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imone\Desktop\Supplemental Material\"/>
    </mc:Choice>
  </mc:AlternateContent>
  <bookViews>
    <workbookView xWindow="480" yWindow="330" windowWidth="19875" windowHeight="7710"/>
  </bookViews>
  <sheets>
    <sheet name="Correlation Eca-Ssc total" sheetId="2" r:id="rId1"/>
    <sheet name="p-value" sheetId="3" r:id="rId2"/>
    <sheet name="sign. neg. corr. (p&lt;0.05)" sheetId="4" r:id="rId3"/>
    <sheet name="sign. pos. corr. (p&lt;0.05)" sheetId="5" r:id="rId4"/>
    <sheet name="Sheet2" sheetId="9" r:id="rId5"/>
    <sheet name="Sheet3" sheetId="10" r:id="rId6"/>
    <sheet name="summary" sheetId="7" r:id="rId7"/>
    <sheet name="Sheet1" sheetId="8" r:id="rId8"/>
    <sheet name="Sheet4" sheetId="11" r:id="rId9"/>
  </sheets>
  <calcPr calcId="152511" concurrentCalc="0"/>
</workbook>
</file>

<file path=xl/calcChain.xml><?xml version="1.0" encoding="utf-8"?>
<calcChain xmlns="http://schemas.openxmlformats.org/spreadsheetml/2006/main">
  <c r="Q4" i="11" l="1"/>
  <c r="Q3" i="11"/>
  <c r="Q2" i="11"/>
  <c r="Q54" i="9"/>
  <c r="Q53" i="9"/>
  <c r="Q52" i="9"/>
  <c r="Q51" i="9"/>
  <c r="Q50" i="9"/>
  <c r="Q48" i="9"/>
  <c r="Q47" i="9"/>
  <c r="Q46" i="9"/>
  <c r="Q45" i="9"/>
  <c r="Q44" i="9"/>
  <c r="Q43" i="9"/>
  <c r="Q42" i="9"/>
  <c r="Q41" i="9"/>
  <c r="Q40" i="9"/>
  <c r="Q39" i="9"/>
  <c r="Q38" i="9"/>
  <c r="Q37" i="9"/>
  <c r="Q36" i="9"/>
  <c r="Q35" i="9"/>
  <c r="Q34" i="9"/>
  <c r="Q33" i="9"/>
  <c r="Q32" i="9"/>
  <c r="Q31" i="9"/>
  <c r="Q30" i="9"/>
  <c r="Q29" i="9"/>
  <c r="Q28" i="9"/>
  <c r="Q27" i="9"/>
  <c r="Q26" i="9"/>
  <c r="Q25" i="9"/>
  <c r="Q24" i="9"/>
  <c r="Q23" i="9"/>
  <c r="Q22" i="9"/>
  <c r="Q21" i="9"/>
  <c r="Q20" i="9"/>
  <c r="Q19" i="9"/>
  <c r="Q18" i="9"/>
  <c r="Q17" i="9"/>
  <c r="Q16" i="9"/>
  <c r="Q15" i="9"/>
  <c r="Q14" i="9"/>
  <c r="Q13" i="9"/>
  <c r="Q12" i="9"/>
  <c r="Q11" i="9"/>
  <c r="Q10" i="9"/>
  <c r="Q9" i="9"/>
  <c r="Q8" i="9"/>
  <c r="Q7" i="9"/>
  <c r="Q6" i="9"/>
  <c r="Q5" i="9"/>
  <c r="Q4" i="9"/>
  <c r="Q3" i="9"/>
  <c r="Q2" i="9"/>
  <c r="Y1332" i="2"/>
  <c r="X1332" i="2"/>
  <c r="W1332" i="2"/>
  <c r="V1332" i="2"/>
  <c r="U1332" i="2"/>
  <c r="T1332" i="2"/>
  <c r="S1332" i="2"/>
  <c r="U112" i="4"/>
  <c r="V112" i="4"/>
  <c r="W112" i="4"/>
  <c r="X112" i="4"/>
  <c r="S1520" i="2"/>
  <c r="Y112" i="4"/>
  <c r="Z112" i="4"/>
  <c r="AA112" i="4"/>
  <c r="N23" i="7"/>
  <c r="M23" i="7"/>
  <c r="L23" i="7"/>
  <c r="K23" i="7"/>
  <c r="J23" i="7"/>
  <c r="I23" i="7"/>
  <c r="H23" i="7"/>
  <c r="G23" i="7"/>
  <c r="O22" i="7"/>
  <c r="O21" i="7"/>
  <c r="O20" i="7"/>
  <c r="O19" i="7"/>
  <c r="O18" i="7"/>
  <c r="O17" i="7"/>
  <c r="O16" i="7"/>
  <c r="O15" i="7"/>
  <c r="H11" i="7"/>
  <c r="I11" i="7"/>
  <c r="J11" i="7"/>
  <c r="K11" i="7"/>
  <c r="L11" i="7"/>
  <c r="M11" i="7"/>
  <c r="N11" i="7"/>
  <c r="G11" i="7"/>
  <c r="O3" i="7"/>
  <c r="O11" i="7"/>
  <c r="O10" i="7"/>
  <c r="O4" i="7"/>
  <c r="O5" i="7"/>
  <c r="O6" i="7"/>
  <c r="O7" i="7"/>
  <c r="O8" i="7"/>
  <c r="O9" i="7"/>
  <c r="V567" i="5"/>
  <c r="W567" i="5"/>
  <c r="X567" i="5"/>
  <c r="Y567" i="5"/>
  <c r="V528" i="5"/>
  <c r="Z528" i="5"/>
  <c r="V333" i="5"/>
  <c r="W333" i="5"/>
  <c r="X333" i="5"/>
  <c r="Y333" i="5"/>
  <c r="V468" i="5"/>
  <c r="Z468" i="5"/>
  <c r="V406" i="5"/>
  <c r="W406" i="5"/>
  <c r="X406" i="5"/>
  <c r="Y406" i="5"/>
  <c r="V18" i="5"/>
  <c r="Z18" i="5"/>
  <c r="V202" i="5"/>
  <c r="V497" i="5"/>
  <c r="V23" i="5"/>
  <c r="W23" i="5"/>
  <c r="X23" i="5"/>
  <c r="Y23" i="5"/>
  <c r="V214" i="5"/>
  <c r="Z214" i="5"/>
  <c r="V561" i="5"/>
  <c r="W561" i="5"/>
  <c r="X561" i="5"/>
  <c r="Y561" i="5"/>
  <c r="V269" i="5"/>
  <c r="Z269" i="5"/>
  <c r="V216" i="5"/>
  <c r="W216" i="5"/>
  <c r="X216" i="5"/>
  <c r="Y216" i="5"/>
  <c r="V151" i="5"/>
  <c r="V526" i="5"/>
  <c r="V492" i="5"/>
  <c r="Z492" i="5"/>
  <c r="V201" i="5"/>
  <c r="V532" i="5"/>
  <c r="Z532" i="5"/>
  <c r="V349" i="5"/>
  <c r="V25" i="5"/>
  <c r="V481" i="5"/>
  <c r="V81" i="5"/>
  <c r="V338" i="5"/>
  <c r="V323" i="5"/>
  <c r="Z323" i="5"/>
  <c r="V654" i="5"/>
  <c r="V135" i="5"/>
  <c r="Z135" i="5"/>
  <c r="V385" i="5"/>
  <c r="V473" i="5"/>
  <c r="V376" i="5"/>
  <c r="V112" i="5"/>
  <c r="V10" i="5"/>
  <c r="V343" i="5"/>
  <c r="Z343" i="5"/>
  <c r="V375" i="5"/>
  <c r="V102" i="5"/>
  <c r="Z102" i="5"/>
  <c r="V138" i="5"/>
  <c r="V140" i="5"/>
  <c r="Z140" i="5"/>
  <c r="V386" i="5"/>
  <c r="V575" i="5"/>
  <c r="Z575" i="5"/>
  <c r="V637" i="5"/>
  <c r="V156" i="5"/>
  <c r="Z156" i="5"/>
  <c r="V178" i="5"/>
  <c r="V38" i="5"/>
  <c r="V438" i="5"/>
  <c r="V120" i="5"/>
  <c r="Z120" i="5"/>
  <c r="V450" i="5"/>
  <c r="V679" i="5"/>
  <c r="W679" i="5"/>
  <c r="X679" i="5"/>
  <c r="Y679" i="5"/>
  <c r="V482" i="5"/>
  <c r="V689" i="5"/>
  <c r="Z689" i="5"/>
  <c r="V84" i="5"/>
  <c r="W84" i="5"/>
  <c r="X84" i="5"/>
  <c r="Y84" i="5"/>
  <c r="V589" i="5"/>
  <c r="Z589" i="5"/>
  <c r="V215" i="5"/>
  <c r="V15" i="5"/>
  <c r="Z15" i="5"/>
  <c r="V546" i="5"/>
  <c r="V521" i="5"/>
  <c r="Z521" i="5"/>
  <c r="V332" i="5"/>
  <c r="V491" i="5"/>
  <c r="V46" i="5"/>
  <c r="V479" i="5"/>
  <c r="Z479" i="5"/>
  <c r="V554" i="5"/>
  <c r="V109" i="5"/>
  <c r="Z109" i="5"/>
  <c r="V518" i="5"/>
  <c r="W518" i="5"/>
  <c r="X518" i="5"/>
  <c r="Y518" i="5"/>
  <c r="V562" i="5"/>
  <c r="V52" i="5"/>
  <c r="W52" i="5"/>
  <c r="X52" i="5"/>
  <c r="Y52" i="5"/>
  <c r="V563" i="5"/>
  <c r="V76" i="5"/>
  <c r="V503" i="5"/>
  <c r="V628" i="5"/>
  <c r="V566" i="5"/>
  <c r="V621" i="5"/>
  <c r="V4" i="5"/>
  <c r="Z4" i="5"/>
  <c r="V280" i="5"/>
  <c r="V470" i="5"/>
  <c r="Z470" i="5"/>
  <c r="V328" i="5"/>
  <c r="V565" i="5"/>
  <c r="V607" i="5"/>
  <c r="V576" i="5"/>
  <c r="Z576" i="5"/>
  <c r="V327" i="5"/>
  <c r="V608" i="5"/>
  <c r="Z608" i="5"/>
  <c r="V640" i="5"/>
  <c r="V204" i="5"/>
  <c r="Z204" i="5"/>
  <c r="V558" i="5"/>
  <c r="W558" i="5"/>
  <c r="X558" i="5"/>
  <c r="Y558" i="5"/>
  <c r="V509" i="5"/>
  <c r="V294" i="5"/>
  <c r="W294" i="5"/>
  <c r="X294" i="5"/>
  <c r="Y294" i="5"/>
  <c r="V308" i="5"/>
  <c r="Z308" i="5"/>
  <c r="V529" i="5"/>
  <c r="W529" i="5"/>
  <c r="X529" i="5"/>
  <c r="Y529" i="5"/>
  <c r="V334" i="5"/>
  <c r="Z334" i="5"/>
  <c r="V626" i="5"/>
  <c r="W626" i="5"/>
  <c r="X626" i="5"/>
  <c r="Y626" i="5"/>
  <c r="V354" i="5"/>
  <c r="Z354" i="5"/>
  <c r="V159" i="5"/>
  <c r="W159" i="5"/>
  <c r="X159" i="5"/>
  <c r="Y159" i="5"/>
  <c r="V163" i="5"/>
  <c r="V205" i="5"/>
  <c r="W205" i="5"/>
  <c r="X205" i="5"/>
  <c r="Y205" i="5"/>
  <c r="V2" i="5"/>
  <c r="Z2" i="5"/>
  <c r="V72" i="5"/>
  <c r="W72" i="5"/>
  <c r="X72" i="5"/>
  <c r="Y72" i="5"/>
  <c r="V19" i="5"/>
  <c r="Z19" i="5"/>
  <c r="V496" i="5"/>
  <c r="W496" i="5"/>
  <c r="X496" i="5"/>
  <c r="Y496" i="5"/>
  <c r="V153" i="5"/>
  <c r="Z153" i="5"/>
  <c r="V227" i="5"/>
  <c r="W227" i="5"/>
  <c r="X227" i="5"/>
  <c r="Y227" i="5"/>
  <c r="V664" i="5"/>
  <c r="V169" i="5"/>
  <c r="W169" i="5"/>
  <c r="X169" i="5"/>
  <c r="Y169" i="5"/>
  <c r="V119" i="5"/>
  <c r="Z119" i="5"/>
  <c r="V461" i="5"/>
  <c r="W461" i="5"/>
  <c r="X461" i="5"/>
  <c r="Y461" i="5"/>
  <c r="V535" i="5"/>
  <c r="Z535" i="5"/>
  <c r="V171" i="5"/>
  <c r="W171" i="5"/>
  <c r="X171" i="5"/>
  <c r="Y171" i="5"/>
  <c r="V341" i="5"/>
  <c r="Z341" i="5"/>
  <c r="V50" i="5"/>
  <c r="W50" i="5"/>
  <c r="X50" i="5"/>
  <c r="Y50" i="5"/>
  <c r="V337" i="5"/>
  <c r="V155" i="5"/>
  <c r="W155" i="5"/>
  <c r="X155" i="5"/>
  <c r="Y155" i="5"/>
  <c r="V624" i="5"/>
  <c r="Z624" i="5"/>
  <c r="V116" i="5"/>
  <c r="V424" i="5"/>
  <c r="V55" i="5"/>
  <c r="V483" i="5"/>
  <c r="V226" i="5"/>
  <c r="V146" i="5"/>
  <c r="Z146" i="5"/>
  <c r="V426" i="5"/>
  <c r="V680" i="5"/>
  <c r="Z680" i="5"/>
  <c r="V625" i="5"/>
  <c r="V103" i="5"/>
  <c r="Z103" i="5"/>
  <c r="V48" i="5"/>
  <c r="V634" i="5"/>
  <c r="V316" i="5"/>
  <c r="V244" i="5"/>
  <c r="V549" i="5"/>
  <c r="V404" i="5"/>
  <c r="Z404" i="5"/>
  <c r="V618" i="5"/>
  <c r="V128" i="5"/>
  <c r="Z128" i="5"/>
  <c r="V275" i="5"/>
  <c r="V393" i="5"/>
  <c r="V356" i="5"/>
  <c r="V322" i="5"/>
  <c r="Z322" i="5"/>
  <c r="V129" i="5"/>
  <c r="V510" i="5"/>
  <c r="Z510" i="5"/>
  <c r="V400" i="5"/>
  <c r="V245" i="5"/>
  <c r="Z245" i="5"/>
  <c r="V150" i="5"/>
  <c r="V303" i="5"/>
  <c r="V82" i="5"/>
  <c r="V167" i="5"/>
  <c r="Z167" i="5"/>
  <c r="V14" i="5"/>
  <c r="V239" i="5"/>
  <c r="Z239" i="5"/>
  <c r="V105" i="5"/>
  <c r="V632" i="5"/>
  <c r="V439" i="5"/>
  <c r="V200" i="5"/>
  <c r="V484" i="5"/>
  <c r="V324" i="5"/>
  <c r="V378" i="5"/>
  <c r="V604" i="5"/>
  <c r="Z604" i="5"/>
  <c r="V555" i="5"/>
  <c r="V7" i="5"/>
  <c r="V646" i="5"/>
  <c r="V671" i="5"/>
  <c r="V536" i="5"/>
  <c r="V543" i="5"/>
  <c r="Z543" i="5"/>
  <c r="V330" i="5"/>
  <c r="V161" i="5"/>
  <c r="Z161" i="5"/>
  <c r="V326" i="5"/>
  <c r="V668" i="5"/>
  <c r="V415" i="5"/>
  <c r="V139" i="5"/>
  <c r="Z139" i="5"/>
  <c r="V581" i="5"/>
  <c r="V117" i="5"/>
  <c r="V609" i="5"/>
  <c r="V420" i="5"/>
  <c r="V85" i="5"/>
  <c r="V515" i="5"/>
  <c r="W515" i="5"/>
  <c r="X515" i="5"/>
  <c r="Y515" i="5"/>
  <c r="V61" i="5"/>
  <c r="V355" i="5"/>
  <c r="Z355" i="5"/>
  <c r="V613" i="5"/>
  <c r="Z613" i="5"/>
  <c r="V686" i="5"/>
  <c r="V633" i="5"/>
  <c r="Z633" i="5"/>
  <c r="V525" i="5"/>
  <c r="V573" i="5"/>
  <c r="V242" i="5"/>
  <c r="W242" i="5"/>
  <c r="X242" i="5"/>
  <c r="Y242" i="5"/>
  <c r="V635" i="5"/>
  <c r="V584" i="5"/>
  <c r="Z584" i="5"/>
  <c r="V627" i="5"/>
  <c r="Z627" i="5"/>
  <c r="V384" i="5"/>
  <c r="V477" i="5"/>
  <c r="Z477" i="5"/>
  <c r="V125" i="5"/>
  <c r="V683" i="5"/>
  <c r="Z683" i="5"/>
  <c r="V261" i="5"/>
  <c r="W261" i="5"/>
  <c r="X261" i="5"/>
  <c r="Y261" i="5"/>
  <c r="V278" i="5"/>
  <c r="V550" i="5"/>
  <c r="Z550" i="5"/>
  <c r="V553" i="5"/>
  <c r="V641" i="5"/>
  <c r="V512" i="5"/>
  <c r="V162" i="5"/>
  <c r="V12" i="5"/>
  <c r="W12" i="5"/>
  <c r="X12" i="5"/>
  <c r="Y12" i="5"/>
  <c r="V586" i="5"/>
  <c r="W586" i="5"/>
  <c r="X586" i="5"/>
  <c r="Y586" i="5"/>
  <c r="V362" i="5"/>
  <c r="Z362" i="5"/>
  <c r="V51" i="5"/>
  <c r="Z51" i="5"/>
  <c r="V89" i="5"/>
  <c r="V110" i="5"/>
  <c r="V108" i="5"/>
  <c r="V133" i="5"/>
  <c r="V436" i="5"/>
  <c r="Z436" i="5"/>
  <c r="V192" i="5"/>
  <c r="W192" i="5"/>
  <c r="X192" i="5"/>
  <c r="Y192" i="5"/>
  <c r="V429" i="5"/>
  <c r="V225" i="5"/>
  <c r="Z225" i="5"/>
  <c r="V56" i="5"/>
  <c r="Z56" i="5"/>
  <c r="V321" i="5"/>
  <c r="V336" i="5"/>
  <c r="V91" i="5"/>
  <c r="V80" i="5"/>
  <c r="Z80" i="5"/>
  <c r="V351" i="5"/>
  <c r="W351" i="5"/>
  <c r="X351" i="5"/>
  <c r="Y351" i="5"/>
  <c r="V279" i="5"/>
  <c r="V301" i="5"/>
  <c r="Z301" i="5"/>
  <c r="V454" i="5"/>
  <c r="V568" i="5"/>
  <c r="V257" i="5"/>
  <c r="V560" i="5"/>
  <c r="V249" i="5"/>
  <c r="Z249" i="5"/>
  <c r="V432" i="5"/>
  <c r="Z432" i="5"/>
  <c r="V54" i="5"/>
  <c r="V527" i="5"/>
  <c r="W527" i="5"/>
  <c r="X527" i="5"/>
  <c r="Y527" i="5"/>
  <c r="V299" i="5"/>
  <c r="Z299" i="5"/>
  <c r="V513" i="5"/>
  <c r="Z513" i="5"/>
  <c r="V268" i="5"/>
  <c r="V652" i="5"/>
  <c r="V97" i="5"/>
  <c r="V364" i="5"/>
  <c r="Z364" i="5"/>
  <c r="V21" i="5"/>
  <c r="V277" i="5"/>
  <c r="V682" i="5"/>
  <c r="Z682" i="5"/>
  <c r="V147" i="5"/>
  <c r="Z147" i="5"/>
  <c r="V538" i="5"/>
  <c r="V118" i="5"/>
  <c r="W118" i="5"/>
  <c r="X118" i="5"/>
  <c r="Y118" i="5"/>
  <c r="V28" i="5"/>
  <c r="V190" i="5"/>
  <c r="Z190" i="5"/>
  <c r="V65" i="5"/>
  <c r="V395" i="5"/>
  <c r="W395" i="5"/>
  <c r="X395" i="5"/>
  <c r="Y395" i="5"/>
  <c r="V232" i="5"/>
  <c r="V345" i="5"/>
  <c r="V372" i="5"/>
  <c r="Z372" i="5"/>
  <c r="V649" i="5"/>
  <c r="V398" i="5"/>
  <c r="V533" i="5"/>
  <c r="V564" i="5"/>
  <c r="Z564" i="5"/>
  <c r="V638" i="5"/>
  <c r="V600" i="5"/>
  <c r="V480" i="5"/>
  <c r="V283" i="5"/>
  <c r="Z283" i="5"/>
  <c r="V137" i="5"/>
  <c r="V516" i="5"/>
  <c r="Z516" i="5"/>
  <c r="V302" i="5"/>
  <c r="V614" i="5"/>
  <c r="V433" i="5"/>
  <c r="V672" i="5"/>
  <c r="Z672" i="5"/>
  <c r="V186" i="5"/>
  <c r="V622" i="5"/>
  <c r="Z622" i="5"/>
  <c r="V71" i="5"/>
  <c r="V281" i="5"/>
  <c r="Z281" i="5"/>
  <c r="V86" i="5"/>
  <c r="V62" i="5"/>
  <c r="V650" i="5"/>
  <c r="V243" i="5"/>
  <c r="V396" i="5"/>
  <c r="V199" i="5"/>
  <c r="Z199" i="5"/>
  <c r="V66" i="5"/>
  <c r="V136" i="5"/>
  <c r="Z136" i="5"/>
  <c r="V501" i="5"/>
  <c r="V41" i="5"/>
  <c r="V659" i="5"/>
  <c r="V101" i="5"/>
  <c r="Z101" i="5"/>
  <c r="V676" i="5"/>
  <c r="V447" i="5"/>
  <c r="Z447" i="5"/>
  <c r="V6" i="5"/>
  <c r="V617" i="5"/>
  <c r="Z617" i="5"/>
  <c r="V100" i="5"/>
  <c r="V123" i="5"/>
  <c r="V580" i="5"/>
  <c r="V545" i="5"/>
  <c r="Z545" i="5"/>
  <c r="V132" i="5"/>
  <c r="V262" i="5"/>
  <c r="Z262" i="5"/>
  <c r="V382" i="5"/>
  <c r="V73" i="5"/>
  <c r="Z73" i="5"/>
  <c r="V111" i="5"/>
  <c r="V430" i="5"/>
  <c r="V181" i="5"/>
  <c r="V674" i="5"/>
  <c r="V374" i="5"/>
  <c r="V449" i="5"/>
  <c r="Z449" i="5"/>
  <c r="V88" i="5"/>
  <c r="V229" i="5"/>
  <c r="Z229" i="5"/>
  <c r="V158" i="5"/>
  <c r="V411" i="5"/>
  <c r="V619" i="5"/>
  <c r="V126" i="5"/>
  <c r="Z126" i="5"/>
  <c r="V610" i="5"/>
  <c r="V478" i="5"/>
  <c r="Z478" i="5"/>
  <c r="V423" i="5"/>
  <c r="V489" i="5"/>
  <c r="V251" i="5"/>
  <c r="W251" i="5"/>
  <c r="X251" i="5"/>
  <c r="Y251" i="5"/>
  <c r="V248" i="5"/>
  <c r="V377" i="5"/>
  <c r="V466" i="5"/>
  <c r="W466" i="5"/>
  <c r="X466" i="5"/>
  <c r="Y466" i="5"/>
  <c r="V183" i="5"/>
  <c r="V145" i="5"/>
  <c r="Z145" i="5"/>
  <c r="V306" i="5"/>
  <c r="V78" i="5"/>
  <c r="Z78" i="5"/>
  <c r="V348" i="5"/>
  <c r="W348" i="5"/>
  <c r="X348" i="5"/>
  <c r="Y348" i="5"/>
  <c r="V408" i="5"/>
  <c r="V182" i="5"/>
  <c r="Z182" i="5"/>
  <c r="V520" i="5"/>
  <c r="Z520" i="5"/>
  <c r="V658" i="5"/>
  <c r="V98" i="5"/>
  <c r="Z98" i="5"/>
  <c r="V673" i="5"/>
  <c r="W673" i="5"/>
  <c r="X673" i="5"/>
  <c r="Y673" i="5"/>
  <c r="V26" i="5"/>
  <c r="V409" i="5"/>
  <c r="W409" i="5"/>
  <c r="X409" i="5"/>
  <c r="Y409" i="5"/>
  <c r="V210" i="5"/>
  <c r="V542" i="5"/>
  <c r="V9" i="5"/>
  <c r="W9" i="5"/>
  <c r="X9" i="5"/>
  <c r="Y9" i="5"/>
  <c r="V346" i="5"/>
  <c r="V667" i="5"/>
  <c r="V605" i="5"/>
  <c r="V95" i="5"/>
  <c r="V551" i="5"/>
  <c r="W551" i="5"/>
  <c r="X551" i="5"/>
  <c r="Y551" i="5"/>
  <c r="V405" i="5"/>
  <c r="Z405" i="5"/>
  <c r="V63" i="5"/>
  <c r="V44" i="5"/>
  <c r="Z44" i="5"/>
  <c r="V666" i="5"/>
  <c r="W666" i="5"/>
  <c r="X666" i="5"/>
  <c r="Y666" i="5"/>
  <c r="V8" i="5"/>
  <c r="Z8" i="5"/>
  <c r="V534" i="5"/>
  <c r="Z534" i="5"/>
  <c r="V644" i="5"/>
  <c r="V522" i="5"/>
  <c r="Z522" i="5"/>
  <c r="V329" i="5"/>
  <c r="Z329" i="5"/>
  <c r="V487" i="5"/>
  <c r="W487" i="5"/>
  <c r="X487" i="5"/>
  <c r="Y487" i="5"/>
  <c r="V287" i="5"/>
  <c r="V213" i="5"/>
  <c r="Z213" i="5"/>
  <c r="V507" i="5"/>
  <c r="Z507" i="5"/>
  <c r="V276" i="5"/>
  <c r="V188" i="5"/>
  <c r="W188" i="5"/>
  <c r="X188" i="5"/>
  <c r="Y188" i="5"/>
  <c r="V34" i="5"/>
  <c r="Z34" i="5"/>
  <c r="V417" i="5"/>
  <c r="Z417" i="5"/>
  <c r="V149" i="5"/>
  <c r="V121" i="5"/>
  <c r="W121" i="5"/>
  <c r="X121" i="5"/>
  <c r="Y121" i="5"/>
  <c r="V344" i="5"/>
  <c r="Z344" i="5"/>
  <c r="V298" i="5"/>
  <c r="V678" i="5"/>
  <c r="V361" i="5"/>
  <c r="V517" i="5"/>
  <c r="Z517" i="5"/>
  <c r="V211" i="5"/>
  <c r="V273" i="5"/>
  <c r="W273" i="5"/>
  <c r="X273" i="5"/>
  <c r="Y273" i="5"/>
  <c r="V557" i="5"/>
  <c r="W557" i="5"/>
  <c r="X557" i="5"/>
  <c r="Y557" i="5"/>
  <c r="V265" i="5"/>
  <c r="Z265" i="5"/>
  <c r="V106" i="5"/>
  <c r="Z106" i="5"/>
  <c r="V240" i="5"/>
  <c r="V403" i="5"/>
  <c r="V357" i="5"/>
  <c r="Z357" i="5"/>
  <c r="V661" i="5"/>
  <c r="V485" i="5"/>
  <c r="Z485" i="5"/>
  <c r="V691" i="5"/>
  <c r="V541" i="5"/>
  <c r="V198" i="5"/>
  <c r="Z198" i="5"/>
  <c r="V611" i="5"/>
  <c r="W611" i="5"/>
  <c r="X611" i="5"/>
  <c r="Y611" i="5"/>
  <c r="V392" i="5"/>
  <c r="V459" i="5"/>
  <c r="Z459" i="5"/>
  <c r="V519" i="5"/>
  <c r="V648" i="5"/>
  <c r="W648" i="5"/>
  <c r="X648" i="5"/>
  <c r="Y648" i="5"/>
  <c r="V311" i="5"/>
  <c r="V593" i="5"/>
  <c r="V3" i="5"/>
  <c r="V427" i="5"/>
  <c r="V552" i="5"/>
  <c r="V359" i="5"/>
  <c r="V464" i="5"/>
  <c r="Z464" i="5"/>
  <c r="V548" i="5"/>
  <c r="Z548" i="5"/>
  <c r="V665" i="5"/>
  <c r="W665" i="5"/>
  <c r="X665" i="5"/>
  <c r="Y665" i="5"/>
  <c r="V115" i="5"/>
  <c r="Z115" i="5"/>
  <c r="V191" i="5"/>
  <c r="Z191" i="5"/>
  <c r="V36" i="5"/>
  <c r="V13" i="5"/>
  <c r="W13" i="5"/>
  <c r="X13" i="5"/>
  <c r="Y13" i="5"/>
  <c r="V523" i="5"/>
  <c r="Z523" i="5"/>
  <c r="V642" i="5"/>
  <c r="V601" i="5"/>
  <c r="V175" i="5"/>
  <c r="V47" i="5"/>
  <c r="Z47" i="5"/>
  <c r="V339" i="5"/>
  <c r="Z339" i="5"/>
  <c r="V448" i="5"/>
  <c r="V494" i="5"/>
  <c r="V547" i="5"/>
  <c r="Z547" i="5"/>
  <c r="V288" i="5"/>
  <c r="Z288" i="5"/>
  <c r="V99" i="5"/>
  <c r="V402" i="5"/>
  <c r="V418" i="5"/>
  <c r="Z418" i="5"/>
  <c r="V148" i="5"/>
  <c r="Z148" i="5"/>
  <c r="V655" i="5"/>
  <c r="V207" i="5"/>
  <c r="W207" i="5"/>
  <c r="X207" i="5"/>
  <c r="Y207" i="5"/>
  <c r="V260" i="5"/>
  <c r="Z260" i="5"/>
  <c r="V124" i="5"/>
  <c r="Z124" i="5"/>
  <c r="V390" i="5"/>
  <c r="V342" i="5"/>
  <c r="W342" i="5"/>
  <c r="X342" i="5"/>
  <c r="Y342" i="5"/>
  <c r="V22" i="5"/>
  <c r="Z22" i="5"/>
  <c r="V688" i="5"/>
  <c r="Z688" i="5"/>
  <c r="V209" i="5"/>
  <c r="V368" i="5"/>
  <c r="V371" i="5"/>
  <c r="V130" i="5"/>
  <c r="V67" i="5"/>
  <c r="W67" i="5"/>
  <c r="X67" i="5"/>
  <c r="Y67" i="5"/>
  <c r="V493" i="5"/>
  <c r="V369" i="5"/>
  <c r="Z369" i="5"/>
  <c r="V266" i="5"/>
  <c r="V585" i="5"/>
  <c r="Z585" i="5"/>
  <c r="V282" i="5"/>
  <c r="W282" i="5"/>
  <c r="X282" i="5"/>
  <c r="Y282" i="5"/>
  <c r="V166" i="5"/>
  <c r="Z166" i="5"/>
  <c r="V233" i="5"/>
  <c r="Z233" i="5"/>
  <c r="V272" i="5"/>
  <c r="Z272" i="5"/>
  <c r="V502" i="5"/>
  <c r="W502" i="5"/>
  <c r="X502" i="5"/>
  <c r="Y502" i="5"/>
  <c r="V320" i="5"/>
  <c r="Z320" i="5"/>
  <c r="V143" i="5"/>
  <c r="W143" i="5"/>
  <c r="X143" i="5"/>
  <c r="Y143" i="5"/>
  <c r="V570" i="5"/>
  <c r="V662" i="5"/>
  <c r="W662" i="5"/>
  <c r="X662" i="5"/>
  <c r="Y662" i="5"/>
  <c r="V451" i="5"/>
  <c r="Z451" i="5"/>
  <c r="V590" i="5"/>
  <c r="V24" i="5"/>
  <c r="W24" i="5"/>
  <c r="X24" i="5"/>
  <c r="Y24" i="5"/>
  <c r="V457" i="5"/>
  <c r="W457" i="5"/>
  <c r="X457" i="5"/>
  <c r="Y457" i="5"/>
  <c r="V360" i="5"/>
  <c r="Z360" i="5"/>
  <c r="V407" i="5"/>
  <c r="W407" i="5"/>
  <c r="X407" i="5"/>
  <c r="Y407" i="5"/>
  <c r="V660" i="5"/>
  <c r="Z660" i="5"/>
  <c r="V194" i="5"/>
  <c r="W194" i="5"/>
  <c r="X194" i="5"/>
  <c r="Y194" i="5"/>
  <c r="V58" i="5"/>
  <c r="V315" i="5"/>
  <c r="Z315" i="5"/>
  <c r="V442" i="5"/>
  <c r="V656" i="5"/>
  <c r="V20" i="5"/>
  <c r="Z20" i="5"/>
  <c r="V537" i="5"/>
  <c r="W537" i="5"/>
  <c r="X537" i="5"/>
  <c r="Y537" i="5"/>
  <c r="V234" i="5"/>
  <c r="Z234" i="5"/>
  <c r="V472" i="5"/>
  <c r="W472" i="5"/>
  <c r="X472" i="5"/>
  <c r="Y472" i="5"/>
  <c r="V412" i="5"/>
  <c r="Z412" i="5"/>
  <c r="V142" i="5"/>
  <c r="V388" i="5"/>
  <c r="W388" i="5"/>
  <c r="X388" i="5"/>
  <c r="Y388" i="5"/>
  <c r="V45" i="5"/>
  <c r="V434" i="5"/>
  <c r="V310" i="5"/>
  <c r="V246" i="5"/>
  <c r="Z246" i="5"/>
  <c r="V414" i="5"/>
  <c r="W414" i="5"/>
  <c r="X414" i="5"/>
  <c r="Y414" i="5"/>
  <c r="V235" i="5"/>
  <c r="Z235" i="5"/>
  <c r="V270" i="5"/>
  <c r="V296" i="5"/>
  <c r="V504" i="5"/>
  <c r="W504" i="5"/>
  <c r="X504" i="5"/>
  <c r="Y504" i="5"/>
  <c r="V452" i="5"/>
  <c r="V154" i="5"/>
  <c r="W154" i="5"/>
  <c r="X154" i="5"/>
  <c r="Y154" i="5"/>
  <c r="V670" i="5"/>
  <c r="V465" i="5"/>
  <c r="W465" i="5"/>
  <c r="X465" i="5"/>
  <c r="Y465" i="5"/>
  <c r="V222" i="5"/>
  <c r="V539" i="5"/>
  <c r="V419" i="5"/>
  <c r="Z419" i="5"/>
  <c r="V387" i="5"/>
  <c r="V173" i="5"/>
  <c r="W173" i="5"/>
  <c r="X173" i="5"/>
  <c r="Y173" i="5"/>
  <c r="V506" i="5"/>
  <c r="Z506" i="5"/>
  <c r="V443" i="5"/>
  <c r="V96" i="5"/>
  <c r="W96" i="5"/>
  <c r="X96" i="5"/>
  <c r="Y96" i="5"/>
  <c r="V60" i="5"/>
  <c r="W60" i="5"/>
  <c r="X60" i="5"/>
  <c r="Y60" i="5"/>
  <c r="V431" i="5"/>
  <c r="Z431" i="5"/>
  <c r="V307" i="5"/>
  <c r="Z307" i="5"/>
  <c r="V505" i="5"/>
  <c r="V383" i="5"/>
  <c r="W383" i="5"/>
  <c r="X383" i="5"/>
  <c r="Y383" i="5"/>
  <c r="V165" i="5"/>
  <c r="V144" i="5"/>
  <c r="V37" i="5"/>
  <c r="V221" i="5"/>
  <c r="V196" i="5"/>
  <c r="V312" i="5"/>
  <c r="Z312" i="5"/>
  <c r="V511" i="5"/>
  <c r="V675" i="5"/>
  <c r="W675" i="5"/>
  <c r="X675" i="5"/>
  <c r="Y675" i="5"/>
  <c r="V17" i="5"/>
  <c r="V651" i="5"/>
  <c r="V379" i="5"/>
  <c r="W379" i="5"/>
  <c r="X379" i="5"/>
  <c r="Y379" i="5"/>
  <c r="V27" i="5"/>
  <c r="V677" i="5"/>
  <c r="V606" i="5"/>
  <c r="V358" i="5"/>
  <c r="V256" i="5"/>
  <c r="W256" i="5"/>
  <c r="X256" i="5"/>
  <c r="Y256" i="5"/>
  <c r="V174" i="5"/>
  <c r="Z174" i="5"/>
  <c r="V179" i="5"/>
  <c r="V267" i="5"/>
  <c r="Z267" i="5"/>
  <c r="V206" i="5"/>
  <c r="V524" i="5"/>
  <c r="Z524" i="5"/>
  <c r="V314" i="5"/>
  <c r="V435" i="5"/>
  <c r="V599" i="5"/>
  <c r="W599" i="5"/>
  <c r="X599" i="5"/>
  <c r="Y599" i="5"/>
  <c r="V39" i="5"/>
  <c r="Z39" i="5"/>
  <c r="V380" i="5"/>
  <c r="V203" i="5"/>
  <c r="W203" i="5"/>
  <c r="X203" i="5"/>
  <c r="Y203" i="5"/>
  <c r="V170" i="5"/>
  <c r="W170" i="5"/>
  <c r="X170" i="5"/>
  <c r="Y170" i="5"/>
  <c r="V488" i="5"/>
  <c r="Z488" i="5"/>
  <c r="V616" i="5"/>
  <c r="Z616" i="5"/>
  <c r="V569" i="5"/>
  <c r="V335" i="5"/>
  <c r="W335" i="5"/>
  <c r="X335" i="5"/>
  <c r="Y335" i="5"/>
  <c r="V471" i="5"/>
  <c r="Z471" i="5"/>
  <c r="V643" i="5"/>
  <c r="V394" i="5"/>
  <c r="W394" i="5"/>
  <c r="X394" i="5"/>
  <c r="Y394" i="5"/>
  <c r="V597" i="5"/>
  <c r="V559" i="5"/>
  <c r="Z559" i="5"/>
  <c r="V258" i="5"/>
  <c r="Z258" i="5"/>
  <c r="V363" i="5"/>
  <c r="V177" i="5"/>
  <c r="V93" i="5"/>
  <c r="V370" i="5"/>
  <c r="V92" i="5"/>
  <c r="W92" i="5"/>
  <c r="X92" i="5"/>
  <c r="Y92" i="5"/>
  <c r="V574" i="5"/>
  <c r="V456" i="5"/>
  <c r="Z456" i="5"/>
  <c r="V582" i="5"/>
  <c r="Z582" i="5"/>
  <c r="V352" i="5"/>
  <c r="V399" i="5"/>
  <c r="W399" i="5"/>
  <c r="X399" i="5"/>
  <c r="Y399" i="5"/>
  <c r="V469" i="5"/>
  <c r="V180" i="5"/>
  <c r="V193" i="5"/>
  <c r="W193" i="5"/>
  <c r="X193" i="5"/>
  <c r="Y193" i="5"/>
  <c r="V297" i="5"/>
  <c r="V347" i="5"/>
  <c r="V29" i="5"/>
  <c r="Z29" i="5"/>
  <c r="V264" i="5"/>
  <c r="V401" i="5"/>
  <c r="W401" i="5"/>
  <c r="X401" i="5"/>
  <c r="Y401" i="5"/>
  <c r="V286" i="5"/>
  <c r="Z286" i="5"/>
  <c r="V42" i="5"/>
  <c r="Z42" i="5"/>
  <c r="V107" i="5"/>
  <c r="V620" i="5"/>
  <c r="W620" i="5"/>
  <c r="X620" i="5"/>
  <c r="Y620" i="5"/>
  <c r="V684" i="5"/>
  <c r="V217" i="5"/>
  <c r="V104" i="5"/>
  <c r="W104" i="5"/>
  <c r="X104" i="5"/>
  <c r="Y104" i="5"/>
  <c r="V295" i="5"/>
  <c r="V669" i="5"/>
  <c r="Z669" i="5"/>
  <c r="V389" i="5"/>
  <c r="V35" i="5"/>
  <c r="V168" i="5"/>
  <c r="V224" i="5"/>
  <c r="Z224" i="5"/>
  <c r="V446" i="5"/>
  <c r="Z446" i="5"/>
  <c r="V596" i="5"/>
  <c r="W596" i="5"/>
  <c r="X596" i="5"/>
  <c r="Y596" i="5"/>
  <c r="V486" i="5"/>
  <c r="W486" i="5"/>
  <c r="X486" i="5"/>
  <c r="Y486" i="5"/>
  <c r="V219" i="5"/>
  <c r="Z219" i="5"/>
  <c r="V228" i="5"/>
  <c r="W228" i="5"/>
  <c r="X228" i="5"/>
  <c r="Y228" i="5"/>
  <c r="V615" i="5"/>
  <c r="V83" i="5"/>
  <c r="V353" i="5"/>
  <c r="Z353" i="5"/>
  <c r="V253" i="5"/>
  <c r="Z253" i="5"/>
  <c r="V300" i="5"/>
  <c r="V498" i="5"/>
  <c r="W498" i="5"/>
  <c r="X498" i="5"/>
  <c r="Y498" i="5"/>
  <c r="V687" i="5"/>
  <c r="V445" i="5"/>
  <c r="W445" i="5"/>
  <c r="X445" i="5"/>
  <c r="Y445" i="5"/>
  <c r="V681" i="5"/>
  <c r="V285" i="5"/>
  <c r="W285" i="5"/>
  <c r="X285" i="5"/>
  <c r="Y285" i="5"/>
  <c r="V544" i="5"/>
  <c r="V197" i="5"/>
  <c r="W197" i="5"/>
  <c r="X197" i="5"/>
  <c r="Y197" i="5"/>
  <c r="V317" i="5"/>
  <c r="W317" i="5"/>
  <c r="X317" i="5"/>
  <c r="Y317" i="5"/>
  <c r="V254" i="5"/>
  <c r="W254" i="5"/>
  <c r="X254" i="5"/>
  <c r="Y254" i="5"/>
  <c r="V631" i="5"/>
  <c r="Z631" i="5"/>
  <c r="V259" i="5"/>
  <c r="W259" i="5"/>
  <c r="X259" i="5"/>
  <c r="Y259" i="5"/>
  <c r="V583" i="5"/>
  <c r="V30" i="5"/>
  <c r="W30" i="5"/>
  <c r="X30" i="5"/>
  <c r="Y30" i="5"/>
  <c r="V274" i="5"/>
  <c r="Z274" i="5"/>
  <c r="V230" i="5"/>
  <c r="V94" i="5"/>
  <c r="W94" i="5"/>
  <c r="X94" i="5"/>
  <c r="Y94" i="5"/>
  <c r="V428" i="5"/>
  <c r="V32" i="5"/>
  <c r="Z32" i="5"/>
  <c r="V413" i="5"/>
  <c r="V64" i="5"/>
  <c r="V319" i="5"/>
  <c r="V247" i="5"/>
  <c r="Z247" i="5"/>
  <c r="V365" i="5"/>
  <c r="Z365" i="5"/>
  <c r="V514" i="5"/>
  <c r="W514" i="5"/>
  <c r="X514" i="5"/>
  <c r="Y514" i="5"/>
  <c r="V90" i="5"/>
  <c r="W90" i="5"/>
  <c r="X90" i="5"/>
  <c r="Y90" i="5"/>
  <c r="V645" i="5"/>
  <c r="Z645" i="5"/>
  <c r="V325" i="5"/>
  <c r="W325" i="5"/>
  <c r="X325" i="5"/>
  <c r="Y325" i="5"/>
  <c r="V289" i="5"/>
  <c r="V531" i="5"/>
  <c r="V157" i="5"/>
  <c r="Z157" i="5"/>
  <c r="V223" i="5"/>
  <c r="W223" i="5"/>
  <c r="X223" i="5"/>
  <c r="Y223" i="5"/>
  <c r="V381" i="5"/>
  <c r="V292" i="5"/>
  <c r="W292" i="5"/>
  <c r="X292" i="5"/>
  <c r="Y292" i="5"/>
  <c r="V220" i="5"/>
  <c r="V508" i="5"/>
  <c r="W508" i="5"/>
  <c r="X508" i="5"/>
  <c r="Y508" i="5"/>
  <c r="V127" i="5"/>
  <c r="V647" i="5"/>
  <c r="W647" i="5"/>
  <c r="X647" i="5"/>
  <c r="Y647" i="5"/>
  <c r="V629" i="5"/>
  <c r="V500" i="5"/>
  <c r="W500" i="5"/>
  <c r="X500" i="5"/>
  <c r="Y500" i="5"/>
  <c r="V476" i="5"/>
  <c r="W476" i="5"/>
  <c r="X476" i="5"/>
  <c r="Y476" i="5"/>
  <c r="V59" i="5"/>
  <c r="W59" i="5"/>
  <c r="X59" i="5"/>
  <c r="Y59" i="5"/>
  <c r="V68" i="5"/>
  <c r="Z68" i="5"/>
  <c r="V540" i="5"/>
  <c r="W540" i="5"/>
  <c r="X540" i="5"/>
  <c r="Y540" i="5"/>
  <c r="V113" i="5"/>
  <c r="V474" i="5"/>
  <c r="W474" i="5"/>
  <c r="X474" i="5"/>
  <c r="Y474" i="5"/>
  <c r="V475" i="5"/>
  <c r="Z475" i="5"/>
  <c r="V594" i="5"/>
  <c r="V114" i="5"/>
  <c r="W114" i="5"/>
  <c r="X114" i="5"/>
  <c r="Y114" i="5"/>
  <c r="V462" i="5"/>
  <c r="V495" i="5"/>
  <c r="Z495" i="5"/>
  <c r="V455" i="5"/>
  <c r="V437" i="5"/>
  <c r="V630" i="5"/>
  <c r="V291" i="5"/>
  <c r="Z291" i="5"/>
  <c r="V238" i="5"/>
  <c r="Z238" i="5"/>
  <c r="V16" i="5"/>
  <c r="W16" i="5"/>
  <c r="X16" i="5"/>
  <c r="Y16" i="5"/>
  <c r="V43" i="5"/>
  <c r="W43" i="5"/>
  <c r="X43" i="5"/>
  <c r="Y43" i="5"/>
  <c r="V639" i="5"/>
  <c r="Z639" i="5"/>
  <c r="V579" i="5"/>
  <c r="W579" i="5"/>
  <c r="X579" i="5"/>
  <c r="Y579" i="5"/>
  <c r="V603" i="5"/>
  <c r="V11" i="5"/>
  <c r="V410" i="5"/>
  <c r="Z410" i="5"/>
  <c r="V187" i="5"/>
  <c r="W187" i="5"/>
  <c r="X187" i="5"/>
  <c r="Y187" i="5"/>
  <c r="V40" i="5"/>
  <c r="V208" i="5"/>
  <c r="W208" i="5"/>
  <c r="X208" i="5"/>
  <c r="Y208" i="5"/>
  <c r="V236" i="5"/>
  <c r="V592" i="5"/>
  <c r="W592" i="5"/>
  <c r="X592" i="5"/>
  <c r="Y592" i="5"/>
  <c r="V255" i="5"/>
  <c r="V331" i="5"/>
  <c r="W331" i="5"/>
  <c r="X331" i="5"/>
  <c r="Y331" i="5"/>
  <c r="V441" i="5"/>
  <c r="V460" i="5"/>
  <c r="Z460" i="5"/>
  <c r="V340" i="5"/>
  <c r="W340" i="5"/>
  <c r="X340" i="5"/>
  <c r="Y340" i="5"/>
  <c r="V164" i="5"/>
  <c r="Z164" i="5"/>
  <c r="V595" i="5"/>
  <c r="Z595" i="5"/>
  <c r="V391" i="5"/>
  <c r="W391" i="5"/>
  <c r="X391" i="5"/>
  <c r="Y391" i="5"/>
  <c r="V87" i="5"/>
  <c r="W87" i="5"/>
  <c r="X87" i="5"/>
  <c r="Y87" i="5"/>
  <c r="V366" i="5"/>
  <c r="Z366" i="5"/>
  <c r="V653" i="5"/>
  <c r="Z653" i="5"/>
  <c r="V212" i="5"/>
  <c r="W212" i="5"/>
  <c r="X212" i="5"/>
  <c r="Y212" i="5"/>
  <c r="V467" i="5"/>
  <c r="W467" i="5"/>
  <c r="X467" i="5"/>
  <c r="Y467" i="5"/>
  <c r="V231" i="5"/>
  <c r="Z231" i="5"/>
  <c r="V131" i="5"/>
  <c r="Z131" i="5"/>
  <c r="V571" i="5"/>
  <c r="W571" i="5"/>
  <c r="X571" i="5"/>
  <c r="Y571" i="5"/>
  <c r="V252" i="5"/>
  <c r="W252" i="5"/>
  <c r="X252" i="5"/>
  <c r="Y252" i="5"/>
  <c r="V185" i="5"/>
  <c r="Z185" i="5"/>
  <c r="V416" i="5"/>
  <c r="Z416" i="5"/>
  <c r="V176" i="5"/>
  <c r="W176" i="5"/>
  <c r="X176" i="5"/>
  <c r="Y176" i="5"/>
  <c r="V31" i="5"/>
  <c r="W31" i="5"/>
  <c r="X31" i="5"/>
  <c r="Y31" i="5"/>
  <c r="V250" i="5"/>
  <c r="Z250" i="5"/>
  <c r="V425" i="5"/>
  <c r="Z425" i="5"/>
  <c r="V189" i="5"/>
  <c r="W189" i="5"/>
  <c r="X189" i="5"/>
  <c r="Y189" i="5"/>
  <c r="V453" i="5"/>
  <c r="W453" i="5"/>
  <c r="X453" i="5"/>
  <c r="Y453" i="5"/>
  <c r="V309" i="5"/>
  <c r="Z309" i="5"/>
  <c r="V588" i="5"/>
  <c r="Z588" i="5"/>
  <c r="V587" i="5"/>
  <c r="W587" i="5"/>
  <c r="X587" i="5"/>
  <c r="Y587" i="5"/>
  <c r="V421" i="5"/>
  <c r="W421" i="5"/>
  <c r="X421" i="5"/>
  <c r="Y421" i="5"/>
  <c r="V290" i="5"/>
  <c r="Z290" i="5"/>
  <c r="V304" i="5"/>
  <c r="V77" i="5"/>
  <c r="W77" i="5"/>
  <c r="X77" i="5"/>
  <c r="Y77" i="5"/>
  <c r="V195" i="5"/>
  <c r="W195" i="5"/>
  <c r="X195" i="5"/>
  <c r="Y195" i="5"/>
  <c r="V444" i="5"/>
  <c r="Z444" i="5"/>
  <c r="V657" i="5"/>
  <c r="Z657" i="5"/>
  <c r="V184" i="5"/>
  <c r="W184" i="5"/>
  <c r="X184" i="5"/>
  <c r="Y184" i="5"/>
  <c r="V422" i="5"/>
  <c r="W422" i="5"/>
  <c r="X422" i="5"/>
  <c r="Y422" i="5"/>
  <c r="V373" i="5"/>
  <c r="Z373" i="5"/>
  <c r="V69" i="5"/>
  <c r="Z69" i="5"/>
  <c r="V612" i="5"/>
  <c r="W612" i="5"/>
  <c r="X612" i="5"/>
  <c r="Y612" i="5"/>
  <c r="V636" i="5"/>
  <c r="W636" i="5"/>
  <c r="X636" i="5"/>
  <c r="Y636" i="5"/>
  <c r="V397" i="5"/>
  <c r="Z397" i="5"/>
  <c r="V602" i="5"/>
  <c r="V663" i="5"/>
  <c r="W663" i="5"/>
  <c r="X663" i="5"/>
  <c r="Y663" i="5"/>
  <c r="V598" i="5"/>
  <c r="W598" i="5"/>
  <c r="X598" i="5"/>
  <c r="Y598" i="5"/>
  <c r="V33" i="5"/>
  <c r="Z33" i="5"/>
  <c r="V134" i="5"/>
  <c r="Z134" i="5"/>
  <c r="V690" i="5"/>
  <c r="W690" i="5"/>
  <c r="X690" i="5"/>
  <c r="Y690" i="5"/>
  <c r="V70" i="5"/>
  <c r="W70" i="5"/>
  <c r="X70" i="5"/>
  <c r="Y70" i="5"/>
  <c r="V313" i="5"/>
  <c r="Z313" i="5"/>
  <c r="V692" i="5"/>
  <c r="Z692" i="5"/>
  <c r="V530" i="5"/>
  <c r="W530" i="5"/>
  <c r="X530" i="5"/>
  <c r="Y530" i="5"/>
  <c r="V237" i="5"/>
  <c r="W237" i="5"/>
  <c r="X237" i="5"/>
  <c r="Y237" i="5"/>
  <c r="V440" i="5"/>
  <c r="Z440" i="5"/>
  <c r="V75" i="5"/>
  <c r="Z75" i="5"/>
  <c r="V122" i="5"/>
  <c r="W122" i="5"/>
  <c r="X122" i="5"/>
  <c r="Y122" i="5"/>
  <c r="V53" i="5"/>
  <c r="W53" i="5"/>
  <c r="X53" i="5"/>
  <c r="Y53" i="5"/>
  <c r="V74" i="5"/>
  <c r="W74" i="5"/>
  <c r="X74" i="5"/>
  <c r="Y74" i="5"/>
  <c r="V350" i="5"/>
  <c r="Z350" i="5"/>
  <c r="V591" i="5"/>
  <c r="W591" i="5"/>
  <c r="X591" i="5"/>
  <c r="Y591" i="5"/>
  <c r="V141" i="5"/>
  <c r="W141" i="5"/>
  <c r="X141" i="5"/>
  <c r="Y141" i="5"/>
  <c r="V79" i="5"/>
  <c r="Z79" i="5"/>
  <c r="V57" i="5"/>
  <c r="Z57" i="5"/>
  <c r="V305" i="5"/>
  <c r="W305" i="5"/>
  <c r="X305" i="5"/>
  <c r="Y305" i="5"/>
  <c r="V271" i="5"/>
  <c r="Z271" i="5"/>
  <c r="V293" i="5"/>
  <c r="W293" i="5"/>
  <c r="X293" i="5"/>
  <c r="Y293" i="5"/>
  <c r="V572" i="5"/>
  <c r="Z572" i="5"/>
  <c r="V578" i="5"/>
  <c r="W578" i="5"/>
  <c r="X578" i="5"/>
  <c r="Y578" i="5"/>
  <c r="V685" i="5"/>
  <c r="W685" i="5"/>
  <c r="X685" i="5"/>
  <c r="Y685" i="5"/>
  <c r="V490" i="5"/>
  <c r="Z490" i="5"/>
  <c r="V458" i="5"/>
  <c r="Z458" i="5"/>
  <c r="V499" i="5"/>
  <c r="W499" i="5"/>
  <c r="X499" i="5"/>
  <c r="Y499" i="5"/>
  <c r="V577" i="5"/>
  <c r="Z577" i="5"/>
  <c r="V463" i="5"/>
  <c r="W463" i="5"/>
  <c r="X463" i="5"/>
  <c r="Y463" i="5"/>
  <c r="V172" i="5"/>
  <c r="Z172" i="5"/>
  <c r="V556" i="5"/>
  <c r="W556" i="5"/>
  <c r="X556" i="5"/>
  <c r="Y556" i="5"/>
  <c r="V218" i="5"/>
  <c r="W218" i="5"/>
  <c r="X218" i="5"/>
  <c r="Y218" i="5"/>
  <c r="V623" i="5"/>
  <c r="Z623" i="5"/>
  <c r="V241" i="5"/>
  <c r="Z241" i="5"/>
  <c r="V5" i="5"/>
  <c r="W5" i="5"/>
  <c r="X5" i="5"/>
  <c r="Y5" i="5"/>
  <c r="V160" i="5"/>
  <c r="Z160" i="5"/>
  <c r="V367" i="5"/>
  <c r="W367" i="5"/>
  <c r="X367" i="5"/>
  <c r="Y367" i="5"/>
  <c r="V152" i="5"/>
  <c r="Z152" i="5"/>
  <c r="V284" i="5"/>
  <c r="W284" i="5"/>
  <c r="X284" i="5"/>
  <c r="Y284" i="5"/>
  <c r="V263" i="5"/>
  <c r="W263" i="5"/>
  <c r="X263" i="5"/>
  <c r="Y263" i="5"/>
  <c r="V318" i="5"/>
  <c r="Z318" i="5"/>
  <c r="U72" i="4"/>
  <c r="V72" i="4"/>
  <c r="W72" i="4"/>
  <c r="X72" i="4"/>
  <c r="U43" i="4"/>
  <c r="V43" i="4"/>
  <c r="W43" i="4"/>
  <c r="X43" i="4"/>
  <c r="U145" i="4"/>
  <c r="Y145" i="4"/>
  <c r="U11" i="4"/>
  <c r="V11" i="4"/>
  <c r="W11" i="4"/>
  <c r="X11" i="4"/>
  <c r="U109" i="4"/>
  <c r="V109" i="4"/>
  <c r="W109" i="4"/>
  <c r="X109" i="4"/>
  <c r="U16" i="4"/>
  <c r="V16" i="4"/>
  <c r="W16" i="4"/>
  <c r="X16" i="4"/>
  <c r="U42" i="4"/>
  <c r="Y42" i="4"/>
  <c r="U135" i="4"/>
  <c r="V135" i="4"/>
  <c r="W135" i="4"/>
  <c r="X135" i="4"/>
  <c r="U57" i="4"/>
  <c r="Y57" i="4"/>
  <c r="U90" i="4"/>
  <c r="V90" i="4"/>
  <c r="W90" i="4"/>
  <c r="X90" i="4"/>
  <c r="U60" i="4"/>
  <c r="Y60" i="4"/>
  <c r="U75" i="4"/>
  <c r="V75" i="4"/>
  <c r="W75" i="4"/>
  <c r="X75" i="4"/>
  <c r="U144" i="4"/>
  <c r="Y144" i="4"/>
  <c r="U99" i="4"/>
  <c r="V99" i="4"/>
  <c r="W99" i="4"/>
  <c r="X99" i="4"/>
  <c r="U95" i="4"/>
  <c r="Y95" i="4"/>
  <c r="U14" i="4"/>
  <c r="U3" i="4"/>
  <c r="Y3" i="4"/>
  <c r="U128" i="4"/>
  <c r="V128" i="4"/>
  <c r="W128" i="4"/>
  <c r="X128" i="4"/>
  <c r="U131" i="4"/>
  <c r="Y131" i="4"/>
  <c r="U108" i="4"/>
  <c r="U87" i="4"/>
  <c r="Y87" i="4"/>
  <c r="U18" i="4"/>
  <c r="V18" i="4"/>
  <c r="W18" i="4"/>
  <c r="X18" i="4"/>
  <c r="U110" i="4"/>
  <c r="Y110" i="4"/>
  <c r="U138" i="4"/>
  <c r="V138" i="4"/>
  <c r="W138" i="4"/>
  <c r="X138" i="4"/>
  <c r="U122" i="4"/>
  <c r="Y122" i="4"/>
  <c r="U73" i="4"/>
  <c r="V73" i="4"/>
  <c r="W73" i="4"/>
  <c r="X73" i="4"/>
  <c r="U111" i="4"/>
  <c r="Y111" i="4"/>
  <c r="U106" i="4"/>
  <c r="V106" i="4"/>
  <c r="W106" i="4"/>
  <c r="X106" i="4"/>
  <c r="U104" i="4"/>
  <c r="Y104" i="4"/>
  <c r="U46" i="4"/>
  <c r="V46" i="4"/>
  <c r="W46" i="4"/>
  <c r="X46" i="4"/>
  <c r="U2" i="4"/>
  <c r="Y2" i="4"/>
  <c r="U48" i="4"/>
  <c r="V48" i="4"/>
  <c r="W48" i="4"/>
  <c r="X48" i="4"/>
  <c r="U66" i="4"/>
  <c r="Y66" i="4"/>
  <c r="U10" i="4"/>
  <c r="V10" i="4"/>
  <c r="W10" i="4"/>
  <c r="X10" i="4"/>
  <c r="U56" i="4"/>
  <c r="Y56" i="4"/>
  <c r="U115" i="4"/>
  <c r="U51" i="4"/>
  <c r="Y51" i="4"/>
  <c r="U105" i="4"/>
  <c r="V105" i="4"/>
  <c r="W105" i="4"/>
  <c r="X105" i="4"/>
  <c r="U9" i="4"/>
  <c r="Y9" i="4"/>
  <c r="U86" i="4"/>
  <c r="V86" i="4"/>
  <c r="W86" i="4"/>
  <c r="X86" i="4"/>
  <c r="U71" i="4"/>
  <c r="Y71" i="4"/>
  <c r="U7" i="4"/>
  <c r="V7" i="4"/>
  <c r="W7" i="4"/>
  <c r="X7" i="4"/>
  <c r="U113" i="4"/>
  <c r="Y113" i="4"/>
  <c r="U45" i="4"/>
  <c r="V45" i="4"/>
  <c r="W45" i="4"/>
  <c r="X45" i="4"/>
  <c r="U102" i="4"/>
  <c r="Y102" i="4"/>
  <c r="U34" i="4"/>
  <c r="V34" i="4"/>
  <c r="W34" i="4"/>
  <c r="X34" i="4"/>
  <c r="U107" i="4"/>
  <c r="Y107" i="4"/>
  <c r="U44" i="4"/>
  <c r="U118" i="4"/>
  <c r="Y118" i="4"/>
  <c r="U25" i="4"/>
  <c r="V25" i="4"/>
  <c r="W25" i="4"/>
  <c r="X25" i="4"/>
  <c r="U89" i="4"/>
  <c r="Y89" i="4"/>
  <c r="U85" i="4"/>
  <c r="V85" i="4"/>
  <c r="W85" i="4"/>
  <c r="X85" i="4"/>
  <c r="U62" i="4"/>
  <c r="Y62" i="4"/>
  <c r="U39" i="4"/>
  <c r="V39" i="4"/>
  <c r="W39" i="4"/>
  <c r="X39" i="4"/>
  <c r="U96" i="4"/>
  <c r="Y96" i="4"/>
  <c r="U143" i="4"/>
  <c r="V143" i="4"/>
  <c r="W143" i="4"/>
  <c r="X143" i="4"/>
  <c r="U114" i="4"/>
  <c r="Y114" i="4"/>
  <c r="U4" i="4"/>
  <c r="U29" i="4"/>
  <c r="V29" i="4"/>
  <c r="W29" i="4"/>
  <c r="X29" i="4"/>
  <c r="U12" i="4"/>
  <c r="Y12" i="4"/>
  <c r="U151" i="4"/>
  <c r="Y151" i="4"/>
  <c r="U100" i="4"/>
  <c r="U79" i="4"/>
  <c r="V79" i="4"/>
  <c r="W79" i="4"/>
  <c r="X79" i="4"/>
  <c r="U117" i="4"/>
  <c r="Y117" i="4"/>
  <c r="U142" i="4"/>
  <c r="Y142" i="4"/>
  <c r="U91" i="4"/>
  <c r="U120" i="4"/>
  <c r="V120" i="4"/>
  <c r="W120" i="4"/>
  <c r="X120" i="4"/>
  <c r="U70" i="4"/>
  <c r="Y70" i="4"/>
  <c r="U82" i="4"/>
  <c r="U33" i="4"/>
  <c r="V33" i="4"/>
  <c r="W33" i="4"/>
  <c r="X33" i="4"/>
  <c r="U13" i="4"/>
  <c r="Y13" i="4"/>
  <c r="U40" i="4"/>
  <c r="Y40" i="4"/>
  <c r="U41" i="4"/>
  <c r="U101" i="4"/>
  <c r="V101" i="4"/>
  <c r="W101" i="4"/>
  <c r="X101" i="4"/>
  <c r="U31" i="4"/>
  <c r="Y31" i="4"/>
  <c r="U141" i="4"/>
  <c r="Y141" i="4"/>
  <c r="U119" i="4"/>
  <c r="U23" i="4"/>
  <c r="V23" i="4"/>
  <c r="W23" i="4"/>
  <c r="X23" i="4"/>
  <c r="U49" i="4"/>
  <c r="Y49" i="4"/>
  <c r="U32" i="4"/>
  <c r="Y32" i="4"/>
  <c r="U150" i="4"/>
  <c r="U69" i="4"/>
  <c r="V69" i="4"/>
  <c r="W69" i="4"/>
  <c r="X69" i="4"/>
  <c r="U63" i="4"/>
  <c r="Y63" i="4"/>
  <c r="U137" i="4"/>
  <c r="Y137" i="4"/>
  <c r="U50" i="4"/>
  <c r="U67" i="4"/>
  <c r="V67" i="4"/>
  <c r="W67" i="4"/>
  <c r="X67" i="4"/>
  <c r="U133" i="4"/>
  <c r="Y133" i="4"/>
  <c r="U149" i="4"/>
  <c r="Y149" i="4"/>
  <c r="U127" i="4"/>
  <c r="V127" i="4"/>
  <c r="W127" i="4"/>
  <c r="X127" i="4"/>
  <c r="U6" i="4"/>
  <c r="V6" i="4"/>
  <c r="W6" i="4"/>
  <c r="X6" i="4"/>
  <c r="U76" i="4"/>
  <c r="Y76" i="4"/>
  <c r="U92" i="4"/>
  <c r="Y92" i="4"/>
  <c r="U37" i="4"/>
  <c r="V37" i="4"/>
  <c r="W37" i="4"/>
  <c r="X37" i="4"/>
  <c r="U83" i="4"/>
  <c r="V83" i="4"/>
  <c r="W83" i="4"/>
  <c r="X83" i="4"/>
  <c r="U139" i="4"/>
  <c r="Y139" i="4"/>
  <c r="U81" i="4"/>
  <c r="Y81" i="4"/>
  <c r="U136" i="4"/>
  <c r="V136" i="4"/>
  <c r="W136" i="4"/>
  <c r="X136" i="4"/>
  <c r="U21" i="4"/>
  <c r="V21" i="4"/>
  <c r="W21" i="4"/>
  <c r="X21" i="4"/>
  <c r="U88" i="4"/>
  <c r="Y88" i="4"/>
  <c r="U27" i="4"/>
  <c r="Y27" i="4"/>
  <c r="U74" i="4"/>
  <c r="U134" i="4"/>
  <c r="V134" i="4"/>
  <c r="W134" i="4"/>
  <c r="X134" i="4"/>
  <c r="U148" i="4"/>
  <c r="Y148" i="4"/>
  <c r="U17" i="4"/>
  <c r="Y17" i="4"/>
  <c r="U147" i="4"/>
  <c r="U55" i="4"/>
  <c r="V55" i="4"/>
  <c r="W55" i="4"/>
  <c r="X55" i="4"/>
  <c r="U54" i="4"/>
  <c r="Y54" i="4"/>
  <c r="U38" i="4"/>
  <c r="V38" i="4"/>
  <c r="W38" i="4"/>
  <c r="X38" i="4"/>
  <c r="U28" i="4"/>
  <c r="Y28" i="4"/>
  <c r="U97" i="4"/>
  <c r="V97" i="4"/>
  <c r="W97" i="4"/>
  <c r="X97" i="4"/>
  <c r="U26" i="4"/>
  <c r="Y26" i="4"/>
  <c r="U24" i="4"/>
  <c r="V24" i="4"/>
  <c r="W24" i="4"/>
  <c r="X24" i="4"/>
  <c r="U8" i="4"/>
  <c r="Y8" i="4"/>
  <c r="U116" i="4"/>
  <c r="V116" i="4"/>
  <c r="W116" i="4"/>
  <c r="X116" i="4"/>
  <c r="U19" i="4"/>
  <c r="Y19" i="4"/>
  <c r="U132" i="4"/>
  <c r="V132" i="4"/>
  <c r="W132" i="4"/>
  <c r="X132" i="4"/>
  <c r="U22" i="4"/>
  <c r="Y22" i="4"/>
  <c r="U121" i="4"/>
  <c r="V121" i="4"/>
  <c r="W121" i="4"/>
  <c r="X121" i="4"/>
  <c r="U47" i="4"/>
  <c r="Y47" i="4"/>
  <c r="U93" i="4"/>
  <c r="V93" i="4"/>
  <c r="W93" i="4"/>
  <c r="X93" i="4"/>
  <c r="U146" i="4"/>
  <c r="Y146" i="4"/>
  <c r="U80" i="4"/>
  <c r="V80" i="4"/>
  <c r="W80" i="4"/>
  <c r="X80" i="4"/>
  <c r="U59" i="4"/>
  <c r="Y59" i="4"/>
  <c r="U61" i="4"/>
  <c r="V61" i="4"/>
  <c r="W61" i="4"/>
  <c r="X61" i="4"/>
  <c r="U94" i="4"/>
  <c r="Y94" i="4"/>
  <c r="U15" i="4"/>
  <c r="V15" i="4"/>
  <c r="W15" i="4"/>
  <c r="X15" i="4"/>
  <c r="U84" i="4"/>
  <c r="Y84" i="4"/>
  <c r="U124" i="4"/>
  <c r="V124" i="4"/>
  <c r="W124" i="4"/>
  <c r="X124" i="4"/>
  <c r="U140" i="4"/>
  <c r="V140" i="4"/>
  <c r="W140" i="4"/>
  <c r="X140" i="4"/>
  <c r="U130" i="4"/>
  <c r="V130" i="4"/>
  <c r="W130" i="4"/>
  <c r="X130" i="4"/>
  <c r="U77" i="4"/>
  <c r="Y77" i="4"/>
  <c r="U30" i="4"/>
  <c r="V30" i="4"/>
  <c r="W30" i="4"/>
  <c r="X30" i="4"/>
  <c r="U58" i="4"/>
  <c r="Y58" i="4"/>
  <c r="U123" i="4"/>
  <c r="V123" i="4"/>
  <c r="W123" i="4"/>
  <c r="X123" i="4"/>
  <c r="U68" i="4"/>
  <c r="Y68" i="4"/>
  <c r="U103" i="4"/>
  <c r="V103" i="4"/>
  <c r="W103" i="4"/>
  <c r="X103" i="4"/>
  <c r="U64" i="4"/>
  <c r="V64" i="4"/>
  <c r="W64" i="4"/>
  <c r="X64" i="4"/>
  <c r="U78" i="4"/>
  <c r="V78" i="4"/>
  <c r="W78" i="4"/>
  <c r="X78" i="4"/>
  <c r="U52" i="4"/>
  <c r="Y52" i="4"/>
  <c r="U36" i="4"/>
  <c r="Y36" i="4"/>
  <c r="U125" i="4"/>
  <c r="V125" i="4"/>
  <c r="W125" i="4"/>
  <c r="X125" i="4"/>
  <c r="U20" i="4"/>
  <c r="V20" i="4"/>
  <c r="W20" i="4"/>
  <c r="X20" i="4"/>
  <c r="U5" i="4"/>
  <c r="Y5" i="4"/>
  <c r="U98" i="4"/>
  <c r="V98" i="4"/>
  <c r="W98" i="4"/>
  <c r="X98" i="4"/>
  <c r="U53" i="4"/>
  <c r="Y53" i="4"/>
  <c r="U129" i="4"/>
  <c r="V129" i="4"/>
  <c r="W129" i="4"/>
  <c r="X129" i="4"/>
  <c r="U35" i="4"/>
  <c r="Y35" i="4"/>
  <c r="U126" i="4"/>
  <c r="V126" i="4"/>
  <c r="W126" i="4"/>
  <c r="X126" i="4"/>
  <c r="U65" i="4"/>
  <c r="V65" i="4"/>
  <c r="W65" i="4"/>
  <c r="X65" i="4"/>
  <c r="W260" i="5"/>
  <c r="X260" i="5"/>
  <c r="Y260" i="5"/>
  <c r="W288" i="5"/>
  <c r="X288" i="5"/>
  <c r="Y288" i="5"/>
  <c r="AA288" i="5"/>
  <c r="AB288" i="5"/>
  <c r="W470" i="5"/>
  <c r="X470" i="5"/>
  <c r="Y470" i="5"/>
  <c r="AA470" i="5"/>
  <c r="AB470" i="5"/>
  <c r="V19" i="4"/>
  <c r="W19" i="4"/>
  <c r="X19" i="4"/>
  <c r="Z19" i="4"/>
  <c r="AA19" i="4"/>
  <c r="V92" i="4"/>
  <c r="W92" i="4"/>
  <c r="X92" i="4"/>
  <c r="Z540" i="5"/>
  <c r="Z16" i="5"/>
  <c r="AA16" i="5"/>
  <c r="AB16" i="5"/>
  <c r="Z223" i="5"/>
  <c r="AA223" i="5"/>
  <c r="AB223" i="5"/>
  <c r="V35" i="4"/>
  <c r="W35" i="4"/>
  <c r="X35" i="4"/>
  <c r="Z35" i="4"/>
  <c r="AA35" i="4"/>
  <c r="Y85" i="4"/>
  <c r="Z85" i="4"/>
  <c r="AA85" i="4"/>
  <c r="Z648" i="5"/>
  <c r="AA648" i="5"/>
  <c r="AB648" i="5"/>
  <c r="Z557" i="5"/>
  <c r="AA557" i="5"/>
  <c r="AB557" i="5"/>
  <c r="W522" i="5"/>
  <c r="X522" i="5"/>
  <c r="Y522" i="5"/>
  <c r="AA522" i="5"/>
  <c r="AB522" i="5"/>
  <c r="W362" i="5"/>
  <c r="X362" i="5"/>
  <c r="Y362" i="5"/>
  <c r="AA362" i="5"/>
  <c r="AB362" i="5"/>
  <c r="W680" i="5"/>
  <c r="X680" i="5"/>
  <c r="Y680" i="5"/>
  <c r="AA680" i="5"/>
  <c r="AB680" i="5"/>
  <c r="W269" i="5"/>
  <c r="X269" i="5"/>
  <c r="Y269" i="5"/>
  <c r="AA269" i="5"/>
  <c r="AB269" i="5"/>
  <c r="V71" i="4"/>
  <c r="W71" i="4"/>
  <c r="X71" i="4"/>
  <c r="V5" i="4"/>
  <c r="W5" i="4"/>
  <c r="X5" i="4"/>
  <c r="W669" i="5"/>
  <c r="X669" i="5"/>
  <c r="Y669" i="5"/>
  <c r="AA669" i="5"/>
  <c r="AB669" i="5"/>
  <c r="W204" i="5"/>
  <c r="X204" i="5"/>
  <c r="Y204" i="5"/>
  <c r="V142" i="4"/>
  <c r="W142" i="4"/>
  <c r="X142" i="4"/>
  <c r="Z142" i="4"/>
  <c r="AA142" i="4"/>
  <c r="V63" i="4"/>
  <c r="W63" i="4"/>
  <c r="X63" i="4"/>
  <c r="Z63" i="4"/>
  <c r="AA63" i="4"/>
  <c r="V32" i="4"/>
  <c r="W32" i="4"/>
  <c r="X32" i="4"/>
  <c r="Z32" i="4"/>
  <c r="AA32" i="4"/>
  <c r="V9" i="4"/>
  <c r="W9" i="4"/>
  <c r="X9" i="4"/>
  <c r="Z9" i="4"/>
  <c r="AA9" i="4"/>
  <c r="V8" i="4"/>
  <c r="W8" i="4"/>
  <c r="X8" i="4"/>
  <c r="Z8" i="4"/>
  <c r="AA8" i="4"/>
  <c r="V146" i="4"/>
  <c r="W146" i="4"/>
  <c r="X146" i="4"/>
  <c r="Z146" i="4"/>
  <c r="AA146" i="4"/>
  <c r="V149" i="4"/>
  <c r="W149" i="4"/>
  <c r="X149" i="4"/>
  <c r="Z149" i="4"/>
  <c r="AA149" i="4"/>
  <c r="V31" i="4"/>
  <c r="W31" i="4"/>
  <c r="X31" i="4"/>
  <c r="Z31" i="4"/>
  <c r="AA31" i="4"/>
  <c r="V40" i="4"/>
  <c r="W40" i="4"/>
  <c r="X40" i="4"/>
  <c r="Z40" i="4"/>
  <c r="AA40" i="4"/>
  <c r="V56" i="4"/>
  <c r="W56" i="4"/>
  <c r="X56" i="4"/>
  <c r="Z56" i="4"/>
  <c r="AA56" i="4"/>
  <c r="Y106" i="4"/>
  <c r="Z106" i="4"/>
  <c r="AA106" i="4"/>
  <c r="V3" i="4"/>
  <c r="W3" i="4"/>
  <c r="X3" i="4"/>
  <c r="Z3" i="4"/>
  <c r="AA3" i="4"/>
  <c r="V84" i="4"/>
  <c r="W84" i="4"/>
  <c r="X84" i="4"/>
  <c r="Z84" i="4"/>
  <c r="AA84" i="4"/>
  <c r="V54" i="4"/>
  <c r="W54" i="4"/>
  <c r="X54" i="4"/>
  <c r="Z54" i="4"/>
  <c r="AA54" i="4"/>
  <c r="V17" i="4"/>
  <c r="W17" i="4"/>
  <c r="X17" i="4"/>
  <c r="Z17" i="4"/>
  <c r="AA17" i="4"/>
  <c r="V88" i="4"/>
  <c r="W88" i="4"/>
  <c r="X88" i="4"/>
  <c r="Z88" i="4"/>
  <c r="AA88" i="4"/>
  <c r="V81" i="4"/>
  <c r="W81" i="4"/>
  <c r="X81" i="4"/>
  <c r="Z81" i="4"/>
  <c r="AA81" i="4"/>
  <c r="Y143" i="4"/>
  <c r="Z143" i="4"/>
  <c r="AA143" i="4"/>
  <c r="V62" i="4"/>
  <c r="W62" i="4"/>
  <c r="X62" i="4"/>
  <c r="Z62" i="4"/>
  <c r="AA62" i="4"/>
  <c r="V51" i="4"/>
  <c r="W51" i="4"/>
  <c r="X51" i="4"/>
  <c r="Z51" i="4"/>
  <c r="AA51" i="4"/>
  <c r="V77" i="4"/>
  <c r="W77" i="4"/>
  <c r="X77" i="4"/>
  <c r="Z77" i="4"/>
  <c r="AA77" i="4"/>
  <c r="V148" i="4"/>
  <c r="W148" i="4"/>
  <c r="X148" i="4"/>
  <c r="Z148" i="4"/>
  <c r="AA148" i="4"/>
  <c r="Z675" i="5"/>
  <c r="AA675" i="5"/>
  <c r="AB675" i="5"/>
  <c r="W645" i="5"/>
  <c r="X645" i="5"/>
  <c r="Y645" i="5"/>
  <c r="AA645" i="5"/>
  <c r="AB645" i="5"/>
  <c r="W622" i="5"/>
  <c r="X622" i="5"/>
  <c r="Y622" i="5"/>
  <c r="AA622" i="5"/>
  <c r="AB622" i="5"/>
  <c r="W608" i="5"/>
  <c r="X608" i="5"/>
  <c r="Y608" i="5"/>
  <c r="AA608" i="5"/>
  <c r="AB608" i="5"/>
  <c r="Z599" i="5"/>
  <c r="AA599" i="5"/>
  <c r="AB599" i="5"/>
  <c r="W588" i="5"/>
  <c r="X588" i="5"/>
  <c r="Y588" i="5"/>
  <c r="AA588" i="5"/>
  <c r="AB588" i="5"/>
  <c r="Z596" i="5"/>
  <c r="AA596" i="5"/>
  <c r="AB596" i="5"/>
  <c r="W506" i="5"/>
  <c r="X506" i="5"/>
  <c r="Y506" i="5"/>
  <c r="AA506" i="5"/>
  <c r="AB506" i="5"/>
  <c r="W488" i="5"/>
  <c r="X488" i="5"/>
  <c r="Y488" i="5"/>
  <c r="AA488" i="5"/>
  <c r="AB488" i="5"/>
  <c r="Z466" i="5"/>
  <c r="AA466" i="5"/>
  <c r="AB466" i="5"/>
  <c r="W456" i="5"/>
  <c r="X456" i="5"/>
  <c r="Y456" i="5"/>
  <c r="AA456" i="5"/>
  <c r="AB456" i="5"/>
  <c r="W431" i="5"/>
  <c r="X431" i="5"/>
  <c r="Y431" i="5"/>
  <c r="AA431" i="5"/>
  <c r="AB431" i="5"/>
  <c r="Z342" i="5"/>
  <c r="AA342" i="5"/>
  <c r="AB342" i="5"/>
  <c r="Z285" i="5"/>
  <c r="AA285" i="5"/>
  <c r="AB285" i="5"/>
  <c r="W267" i="5"/>
  <c r="X267" i="5"/>
  <c r="Y267" i="5"/>
  <c r="AA267" i="5"/>
  <c r="AB267" i="5"/>
  <c r="Z273" i="5"/>
  <c r="AA273" i="5"/>
  <c r="AB273" i="5"/>
  <c r="W262" i="5"/>
  <c r="X262" i="5"/>
  <c r="Y262" i="5"/>
  <c r="AA262" i="5"/>
  <c r="AB262" i="5"/>
  <c r="W241" i="5"/>
  <c r="X241" i="5"/>
  <c r="Y241" i="5"/>
  <c r="AA241" i="5"/>
  <c r="AB241" i="5"/>
  <c r="Z259" i="5"/>
  <c r="AA259" i="5"/>
  <c r="AB259" i="5"/>
  <c r="W29" i="5"/>
  <c r="X29" i="5"/>
  <c r="Y29" i="5"/>
  <c r="AA29" i="5"/>
  <c r="AB29" i="5"/>
  <c r="W272" i="5"/>
  <c r="X272" i="5"/>
  <c r="Y272" i="5"/>
  <c r="AA272" i="5"/>
  <c r="AB272" i="5"/>
  <c r="Z208" i="5"/>
  <c r="AA208" i="5"/>
  <c r="AB208" i="5"/>
  <c r="Z197" i="5"/>
  <c r="AA197" i="5"/>
  <c r="AB197" i="5"/>
  <c r="Z173" i="5"/>
  <c r="AA173" i="5"/>
  <c r="AB173" i="5"/>
  <c r="W182" i="5"/>
  <c r="X182" i="5"/>
  <c r="Y182" i="5"/>
  <c r="AA182" i="5"/>
  <c r="AB182" i="5"/>
  <c r="Z143" i="5"/>
  <c r="AA143" i="5"/>
  <c r="AB143" i="5"/>
  <c r="Z114" i="5"/>
  <c r="AA114" i="5"/>
  <c r="AB114" i="5"/>
  <c r="Z60" i="5"/>
  <c r="AA60" i="5"/>
  <c r="AB60" i="5"/>
  <c r="W8" i="5"/>
  <c r="X8" i="5"/>
  <c r="Y8" i="5"/>
  <c r="AA8" i="5"/>
  <c r="AB8" i="5"/>
  <c r="V52" i="4"/>
  <c r="W52" i="4"/>
  <c r="X52" i="4"/>
  <c r="Z52" i="4"/>
  <c r="AA52" i="4"/>
  <c r="V27" i="4"/>
  <c r="W27" i="4"/>
  <c r="X27" i="4"/>
  <c r="Z27" i="4"/>
  <c r="AA27" i="4"/>
  <c r="V133" i="4"/>
  <c r="W133" i="4"/>
  <c r="X133" i="4"/>
  <c r="Z133" i="4"/>
  <c r="AA133" i="4"/>
  <c r="V12" i="4"/>
  <c r="W12" i="4"/>
  <c r="X12" i="4"/>
  <c r="Z12" i="4"/>
  <c r="AA12" i="4"/>
  <c r="V114" i="4"/>
  <c r="W114" i="4"/>
  <c r="X114" i="4"/>
  <c r="Z114" i="4"/>
  <c r="AA114" i="4"/>
  <c r="V122" i="4"/>
  <c r="W122" i="4"/>
  <c r="X122" i="4"/>
  <c r="Z122" i="4"/>
  <c r="AA122" i="4"/>
  <c r="V110" i="4"/>
  <c r="W110" i="4"/>
  <c r="X110" i="4"/>
  <c r="Z110" i="4"/>
  <c r="AA110" i="4"/>
  <c r="V87" i="4"/>
  <c r="W87" i="4"/>
  <c r="X87" i="4"/>
  <c r="Z87" i="4"/>
  <c r="AA87" i="4"/>
  <c r="V131" i="4"/>
  <c r="W131" i="4"/>
  <c r="X131" i="4"/>
  <c r="Z131" i="4"/>
  <c r="AA131" i="4"/>
  <c r="Y75" i="4"/>
  <c r="Z75" i="4"/>
  <c r="AA75" i="4"/>
  <c r="V68" i="4"/>
  <c r="W68" i="4"/>
  <c r="X68" i="4"/>
  <c r="Z68" i="4"/>
  <c r="AA68" i="4"/>
  <c r="V47" i="4"/>
  <c r="W47" i="4"/>
  <c r="X47" i="4"/>
  <c r="Z47" i="4"/>
  <c r="AA47" i="4"/>
  <c r="V26" i="4"/>
  <c r="W26" i="4"/>
  <c r="X26" i="4"/>
  <c r="Z26" i="4"/>
  <c r="AA26" i="4"/>
  <c r="Y134" i="4"/>
  <c r="Z134" i="4"/>
  <c r="AA134" i="4"/>
  <c r="V139" i="4"/>
  <c r="W139" i="4"/>
  <c r="X139" i="4"/>
  <c r="Z139" i="4"/>
  <c r="AA139" i="4"/>
  <c r="Y37" i="4"/>
  <c r="Z37" i="4"/>
  <c r="AA37" i="4"/>
  <c r="V76" i="4"/>
  <c r="W76" i="4"/>
  <c r="X76" i="4"/>
  <c r="Z76" i="4"/>
  <c r="AA76" i="4"/>
  <c r="V137" i="4"/>
  <c r="W137" i="4"/>
  <c r="X137" i="4"/>
  <c r="Z137" i="4"/>
  <c r="AA137" i="4"/>
  <c r="V49" i="4"/>
  <c r="W49" i="4"/>
  <c r="X49" i="4"/>
  <c r="Z49" i="4"/>
  <c r="AA49" i="4"/>
  <c r="V141" i="4"/>
  <c r="W141" i="4"/>
  <c r="X141" i="4"/>
  <c r="Z141" i="4"/>
  <c r="AA141" i="4"/>
  <c r="V13" i="4"/>
  <c r="W13" i="4"/>
  <c r="X13" i="4"/>
  <c r="Z13" i="4"/>
  <c r="AA13" i="4"/>
  <c r="V70" i="4"/>
  <c r="W70" i="4"/>
  <c r="X70" i="4"/>
  <c r="Z70" i="4"/>
  <c r="AA70" i="4"/>
  <c r="V117" i="4"/>
  <c r="W117" i="4"/>
  <c r="X117" i="4"/>
  <c r="Z117" i="4"/>
  <c r="AA117" i="4"/>
  <c r="V151" i="4"/>
  <c r="W151" i="4"/>
  <c r="X151" i="4"/>
  <c r="Z151" i="4"/>
  <c r="AA151" i="4"/>
  <c r="Y39" i="4"/>
  <c r="Z39" i="4"/>
  <c r="AA39" i="4"/>
  <c r="V89" i="4"/>
  <c r="W89" i="4"/>
  <c r="X89" i="4"/>
  <c r="Z89" i="4"/>
  <c r="AA89" i="4"/>
  <c r="V118" i="4"/>
  <c r="W118" i="4"/>
  <c r="X118" i="4"/>
  <c r="Z118" i="4"/>
  <c r="AA118" i="4"/>
  <c r="V2" i="4"/>
  <c r="W2" i="4"/>
  <c r="X2" i="4"/>
  <c r="Z2" i="4"/>
  <c r="AA2" i="4"/>
  <c r="V104" i="4"/>
  <c r="W104" i="4"/>
  <c r="X104" i="4"/>
  <c r="Z104" i="4"/>
  <c r="AA104" i="4"/>
  <c r="V111" i="4"/>
  <c r="W111" i="4"/>
  <c r="X111" i="4"/>
  <c r="Z111" i="4"/>
  <c r="AA111" i="4"/>
  <c r="V22" i="4"/>
  <c r="W22" i="4"/>
  <c r="X22" i="4"/>
  <c r="Z22" i="4"/>
  <c r="AA22" i="4"/>
  <c r="V28" i="4"/>
  <c r="W28" i="4"/>
  <c r="X28" i="4"/>
  <c r="Z28" i="4"/>
  <c r="AA28" i="4"/>
  <c r="V107" i="4"/>
  <c r="W107" i="4"/>
  <c r="X107" i="4"/>
  <c r="Z107" i="4"/>
  <c r="AA107" i="4"/>
  <c r="V102" i="4"/>
  <c r="W102" i="4"/>
  <c r="X102" i="4"/>
  <c r="Z102" i="4"/>
  <c r="AA102" i="4"/>
  <c r="V113" i="4"/>
  <c r="W113" i="4"/>
  <c r="X113" i="4"/>
  <c r="Z113" i="4"/>
  <c r="AA113" i="4"/>
  <c r="Z5" i="4"/>
  <c r="AA5" i="4"/>
  <c r="Z92" i="4"/>
  <c r="AA92" i="4"/>
  <c r="V96" i="4"/>
  <c r="W96" i="4"/>
  <c r="X96" i="4"/>
  <c r="Z96" i="4"/>
  <c r="AA96" i="4"/>
  <c r="Y45" i="4"/>
  <c r="Z45" i="4"/>
  <c r="AA45" i="4"/>
  <c r="V66" i="4"/>
  <c r="W66" i="4"/>
  <c r="X66" i="4"/>
  <c r="Z66" i="4"/>
  <c r="AA66" i="4"/>
  <c r="V95" i="4"/>
  <c r="W95" i="4"/>
  <c r="X95" i="4"/>
  <c r="Z95" i="4"/>
  <c r="AA95" i="4"/>
  <c r="V144" i="4"/>
  <c r="W144" i="4"/>
  <c r="X144" i="4"/>
  <c r="Z144" i="4"/>
  <c r="AA144" i="4"/>
  <c r="V60" i="4"/>
  <c r="W60" i="4"/>
  <c r="X60" i="4"/>
  <c r="Z60" i="4"/>
  <c r="AA60" i="4"/>
  <c r="V57" i="4"/>
  <c r="W57" i="4"/>
  <c r="X57" i="4"/>
  <c r="Z57" i="4"/>
  <c r="AA57" i="4"/>
  <c r="V42" i="4"/>
  <c r="W42" i="4"/>
  <c r="X42" i="4"/>
  <c r="Z42" i="4"/>
  <c r="AA42" i="4"/>
  <c r="W572" i="5"/>
  <c r="X572" i="5"/>
  <c r="Y572" i="5"/>
  <c r="AA572" i="5"/>
  <c r="AB572" i="5"/>
  <c r="W639" i="5"/>
  <c r="X639" i="5"/>
  <c r="Y639" i="5"/>
  <c r="AA639" i="5"/>
  <c r="AB639" i="5"/>
  <c r="W353" i="5"/>
  <c r="X353" i="5"/>
  <c r="Y353" i="5"/>
  <c r="AA353" i="5"/>
  <c r="AB353" i="5"/>
  <c r="Z394" i="5"/>
  <c r="AA394" i="5"/>
  <c r="AB394" i="5"/>
  <c r="W191" i="5"/>
  <c r="X191" i="5"/>
  <c r="Y191" i="5"/>
  <c r="AA191" i="5"/>
  <c r="AB191" i="5"/>
  <c r="W548" i="5"/>
  <c r="X548" i="5"/>
  <c r="Y548" i="5"/>
  <c r="AA548" i="5"/>
  <c r="AB548" i="5"/>
  <c r="W34" i="5"/>
  <c r="X34" i="5"/>
  <c r="Y34" i="5"/>
  <c r="AA34" i="5"/>
  <c r="AB34" i="5"/>
  <c r="Z487" i="5"/>
  <c r="AA487" i="5"/>
  <c r="AB487" i="5"/>
  <c r="W436" i="5"/>
  <c r="X436" i="5"/>
  <c r="Y436" i="5"/>
  <c r="W161" i="5"/>
  <c r="X161" i="5"/>
  <c r="Y161" i="5"/>
  <c r="AA161" i="5"/>
  <c r="AB161" i="5"/>
  <c r="W245" i="5"/>
  <c r="X245" i="5"/>
  <c r="Y245" i="5"/>
  <c r="AA245" i="5"/>
  <c r="AB245" i="5"/>
  <c r="W341" i="5"/>
  <c r="X341" i="5"/>
  <c r="Y341" i="5"/>
  <c r="AA341" i="5"/>
  <c r="AB341" i="5"/>
  <c r="W589" i="5"/>
  <c r="X589" i="5"/>
  <c r="Y589" i="5"/>
  <c r="AA589" i="5"/>
  <c r="AB589" i="5"/>
  <c r="W156" i="5"/>
  <c r="X156" i="5"/>
  <c r="Y156" i="5"/>
  <c r="AA156" i="5"/>
  <c r="AB156" i="5"/>
  <c r="Z13" i="5"/>
  <c r="AA13" i="5"/>
  <c r="AB13" i="5"/>
  <c r="W239" i="5"/>
  <c r="X239" i="5"/>
  <c r="Y239" i="5"/>
  <c r="AA239" i="5"/>
  <c r="AB239" i="5"/>
  <c r="W153" i="5"/>
  <c r="X153" i="5"/>
  <c r="Y153" i="5"/>
  <c r="AA153" i="5"/>
  <c r="AB153" i="5"/>
  <c r="W521" i="5"/>
  <c r="X521" i="5"/>
  <c r="Y521" i="5"/>
  <c r="AA521" i="5"/>
  <c r="AB521" i="5"/>
  <c r="W15" i="5"/>
  <c r="X15" i="5"/>
  <c r="Y15" i="5"/>
  <c r="AA15" i="5"/>
  <c r="AB15" i="5"/>
  <c r="Z679" i="5"/>
  <c r="AA679" i="5"/>
  <c r="AB679" i="5"/>
  <c r="W343" i="5"/>
  <c r="X343" i="5"/>
  <c r="Y343" i="5"/>
  <c r="AA343" i="5"/>
  <c r="AB343" i="5"/>
  <c r="W214" i="5"/>
  <c r="X214" i="5"/>
  <c r="Y214" i="5"/>
  <c r="AA214" i="5"/>
  <c r="AB214" i="5"/>
  <c r="Z187" i="5"/>
  <c r="AA187" i="5"/>
  <c r="AB187" i="5"/>
  <c r="W291" i="5"/>
  <c r="X291" i="5"/>
  <c r="Y291" i="5"/>
  <c r="AA291" i="5"/>
  <c r="AB291" i="5"/>
  <c r="Z474" i="5"/>
  <c r="AA474" i="5"/>
  <c r="AB474" i="5"/>
  <c r="Z445" i="5"/>
  <c r="AA445" i="5"/>
  <c r="AB445" i="5"/>
  <c r="W224" i="5"/>
  <c r="X224" i="5"/>
  <c r="Y224" i="5"/>
  <c r="AA224" i="5"/>
  <c r="AB224" i="5"/>
  <c r="Z104" i="5"/>
  <c r="AA104" i="5"/>
  <c r="AB104" i="5"/>
  <c r="Z620" i="5"/>
  <c r="AA620" i="5"/>
  <c r="AB620" i="5"/>
  <c r="W286" i="5"/>
  <c r="X286" i="5"/>
  <c r="Y286" i="5"/>
  <c r="AA286" i="5"/>
  <c r="AB286" i="5"/>
  <c r="W547" i="5"/>
  <c r="X547" i="5"/>
  <c r="Y547" i="5"/>
  <c r="AA547" i="5"/>
  <c r="AB547" i="5"/>
  <c r="Z611" i="5"/>
  <c r="AA611" i="5"/>
  <c r="AB611" i="5"/>
  <c r="Z188" i="5"/>
  <c r="AA188" i="5"/>
  <c r="AB188" i="5"/>
  <c r="W478" i="5"/>
  <c r="X478" i="5"/>
  <c r="Y478" i="5"/>
  <c r="AA478" i="5"/>
  <c r="AB478" i="5"/>
  <c r="W617" i="5"/>
  <c r="X617" i="5"/>
  <c r="Y617" i="5"/>
  <c r="AA617" i="5"/>
  <c r="AB617" i="5"/>
  <c r="W372" i="5"/>
  <c r="X372" i="5"/>
  <c r="Y372" i="5"/>
  <c r="AA372" i="5"/>
  <c r="AB372" i="5"/>
  <c r="Z395" i="5"/>
  <c r="AA395" i="5"/>
  <c r="AB395" i="5"/>
  <c r="W249" i="5"/>
  <c r="X249" i="5"/>
  <c r="Y249" i="5"/>
  <c r="AA249" i="5"/>
  <c r="AB249" i="5"/>
  <c r="Z12" i="5"/>
  <c r="AA12" i="5"/>
  <c r="AB12" i="5"/>
  <c r="W354" i="5"/>
  <c r="X354" i="5"/>
  <c r="Y354" i="5"/>
  <c r="AA354" i="5"/>
  <c r="AB354" i="5"/>
  <c r="Z17" i="5"/>
  <c r="W17" i="5"/>
  <c r="X17" i="5"/>
  <c r="Y17" i="5"/>
  <c r="W296" i="5"/>
  <c r="X296" i="5"/>
  <c r="Y296" i="5"/>
  <c r="Z296" i="5"/>
  <c r="W183" i="5"/>
  <c r="X183" i="5"/>
  <c r="Y183" i="5"/>
  <c r="Z183" i="5"/>
  <c r="Z429" i="5"/>
  <c r="W429" i="5"/>
  <c r="X429" i="5"/>
  <c r="Y429" i="5"/>
  <c r="W692" i="5"/>
  <c r="X692" i="5"/>
  <c r="Y692" i="5"/>
  <c r="AA692" i="5"/>
  <c r="AB692" i="5"/>
  <c r="W458" i="5"/>
  <c r="X458" i="5"/>
  <c r="Y458" i="5"/>
  <c r="AA458" i="5"/>
  <c r="AB458" i="5"/>
  <c r="W134" i="5"/>
  <c r="X134" i="5"/>
  <c r="Y134" i="5"/>
  <c r="AA134" i="5"/>
  <c r="AB134" i="5"/>
  <c r="W657" i="5"/>
  <c r="X657" i="5"/>
  <c r="Y657" i="5"/>
  <c r="AA657" i="5"/>
  <c r="AB657" i="5"/>
  <c r="Z31" i="5"/>
  <c r="AA31" i="5"/>
  <c r="AB31" i="5"/>
  <c r="W416" i="5"/>
  <c r="X416" i="5"/>
  <c r="Y416" i="5"/>
  <c r="AA416" i="5"/>
  <c r="AB416" i="5"/>
  <c r="W653" i="5"/>
  <c r="X653" i="5"/>
  <c r="Y653" i="5"/>
  <c r="AA653" i="5"/>
  <c r="AB653" i="5"/>
  <c r="Z59" i="5"/>
  <c r="Z500" i="5"/>
  <c r="AA500" i="5"/>
  <c r="AB500" i="5"/>
  <c r="Z647" i="5"/>
  <c r="AA647" i="5"/>
  <c r="AB647" i="5"/>
  <c r="W157" i="5"/>
  <c r="X157" i="5"/>
  <c r="Y157" i="5"/>
  <c r="AA157" i="5"/>
  <c r="AB157" i="5"/>
  <c r="Z514" i="5"/>
  <c r="AA514" i="5"/>
  <c r="AB514" i="5"/>
  <c r="W32" i="5"/>
  <c r="X32" i="5"/>
  <c r="Y32" i="5"/>
  <c r="Z30" i="5"/>
  <c r="AA30" i="5"/>
  <c r="AB30" i="5"/>
  <c r="Z498" i="5"/>
  <c r="AA498" i="5"/>
  <c r="AB498" i="5"/>
  <c r="Z401" i="5"/>
  <c r="AA401" i="5"/>
  <c r="AB401" i="5"/>
  <c r="Z347" i="5"/>
  <c r="W347" i="5"/>
  <c r="X347" i="5"/>
  <c r="Y347" i="5"/>
  <c r="Z193" i="5"/>
  <c r="AA193" i="5"/>
  <c r="AB193" i="5"/>
  <c r="Z93" i="5"/>
  <c r="W93" i="5"/>
  <c r="X93" i="5"/>
  <c r="Y93" i="5"/>
  <c r="W559" i="5"/>
  <c r="X559" i="5"/>
  <c r="Y559" i="5"/>
  <c r="AA559" i="5"/>
  <c r="AB559" i="5"/>
  <c r="W471" i="5"/>
  <c r="X471" i="5"/>
  <c r="Y471" i="5"/>
  <c r="AA471" i="5"/>
  <c r="AB471" i="5"/>
  <c r="W174" i="5"/>
  <c r="X174" i="5"/>
  <c r="Y174" i="5"/>
  <c r="AA174" i="5"/>
  <c r="AB174" i="5"/>
  <c r="Z677" i="5"/>
  <c r="W677" i="5"/>
  <c r="X677" i="5"/>
  <c r="Y677" i="5"/>
  <c r="Z37" i="5"/>
  <c r="W37" i="5"/>
  <c r="X37" i="5"/>
  <c r="Y37" i="5"/>
  <c r="W45" i="5"/>
  <c r="X45" i="5"/>
  <c r="Y45" i="5"/>
  <c r="Z45" i="5"/>
  <c r="Z63" i="5"/>
  <c r="W63" i="5"/>
  <c r="X63" i="5"/>
  <c r="Y63" i="5"/>
  <c r="W346" i="5"/>
  <c r="X346" i="5"/>
  <c r="Y346" i="5"/>
  <c r="Z346" i="5"/>
  <c r="Z674" i="5"/>
  <c r="AA674" i="5"/>
  <c r="AB674" i="5"/>
  <c r="W674" i="5"/>
  <c r="X674" i="5"/>
  <c r="Y674" i="5"/>
  <c r="Z89" i="5"/>
  <c r="W89" i="5"/>
  <c r="X89" i="5"/>
  <c r="Y89" i="5"/>
  <c r="Z635" i="5"/>
  <c r="W635" i="5"/>
  <c r="X635" i="5"/>
  <c r="Y635" i="5"/>
  <c r="Z61" i="5"/>
  <c r="W61" i="5"/>
  <c r="X61" i="5"/>
  <c r="Y61" i="5"/>
  <c r="Z244" i="5"/>
  <c r="W244" i="5"/>
  <c r="X244" i="5"/>
  <c r="Y244" i="5"/>
  <c r="Z509" i="5"/>
  <c r="W509" i="5"/>
  <c r="X509" i="5"/>
  <c r="Y509" i="5"/>
  <c r="Z562" i="5"/>
  <c r="W562" i="5"/>
  <c r="X562" i="5"/>
  <c r="Y562" i="5"/>
  <c r="Z81" i="5"/>
  <c r="W81" i="5"/>
  <c r="X81" i="5"/>
  <c r="Y81" i="5"/>
  <c r="W574" i="5"/>
  <c r="X574" i="5"/>
  <c r="Y574" i="5"/>
  <c r="Z574" i="5"/>
  <c r="W175" i="5"/>
  <c r="X175" i="5"/>
  <c r="Y175" i="5"/>
  <c r="Z175" i="5"/>
  <c r="Z337" i="5"/>
  <c r="W337" i="5"/>
  <c r="X337" i="5"/>
  <c r="Y337" i="5"/>
  <c r="W172" i="5"/>
  <c r="X172" i="5"/>
  <c r="Y172" i="5"/>
  <c r="AA172" i="5"/>
  <c r="AB172" i="5"/>
  <c r="W350" i="5"/>
  <c r="X350" i="5"/>
  <c r="Y350" i="5"/>
  <c r="AA350" i="5"/>
  <c r="AB350" i="5"/>
  <c r="W69" i="5"/>
  <c r="X69" i="5"/>
  <c r="Y69" i="5"/>
  <c r="AA69" i="5"/>
  <c r="AB69" i="5"/>
  <c r="Z176" i="5"/>
  <c r="AA176" i="5"/>
  <c r="AB176" i="5"/>
  <c r="W131" i="5"/>
  <c r="X131" i="5"/>
  <c r="Y131" i="5"/>
  <c r="AA131" i="5"/>
  <c r="AB131" i="5"/>
  <c r="Z212" i="5"/>
  <c r="AA212" i="5"/>
  <c r="AB212" i="5"/>
  <c r="W595" i="5"/>
  <c r="X595" i="5"/>
  <c r="Y595" i="5"/>
  <c r="AA595" i="5"/>
  <c r="AB595" i="5"/>
  <c r="W460" i="5"/>
  <c r="X460" i="5"/>
  <c r="Y460" i="5"/>
  <c r="AA460" i="5"/>
  <c r="AB460" i="5"/>
  <c r="Z592" i="5"/>
  <c r="AA592" i="5"/>
  <c r="AB592" i="5"/>
  <c r="W495" i="5"/>
  <c r="X495" i="5"/>
  <c r="Y495" i="5"/>
  <c r="AA495" i="5"/>
  <c r="AB495" i="5"/>
  <c r="Z292" i="5"/>
  <c r="AA292" i="5"/>
  <c r="AB292" i="5"/>
  <c r="Z254" i="5"/>
  <c r="AA254" i="5"/>
  <c r="AB254" i="5"/>
  <c r="W219" i="5"/>
  <c r="X219" i="5"/>
  <c r="Y219" i="5"/>
  <c r="AA219" i="5"/>
  <c r="AB219" i="5"/>
  <c r="Z684" i="5"/>
  <c r="W684" i="5"/>
  <c r="X684" i="5"/>
  <c r="Y684" i="5"/>
  <c r="Z469" i="5"/>
  <c r="W469" i="5"/>
  <c r="X469" i="5"/>
  <c r="Y469" i="5"/>
  <c r="W177" i="5"/>
  <c r="X177" i="5"/>
  <c r="Y177" i="5"/>
  <c r="Z177" i="5"/>
  <c r="W258" i="5"/>
  <c r="X258" i="5"/>
  <c r="Y258" i="5"/>
  <c r="AA258" i="5"/>
  <c r="AB258" i="5"/>
  <c r="W524" i="5"/>
  <c r="X524" i="5"/>
  <c r="Y524" i="5"/>
  <c r="AA524" i="5"/>
  <c r="AB524" i="5"/>
  <c r="W27" i="5"/>
  <c r="X27" i="5"/>
  <c r="Y27" i="5"/>
  <c r="Z27" i="5"/>
  <c r="Z196" i="5"/>
  <c r="W196" i="5"/>
  <c r="X196" i="5"/>
  <c r="Y196" i="5"/>
  <c r="Z165" i="5"/>
  <c r="W165" i="5"/>
  <c r="X165" i="5"/>
  <c r="Y165" i="5"/>
  <c r="Z539" i="5"/>
  <c r="W539" i="5"/>
  <c r="X539" i="5"/>
  <c r="Y539" i="5"/>
  <c r="Z270" i="5"/>
  <c r="W270" i="5"/>
  <c r="X270" i="5"/>
  <c r="Y270" i="5"/>
  <c r="Z371" i="5"/>
  <c r="W371" i="5"/>
  <c r="X371" i="5"/>
  <c r="Y371" i="5"/>
  <c r="Z243" i="5"/>
  <c r="W243" i="5"/>
  <c r="X243" i="5"/>
  <c r="Y243" i="5"/>
  <c r="W277" i="5"/>
  <c r="X277" i="5"/>
  <c r="Y277" i="5"/>
  <c r="Z277" i="5"/>
  <c r="Z324" i="5"/>
  <c r="W324" i="5"/>
  <c r="X324" i="5"/>
  <c r="Y324" i="5"/>
  <c r="Z664" i="5"/>
  <c r="W664" i="5"/>
  <c r="X664" i="5"/>
  <c r="Y664" i="5"/>
  <c r="Z25" i="5"/>
  <c r="W25" i="5"/>
  <c r="X25" i="5"/>
  <c r="Y25" i="5"/>
  <c r="Z442" i="5"/>
  <c r="W442" i="5"/>
  <c r="X442" i="5"/>
  <c r="Y442" i="5"/>
  <c r="W130" i="5"/>
  <c r="X130" i="5"/>
  <c r="Y130" i="5"/>
  <c r="Z130" i="5"/>
  <c r="W403" i="5"/>
  <c r="X403" i="5"/>
  <c r="Y403" i="5"/>
  <c r="Z403" i="5"/>
  <c r="Z97" i="5"/>
  <c r="W97" i="5"/>
  <c r="X97" i="5"/>
  <c r="Y97" i="5"/>
  <c r="Z668" i="5"/>
  <c r="W668" i="5"/>
  <c r="X668" i="5"/>
  <c r="Y668" i="5"/>
  <c r="W152" i="5"/>
  <c r="X152" i="5"/>
  <c r="Y152" i="5"/>
  <c r="AA152" i="5"/>
  <c r="AB152" i="5"/>
  <c r="Z331" i="5"/>
  <c r="AA331" i="5"/>
  <c r="AB331" i="5"/>
  <c r="W410" i="5"/>
  <c r="X410" i="5"/>
  <c r="Y410" i="5"/>
  <c r="AA410" i="5"/>
  <c r="AB410" i="5"/>
  <c r="Z579" i="5"/>
  <c r="AA579" i="5"/>
  <c r="AB579" i="5"/>
  <c r="Z43" i="5"/>
  <c r="AA43" i="5"/>
  <c r="AB43" i="5"/>
  <c r="W238" i="5"/>
  <c r="X238" i="5"/>
  <c r="Y238" i="5"/>
  <c r="AA238" i="5"/>
  <c r="AB238" i="5"/>
  <c r="Z508" i="5"/>
  <c r="AA508" i="5"/>
  <c r="AB508" i="5"/>
  <c r="W247" i="5"/>
  <c r="X247" i="5"/>
  <c r="Y247" i="5"/>
  <c r="AA247" i="5"/>
  <c r="AB247" i="5"/>
  <c r="Z94" i="5"/>
  <c r="AA94" i="5"/>
  <c r="AB94" i="5"/>
  <c r="W253" i="5"/>
  <c r="X253" i="5"/>
  <c r="Y253" i="5"/>
  <c r="AA253" i="5"/>
  <c r="AB253" i="5"/>
  <c r="Z170" i="5"/>
  <c r="AA170" i="5"/>
  <c r="AB170" i="5"/>
  <c r="W39" i="5"/>
  <c r="X39" i="5"/>
  <c r="Y39" i="5"/>
  <c r="AA39" i="5"/>
  <c r="AB39" i="5"/>
  <c r="Z314" i="5"/>
  <c r="W314" i="5"/>
  <c r="X314" i="5"/>
  <c r="Y314" i="5"/>
  <c r="Z606" i="5"/>
  <c r="W606" i="5"/>
  <c r="X606" i="5"/>
  <c r="Y606" i="5"/>
  <c r="Z452" i="5"/>
  <c r="W452" i="5"/>
  <c r="X452" i="5"/>
  <c r="Y452" i="5"/>
  <c r="W99" i="5"/>
  <c r="X99" i="5"/>
  <c r="Y99" i="5"/>
  <c r="Z99" i="5"/>
  <c r="Z642" i="5"/>
  <c r="W642" i="5"/>
  <c r="X642" i="5"/>
  <c r="Y642" i="5"/>
  <c r="Z210" i="5"/>
  <c r="W210" i="5"/>
  <c r="X210" i="5"/>
  <c r="Y210" i="5"/>
  <c r="Z489" i="5"/>
  <c r="W489" i="5"/>
  <c r="X489" i="5"/>
  <c r="Y489" i="5"/>
  <c r="Z398" i="5"/>
  <c r="W398" i="5"/>
  <c r="X398" i="5"/>
  <c r="Y398" i="5"/>
  <c r="Z54" i="5"/>
  <c r="W54" i="5"/>
  <c r="X54" i="5"/>
  <c r="Y54" i="5"/>
  <c r="Z163" i="5"/>
  <c r="W163" i="5"/>
  <c r="X163" i="5"/>
  <c r="Y163" i="5"/>
  <c r="W332" i="5"/>
  <c r="X332" i="5"/>
  <c r="Y332" i="5"/>
  <c r="Z332" i="5"/>
  <c r="W312" i="5"/>
  <c r="X312" i="5"/>
  <c r="Y312" i="5"/>
  <c r="AA312" i="5"/>
  <c r="AB312" i="5"/>
  <c r="W419" i="5"/>
  <c r="X419" i="5"/>
  <c r="Y419" i="5"/>
  <c r="AA419" i="5"/>
  <c r="AB419" i="5"/>
  <c r="Z154" i="5"/>
  <c r="AA154" i="5"/>
  <c r="AB154" i="5"/>
  <c r="W235" i="5"/>
  <c r="X235" i="5"/>
  <c r="Y235" i="5"/>
  <c r="AA235" i="5"/>
  <c r="AB235" i="5"/>
  <c r="Z388" i="5"/>
  <c r="AA388" i="5"/>
  <c r="AB388" i="5"/>
  <c r="W315" i="5"/>
  <c r="X315" i="5"/>
  <c r="Y315" i="5"/>
  <c r="AA315" i="5"/>
  <c r="AB315" i="5"/>
  <c r="W660" i="5"/>
  <c r="X660" i="5"/>
  <c r="Y660" i="5"/>
  <c r="AA660" i="5"/>
  <c r="AB660" i="5"/>
  <c r="W451" i="5"/>
  <c r="X451" i="5"/>
  <c r="Y451" i="5"/>
  <c r="AA451" i="5"/>
  <c r="AB451" i="5"/>
  <c r="W166" i="5"/>
  <c r="X166" i="5"/>
  <c r="Y166" i="5"/>
  <c r="AA166" i="5"/>
  <c r="AB166" i="5"/>
  <c r="W369" i="5"/>
  <c r="X369" i="5"/>
  <c r="Y369" i="5"/>
  <c r="AA369" i="5"/>
  <c r="AB369" i="5"/>
  <c r="Z67" i="5"/>
  <c r="AA67" i="5"/>
  <c r="AB67" i="5"/>
  <c r="W22" i="5"/>
  <c r="X22" i="5"/>
  <c r="Y22" i="5"/>
  <c r="AA22" i="5"/>
  <c r="AB22" i="5"/>
  <c r="Z207" i="5"/>
  <c r="AA207" i="5"/>
  <c r="AB207" i="5"/>
  <c r="W115" i="5"/>
  <c r="X115" i="5"/>
  <c r="Y115" i="5"/>
  <c r="AA115" i="5"/>
  <c r="AB115" i="5"/>
  <c r="W464" i="5"/>
  <c r="X464" i="5"/>
  <c r="Y464" i="5"/>
  <c r="AA464" i="5"/>
  <c r="AB464" i="5"/>
  <c r="W459" i="5"/>
  <c r="X459" i="5"/>
  <c r="Y459" i="5"/>
  <c r="AA459" i="5"/>
  <c r="AB459" i="5"/>
  <c r="W485" i="5"/>
  <c r="X485" i="5"/>
  <c r="Y485" i="5"/>
  <c r="AA485" i="5"/>
  <c r="AB485" i="5"/>
  <c r="W517" i="5"/>
  <c r="X517" i="5"/>
  <c r="Y517" i="5"/>
  <c r="W507" i="5"/>
  <c r="X507" i="5"/>
  <c r="Y507" i="5"/>
  <c r="AA507" i="5"/>
  <c r="AB507" i="5"/>
  <c r="W405" i="5"/>
  <c r="X405" i="5"/>
  <c r="Y405" i="5"/>
  <c r="AA405" i="5"/>
  <c r="AB405" i="5"/>
  <c r="W98" i="5"/>
  <c r="X98" i="5"/>
  <c r="Y98" i="5"/>
  <c r="AA98" i="5"/>
  <c r="AB98" i="5"/>
  <c r="W126" i="5"/>
  <c r="X126" i="5"/>
  <c r="Y126" i="5"/>
  <c r="AA126" i="5"/>
  <c r="AB126" i="5"/>
  <c r="W545" i="5"/>
  <c r="X545" i="5"/>
  <c r="Y545" i="5"/>
  <c r="AA545" i="5"/>
  <c r="AB545" i="5"/>
  <c r="W447" i="5"/>
  <c r="X447" i="5"/>
  <c r="Y447" i="5"/>
  <c r="AA447" i="5"/>
  <c r="AB447" i="5"/>
  <c r="W136" i="5"/>
  <c r="X136" i="5"/>
  <c r="Y136" i="5"/>
  <c r="AA136" i="5"/>
  <c r="AB136" i="5"/>
  <c r="W672" i="5"/>
  <c r="X672" i="5"/>
  <c r="Y672" i="5"/>
  <c r="AA672" i="5"/>
  <c r="AB672" i="5"/>
  <c r="W477" i="5"/>
  <c r="X477" i="5"/>
  <c r="Y477" i="5"/>
  <c r="AA477" i="5"/>
  <c r="AB477" i="5"/>
  <c r="W633" i="5"/>
  <c r="X633" i="5"/>
  <c r="Y633" i="5"/>
  <c r="AA633" i="5"/>
  <c r="AB633" i="5"/>
  <c r="W543" i="5"/>
  <c r="X543" i="5"/>
  <c r="Y543" i="5"/>
  <c r="AA543" i="5"/>
  <c r="AB543" i="5"/>
  <c r="W167" i="5"/>
  <c r="X167" i="5"/>
  <c r="Y167" i="5"/>
  <c r="AA167" i="5"/>
  <c r="AB167" i="5"/>
  <c r="W510" i="5"/>
  <c r="X510" i="5"/>
  <c r="Y510" i="5"/>
  <c r="AA510" i="5"/>
  <c r="AB510" i="5"/>
  <c r="W128" i="5"/>
  <c r="X128" i="5"/>
  <c r="Y128" i="5"/>
  <c r="AA128" i="5"/>
  <c r="AB128" i="5"/>
  <c r="W146" i="5"/>
  <c r="X146" i="5"/>
  <c r="Y146" i="5"/>
  <c r="AA146" i="5"/>
  <c r="AB146" i="5"/>
  <c r="W535" i="5"/>
  <c r="X535" i="5"/>
  <c r="Y535" i="5"/>
  <c r="AA535" i="5"/>
  <c r="AB535" i="5"/>
  <c r="W19" i="5"/>
  <c r="X19" i="5"/>
  <c r="Y19" i="5"/>
  <c r="AA19" i="5"/>
  <c r="AB19" i="5"/>
  <c r="W334" i="5"/>
  <c r="X334" i="5"/>
  <c r="Y334" i="5"/>
  <c r="AA334" i="5"/>
  <c r="AB334" i="5"/>
  <c r="W4" i="5"/>
  <c r="X4" i="5"/>
  <c r="Y4" i="5"/>
  <c r="AA4" i="5"/>
  <c r="AB4" i="5"/>
  <c r="W109" i="5"/>
  <c r="X109" i="5"/>
  <c r="Y109" i="5"/>
  <c r="AA109" i="5"/>
  <c r="AB109" i="5"/>
  <c r="W689" i="5"/>
  <c r="X689" i="5"/>
  <c r="Y689" i="5"/>
  <c r="AA689" i="5"/>
  <c r="AB689" i="5"/>
  <c r="W120" i="5"/>
  <c r="X120" i="5"/>
  <c r="Y120" i="5"/>
  <c r="AA120" i="5"/>
  <c r="AB120" i="5"/>
  <c r="W575" i="5"/>
  <c r="X575" i="5"/>
  <c r="Y575" i="5"/>
  <c r="AA575" i="5"/>
  <c r="AB575" i="5"/>
  <c r="W140" i="5"/>
  <c r="X140" i="5"/>
  <c r="Y140" i="5"/>
  <c r="AA140" i="5"/>
  <c r="AB140" i="5"/>
  <c r="W135" i="5"/>
  <c r="X135" i="5"/>
  <c r="Y135" i="5"/>
  <c r="AA135" i="5"/>
  <c r="AB135" i="5"/>
  <c r="W307" i="5"/>
  <c r="X307" i="5"/>
  <c r="Y307" i="5"/>
  <c r="AA307" i="5"/>
  <c r="AB307" i="5"/>
  <c r="W412" i="5"/>
  <c r="X412" i="5"/>
  <c r="Y412" i="5"/>
  <c r="AA412" i="5"/>
  <c r="AB412" i="5"/>
  <c r="W360" i="5"/>
  <c r="X360" i="5"/>
  <c r="Y360" i="5"/>
  <c r="AA360" i="5"/>
  <c r="AB360" i="5"/>
  <c r="W47" i="5"/>
  <c r="X47" i="5"/>
  <c r="Y47" i="5"/>
  <c r="AA47" i="5"/>
  <c r="AB47" i="5"/>
  <c r="W198" i="5"/>
  <c r="X198" i="5"/>
  <c r="Y198" i="5"/>
  <c r="AA198" i="5"/>
  <c r="AB198" i="5"/>
  <c r="W357" i="5"/>
  <c r="X357" i="5"/>
  <c r="Y357" i="5"/>
  <c r="W265" i="5"/>
  <c r="X265" i="5"/>
  <c r="Y265" i="5"/>
  <c r="AA265" i="5"/>
  <c r="AB265" i="5"/>
  <c r="W213" i="5"/>
  <c r="X213" i="5"/>
  <c r="Y213" i="5"/>
  <c r="AA213" i="5"/>
  <c r="AB213" i="5"/>
  <c r="W329" i="5"/>
  <c r="X329" i="5"/>
  <c r="Y329" i="5"/>
  <c r="AA329" i="5"/>
  <c r="AB329" i="5"/>
  <c r="Z666" i="5"/>
  <c r="AA666" i="5"/>
  <c r="AB666" i="5"/>
  <c r="W520" i="5"/>
  <c r="X520" i="5"/>
  <c r="Y520" i="5"/>
  <c r="AA520" i="5"/>
  <c r="AB520" i="5"/>
  <c r="W145" i="5"/>
  <c r="X145" i="5"/>
  <c r="Y145" i="5"/>
  <c r="AA145" i="5"/>
  <c r="AB145" i="5"/>
  <c r="W449" i="5"/>
  <c r="X449" i="5"/>
  <c r="Y449" i="5"/>
  <c r="AA449" i="5"/>
  <c r="AB449" i="5"/>
  <c r="W101" i="5"/>
  <c r="X101" i="5"/>
  <c r="Y101" i="5"/>
  <c r="AA101" i="5"/>
  <c r="AB101" i="5"/>
  <c r="W199" i="5"/>
  <c r="X199" i="5"/>
  <c r="Y199" i="5"/>
  <c r="AA199" i="5"/>
  <c r="AB199" i="5"/>
  <c r="W283" i="5"/>
  <c r="X283" i="5"/>
  <c r="Y283" i="5"/>
  <c r="AA283" i="5"/>
  <c r="AB283" i="5"/>
  <c r="W299" i="5"/>
  <c r="X299" i="5"/>
  <c r="Y299" i="5"/>
  <c r="AA299" i="5"/>
  <c r="AB299" i="5"/>
  <c r="W80" i="5"/>
  <c r="X80" i="5"/>
  <c r="Y80" i="5"/>
  <c r="AA80" i="5"/>
  <c r="AB80" i="5"/>
  <c r="W627" i="5"/>
  <c r="X627" i="5"/>
  <c r="Y627" i="5"/>
  <c r="AA627" i="5"/>
  <c r="AB627" i="5"/>
  <c r="W613" i="5"/>
  <c r="X613" i="5"/>
  <c r="Y613" i="5"/>
  <c r="AA613" i="5"/>
  <c r="AB613" i="5"/>
  <c r="W139" i="5"/>
  <c r="X139" i="5"/>
  <c r="Y139" i="5"/>
  <c r="AA139" i="5"/>
  <c r="AB139" i="5"/>
  <c r="W604" i="5"/>
  <c r="X604" i="5"/>
  <c r="Y604" i="5"/>
  <c r="AA604" i="5"/>
  <c r="AB604" i="5"/>
  <c r="W322" i="5"/>
  <c r="X322" i="5"/>
  <c r="Y322" i="5"/>
  <c r="AA322" i="5"/>
  <c r="AB322" i="5"/>
  <c r="W404" i="5"/>
  <c r="X404" i="5"/>
  <c r="Y404" i="5"/>
  <c r="AA404" i="5"/>
  <c r="AB404" i="5"/>
  <c r="W624" i="5"/>
  <c r="X624" i="5"/>
  <c r="Y624" i="5"/>
  <c r="AA624" i="5"/>
  <c r="AB624" i="5"/>
  <c r="W119" i="5"/>
  <c r="X119" i="5"/>
  <c r="Y119" i="5"/>
  <c r="AA119" i="5"/>
  <c r="AB119" i="5"/>
  <c r="W2" i="5"/>
  <c r="X2" i="5"/>
  <c r="W308" i="5"/>
  <c r="X308" i="5"/>
  <c r="Y308" i="5"/>
  <c r="AA308" i="5"/>
  <c r="AB308" i="5"/>
  <c r="W323" i="5"/>
  <c r="X323" i="5"/>
  <c r="Y323" i="5"/>
  <c r="AA323" i="5"/>
  <c r="AB323" i="5"/>
  <c r="W492" i="5"/>
  <c r="X492" i="5"/>
  <c r="Y492" i="5"/>
  <c r="AA492" i="5"/>
  <c r="AB492" i="5"/>
  <c r="Z561" i="5"/>
  <c r="AA561" i="5"/>
  <c r="AB561" i="5"/>
  <c r="Z602" i="5"/>
  <c r="W602" i="5"/>
  <c r="X602" i="5"/>
  <c r="Y602" i="5"/>
  <c r="W11" i="5"/>
  <c r="X11" i="5"/>
  <c r="Y11" i="5"/>
  <c r="Z11" i="5"/>
  <c r="W319" i="5"/>
  <c r="X319" i="5"/>
  <c r="Y319" i="5"/>
  <c r="Z319" i="5"/>
  <c r="Z434" i="5"/>
  <c r="W434" i="5"/>
  <c r="X434" i="5"/>
  <c r="Y434" i="5"/>
  <c r="Z58" i="5"/>
  <c r="W58" i="5"/>
  <c r="X58" i="5"/>
  <c r="Y58" i="5"/>
  <c r="Z359" i="5"/>
  <c r="W359" i="5"/>
  <c r="X359" i="5"/>
  <c r="Y359" i="5"/>
  <c r="AA359" i="5"/>
  <c r="AB359" i="5"/>
  <c r="Z661" i="5"/>
  <c r="W661" i="5"/>
  <c r="X661" i="5"/>
  <c r="Y661" i="5"/>
  <c r="Z26" i="5"/>
  <c r="W26" i="5"/>
  <c r="X26" i="5"/>
  <c r="Y26" i="5"/>
  <c r="Z41" i="5"/>
  <c r="W41" i="5"/>
  <c r="X41" i="5"/>
  <c r="Y41" i="5"/>
  <c r="Z21" i="5"/>
  <c r="W21" i="5"/>
  <c r="X21" i="5"/>
  <c r="Y21" i="5"/>
  <c r="Z257" i="5"/>
  <c r="W257" i="5"/>
  <c r="X257" i="5"/>
  <c r="Y257" i="5"/>
  <c r="Z424" i="5"/>
  <c r="W424" i="5"/>
  <c r="X424" i="5"/>
  <c r="Y424" i="5"/>
  <c r="W455" i="5"/>
  <c r="X455" i="5"/>
  <c r="Y455" i="5"/>
  <c r="Z455" i="5"/>
  <c r="W475" i="5"/>
  <c r="X475" i="5"/>
  <c r="Y475" i="5"/>
  <c r="AA475" i="5"/>
  <c r="AB475" i="5"/>
  <c r="Z629" i="5"/>
  <c r="W629" i="5"/>
  <c r="X629" i="5"/>
  <c r="Y629" i="5"/>
  <c r="Z217" i="5"/>
  <c r="W217" i="5"/>
  <c r="X217" i="5"/>
  <c r="Y217" i="5"/>
  <c r="Z370" i="5"/>
  <c r="W370" i="5"/>
  <c r="X370" i="5"/>
  <c r="Y370" i="5"/>
  <c r="Z144" i="5"/>
  <c r="W144" i="5"/>
  <c r="X144" i="5"/>
  <c r="Y144" i="5"/>
  <c r="W20" i="5"/>
  <c r="X20" i="5"/>
  <c r="Y20" i="5"/>
  <c r="AA20" i="5"/>
  <c r="AB20" i="5"/>
  <c r="W320" i="5"/>
  <c r="X320" i="5"/>
  <c r="Y320" i="5"/>
  <c r="W368" i="5"/>
  <c r="X368" i="5"/>
  <c r="Y368" i="5"/>
  <c r="Z368" i="5"/>
  <c r="W124" i="5"/>
  <c r="X124" i="5"/>
  <c r="Y124" i="5"/>
  <c r="AA124" i="5"/>
  <c r="AB124" i="5"/>
  <c r="W523" i="5"/>
  <c r="X523" i="5"/>
  <c r="Y523" i="5"/>
  <c r="AA523" i="5"/>
  <c r="AB523" i="5"/>
  <c r="W344" i="5"/>
  <c r="X344" i="5"/>
  <c r="Y344" i="5"/>
  <c r="AA344" i="5"/>
  <c r="AB344" i="5"/>
  <c r="W417" i="5"/>
  <c r="X417" i="5"/>
  <c r="Y417" i="5"/>
  <c r="W44" i="5"/>
  <c r="X44" i="5"/>
  <c r="Y44" i="5"/>
  <c r="AA44" i="5"/>
  <c r="AB44" i="5"/>
  <c r="Z667" i="5"/>
  <c r="W667" i="5"/>
  <c r="X667" i="5"/>
  <c r="Y667" i="5"/>
  <c r="Z9" i="5"/>
  <c r="AA9" i="5"/>
  <c r="AB9" i="5"/>
  <c r="Z377" i="5"/>
  <c r="W377" i="5"/>
  <c r="X377" i="5"/>
  <c r="Y377" i="5"/>
  <c r="W73" i="5"/>
  <c r="X73" i="5"/>
  <c r="Y73" i="5"/>
  <c r="AA73" i="5"/>
  <c r="AB73" i="5"/>
  <c r="Z123" i="5"/>
  <c r="W123" i="5"/>
  <c r="X123" i="5"/>
  <c r="Y123" i="5"/>
  <c r="W516" i="5"/>
  <c r="X516" i="5"/>
  <c r="Y516" i="5"/>
  <c r="W564" i="5"/>
  <c r="X564" i="5"/>
  <c r="Y564" i="5"/>
  <c r="AA564" i="5"/>
  <c r="AB564" i="5"/>
  <c r="Z232" i="5"/>
  <c r="W232" i="5"/>
  <c r="X232" i="5"/>
  <c r="Y232" i="5"/>
  <c r="Z118" i="5"/>
  <c r="AA118" i="5"/>
  <c r="AB118" i="5"/>
  <c r="W682" i="5"/>
  <c r="X682" i="5"/>
  <c r="Y682" i="5"/>
  <c r="AA682" i="5"/>
  <c r="AB682" i="5"/>
  <c r="Z268" i="5"/>
  <c r="W268" i="5"/>
  <c r="X268" i="5"/>
  <c r="Y268" i="5"/>
  <c r="W56" i="5"/>
  <c r="X56" i="5"/>
  <c r="Y56" i="5"/>
  <c r="AA56" i="5"/>
  <c r="AB56" i="5"/>
  <c r="Z108" i="5"/>
  <c r="W108" i="5"/>
  <c r="X108" i="5"/>
  <c r="Y108" i="5"/>
  <c r="Z278" i="5"/>
  <c r="W278" i="5"/>
  <c r="X278" i="5"/>
  <c r="Y278" i="5"/>
  <c r="W683" i="5"/>
  <c r="X683" i="5"/>
  <c r="Y683" i="5"/>
  <c r="AA683" i="5"/>
  <c r="AB683" i="5"/>
  <c r="Z573" i="5"/>
  <c r="W573" i="5"/>
  <c r="X573" i="5"/>
  <c r="Y573" i="5"/>
  <c r="Z393" i="5"/>
  <c r="W393" i="5"/>
  <c r="X393" i="5"/>
  <c r="Y393" i="5"/>
  <c r="W57" i="5"/>
  <c r="X57" i="5"/>
  <c r="Y57" i="5"/>
  <c r="AA57" i="5"/>
  <c r="AB57" i="5"/>
  <c r="W40" i="5"/>
  <c r="X40" i="5"/>
  <c r="Y40" i="5"/>
  <c r="Z40" i="5"/>
  <c r="W413" i="5"/>
  <c r="X413" i="5"/>
  <c r="Y413" i="5"/>
  <c r="Z413" i="5"/>
  <c r="W274" i="5"/>
  <c r="X274" i="5"/>
  <c r="Y274" i="5"/>
  <c r="AA274" i="5"/>
  <c r="AB274" i="5"/>
  <c r="W631" i="5"/>
  <c r="X631" i="5"/>
  <c r="Y631" i="5"/>
  <c r="AA631" i="5"/>
  <c r="AB631" i="5"/>
  <c r="Z317" i="5"/>
  <c r="AA317" i="5"/>
  <c r="AB317" i="5"/>
  <c r="Z544" i="5"/>
  <c r="W544" i="5"/>
  <c r="X544" i="5"/>
  <c r="Y544" i="5"/>
  <c r="W83" i="5"/>
  <c r="X83" i="5"/>
  <c r="Y83" i="5"/>
  <c r="Z83" i="5"/>
  <c r="Z228" i="5"/>
  <c r="AA228" i="5"/>
  <c r="AB228" i="5"/>
  <c r="Z486" i="5"/>
  <c r="AA486" i="5"/>
  <c r="AB486" i="5"/>
  <c r="W446" i="5"/>
  <c r="X446" i="5"/>
  <c r="Y446" i="5"/>
  <c r="AA446" i="5"/>
  <c r="AB446" i="5"/>
  <c r="W295" i="5"/>
  <c r="X295" i="5"/>
  <c r="Y295" i="5"/>
  <c r="Z295" i="5"/>
  <c r="Z180" i="5"/>
  <c r="W180" i="5"/>
  <c r="X180" i="5"/>
  <c r="Y180" i="5"/>
  <c r="W616" i="5"/>
  <c r="X616" i="5"/>
  <c r="Y616" i="5"/>
  <c r="AA616" i="5"/>
  <c r="AB616" i="5"/>
  <c r="Z380" i="5"/>
  <c r="W380" i="5"/>
  <c r="X380" i="5"/>
  <c r="Y380" i="5"/>
  <c r="W511" i="5"/>
  <c r="X511" i="5"/>
  <c r="Y511" i="5"/>
  <c r="Z511" i="5"/>
  <c r="Z222" i="5"/>
  <c r="W222" i="5"/>
  <c r="X222" i="5"/>
  <c r="Y222" i="5"/>
  <c r="Z24" i="5"/>
  <c r="AA24" i="5"/>
  <c r="AB24" i="5"/>
  <c r="W233" i="5"/>
  <c r="X233" i="5"/>
  <c r="Y233" i="5"/>
  <c r="AA233" i="5"/>
  <c r="AB233" i="5"/>
  <c r="W493" i="5"/>
  <c r="X493" i="5"/>
  <c r="Y493" i="5"/>
  <c r="Z493" i="5"/>
  <c r="W418" i="5"/>
  <c r="X418" i="5"/>
  <c r="Y418" i="5"/>
  <c r="AA418" i="5"/>
  <c r="AB418" i="5"/>
  <c r="W552" i="5"/>
  <c r="X552" i="5"/>
  <c r="Y552" i="5"/>
  <c r="Z552" i="5"/>
  <c r="Z593" i="5"/>
  <c r="W593" i="5"/>
  <c r="X593" i="5"/>
  <c r="Y593" i="5"/>
  <c r="Z211" i="5"/>
  <c r="W211" i="5"/>
  <c r="X211" i="5"/>
  <c r="Y211" i="5"/>
  <c r="W534" i="5"/>
  <c r="X534" i="5"/>
  <c r="Y534" i="5"/>
  <c r="AA534" i="5"/>
  <c r="AB534" i="5"/>
  <c r="Z542" i="5"/>
  <c r="W542" i="5"/>
  <c r="X542" i="5"/>
  <c r="Y542" i="5"/>
  <c r="Z673" i="5"/>
  <c r="AA673" i="5"/>
  <c r="AB673" i="5"/>
  <c r="W229" i="5"/>
  <c r="X229" i="5"/>
  <c r="Y229" i="5"/>
  <c r="AA229" i="5"/>
  <c r="AB229" i="5"/>
  <c r="Z430" i="5"/>
  <c r="W430" i="5"/>
  <c r="X430" i="5"/>
  <c r="Y430" i="5"/>
  <c r="W281" i="5"/>
  <c r="X281" i="5"/>
  <c r="Y281" i="5"/>
  <c r="AA281" i="5"/>
  <c r="AB281" i="5"/>
  <c r="Z614" i="5"/>
  <c r="W614" i="5"/>
  <c r="X614" i="5"/>
  <c r="Y614" i="5"/>
  <c r="Z454" i="5"/>
  <c r="W454" i="5"/>
  <c r="X454" i="5"/>
  <c r="Y454" i="5"/>
  <c r="Z336" i="5"/>
  <c r="W336" i="5"/>
  <c r="X336" i="5"/>
  <c r="Y336" i="5"/>
  <c r="Z632" i="5"/>
  <c r="W632" i="5"/>
  <c r="X632" i="5"/>
  <c r="Y632" i="5"/>
  <c r="Z565" i="5"/>
  <c r="W565" i="5"/>
  <c r="X565" i="5"/>
  <c r="Y565" i="5"/>
  <c r="Z38" i="5"/>
  <c r="W38" i="5"/>
  <c r="X38" i="5"/>
  <c r="Y38" i="5"/>
  <c r="Z441" i="5"/>
  <c r="W441" i="5"/>
  <c r="X441" i="5"/>
  <c r="Y441" i="5"/>
  <c r="W462" i="5"/>
  <c r="X462" i="5"/>
  <c r="Y462" i="5"/>
  <c r="Z462" i="5"/>
  <c r="Z220" i="5"/>
  <c r="W220" i="5"/>
  <c r="X220" i="5"/>
  <c r="Y220" i="5"/>
  <c r="Z230" i="5"/>
  <c r="W230" i="5"/>
  <c r="X230" i="5"/>
  <c r="Y230" i="5"/>
  <c r="W300" i="5"/>
  <c r="X300" i="5"/>
  <c r="Y300" i="5"/>
  <c r="Z300" i="5"/>
  <c r="W363" i="5"/>
  <c r="X363" i="5"/>
  <c r="Y363" i="5"/>
  <c r="Z363" i="5"/>
  <c r="Z179" i="5"/>
  <c r="W179" i="5"/>
  <c r="X179" i="5"/>
  <c r="Y179" i="5"/>
  <c r="Z443" i="5"/>
  <c r="W443" i="5"/>
  <c r="X443" i="5"/>
  <c r="Y443" i="5"/>
  <c r="Z3" i="5"/>
  <c r="W3" i="5"/>
  <c r="X3" i="5"/>
  <c r="Y3" i="5"/>
  <c r="Z519" i="5"/>
  <c r="W519" i="5"/>
  <c r="X519" i="5"/>
  <c r="Y519" i="5"/>
  <c r="AA417" i="5"/>
  <c r="AB417" i="5"/>
  <c r="Z408" i="5"/>
  <c r="W408" i="5"/>
  <c r="X408" i="5"/>
  <c r="Y408" i="5"/>
  <c r="W306" i="5"/>
  <c r="X306" i="5"/>
  <c r="Y306" i="5"/>
  <c r="Z306" i="5"/>
  <c r="AA516" i="5"/>
  <c r="AB516" i="5"/>
  <c r="Z65" i="5"/>
  <c r="W65" i="5"/>
  <c r="X65" i="5"/>
  <c r="Y65" i="5"/>
  <c r="Z279" i="5"/>
  <c r="W279" i="5"/>
  <c r="X279" i="5"/>
  <c r="Y279" i="5"/>
  <c r="Z7" i="5"/>
  <c r="W7" i="5"/>
  <c r="X7" i="5"/>
  <c r="Y7" i="5"/>
  <c r="Z491" i="5"/>
  <c r="W491" i="5"/>
  <c r="X491" i="5"/>
  <c r="Y491" i="5"/>
  <c r="W75" i="5"/>
  <c r="X75" i="5"/>
  <c r="Y75" i="5"/>
  <c r="AA75" i="5"/>
  <c r="AB75" i="5"/>
  <c r="W425" i="5"/>
  <c r="X425" i="5"/>
  <c r="Y425" i="5"/>
  <c r="AA425" i="5"/>
  <c r="AB425" i="5"/>
  <c r="W68" i="5"/>
  <c r="X68" i="5"/>
  <c r="Y68" i="5"/>
  <c r="AA68" i="5"/>
  <c r="AB68" i="5"/>
  <c r="Z476" i="5"/>
  <c r="AA476" i="5"/>
  <c r="AB476" i="5"/>
  <c r="W531" i="5"/>
  <c r="X531" i="5"/>
  <c r="Y531" i="5"/>
  <c r="Z531" i="5"/>
  <c r="Z325" i="5"/>
  <c r="AA325" i="5"/>
  <c r="AB325" i="5"/>
  <c r="Z90" i="5"/>
  <c r="AA90" i="5"/>
  <c r="AB90" i="5"/>
  <c r="W365" i="5"/>
  <c r="X365" i="5"/>
  <c r="Y365" i="5"/>
  <c r="AA365" i="5"/>
  <c r="AB365" i="5"/>
  <c r="W428" i="5"/>
  <c r="X428" i="5"/>
  <c r="Y428" i="5"/>
  <c r="Z428" i="5"/>
  <c r="Z687" i="5"/>
  <c r="W687" i="5"/>
  <c r="X687" i="5"/>
  <c r="Y687" i="5"/>
  <c r="W168" i="5"/>
  <c r="X168" i="5"/>
  <c r="Y168" i="5"/>
  <c r="Z168" i="5"/>
  <c r="W582" i="5"/>
  <c r="X582" i="5"/>
  <c r="Y582" i="5"/>
  <c r="AA582" i="5"/>
  <c r="AB582" i="5"/>
  <c r="W435" i="5"/>
  <c r="X435" i="5"/>
  <c r="Y435" i="5"/>
  <c r="Z435" i="5"/>
  <c r="Z142" i="5"/>
  <c r="W142" i="5"/>
  <c r="X142" i="5"/>
  <c r="Y142" i="5"/>
  <c r="W601" i="5"/>
  <c r="X601" i="5"/>
  <c r="Y601" i="5"/>
  <c r="Z601" i="5"/>
  <c r="W691" i="5"/>
  <c r="X691" i="5"/>
  <c r="Y691" i="5"/>
  <c r="Z691" i="5"/>
  <c r="W106" i="5"/>
  <c r="X106" i="5"/>
  <c r="Y106" i="5"/>
  <c r="AA106" i="5"/>
  <c r="AB106" i="5"/>
  <c r="Z304" i="5"/>
  <c r="W304" i="5"/>
  <c r="X304" i="5"/>
  <c r="Y304" i="5"/>
  <c r="Z236" i="5"/>
  <c r="W236" i="5"/>
  <c r="X236" i="5"/>
  <c r="Y236" i="5"/>
  <c r="W630" i="5"/>
  <c r="X630" i="5"/>
  <c r="Y630" i="5"/>
  <c r="Z630" i="5"/>
  <c r="Z594" i="5"/>
  <c r="W594" i="5"/>
  <c r="X594" i="5"/>
  <c r="Y594" i="5"/>
  <c r="W381" i="5"/>
  <c r="X381" i="5"/>
  <c r="Y381" i="5"/>
  <c r="Z381" i="5"/>
  <c r="W389" i="5"/>
  <c r="X389" i="5"/>
  <c r="Y389" i="5"/>
  <c r="Z389" i="5"/>
  <c r="W264" i="5"/>
  <c r="X264" i="5"/>
  <c r="Y264" i="5"/>
  <c r="Z264" i="5"/>
  <c r="Z643" i="5"/>
  <c r="W643" i="5"/>
  <c r="X643" i="5"/>
  <c r="Y643" i="5"/>
  <c r="Z651" i="5"/>
  <c r="W651" i="5"/>
  <c r="X651" i="5"/>
  <c r="Y651" i="5"/>
  <c r="W387" i="5"/>
  <c r="X387" i="5"/>
  <c r="Y387" i="5"/>
  <c r="Z387" i="5"/>
  <c r="Z590" i="5"/>
  <c r="W590" i="5"/>
  <c r="X590" i="5"/>
  <c r="Y590" i="5"/>
  <c r="W390" i="5"/>
  <c r="X390" i="5"/>
  <c r="Y390" i="5"/>
  <c r="Z390" i="5"/>
  <c r="W402" i="5"/>
  <c r="X402" i="5"/>
  <c r="Y402" i="5"/>
  <c r="Z402" i="5"/>
  <c r="W494" i="5"/>
  <c r="X494" i="5"/>
  <c r="Y494" i="5"/>
  <c r="Z494" i="5"/>
  <c r="Z541" i="5"/>
  <c r="W541" i="5"/>
  <c r="X541" i="5"/>
  <c r="Y541" i="5"/>
  <c r="W240" i="5"/>
  <c r="X240" i="5"/>
  <c r="Y240" i="5"/>
  <c r="Z240" i="5"/>
  <c r="Z298" i="5"/>
  <c r="W298" i="5"/>
  <c r="X298" i="5"/>
  <c r="Y298" i="5"/>
  <c r="Z149" i="5"/>
  <c r="W149" i="5"/>
  <c r="X149" i="5"/>
  <c r="Y149" i="5"/>
  <c r="Z95" i="5"/>
  <c r="W95" i="5"/>
  <c r="X95" i="5"/>
  <c r="Y95" i="5"/>
  <c r="Z248" i="5"/>
  <c r="W248" i="5"/>
  <c r="X248" i="5"/>
  <c r="Y248" i="5"/>
  <c r="Z411" i="5"/>
  <c r="W411" i="5"/>
  <c r="X411" i="5"/>
  <c r="Y411" i="5"/>
  <c r="Z62" i="5"/>
  <c r="W62" i="5"/>
  <c r="X62" i="5"/>
  <c r="Y62" i="5"/>
  <c r="W553" i="5"/>
  <c r="X553" i="5"/>
  <c r="Y553" i="5"/>
  <c r="Z553" i="5"/>
  <c r="Z609" i="5"/>
  <c r="W609" i="5"/>
  <c r="X609" i="5"/>
  <c r="Y609" i="5"/>
  <c r="Z546" i="5"/>
  <c r="W546" i="5"/>
  <c r="X546" i="5"/>
  <c r="Y546" i="5"/>
  <c r="Z497" i="5"/>
  <c r="W497" i="5"/>
  <c r="X497" i="5"/>
  <c r="Y497" i="5"/>
  <c r="Z303" i="5"/>
  <c r="W303" i="5"/>
  <c r="X303" i="5"/>
  <c r="Y303" i="5"/>
  <c r="Z566" i="5"/>
  <c r="W566" i="5"/>
  <c r="X566" i="5"/>
  <c r="Y566" i="5"/>
  <c r="Z473" i="5"/>
  <c r="W473" i="5"/>
  <c r="X473" i="5"/>
  <c r="Y473" i="5"/>
  <c r="Z600" i="5"/>
  <c r="W600" i="5"/>
  <c r="X600" i="5"/>
  <c r="Y600" i="5"/>
  <c r="Z538" i="5"/>
  <c r="W538" i="5"/>
  <c r="X538" i="5"/>
  <c r="Y538" i="5"/>
  <c r="AA436" i="5"/>
  <c r="AB436" i="5"/>
  <c r="Z512" i="5"/>
  <c r="W512" i="5"/>
  <c r="X512" i="5"/>
  <c r="Y512" i="5"/>
  <c r="Z85" i="5"/>
  <c r="W85" i="5"/>
  <c r="X85" i="5"/>
  <c r="Y85" i="5"/>
  <c r="Z581" i="5"/>
  <c r="W581" i="5"/>
  <c r="X581" i="5"/>
  <c r="Y581" i="5"/>
  <c r="Z200" i="5"/>
  <c r="W200" i="5"/>
  <c r="X200" i="5"/>
  <c r="Y200" i="5"/>
  <c r="W103" i="5"/>
  <c r="X103" i="5"/>
  <c r="Y103" i="5"/>
  <c r="AA103" i="5"/>
  <c r="AB103" i="5"/>
  <c r="Z483" i="5"/>
  <c r="W483" i="5"/>
  <c r="X483" i="5"/>
  <c r="Y483" i="5"/>
  <c r="W576" i="5"/>
  <c r="X576" i="5"/>
  <c r="Y576" i="5"/>
  <c r="AA576" i="5"/>
  <c r="AB576" i="5"/>
  <c r="W479" i="5"/>
  <c r="X479" i="5"/>
  <c r="Y479" i="5"/>
  <c r="Z151" i="5"/>
  <c r="W151" i="5"/>
  <c r="X151" i="5"/>
  <c r="Y151" i="5"/>
  <c r="W528" i="5"/>
  <c r="X528" i="5"/>
  <c r="Y528" i="5"/>
  <c r="AA528" i="5"/>
  <c r="AB528" i="5"/>
  <c r="Z563" i="5"/>
  <c r="W563" i="5"/>
  <c r="X563" i="5"/>
  <c r="Y563" i="5"/>
  <c r="AA32" i="5"/>
  <c r="AB32" i="5"/>
  <c r="Z28" i="5"/>
  <c r="W28" i="5"/>
  <c r="X28" i="5"/>
  <c r="Y28" i="5"/>
  <c r="Z671" i="5"/>
  <c r="W671" i="5"/>
  <c r="X671" i="5"/>
  <c r="Y671" i="5"/>
  <c r="Z634" i="5"/>
  <c r="W634" i="5"/>
  <c r="X634" i="5"/>
  <c r="Y634" i="5"/>
  <c r="Z503" i="5"/>
  <c r="W503" i="5"/>
  <c r="X503" i="5"/>
  <c r="Y503" i="5"/>
  <c r="Z112" i="5"/>
  <c r="W112" i="5"/>
  <c r="X112" i="5"/>
  <c r="Y112" i="5"/>
  <c r="W18" i="5"/>
  <c r="X18" i="5"/>
  <c r="Y18" i="5"/>
  <c r="AA18" i="5"/>
  <c r="AB18" i="5"/>
  <c r="W468" i="5"/>
  <c r="X468" i="5"/>
  <c r="Y468" i="5"/>
  <c r="AA468" i="5"/>
  <c r="AB468" i="5"/>
  <c r="W102" i="5"/>
  <c r="X102" i="5"/>
  <c r="Y102" i="5"/>
  <c r="AA102" i="5"/>
  <c r="AB102" i="5"/>
  <c r="W532" i="5"/>
  <c r="X532" i="5"/>
  <c r="Y532" i="5"/>
  <c r="AA532" i="5"/>
  <c r="AB532" i="5"/>
  <c r="Z655" i="5"/>
  <c r="W655" i="5"/>
  <c r="X655" i="5"/>
  <c r="Y655" i="5"/>
  <c r="Z499" i="5"/>
  <c r="AA499" i="5"/>
  <c r="AB499" i="5"/>
  <c r="Z122" i="5"/>
  <c r="AA122" i="5"/>
  <c r="AB122" i="5"/>
  <c r="Z612" i="5"/>
  <c r="AA612" i="5"/>
  <c r="AB612" i="5"/>
  <c r="Z77" i="5"/>
  <c r="AA77" i="5"/>
  <c r="AB77" i="5"/>
  <c r="W437" i="5"/>
  <c r="X437" i="5"/>
  <c r="Y437" i="5"/>
  <c r="Z437" i="5"/>
  <c r="W127" i="5"/>
  <c r="X127" i="5"/>
  <c r="Y127" i="5"/>
  <c r="Z127" i="5"/>
  <c r="W681" i="5"/>
  <c r="X681" i="5"/>
  <c r="Y681" i="5"/>
  <c r="Z681" i="5"/>
  <c r="W297" i="5"/>
  <c r="X297" i="5"/>
  <c r="Y297" i="5"/>
  <c r="Z297" i="5"/>
  <c r="W206" i="5"/>
  <c r="X206" i="5"/>
  <c r="Y206" i="5"/>
  <c r="Z206" i="5"/>
  <c r="Z571" i="5"/>
  <c r="AA571" i="5"/>
  <c r="AB571" i="5"/>
  <c r="AA540" i="5"/>
  <c r="AB540" i="5"/>
  <c r="Z284" i="5"/>
  <c r="AA284" i="5"/>
  <c r="AB284" i="5"/>
  <c r="Z556" i="5"/>
  <c r="AA556" i="5"/>
  <c r="AB556" i="5"/>
  <c r="Z578" i="5"/>
  <c r="AA578" i="5"/>
  <c r="AB578" i="5"/>
  <c r="Z591" i="5"/>
  <c r="AA591" i="5"/>
  <c r="AB591" i="5"/>
  <c r="Z530" i="5"/>
  <c r="AA530" i="5"/>
  <c r="AB530" i="5"/>
  <c r="Z663" i="5"/>
  <c r="AA663" i="5"/>
  <c r="AB663" i="5"/>
  <c r="Z184" i="5"/>
  <c r="AA184" i="5"/>
  <c r="AB184" i="5"/>
  <c r="Z587" i="5"/>
  <c r="AA587" i="5"/>
  <c r="AB587" i="5"/>
  <c r="W603" i="5"/>
  <c r="X603" i="5"/>
  <c r="Y603" i="5"/>
  <c r="Z603" i="5"/>
  <c r="W113" i="5"/>
  <c r="X113" i="5"/>
  <c r="Y113" i="5"/>
  <c r="Z113" i="5"/>
  <c r="AA59" i="5"/>
  <c r="AB59" i="5"/>
  <c r="W289" i="5"/>
  <c r="X289" i="5"/>
  <c r="Y289" i="5"/>
  <c r="Z289" i="5"/>
  <c r="W583" i="5"/>
  <c r="X583" i="5"/>
  <c r="Y583" i="5"/>
  <c r="Z583" i="5"/>
  <c r="W615" i="5"/>
  <c r="X615" i="5"/>
  <c r="Y615" i="5"/>
  <c r="Z615" i="5"/>
  <c r="W107" i="5"/>
  <c r="X107" i="5"/>
  <c r="Y107" i="5"/>
  <c r="Z107" i="5"/>
  <c r="W310" i="5"/>
  <c r="X310" i="5"/>
  <c r="Y310" i="5"/>
  <c r="Z310" i="5"/>
  <c r="W266" i="5"/>
  <c r="X266" i="5"/>
  <c r="Y266" i="5"/>
  <c r="Z266" i="5"/>
  <c r="Z448" i="5"/>
  <c r="W448" i="5"/>
  <c r="X448" i="5"/>
  <c r="Y448" i="5"/>
  <c r="Z352" i="5"/>
  <c r="W352" i="5"/>
  <c r="X352" i="5"/>
  <c r="Y352" i="5"/>
  <c r="Z569" i="5"/>
  <c r="W569" i="5"/>
  <c r="X569" i="5"/>
  <c r="Y569" i="5"/>
  <c r="Z358" i="5"/>
  <c r="W358" i="5"/>
  <c r="X358" i="5"/>
  <c r="Y358" i="5"/>
  <c r="Z305" i="5"/>
  <c r="AA305" i="5"/>
  <c r="AB305" i="5"/>
  <c r="W255" i="5"/>
  <c r="X255" i="5"/>
  <c r="Y255" i="5"/>
  <c r="Z255" i="5"/>
  <c r="W64" i="5"/>
  <c r="X64" i="5"/>
  <c r="Y64" i="5"/>
  <c r="Z64" i="5"/>
  <c r="W597" i="5"/>
  <c r="X597" i="5"/>
  <c r="Y597" i="5"/>
  <c r="Z597" i="5"/>
  <c r="W221" i="5"/>
  <c r="X221" i="5"/>
  <c r="Y221" i="5"/>
  <c r="Z221" i="5"/>
  <c r="Z209" i="5"/>
  <c r="W209" i="5"/>
  <c r="X209" i="5"/>
  <c r="Y209" i="5"/>
  <c r="Z505" i="5"/>
  <c r="W505" i="5"/>
  <c r="X505" i="5"/>
  <c r="Y505" i="5"/>
  <c r="Z670" i="5"/>
  <c r="W670" i="5"/>
  <c r="X670" i="5"/>
  <c r="Y670" i="5"/>
  <c r="Z570" i="5"/>
  <c r="W570" i="5"/>
  <c r="X570" i="5"/>
  <c r="Y570" i="5"/>
  <c r="Z5" i="5"/>
  <c r="AA5" i="5"/>
  <c r="AB5" i="5"/>
  <c r="Z690" i="5"/>
  <c r="AA690" i="5"/>
  <c r="AB690" i="5"/>
  <c r="Z189" i="5"/>
  <c r="AA189" i="5"/>
  <c r="AB189" i="5"/>
  <c r="W35" i="5"/>
  <c r="X35" i="5"/>
  <c r="Y35" i="5"/>
  <c r="Z35" i="5"/>
  <c r="Z391" i="5"/>
  <c r="AA391" i="5"/>
  <c r="AB391" i="5"/>
  <c r="W656" i="5"/>
  <c r="X656" i="5"/>
  <c r="Y656" i="5"/>
  <c r="Z656" i="5"/>
  <c r="Z36" i="5"/>
  <c r="W36" i="5"/>
  <c r="X36" i="5"/>
  <c r="Y36" i="5"/>
  <c r="Z678" i="5"/>
  <c r="W678" i="5"/>
  <c r="X678" i="5"/>
  <c r="Y678" i="5"/>
  <c r="Z263" i="5"/>
  <c r="AA263" i="5"/>
  <c r="AB263" i="5"/>
  <c r="Z141" i="5"/>
  <c r="AA141" i="5"/>
  <c r="AB141" i="5"/>
  <c r="Z53" i="5"/>
  <c r="AA53" i="5"/>
  <c r="AB53" i="5"/>
  <c r="Z636" i="5"/>
  <c r="AA636" i="5"/>
  <c r="AB636" i="5"/>
  <c r="Z422" i="5"/>
  <c r="AA422" i="5"/>
  <c r="AB422" i="5"/>
  <c r="Z421" i="5"/>
  <c r="AA421" i="5"/>
  <c r="AB421" i="5"/>
  <c r="Z367" i="5"/>
  <c r="AA367" i="5"/>
  <c r="AB367" i="5"/>
  <c r="W160" i="5"/>
  <c r="X160" i="5"/>
  <c r="Y160" i="5"/>
  <c r="AA160" i="5"/>
  <c r="AB160" i="5"/>
  <c r="Z463" i="5"/>
  <c r="AA463" i="5"/>
  <c r="AB463" i="5"/>
  <c r="W577" i="5"/>
  <c r="X577" i="5"/>
  <c r="Y577" i="5"/>
  <c r="AA577" i="5"/>
  <c r="AB577" i="5"/>
  <c r="Z293" i="5"/>
  <c r="AA293" i="5"/>
  <c r="AB293" i="5"/>
  <c r="W271" i="5"/>
  <c r="X271" i="5"/>
  <c r="Y271" i="5"/>
  <c r="AA271" i="5"/>
  <c r="AB271" i="5"/>
  <c r="Z74" i="5"/>
  <c r="AA74" i="5"/>
  <c r="AB74" i="5"/>
  <c r="W318" i="5"/>
  <c r="X318" i="5"/>
  <c r="Y318" i="5"/>
  <c r="AA318" i="5"/>
  <c r="AB318" i="5"/>
  <c r="W623" i="5"/>
  <c r="X623" i="5"/>
  <c r="Y623" i="5"/>
  <c r="AA623" i="5"/>
  <c r="AB623" i="5"/>
  <c r="W490" i="5"/>
  <c r="X490" i="5"/>
  <c r="Y490" i="5"/>
  <c r="AA490" i="5"/>
  <c r="AB490" i="5"/>
  <c r="W79" i="5"/>
  <c r="X79" i="5"/>
  <c r="Y79" i="5"/>
  <c r="AA79" i="5"/>
  <c r="AB79" i="5"/>
  <c r="W440" i="5"/>
  <c r="X440" i="5"/>
  <c r="Y440" i="5"/>
  <c r="AA440" i="5"/>
  <c r="AB440" i="5"/>
  <c r="W313" i="5"/>
  <c r="X313" i="5"/>
  <c r="Y313" i="5"/>
  <c r="AA313" i="5"/>
  <c r="AB313" i="5"/>
  <c r="W33" i="5"/>
  <c r="X33" i="5"/>
  <c r="Y33" i="5"/>
  <c r="AA33" i="5"/>
  <c r="AB33" i="5"/>
  <c r="W397" i="5"/>
  <c r="X397" i="5"/>
  <c r="Y397" i="5"/>
  <c r="AA397" i="5"/>
  <c r="AB397" i="5"/>
  <c r="W373" i="5"/>
  <c r="X373" i="5"/>
  <c r="Y373" i="5"/>
  <c r="AA373" i="5"/>
  <c r="AB373" i="5"/>
  <c r="W444" i="5"/>
  <c r="X444" i="5"/>
  <c r="Y444" i="5"/>
  <c r="AA444" i="5"/>
  <c r="AB444" i="5"/>
  <c r="W290" i="5"/>
  <c r="X290" i="5"/>
  <c r="Y290" i="5"/>
  <c r="AA290" i="5"/>
  <c r="AB290" i="5"/>
  <c r="W309" i="5"/>
  <c r="X309" i="5"/>
  <c r="Y309" i="5"/>
  <c r="AA309" i="5"/>
  <c r="AB309" i="5"/>
  <c r="W250" i="5"/>
  <c r="X250" i="5"/>
  <c r="Y250" i="5"/>
  <c r="AA250" i="5"/>
  <c r="AB250" i="5"/>
  <c r="W185" i="5"/>
  <c r="X185" i="5"/>
  <c r="Y185" i="5"/>
  <c r="AA185" i="5"/>
  <c r="AB185" i="5"/>
  <c r="W231" i="5"/>
  <c r="X231" i="5"/>
  <c r="Y231" i="5"/>
  <c r="AA231" i="5"/>
  <c r="AB231" i="5"/>
  <c r="W366" i="5"/>
  <c r="X366" i="5"/>
  <c r="Y366" i="5"/>
  <c r="AA366" i="5"/>
  <c r="AB366" i="5"/>
  <c r="W164" i="5"/>
  <c r="X164" i="5"/>
  <c r="Y164" i="5"/>
  <c r="AA164" i="5"/>
  <c r="AB164" i="5"/>
  <c r="Z399" i="5"/>
  <c r="AA399" i="5"/>
  <c r="AB399" i="5"/>
  <c r="Z92" i="5"/>
  <c r="AA92" i="5"/>
  <c r="AB92" i="5"/>
  <c r="Z335" i="5"/>
  <c r="AA335" i="5"/>
  <c r="AB335" i="5"/>
  <c r="Z203" i="5"/>
  <c r="AA203" i="5"/>
  <c r="AB203" i="5"/>
  <c r="Z256" i="5"/>
  <c r="AA256" i="5"/>
  <c r="AB256" i="5"/>
  <c r="Z379" i="5"/>
  <c r="AA379" i="5"/>
  <c r="AB379" i="5"/>
  <c r="Z383" i="5"/>
  <c r="AA383" i="5"/>
  <c r="AB383" i="5"/>
  <c r="Z96" i="5"/>
  <c r="AA96" i="5"/>
  <c r="AB96" i="5"/>
  <c r="Z504" i="5"/>
  <c r="AA504" i="5"/>
  <c r="AB504" i="5"/>
  <c r="W234" i="5"/>
  <c r="X234" i="5"/>
  <c r="Y234" i="5"/>
  <c r="AA234" i="5"/>
  <c r="AB234" i="5"/>
  <c r="Z407" i="5"/>
  <c r="AA407" i="5"/>
  <c r="AB407" i="5"/>
  <c r="Z502" i="5"/>
  <c r="AA502" i="5"/>
  <c r="AB502" i="5"/>
  <c r="W688" i="5"/>
  <c r="X688" i="5"/>
  <c r="Y688" i="5"/>
  <c r="AA688" i="5"/>
  <c r="AB688" i="5"/>
  <c r="W148" i="5"/>
  <c r="X148" i="5"/>
  <c r="Y148" i="5"/>
  <c r="AA148" i="5"/>
  <c r="AB148" i="5"/>
  <c r="W339" i="5"/>
  <c r="X339" i="5"/>
  <c r="Y339" i="5"/>
  <c r="AA339" i="5"/>
  <c r="AB339" i="5"/>
  <c r="W392" i="5"/>
  <c r="X392" i="5"/>
  <c r="Y392" i="5"/>
  <c r="Z392" i="5"/>
  <c r="W644" i="5"/>
  <c r="X644" i="5"/>
  <c r="Y644" i="5"/>
  <c r="Z644" i="5"/>
  <c r="Z218" i="5"/>
  <c r="AA218" i="5"/>
  <c r="AB218" i="5"/>
  <c r="Z685" i="5"/>
  <c r="AA685" i="5"/>
  <c r="AB685" i="5"/>
  <c r="Z70" i="5"/>
  <c r="AA70" i="5"/>
  <c r="AB70" i="5"/>
  <c r="Z598" i="5"/>
  <c r="AA598" i="5"/>
  <c r="AB598" i="5"/>
  <c r="Z453" i="5"/>
  <c r="AA453" i="5"/>
  <c r="AB453" i="5"/>
  <c r="Z252" i="5"/>
  <c r="AA252" i="5"/>
  <c r="AB252" i="5"/>
  <c r="Z467" i="5"/>
  <c r="AA467" i="5"/>
  <c r="AB467" i="5"/>
  <c r="Z87" i="5"/>
  <c r="AA87" i="5"/>
  <c r="AB87" i="5"/>
  <c r="Z340" i="5"/>
  <c r="AA340" i="5"/>
  <c r="AB340" i="5"/>
  <c r="W427" i="5"/>
  <c r="X427" i="5"/>
  <c r="Y427" i="5"/>
  <c r="Z427" i="5"/>
  <c r="W276" i="5"/>
  <c r="X276" i="5"/>
  <c r="Y276" i="5"/>
  <c r="Z276" i="5"/>
  <c r="W658" i="5"/>
  <c r="X658" i="5"/>
  <c r="Y658" i="5"/>
  <c r="Z658" i="5"/>
  <c r="Z237" i="5"/>
  <c r="AA237" i="5"/>
  <c r="AB237" i="5"/>
  <c r="Z195" i="5"/>
  <c r="AA195" i="5"/>
  <c r="AB195" i="5"/>
  <c r="W42" i="5"/>
  <c r="X42" i="5"/>
  <c r="Y42" i="5"/>
  <c r="AA42" i="5"/>
  <c r="AB42" i="5"/>
  <c r="AA93" i="5"/>
  <c r="AB93" i="5"/>
  <c r="W246" i="5"/>
  <c r="X246" i="5"/>
  <c r="Y246" i="5"/>
  <c r="AA246" i="5"/>
  <c r="AB246" i="5"/>
  <c r="Z537" i="5"/>
  <c r="AA537" i="5"/>
  <c r="AB537" i="5"/>
  <c r="Z457" i="5"/>
  <c r="AA457" i="5"/>
  <c r="AB457" i="5"/>
  <c r="AA320" i="5"/>
  <c r="AB320" i="5"/>
  <c r="W585" i="5"/>
  <c r="X585" i="5"/>
  <c r="Y585" i="5"/>
  <c r="AA585" i="5"/>
  <c r="AB585" i="5"/>
  <c r="AA260" i="5"/>
  <c r="AB260" i="5"/>
  <c r="Z665" i="5"/>
  <c r="AA665" i="5"/>
  <c r="AB665" i="5"/>
  <c r="W311" i="5"/>
  <c r="X311" i="5"/>
  <c r="Y311" i="5"/>
  <c r="Z311" i="5"/>
  <c r="Z121" i="5"/>
  <c r="AA121" i="5"/>
  <c r="AB121" i="5"/>
  <c r="W287" i="5"/>
  <c r="X287" i="5"/>
  <c r="Y287" i="5"/>
  <c r="Z287" i="5"/>
  <c r="W605" i="5"/>
  <c r="X605" i="5"/>
  <c r="Y605" i="5"/>
  <c r="Z605" i="5"/>
  <c r="AA357" i="5"/>
  <c r="AB357" i="5"/>
  <c r="W423" i="5"/>
  <c r="X423" i="5"/>
  <c r="Y423" i="5"/>
  <c r="Z423" i="5"/>
  <c r="W610" i="5"/>
  <c r="X610" i="5"/>
  <c r="Y610" i="5"/>
  <c r="Z610" i="5"/>
  <c r="W619" i="5"/>
  <c r="X619" i="5"/>
  <c r="Y619" i="5"/>
  <c r="Z619" i="5"/>
  <c r="W158" i="5"/>
  <c r="X158" i="5"/>
  <c r="Y158" i="5"/>
  <c r="Z158" i="5"/>
  <c r="W88" i="5"/>
  <c r="X88" i="5"/>
  <c r="Y88" i="5"/>
  <c r="Z88" i="5"/>
  <c r="W374" i="5"/>
  <c r="X374" i="5"/>
  <c r="Y374" i="5"/>
  <c r="Z374" i="5"/>
  <c r="W181" i="5"/>
  <c r="X181" i="5"/>
  <c r="Y181" i="5"/>
  <c r="Z181" i="5"/>
  <c r="W111" i="5"/>
  <c r="X111" i="5"/>
  <c r="Y111" i="5"/>
  <c r="Z111" i="5"/>
  <c r="W382" i="5"/>
  <c r="X382" i="5"/>
  <c r="Y382" i="5"/>
  <c r="Z382" i="5"/>
  <c r="W132" i="5"/>
  <c r="X132" i="5"/>
  <c r="Y132" i="5"/>
  <c r="Z132" i="5"/>
  <c r="W580" i="5"/>
  <c r="X580" i="5"/>
  <c r="Y580" i="5"/>
  <c r="Z580" i="5"/>
  <c r="W100" i="5"/>
  <c r="X100" i="5"/>
  <c r="Y100" i="5"/>
  <c r="Z100" i="5"/>
  <c r="W6" i="5"/>
  <c r="X6" i="5"/>
  <c r="Y6" i="5"/>
  <c r="Z6" i="5"/>
  <c r="W676" i="5"/>
  <c r="X676" i="5"/>
  <c r="Y676" i="5"/>
  <c r="Z676" i="5"/>
  <c r="W659" i="5"/>
  <c r="X659" i="5"/>
  <c r="Y659" i="5"/>
  <c r="Z659" i="5"/>
  <c r="W501" i="5"/>
  <c r="X501" i="5"/>
  <c r="Y501" i="5"/>
  <c r="Z501" i="5"/>
  <c r="W66" i="5"/>
  <c r="X66" i="5"/>
  <c r="Y66" i="5"/>
  <c r="Z66" i="5"/>
  <c r="W396" i="5"/>
  <c r="X396" i="5"/>
  <c r="Y396" i="5"/>
  <c r="Z396" i="5"/>
  <c r="W650" i="5"/>
  <c r="X650" i="5"/>
  <c r="Y650" i="5"/>
  <c r="Z650" i="5"/>
  <c r="W86" i="5"/>
  <c r="X86" i="5"/>
  <c r="Y86" i="5"/>
  <c r="Z86" i="5"/>
  <c r="W71" i="5"/>
  <c r="X71" i="5"/>
  <c r="Y71" i="5"/>
  <c r="Z71" i="5"/>
  <c r="W186" i="5"/>
  <c r="X186" i="5"/>
  <c r="Y186" i="5"/>
  <c r="Z186" i="5"/>
  <c r="W433" i="5"/>
  <c r="X433" i="5"/>
  <c r="Y433" i="5"/>
  <c r="Z433" i="5"/>
  <c r="W302" i="5"/>
  <c r="X302" i="5"/>
  <c r="Y302" i="5"/>
  <c r="Z302" i="5"/>
  <c r="W137" i="5"/>
  <c r="X137" i="5"/>
  <c r="Y137" i="5"/>
  <c r="Z137" i="5"/>
  <c r="W480" i="5"/>
  <c r="X480" i="5"/>
  <c r="Y480" i="5"/>
  <c r="Z480" i="5"/>
  <c r="W638" i="5"/>
  <c r="X638" i="5"/>
  <c r="Y638" i="5"/>
  <c r="Z638" i="5"/>
  <c r="W533" i="5"/>
  <c r="X533" i="5"/>
  <c r="Y533" i="5"/>
  <c r="Z533" i="5"/>
  <c r="W649" i="5"/>
  <c r="X649" i="5"/>
  <c r="Y649" i="5"/>
  <c r="Z649" i="5"/>
  <c r="W345" i="5"/>
  <c r="X345" i="5"/>
  <c r="Y345" i="5"/>
  <c r="Z345" i="5"/>
  <c r="Z527" i="5"/>
  <c r="AA527" i="5"/>
  <c r="AB527" i="5"/>
  <c r="W568" i="5"/>
  <c r="X568" i="5"/>
  <c r="Y568" i="5"/>
  <c r="Z568" i="5"/>
  <c r="W133" i="5"/>
  <c r="X133" i="5"/>
  <c r="Y133" i="5"/>
  <c r="Z133" i="5"/>
  <c r="Z465" i="5"/>
  <c r="AA465" i="5"/>
  <c r="AB465" i="5"/>
  <c r="Z414" i="5"/>
  <c r="AA414" i="5"/>
  <c r="AB414" i="5"/>
  <c r="Z472" i="5"/>
  <c r="AA472" i="5"/>
  <c r="AB472" i="5"/>
  <c r="Z194" i="5"/>
  <c r="AA194" i="5"/>
  <c r="AB194" i="5"/>
  <c r="Z662" i="5"/>
  <c r="AA662" i="5"/>
  <c r="AB662" i="5"/>
  <c r="Z282" i="5"/>
  <c r="AA282" i="5"/>
  <c r="AB282" i="5"/>
  <c r="AA517" i="5"/>
  <c r="AB517" i="5"/>
  <c r="W361" i="5"/>
  <c r="X361" i="5"/>
  <c r="Y361" i="5"/>
  <c r="Z361" i="5"/>
  <c r="W78" i="5"/>
  <c r="X78" i="5"/>
  <c r="Y78" i="5"/>
  <c r="AA78" i="5"/>
  <c r="AB78" i="5"/>
  <c r="W321" i="5"/>
  <c r="X321" i="5"/>
  <c r="Y321" i="5"/>
  <c r="Z321" i="5"/>
  <c r="W525" i="5"/>
  <c r="X525" i="5"/>
  <c r="Y525" i="5"/>
  <c r="Z525" i="5"/>
  <c r="W82" i="5"/>
  <c r="X82" i="5"/>
  <c r="Y82" i="5"/>
  <c r="Z82" i="5"/>
  <c r="W652" i="5"/>
  <c r="X652" i="5"/>
  <c r="Y652" i="5"/>
  <c r="Z652" i="5"/>
  <c r="W91" i="5"/>
  <c r="X91" i="5"/>
  <c r="Y91" i="5"/>
  <c r="Z91" i="5"/>
  <c r="W686" i="5"/>
  <c r="X686" i="5"/>
  <c r="Y686" i="5"/>
  <c r="Z686" i="5"/>
  <c r="W555" i="5"/>
  <c r="X555" i="5"/>
  <c r="Y555" i="5"/>
  <c r="Z555" i="5"/>
  <c r="W316" i="5"/>
  <c r="X316" i="5"/>
  <c r="Y316" i="5"/>
  <c r="Z316" i="5"/>
  <c r="W384" i="5"/>
  <c r="X384" i="5"/>
  <c r="Y384" i="5"/>
  <c r="Z384" i="5"/>
  <c r="W420" i="5"/>
  <c r="X420" i="5"/>
  <c r="Y420" i="5"/>
  <c r="Z420" i="5"/>
  <c r="W536" i="5"/>
  <c r="X536" i="5"/>
  <c r="Y536" i="5"/>
  <c r="Z536" i="5"/>
  <c r="W400" i="5"/>
  <c r="X400" i="5"/>
  <c r="Y400" i="5"/>
  <c r="Z400" i="5"/>
  <c r="W625" i="5"/>
  <c r="X625" i="5"/>
  <c r="Y625" i="5"/>
  <c r="Z625" i="5"/>
  <c r="Z551" i="5"/>
  <c r="AA551" i="5"/>
  <c r="AB551" i="5"/>
  <c r="Z409" i="5"/>
  <c r="AA409" i="5"/>
  <c r="AB409" i="5"/>
  <c r="Z348" i="5"/>
  <c r="AA348" i="5"/>
  <c r="AB348" i="5"/>
  <c r="Z251" i="5"/>
  <c r="AA251" i="5"/>
  <c r="AB251" i="5"/>
  <c r="W110" i="5"/>
  <c r="X110" i="5"/>
  <c r="Y110" i="5"/>
  <c r="Z110" i="5"/>
  <c r="W162" i="5"/>
  <c r="X162" i="5"/>
  <c r="Y162" i="5"/>
  <c r="Z162" i="5"/>
  <c r="W117" i="5"/>
  <c r="X117" i="5"/>
  <c r="Y117" i="5"/>
  <c r="Z117" i="5"/>
  <c r="W326" i="5"/>
  <c r="X326" i="5"/>
  <c r="Y326" i="5"/>
  <c r="Z326" i="5"/>
  <c r="W105" i="5"/>
  <c r="X105" i="5"/>
  <c r="Y105" i="5"/>
  <c r="Z105" i="5"/>
  <c r="W618" i="5"/>
  <c r="X618" i="5"/>
  <c r="Y618" i="5"/>
  <c r="Z618" i="5"/>
  <c r="W116" i="5"/>
  <c r="X116" i="5"/>
  <c r="Y116" i="5"/>
  <c r="Z116" i="5"/>
  <c r="W560" i="5"/>
  <c r="X560" i="5"/>
  <c r="Y560" i="5"/>
  <c r="Z560" i="5"/>
  <c r="W641" i="5"/>
  <c r="X641" i="5"/>
  <c r="Y641" i="5"/>
  <c r="Z641" i="5"/>
  <c r="W125" i="5"/>
  <c r="X125" i="5"/>
  <c r="Y125" i="5"/>
  <c r="Z125" i="5"/>
  <c r="W484" i="5"/>
  <c r="X484" i="5"/>
  <c r="Y484" i="5"/>
  <c r="Z484" i="5"/>
  <c r="W356" i="5"/>
  <c r="X356" i="5"/>
  <c r="Y356" i="5"/>
  <c r="Z356" i="5"/>
  <c r="W226" i="5"/>
  <c r="X226" i="5"/>
  <c r="Y226" i="5"/>
  <c r="Z226" i="5"/>
  <c r="W190" i="5"/>
  <c r="X190" i="5"/>
  <c r="Y190" i="5"/>
  <c r="AA190" i="5"/>
  <c r="AB190" i="5"/>
  <c r="W147" i="5"/>
  <c r="X147" i="5"/>
  <c r="Y147" i="5"/>
  <c r="AA147" i="5"/>
  <c r="AB147" i="5"/>
  <c r="W364" i="5"/>
  <c r="X364" i="5"/>
  <c r="Y364" i="5"/>
  <c r="AA364" i="5"/>
  <c r="AB364" i="5"/>
  <c r="W513" i="5"/>
  <c r="X513" i="5"/>
  <c r="Y513" i="5"/>
  <c r="AA513" i="5"/>
  <c r="AB513" i="5"/>
  <c r="W432" i="5"/>
  <c r="X432" i="5"/>
  <c r="Y432" i="5"/>
  <c r="AA432" i="5"/>
  <c r="AB432" i="5"/>
  <c r="W301" i="5"/>
  <c r="X301" i="5"/>
  <c r="Y301" i="5"/>
  <c r="AA301" i="5"/>
  <c r="AB301" i="5"/>
  <c r="W225" i="5"/>
  <c r="X225" i="5"/>
  <c r="Y225" i="5"/>
  <c r="AA225" i="5"/>
  <c r="AB225" i="5"/>
  <c r="W51" i="5"/>
  <c r="X51" i="5"/>
  <c r="Y51" i="5"/>
  <c r="AA51" i="5"/>
  <c r="AB51" i="5"/>
  <c r="W550" i="5"/>
  <c r="X550" i="5"/>
  <c r="Y550" i="5"/>
  <c r="AA550" i="5"/>
  <c r="AB550" i="5"/>
  <c r="W584" i="5"/>
  <c r="X584" i="5"/>
  <c r="Y584" i="5"/>
  <c r="AA584" i="5"/>
  <c r="AB584" i="5"/>
  <c r="W355" i="5"/>
  <c r="X355" i="5"/>
  <c r="Y355" i="5"/>
  <c r="AA355" i="5"/>
  <c r="AB355" i="5"/>
  <c r="W280" i="5"/>
  <c r="X280" i="5"/>
  <c r="Y280" i="5"/>
  <c r="Z280" i="5"/>
  <c r="W76" i="5"/>
  <c r="X76" i="5"/>
  <c r="Y76" i="5"/>
  <c r="Z76" i="5"/>
  <c r="AA479" i="5"/>
  <c r="AB479" i="5"/>
  <c r="Z351" i="5"/>
  <c r="AA351" i="5"/>
  <c r="AB351" i="5"/>
  <c r="Z192" i="5"/>
  <c r="AA192" i="5"/>
  <c r="AB192" i="5"/>
  <c r="Z586" i="5"/>
  <c r="AA586" i="5"/>
  <c r="AB586" i="5"/>
  <c r="Z261" i="5"/>
  <c r="AA261" i="5"/>
  <c r="AB261" i="5"/>
  <c r="Z242" i="5"/>
  <c r="AA242" i="5"/>
  <c r="AB242" i="5"/>
  <c r="Z515" i="5"/>
  <c r="AA515" i="5"/>
  <c r="AB515" i="5"/>
  <c r="W415" i="5"/>
  <c r="X415" i="5"/>
  <c r="Y415" i="5"/>
  <c r="Z415" i="5"/>
  <c r="W330" i="5"/>
  <c r="X330" i="5"/>
  <c r="Y330" i="5"/>
  <c r="Z330" i="5"/>
  <c r="W646" i="5"/>
  <c r="X646" i="5"/>
  <c r="Y646" i="5"/>
  <c r="Z646" i="5"/>
  <c r="W378" i="5"/>
  <c r="X378" i="5"/>
  <c r="Y378" i="5"/>
  <c r="Z378" i="5"/>
  <c r="W439" i="5"/>
  <c r="X439" i="5"/>
  <c r="Y439" i="5"/>
  <c r="Z439" i="5"/>
  <c r="W14" i="5"/>
  <c r="X14" i="5"/>
  <c r="Y14" i="5"/>
  <c r="Z14" i="5"/>
  <c r="W150" i="5"/>
  <c r="X150" i="5"/>
  <c r="Y150" i="5"/>
  <c r="Z150" i="5"/>
  <c r="W129" i="5"/>
  <c r="X129" i="5"/>
  <c r="Y129" i="5"/>
  <c r="Z129" i="5"/>
  <c r="W275" i="5"/>
  <c r="X275" i="5"/>
  <c r="Y275" i="5"/>
  <c r="Z275" i="5"/>
  <c r="W549" i="5"/>
  <c r="X549" i="5"/>
  <c r="Y549" i="5"/>
  <c r="Z549" i="5"/>
  <c r="W48" i="5"/>
  <c r="X48" i="5"/>
  <c r="Y48" i="5"/>
  <c r="Z48" i="5"/>
  <c r="W426" i="5"/>
  <c r="X426" i="5"/>
  <c r="Y426" i="5"/>
  <c r="Z426" i="5"/>
  <c r="W55" i="5"/>
  <c r="X55" i="5"/>
  <c r="Y55" i="5"/>
  <c r="Z55" i="5"/>
  <c r="W640" i="5"/>
  <c r="X640" i="5"/>
  <c r="Y640" i="5"/>
  <c r="Z640" i="5"/>
  <c r="W328" i="5"/>
  <c r="X328" i="5"/>
  <c r="Y328" i="5"/>
  <c r="Z328" i="5"/>
  <c r="Z554" i="5"/>
  <c r="W554" i="5"/>
  <c r="X554" i="5"/>
  <c r="Y554" i="5"/>
  <c r="Z155" i="5"/>
  <c r="AA155" i="5"/>
  <c r="AB155" i="5"/>
  <c r="Z50" i="5"/>
  <c r="AA50" i="5"/>
  <c r="AB50" i="5"/>
  <c r="Z171" i="5"/>
  <c r="AA171" i="5"/>
  <c r="AB171" i="5"/>
  <c r="Z461" i="5"/>
  <c r="AA461" i="5"/>
  <c r="AB461" i="5"/>
  <c r="Z169" i="5"/>
  <c r="AA169" i="5"/>
  <c r="AB169" i="5"/>
  <c r="Z227" i="5"/>
  <c r="AA227" i="5"/>
  <c r="AB227" i="5"/>
  <c r="Z496" i="5"/>
  <c r="AA496" i="5"/>
  <c r="AB496" i="5"/>
  <c r="Z72" i="5"/>
  <c r="AA72" i="5"/>
  <c r="AB72" i="5"/>
  <c r="Z205" i="5"/>
  <c r="AA205" i="5"/>
  <c r="AB205" i="5"/>
  <c r="Z159" i="5"/>
  <c r="AA159" i="5"/>
  <c r="AB159" i="5"/>
  <c r="Z626" i="5"/>
  <c r="AA626" i="5"/>
  <c r="AB626" i="5"/>
  <c r="Z529" i="5"/>
  <c r="AA529" i="5"/>
  <c r="AB529" i="5"/>
  <c r="Z294" i="5"/>
  <c r="AA294" i="5"/>
  <c r="AB294" i="5"/>
  <c r="Z558" i="5"/>
  <c r="AA558" i="5"/>
  <c r="AB558" i="5"/>
  <c r="AA204" i="5"/>
  <c r="AB204" i="5"/>
  <c r="W327" i="5"/>
  <c r="X327" i="5"/>
  <c r="Y327" i="5"/>
  <c r="Z327" i="5"/>
  <c r="Z628" i="5"/>
  <c r="W628" i="5"/>
  <c r="X628" i="5"/>
  <c r="Y628" i="5"/>
  <c r="W46" i="5"/>
  <c r="X46" i="5"/>
  <c r="Y46" i="5"/>
  <c r="Z46" i="5"/>
  <c r="Z607" i="5"/>
  <c r="W607" i="5"/>
  <c r="X607" i="5"/>
  <c r="Y607" i="5"/>
  <c r="W621" i="5"/>
  <c r="X621" i="5"/>
  <c r="Y621" i="5"/>
  <c r="Z621" i="5"/>
  <c r="W482" i="5"/>
  <c r="X482" i="5"/>
  <c r="Y482" i="5"/>
  <c r="Z482" i="5"/>
  <c r="W202" i="5"/>
  <c r="X202" i="5"/>
  <c r="Y202" i="5"/>
  <c r="Z202" i="5"/>
  <c r="Z450" i="5"/>
  <c r="W450" i="5"/>
  <c r="X450" i="5"/>
  <c r="Y450" i="5"/>
  <c r="Z52" i="5"/>
  <c r="AA52" i="5"/>
  <c r="AB52" i="5"/>
  <c r="Z518" i="5"/>
  <c r="AA518" i="5"/>
  <c r="AB518" i="5"/>
  <c r="Z84" i="5"/>
  <c r="AA84" i="5"/>
  <c r="AB84" i="5"/>
  <c r="W178" i="5"/>
  <c r="X178" i="5"/>
  <c r="Y178" i="5"/>
  <c r="Z178" i="5"/>
  <c r="W386" i="5"/>
  <c r="X386" i="5"/>
  <c r="Y386" i="5"/>
  <c r="Z386" i="5"/>
  <c r="W375" i="5"/>
  <c r="X375" i="5"/>
  <c r="Y375" i="5"/>
  <c r="Z375" i="5"/>
  <c r="W376" i="5"/>
  <c r="X376" i="5"/>
  <c r="Y376" i="5"/>
  <c r="Z376" i="5"/>
  <c r="W654" i="5"/>
  <c r="X654" i="5"/>
  <c r="Y654" i="5"/>
  <c r="Z654" i="5"/>
  <c r="W481" i="5"/>
  <c r="X481" i="5"/>
  <c r="Y481" i="5"/>
  <c r="Z481" i="5"/>
  <c r="W201" i="5"/>
  <c r="X201" i="5"/>
  <c r="Y201" i="5"/>
  <c r="Z201" i="5"/>
  <c r="W438" i="5"/>
  <c r="X438" i="5"/>
  <c r="Y438" i="5"/>
  <c r="Z438" i="5"/>
  <c r="W215" i="5"/>
  <c r="X215" i="5"/>
  <c r="Y215" i="5"/>
  <c r="Z215" i="5"/>
  <c r="W637" i="5"/>
  <c r="X637" i="5"/>
  <c r="Y637" i="5"/>
  <c r="Z637" i="5"/>
  <c r="W138" i="5"/>
  <c r="X138" i="5"/>
  <c r="Y138" i="5"/>
  <c r="Z138" i="5"/>
  <c r="W10" i="5"/>
  <c r="X10" i="5"/>
  <c r="Y10" i="5"/>
  <c r="Z10" i="5"/>
  <c r="W385" i="5"/>
  <c r="X385" i="5"/>
  <c r="Y385" i="5"/>
  <c r="Z385" i="5"/>
  <c r="W338" i="5"/>
  <c r="X338" i="5"/>
  <c r="Y338" i="5"/>
  <c r="Z338" i="5"/>
  <c r="W349" i="5"/>
  <c r="X349" i="5"/>
  <c r="Y349" i="5"/>
  <c r="Z349" i="5"/>
  <c r="W526" i="5"/>
  <c r="X526" i="5"/>
  <c r="Y526" i="5"/>
  <c r="Z526" i="5"/>
  <c r="Z333" i="5"/>
  <c r="AA333" i="5"/>
  <c r="AB333" i="5"/>
  <c r="Z216" i="5"/>
  <c r="AA216" i="5"/>
  <c r="AB216" i="5"/>
  <c r="Z23" i="5"/>
  <c r="AA23" i="5"/>
  <c r="AB23" i="5"/>
  <c r="Z406" i="5"/>
  <c r="AA406" i="5"/>
  <c r="AB406" i="5"/>
  <c r="Z567" i="5"/>
  <c r="AA567" i="5"/>
  <c r="AB567" i="5"/>
  <c r="Y126" i="4"/>
  <c r="Z126" i="4"/>
  <c r="AA126" i="4"/>
  <c r="Y103" i="4"/>
  <c r="Z103" i="4"/>
  <c r="AA103" i="4"/>
  <c r="Y30" i="4"/>
  <c r="Z30" i="4"/>
  <c r="AA30" i="4"/>
  <c r="Y124" i="4"/>
  <c r="Z124" i="4"/>
  <c r="AA124" i="4"/>
  <c r="Y147" i="4"/>
  <c r="V147" i="4"/>
  <c r="W147" i="4"/>
  <c r="X147" i="4"/>
  <c r="V41" i="4"/>
  <c r="W41" i="4"/>
  <c r="X41" i="4"/>
  <c r="Y41" i="4"/>
  <c r="Y65" i="4"/>
  <c r="Z65" i="4"/>
  <c r="AA65" i="4"/>
  <c r="Y125" i="4"/>
  <c r="Z125" i="4"/>
  <c r="AA125" i="4"/>
  <c r="V36" i="4"/>
  <c r="W36" i="4"/>
  <c r="X36" i="4"/>
  <c r="Z36" i="4"/>
  <c r="AA36" i="4"/>
  <c r="Y64" i="4"/>
  <c r="Z64" i="4"/>
  <c r="AA64" i="4"/>
  <c r="Y140" i="4"/>
  <c r="Z140" i="4"/>
  <c r="AA140" i="4"/>
  <c r="Y129" i="4"/>
  <c r="Z129" i="4"/>
  <c r="AA129" i="4"/>
  <c r="V53" i="4"/>
  <c r="W53" i="4"/>
  <c r="X53" i="4"/>
  <c r="Z53" i="4"/>
  <c r="AA53" i="4"/>
  <c r="Y78" i="4"/>
  <c r="Z78" i="4"/>
  <c r="AA78" i="4"/>
  <c r="V58" i="4"/>
  <c r="W58" i="4"/>
  <c r="X58" i="4"/>
  <c r="Z58" i="4"/>
  <c r="AA58" i="4"/>
  <c r="Y130" i="4"/>
  <c r="Z130" i="4"/>
  <c r="AA130" i="4"/>
  <c r="Y15" i="4"/>
  <c r="Z15" i="4"/>
  <c r="AA15" i="4"/>
  <c r="V94" i="4"/>
  <c r="W94" i="4"/>
  <c r="X94" i="4"/>
  <c r="Z94" i="4"/>
  <c r="AA94" i="4"/>
  <c r="V59" i="4"/>
  <c r="W59" i="4"/>
  <c r="X59" i="4"/>
  <c r="Z59" i="4"/>
  <c r="AA59" i="4"/>
  <c r="V74" i="4"/>
  <c r="W74" i="4"/>
  <c r="X74" i="4"/>
  <c r="Y74" i="4"/>
  <c r="Y136" i="4"/>
  <c r="Z136" i="4"/>
  <c r="AA136" i="4"/>
  <c r="Y127" i="4"/>
  <c r="Z127" i="4"/>
  <c r="AA127" i="4"/>
  <c r="V50" i="4"/>
  <c r="W50" i="4"/>
  <c r="X50" i="4"/>
  <c r="Y50" i="4"/>
  <c r="V119" i="4"/>
  <c r="W119" i="4"/>
  <c r="X119" i="4"/>
  <c r="Y119" i="4"/>
  <c r="V82" i="4"/>
  <c r="W82" i="4"/>
  <c r="X82" i="4"/>
  <c r="Y82" i="4"/>
  <c r="V100" i="4"/>
  <c r="W100" i="4"/>
  <c r="X100" i="4"/>
  <c r="Y100" i="4"/>
  <c r="Z100" i="4"/>
  <c r="AA100" i="4"/>
  <c r="V44" i="4"/>
  <c r="W44" i="4"/>
  <c r="X44" i="4"/>
  <c r="Y44" i="4"/>
  <c r="Y98" i="4"/>
  <c r="Z98" i="4"/>
  <c r="AA98" i="4"/>
  <c r="V150" i="4"/>
  <c r="W150" i="4"/>
  <c r="X150" i="4"/>
  <c r="Y150" i="4"/>
  <c r="V91" i="4"/>
  <c r="W91" i="4"/>
  <c r="X91" i="4"/>
  <c r="Y91" i="4"/>
  <c r="V4" i="4"/>
  <c r="W4" i="4"/>
  <c r="X4" i="4"/>
  <c r="Y4" i="4"/>
  <c r="V14" i="4"/>
  <c r="W14" i="4"/>
  <c r="X14" i="4"/>
  <c r="Y14" i="4"/>
  <c r="Y20" i="4"/>
  <c r="Z20" i="4"/>
  <c r="AA20" i="4"/>
  <c r="Y123" i="4"/>
  <c r="Z123" i="4"/>
  <c r="AA123" i="4"/>
  <c r="Y61" i="4"/>
  <c r="Z61" i="4"/>
  <c r="AA61" i="4"/>
  <c r="Y80" i="4"/>
  <c r="Z80" i="4"/>
  <c r="AA80" i="4"/>
  <c r="Y93" i="4"/>
  <c r="Z93" i="4"/>
  <c r="AA93" i="4"/>
  <c r="Y121" i="4"/>
  <c r="Z121" i="4"/>
  <c r="AA121" i="4"/>
  <c r="Y132" i="4"/>
  <c r="Z132" i="4"/>
  <c r="AA132" i="4"/>
  <c r="Y116" i="4"/>
  <c r="Z116" i="4"/>
  <c r="AA116" i="4"/>
  <c r="Y24" i="4"/>
  <c r="Z24" i="4"/>
  <c r="AA24" i="4"/>
  <c r="Y97" i="4"/>
  <c r="Z97" i="4"/>
  <c r="AA97" i="4"/>
  <c r="Y38" i="4"/>
  <c r="Z38" i="4"/>
  <c r="AA38" i="4"/>
  <c r="Y55" i="4"/>
  <c r="Z55" i="4"/>
  <c r="AA55" i="4"/>
  <c r="V108" i="4"/>
  <c r="W108" i="4"/>
  <c r="X108" i="4"/>
  <c r="Y108" i="4"/>
  <c r="V115" i="4"/>
  <c r="W115" i="4"/>
  <c r="X115" i="4"/>
  <c r="Y115" i="4"/>
  <c r="Y48" i="4"/>
  <c r="Z48" i="4"/>
  <c r="AA48" i="4"/>
  <c r="Y21" i="4"/>
  <c r="Z21" i="4"/>
  <c r="AA21" i="4"/>
  <c r="Y83" i="4"/>
  <c r="Z83" i="4"/>
  <c r="AA83" i="4"/>
  <c r="Y6" i="4"/>
  <c r="Z6" i="4"/>
  <c r="AA6" i="4"/>
  <c r="Y67" i="4"/>
  <c r="Z67" i="4"/>
  <c r="AA67" i="4"/>
  <c r="Y69" i="4"/>
  <c r="Z69" i="4"/>
  <c r="AA69" i="4"/>
  <c r="Y23" i="4"/>
  <c r="Z23" i="4"/>
  <c r="AA23" i="4"/>
  <c r="Y101" i="4"/>
  <c r="Z101" i="4"/>
  <c r="AA101" i="4"/>
  <c r="Y33" i="4"/>
  <c r="Z33" i="4"/>
  <c r="AA33" i="4"/>
  <c r="Y120" i="4"/>
  <c r="Z120" i="4"/>
  <c r="AA120" i="4"/>
  <c r="Y79" i="4"/>
  <c r="Z79" i="4"/>
  <c r="AA79" i="4"/>
  <c r="Y29" i="4"/>
  <c r="Z29" i="4"/>
  <c r="AA29" i="4"/>
  <c r="Z71" i="4"/>
  <c r="AA71" i="4"/>
  <c r="Y86" i="4"/>
  <c r="Z86" i="4"/>
  <c r="AA86" i="4"/>
  <c r="Y138" i="4"/>
  <c r="Z138" i="4"/>
  <c r="AA138" i="4"/>
  <c r="Y135" i="4"/>
  <c r="Z135" i="4"/>
  <c r="AA135" i="4"/>
  <c r="Y11" i="4"/>
  <c r="Z11" i="4"/>
  <c r="AA11" i="4"/>
  <c r="V145" i="4"/>
  <c r="W145" i="4"/>
  <c r="X145" i="4"/>
  <c r="Z145" i="4"/>
  <c r="AA145" i="4"/>
  <c r="Y109" i="4"/>
  <c r="Z109" i="4"/>
  <c r="AA109" i="4"/>
  <c r="Y72" i="4"/>
  <c r="Z72" i="4"/>
  <c r="AA72" i="4"/>
  <c r="Y25" i="4"/>
  <c r="Z25" i="4"/>
  <c r="AA25" i="4"/>
  <c r="Y34" i="4"/>
  <c r="Z34" i="4"/>
  <c r="AA34" i="4"/>
  <c r="Y7" i="4"/>
  <c r="Z7" i="4"/>
  <c r="AA7" i="4"/>
  <c r="Y105" i="4"/>
  <c r="Z105" i="4"/>
  <c r="AA105" i="4"/>
  <c r="Y10" i="4"/>
  <c r="Z10" i="4"/>
  <c r="AA10" i="4"/>
  <c r="Y46" i="4"/>
  <c r="Z46" i="4"/>
  <c r="AA46" i="4"/>
  <c r="Y73" i="4"/>
  <c r="Z73" i="4"/>
  <c r="AA73" i="4"/>
  <c r="Y18" i="4"/>
  <c r="Z18" i="4"/>
  <c r="AA18" i="4"/>
  <c r="Y128" i="4"/>
  <c r="Z128" i="4"/>
  <c r="AA128" i="4"/>
  <c r="Y99" i="4"/>
  <c r="Z99" i="4"/>
  <c r="AA99" i="4"/>
  <c r="Y90" i="4"/>
  <c r="Z90" i="4"/>
  <c r="AA90" i="4"/>
  <c r="Y16" i="4"/>
  <c r="Z16" i="4"/>
  <c r="AA16" i="4"/>
  <c r="Y43" i="4"/>
  <c r="Z43" i="4"/>
  <c r="AA43" i="4"/>
  <c r="U1153" i="3"/>
  <c r="U134" i="3"/>
  <c r="V134" i="3"/>
  <c r="W134" i="3"/>
  <c r="X134" i="3"/>
  <c r="U1508" i="3"/>
  <c r="Y1508" i="3"/>
  <c r="U1497" i="3"/>
  <c r="V1497" i="3"/>
  <c r="W1497" i="3"/>
  <c r="X1497" i="3"/>
  <c r="U1302" i="3"/>
  <c r="U1540" i="3"/>
  <c r="V1540" i="3"/>
  <c r="W1540" i="3"/>
  <c r="X1540" i="3"/>
  <c r="U115" i="3"/>
  <c r="U1366" i="3"/>
  <c r="V1366" i="3"/>
  <c r="W1366" i="3"/>
  <c r="X1366" i="3"/>
  <c r="U1055" i="3"/>
  <c r="U708" i="3"/>
  <c r="V708" i="3"/>
  <c r="W708" i="3"/>
  <c r="X708" i="3"/>
  <c r="U1458" i="3"/>
  <c r="U774" i="3"/>
  <c r="V774" i="3"/>
  <c r="W774" i="3"/>
  <c r="X774" i="3"/>
  <c r="U382" i="3"/>
  <c r="U1431" i="3"/>
  <c r="V1431" i="3"/>
  <c r="W1431" i="3"/>
  <c r="X1431" i="3"/>
  <c r="U37" i="3"/>
  <c r="U109" i="3"/>
  <c r="U818" i="3"/>
  <c r="U389" i="3"/>
  <c r="V389" i="3"/>
  <c r="W389" i="3"/>
  <c r="X389" i="3"/>
  <c r="U1210" i="3"/>
  <c r="U245" i="3"/>
  <c r="V245" i="3"/>
  <c r="W245" i="3"/>
  <c r="X245" i="3"/>
  <c r="U423" i="3"/>
  <c r="U175" i="3"/>
  <c r="V175" i="3"/>
  <c r="W175" i="3"/>
  <c r="X175" i="3"/>
  <c r="U480" i="3"/>
  <c r="U251" i="3"/>
  <c r="V251" i="3"/>
  <c r="W251" i="3"/>
  <c r="X251" i="3"/>
  <c r="U13" i="3"/>
  <c r="U569" i="3"/>
  <c r="V569" i="3"/>
  <c r="W569" i="3"/>
  <c r="X569" i="3"/>
  <c r="U1137" i="3"/>
  <c r="U895" i="3"/>
  <c r="U110" i="3"/>
  <c r="U1069" i="3"/>
  <c r="V1069" i="3"/>
  <c r="W1069" i="3"/>
  <c r="X1069" i="3"/>
  <c r="U126" i="3"/>
  <c r="U928" i="3"/>
  <c r="V928" i="3"/>
  <c r="W928" i="3"/>
  <c r="X928" i="3"/>
  <c r="U1171" i="3"/>
  <c r="U664" i="3"/>
  <c r="V664" i="3"/>
  <c r="W664" i="3"/>
  <c r="X664" i="3"/>
  <c r="U760" i="3"/>
  <c r="U1543" i="3"/>
  <c r="V1543" i="3"/>
  <c r="W1543" i="3"/>
  <c r="X1543" i="3"/>
  <c r="U937" i="3"/>
  <c r="U1602" i="3"/>
  <c r="V1602" i="3"/>
  <c r="W1602" i="3"/>
  <c r="X1602" i="3"/>
  <c r="U1179" i="3"/>
  <c r="U263" i="3"/>
  <c r="V263" i="3"/>
  <c r="W263" i="3"/>
  <c r="X263" i="3"/>
  <c r="U748" i="3"/>
  <c r="U548" i="3"/>
  <c r="V548" i="3"/>
  <c r="W548" i="3"/>
  <c r="X548" i="3"/>
  <c r="U27" i="3"/>
  <c r="U778" i="3"/>
  <c r="V778" i="3"/>
  <c r="W778" i="3"/>
  <c r="X778" i="3"/>
  <c r="U958" i="3"/>
  <c r="U1122" i="3"/>
  <c r="V1122" i="3"/>
  <c r="W1122" i="3"/>
  <c r="X1122" i="3"/>
  <c r="U906" i="3"/>
  <c r="Y906" i="3"/>
  <c r="U769" i="3"/>
  <c r="U339" i="3"/>
  <c r="U2" i="3"/>
  <c r="U201" i="3"/>
  <c r="U1079" i="3"/>
  <c r="U1315" i="3"/>
  <c r="U1384" i="3"/>
  <c r="U1705" i="3"/>
  <c r="Y1705" i="3"/>
  <c r="U500" i="3"/>
  <c r="U1651" i="3"/>
  <c r="U535" i="3"/>
  <c r="V535" i="3"/>
  <c r="W535" i="3"/>
  <c r="X535" i="3"/>
  <c r="U273" i="3"/>
  <c r="V273" i="3"/>
  <c r="W273" i="3"/>
  <c r="X273" i="3"/>
  <c r="U1677" i="3"/>
  <c r="U1799" i="3"/>
  <c r="U1382" i="3"/>
  <c r="U1304" i="3"/>
  <c r="V1304" i="3"/>
  <c r="W1304" i="3"/>
  <c r="X1304" i="3"/>
  <c r="U1475" i="3"/>
  <c r="U1800" i="3"/>
  <c r="U1768" i="3"/>
  <c r="U147" i="3"/>
  <c r="V147" i="3"/>
  <c r="W147" i="3"/>
  <c r="X147" i="3"/>
  <c r="U1691" i="3"/>
  <c r="U139" i="3"/>
  <c r="U1347" i="3"/>
  <c r="U945" i="3"/>
  <c r="V945" i="3"/>
  <c r="W945" i="3"/>
  <c r="X945" i="3"/>
  <c r="U433" i="3"/>
  <c r="U1163" i="3"/>
  <c r="U1432" i="3"/>
  <c r="V1432" i="3"/>
  <c r="W1432" i="3"/>
  <c r="X1432" i="3"/>
  <c r="U1450" i="3"/>
  <c r="V1450" i="3"/>
  <c r="W1450" i="3"/>
  <c r="X1450" i="3"/>
  <c r="U1507" i="3"/>
  <c r="Y1507" i="3"/>
  <c r="U550" i="3"/>
  <c r="U1706" i="3"/>
  <c r="U800" i="3"/>
  <c r="V800" i="3"/>
  <c r="W800" i="3"/>
  <c r="X800" i="3"/>
  <c r="U1724" i="3"/>
  <c r="U193" i="3"/>
  <c r="U620" i="3"/>
  <c r="U813" i="3"/>
  <c r="V813" i="3"/>
  <c r="W813" i="3"/>
  <c r="X813" i="3"/>
  <c r="U770" i="3"/>
  <c r="U1425" i="3"/>
  <c r="U40" i="3"/>
  <c r="V40" i="3"/>
  <c r="W40" i="3"/>
  <c r="X40" i="3"/>
  <c r="U1842" i="3"/>
  <c r="V1842" i="3"/>
  <c r="W1842" i="3"/>
  <c r="X1842" i="3"/>
  <c r="U886" i="3"/>
  <c r="U918" i="3"/>
  <c r="U191" i="3"/>
  <c r="V191" i="3"/>
  <c r="W191" i="3"/>
  <c r="X191" i="3"/>
  <c r="U1698" i="3"/>
  <c r="V1698" i="3"/>
  <c r="W1698" i="3"/>
  <c r="X1698" i="3"/>
  <c r="U1050" i="3"/>
  <c r="U1007" i="3"/>
  <c r="U791" i="3"/>
  <c r="Y791" i="3"/>
  <c r="U780" i="3"/>
  <c r="V780" i="3"/>
  <c r="W780" i="3"/>
  <c r="X780" i="3"/>
  <c r="U1555" i="3"/>
  <c r="Y1555" i="3"/>
  <c r="U1371" i="3"/>
  <c r="U185" i="3"/>
  <c r="V185" i="3"/>
  <c r="W185" i="3"/>
  <c r="X185" i="3"/>
  <c r="U1583" i="3"/>
  <c r="V1583" i="3"/>
  <c r="W1583" i="3"/>
  <c r="X1583" i="3"/>
  <c r="U687" i="3"/>
  <c r="U1352" i="3"/>
  <c r="V1352" i="3"/>
  <c r="W1352" i="3"/>
  <c r="X1352" i="3"/>
  <c r="U630" i="3"/>
  <c r="V630" i="3"/>
  <c r="W630" i="3"/>
  <c r="X630" i="3"/>
  <c r="U488" i="3"/>
  <c r="U1504" i="3"/>
  <c r="U1465" i="3"/>
  <c r="V1465" i="3"/>
  <c r="W1465" i="3"/>
  <c r="X1465" i="3"/>
  <c r="U1580" i="3"/>
  <c r="V1580" i="3"/>
  <c r="W1580" i="3"/>
  <c r="X1580" i="3"/>
  <c r="U1482" i="3"/>
  <c r="U130" i="3"/>
  <c r="U587" i="3"/>
  <c r="U1515" i="3"/>
  <c r="V1515" i="3"/>
  <c r="W1515" i="3"/>
  <c r="X1515" i="3"/>
  <c r="U1434" i="3"/>
  <c r="Y1434" i="3"/>
  <c r="U571" i="3"/>
  <c r="U1298" i="3"/>
  <c r="U1101" i="3"/>
  <c r="V1101" i="3"/>
  <c r="W1101" i="3"/>
  <c r="X1101" i="3"/>
  <c r="U1038" i="3"/>
  <c r="U1332" i="3"/>
  <c r="U1462" i="3"/>
  <c r="V1462" i="3"/>
  <c r="W1462" i="3"/>
  <c r="X1462" i="3"/>
  <c r="U1679" i="3"/>
  <c r="V1679" i="3"/>
  <c r="W1679" i="3"/>
  <c r="X1679" i="3"/>
  <c r="U1035" i="3"/>
  <c r="U269" i="3"/>
  <c r="U1166" i="3"/>
  <c r="V1166" i="3"/>
  <c r="W1166" i="3"/>
  <c r="X1166" i="3"/>
  <c r="U644" i="3"/>
  <c r="V644" i="3"/>
  <c r="W644" i="3"/>
  <c r="X644" i="3"/>
  <c r="U1272" i="3"/>
  <c r="U1067" i="3"/>
  <c r="U373" i="3"/>
  <c r="U337" i="3"/>
  <c r="V337" i="3"/>
  <c r="W337" i="3"/>
  <c r="X337" i="3"/>
  <c r="U1159" i="3"/>
  <c r="U6" i="3"/>
  <c r="U1278" i="3"/>
  <c r="U993" i="3"/>
  <c r="V993" i="3"/>
  <c r="W993" i="3"/>
  <c r="X993" i="3"/>
  <c r="U1235" i="3"/>
  <c r="U589" i="3"/>
  <c r="U1781" i="3"/>
  <c r="V1781" i="3"/>
  <c r="W1781" i="3"/>
  <c r="X1781" i="3"/>
  <c r="U1214" i="3"/>
  <c r="V1214" i="3"/>
  <c r="W1214" i="3"/>
  <c r="X1214" i="3"/>
  <c r="U297" i="3"/>
  <c r="U1108" i="3"/>
  <c r="U1066" i="3"/>
  <c r="V1066" i="3"/>
  <c r="W1066" i="3"/>
  <c r="X1066" i="3"/>
  <c r="U1731" i="3"/>
  <c r="V1731" i="3"/>
  <c r="W1731" i="3"/>
  <c r="X1731" i="3"/>
  <c r="U1771" i="3"/>
  <c r="U1501" i="3"/>
  <c r="Y1501" i="3"/>
  <c r="U688" i="3"/>
  <c r="U1138" i="3"/>
  <c r="V1138" i="3"/>
  <c r="W1138" i="3"/>
  <c r="X1138" i="3"/>
  <c r="U407" i="3"/>
  <c r="U1470" i="3"/>
  <c r="U908" i="3"/>
  <c r="U805" i="3"/>
  <c r="V805" i="3"/>
  <c r="W805" i="3"/>
  <c r="X805" i="3"/>
  <c r="U700" i="3"/>
  <c r="U1756" i="3"/>
  <c r="Y1756" i="3"/>
  <c r="U75" i="3"/>
  <c r="V75" i="3"/>
  <c r="W75" i="3"/>
  <c r="X75" i="3"/>
  <c r="U332" i="3"/>
  <c r="V332" i="3"/>
  <c r="W332" i="3"/>
  <c r="X332" i="3"/>
  <c r="U395" i="3"/>
  <c r="U1120" i="3"/>
  <c r="U1255" i="3"/>
  <c r="U1767" i="3"/>
  <c r="V1767" i="3"/>
  <c r="W1767" i="3"/>
  <c r="X1767" i="3"/>
  <c r="U1098" i="3"/>
  <c r="U711" i="3"/>
  <c r="U499" i="3"/>
  <c r="U212" i="3"/>
  <c r="V212" i="3"/>
  <c r="W212" i="3"/>
  <c r="X212" i="3"/>
  <c r="U148" i="3"/>
  <c r="U1410" i="3"/>
  <c r="Y1410" i="3"/>
  <c r="U38" i="3"/>
  <c r="U228" i="3"/>
  <c r="V228" i="3"/>
  <c r="W228" i="3"/>
  <c r="X228" i="3"/>
  <c r="U1614" i="3"/>
  <c r="Y1614" i="3"/>
  <c r="U408" i="3"/>
  <c r="U1433" i="3"/>
  <c r="U751" i="3"/>
  <c r="V751" i="3"/>
  <c r="W751" i="3"/>
  <c r="X751" i="3"/>
  <c r="U1110" i="3"/>
  <c r="U153" i="3"/>
  <c r="U1783" i="3"/>
  <c r="U782" i="3"/>
  <c r="V782" i="3"/>
  <c r="W782" i="3"/>
  <c r="X782" i="3"/>
  <c r="U1404" i="3"/>
  <c r="U247" i="3"/>
  <c r="U79" i="3"/>
  <c r="U1245" i="3"/>
  <c r="V1245" i="3"/>
  <c r="W1245" i="3"/>
  <c r="X1245" i="3"/>
  <c r="U522" i="3"/>
  <c r="U293" i="3"/>
  <c r="U721" i="3"/>
  <c r="U118" i="3"/>
  <c r="V118" i="3"/>
  <c r="W118" i="3"/>
  <c r="X118" i="3"/>
  <c r="U1125" i="3"/>
  <c r="U941" i="3"/>
  <c r="U331" i="3"/>
  <c r="U438" i="3"/>
  <c r="V438" i="3"/>
  <c r="W438" i="3"/>
  <c r="X438" i="3"/>
  <c r="U257" i="3"/>
  <c r="U36" i="3"/>
  <c r="U909" i="3"/>
  <c r="U131" i="3"/>
  <c r="U1027" i="3"/>
  <c r="U995" i="3"/>
  <c r="V995" i="3"/>
  <c r="W995" i="3"/>
  <c r="X995" i="3"/>
  <c r="U62" i="3"/>
  <c r="U812" i="3"/>
  <c r="V812" i="3"/>
  <c r="W812" i="3"/>
  <c r="X812" i="3"/>
  <c r="U1459" i="3"/>
  <c r="U520" i="3"/>
  <c r="U1438" i="3"/>
  <c r="V1438" i="3"/>
  <c r="W1438" i="3"/>
  <c r="X1438" i="3"/>
  <c r="U19" i="3"/>
  <c r="V19" i="3"/>
  <c r="W19" i="3"/>
  <c r="X19" i="3"/>
  <c r="U608" i="3"/>
  <c r="U1174" i="3"/>
  <c r="V1174" i="3"/>
  <c r="W1174" i="3"/>
  <c r="X1174" i="3"/>
  <c r="U325" i="3"/>
  <c r="V325" i="3"/>
  <c r="W325" i="3"/>
  <c r="X325" i="3"/>
  <c r="U1020" i="3"/>
  <c r="V1020" i="3"/>
  <c r="W1020" i="3"/>
  <c r="X1020" i="3"/>
  <c r="U1533" i="3"/>
  <c r="U893" i="3"/>
  <c r="U474" i="3"/>
  <c r="V474" i="3"/>
  <c r="W474" i="3"/>
  <c r="X474" i="3"/>
  <c r="U1755" i="3"/>
  <c r="V1755" i="3"/>
  <c r="W1755" i="3"/>
  <c r="X1755" i="3"/>
  <c r="U1143" i="3"/>
  <c r="V1143" i="3"/>
  <c r="W1143" i="3"/>
  <c r="X1143" i="3"/>
  <c r="U973" i="3"/>
  <c r="U1023" i="3"/>
  <c r="V1023" i="3"/>
  <c r="W1023" i="3"/>
  <c r="X1023" i="3"/>
  <c r="U1548" i="3"/>
  <c r="V1548" i="3"/>
  <c r="W1548" i="3"/>
  <c r="X1548" i="3"/>
  <c r="U1233" i="3"/>
  <c r="U527" i="3"/>
  <c r="U1632" i="3"/>
  <c r="V1632" i="3"/>
  <c r="W1632" i="3"/>
  <c r="X1632" i="3"/>
  <c r="U1218" i="3"/>
  <c r="V1218" i="3"/>
  <c r="W1218" i="3"/>
  <c r="X1218" i="3"/>
  <c r="U206" i="3"/>
  <c r="U1292" i="3"/>
  <c r="U561" i="3"/>
  <c r="V561" i="3"/>
  <c r="W561" i="3"/>
  <c r="X561" i="3"/>
  <c r="U210" i="3"/>
  <c r="V210" i="3"/>
  <c r="W210" i="3"/>
  <c r="X210" i="3"/>
  <c r="U1641" i="3"/>
  <c r="Y1641" i="3"/>
  <c r="U1200" i="3"/>
  <c r="U1529" i="3"/>
  <c r="V1529" i="3"/>
  <c r="W1529" i="3"/>
  <c r="X1529" i="3"/>
  <c r="U1184" i="3"/>
  <c r="V1184" i="3"/>
  <c r="W1184" i="3"/>
  <c r="X1184" i="3"/>
  <c r="U1758" i="3"/>
  <c r="U1229" i="3"/>
  <c r="U1083" i="3"/>
  <c r="V1083" i="3"/>
  <c r="W1083" i="3"/>
  <c r="X1083" i="3"/>
  <c r="U1140" i="3"/>
  <c r="V1140" i="3"/>
  <c r="W1140" i="3"/>
  <c r="X1140" i="3"/>
  <c r="U1358" i="3"/>
  <c r="U1804" i="3"/>
  <c r="V1804" i="3"/>
  <c r="W1804" i="3"/>
  <c r="X1804" i="3"/>
  <c r="U197" i="3"/>
  <c r="V197" i="3"/>
  <c r="W197" i="3"/>
  <c r="X197" i="3"/>
  <c r="U890" i="3"/>
  <c r="V890" i="3"/>
  <c r="W890" i="3"/>
  <c r="X890" i="3"/>
  <c r="U1484" i="3"/>
  <c r="U229" i="3"/>
  <c r="U568" i="3"/>
  <c r="V568" i="3"/>
  <c r="W568" i="3"/>
  <c r="X568" i="3"/>
  <c r="U1388" i="3"/>
  <c r="V1388" i="3"/>
  <c r="W1388" i="3"/>
  <c r="X1388" i="3"/>
  <c r="U643" i="3"/>
  <c r="U938" i="3"/>
  <c r="V938" i="3"/>
  <c r="W938" i="3"/>
  <c r="X938" i="3"/>
  <c r="U675" i="3"/>
  <c r="V675" i="3"/>
  <c r="W675" i="3"/>
  <c r="X675" i="3"/>
  <c r="U1266" i="3"/>
  <c r="V1266" i="3"/>
  <c r="W1266" i="3"/>
  <c r="X1266" i="3"/>
  <c r="U1734" i="3"/>
  <c r="Y1734" i="3"/>
  <c r="U1488" i="3"/>
  <c r="U204" i="3"/>
  <c r="V204" i="3"/>
  <c r="W204" i="3"/>
  <c r="X204" i="3"/>
  <c r="U343" i="3"/>
  <c r="V343" i="3"/>
  <c r="W343" i="3"/>
  <c r="X343" i="3"/>
  <c r="U55" i="3"/>
  <c r="Y55" i="3"/>
  <c r="U1142" i="3"/>
  <c r="U877" i="3"/>
  <c r="V877" i="3"/>
  <c r="W877" i="3"/>
  <c r="X877" i="3"/>
  <c r="U236" i="3"/>
  <c r="V236" i="3"/>
  <c r="W236" i="3"/>
  <c r="X236" i="3"/>
  <c r="U1222" i="3"/>
  <c r="U14" i="3"/>
  <c r="U1672" i="3"/>
  <c r="V1672" i="3"/>
  <c r="W1672" i="3"/>
  <c r="X1672" i="3"/>
  <c r="U128" i="3"/>
  <c r="V128" i="3"/>
  <c r="W128" i="3"/>
  <c r="X128" i="3"/>
  <c r="U865" i="3"/>
  <c r="U1753" i="3"/>
  <c r="V1753" i="3"/>
  <c r="W1753" i="3"/>
  <c r="X1753" i="3"/>
  <c r="U1074" i="3"/>
  <c r="V1074" i="3"/>
  <c r="W1074" i="3"/>
  <c r="X1074" i="3"/>
  <c r="U1565" i="3"/>
  <c r="V1565" i="3"/>
  <c r="W1565" i="3"/>
  <c r="X1565" i="3"/>
  <c r="U1522" i="3"/>
  <c r="Y1522" i="3"/>
  <c r="U541" i="3"/>
  <c r="V541" i="3"/>
  <c r="W541" i="3"/>
  <c r="X541" i="3"/>
  <c r="U1832" i="3"/>
  <c r="V1832" i="3"/>
  <c r="W1832" i="3"/>
  <c r="X1832" i="3"/>
  <c r="U1443" i="3"/>
  <c r="U1054" i="3"/>
  <c r="U881" i="3"/>
  <c r="U392" i="3"/>
  <c r="U259" i="3"/>
  <c r="V259" i="3"/>
  <c r="W259" i="3"/>
  <c r="X259" i="3"/>
  <c r="U173" i="3"/>
  <c r="U307" i="3"/>
  <c r="U1852" i="3"/>
  <c r="V1852" i="3"/>
  <c r="W1852" i="3"/>
  <c r="X1852" i="3"/>
  <c r="U1857" i="3"/>
  <c r="U685" i="3"/>
  <c r="U158" i="3"/>
  <c r="U1024" i="3"/>
  <c r="U830" i="3"/>
  <c r="U465" i="3"/>
  <c r="U24" i="3"/>
  <c r="U1827" i="3"/>
  <c r="U1084" i="3"/>
  <c r="U1240" i="3"/>
  <c r="U1748" i="3"/>
  <c r="Y1748" i="3"/>
  <c r="U1649" i="3"/>
  <c r="U1203" i="3"/>
  <c r="U1828" i="3"/>
  <c r="V1828" i="3"/>
  <c r="W1828" i="3"/>
  <c r="X1828" i="3"/>
  <c r="U947" i="3"/>
  <c r="U1199" i="3"/>
  <c r="V1199" i="3"/>
  <c r="W1199" i="3"/>
  <c r="X1199" i="3"/>
  <c r="U923" i="3"/>
  <c r="U1806" i="3"/>
  <c r="V1806" i="3"/>
  <c r="W1806" i="3"/>
  <c r="X1806" i="3"/>
  <c r="U991" i="3"/>
  <c r="U482" i="3"/>
  <c r="V482" i="3"/>
  <c r="W482" i="3"/>
  <c r="X482" i="3"/>
  <c r="U1645" i="3"/>
  <c r="U759" i="3"/>
  <c r="U43" i="3"/>
  <c r="U1574" i="3"/>
  <c r="U57" i="3"/>
  <c r="U1279" i="3"/>
  <c r="U1636" i="3"/>
  <c r="U1820" i="3"/>
  <c r="V1820" i="3"/>
  <c r="W1820" i="3"/>
  <c r="X1820" i="3"/>
  <c r="U1149" i="3"/>
  <c r="U1421" i="3"/>
  <c r="U1487" i="3"/>
  <c r="V1487" i="3"/>
  <c r="W1487" i="3"/>
  <c r="X1487" i="3"/>
  <c r="U1102" i="3"/>
  <c r="U797" i="3"/>
  <c r="U1070" i="3"/>
  <c r="U1567" i="3"/>
  <c r="U1145" i="3"/>
  <c r="U1399" i="3"/>
  <c r="Y1399" i="3"/>
  <c r="U626" i="3"/>
  <c r="U1503" i="3"/>
  <c r="V1503" i="3"/>
  <c r="W1503" i="3"/>
  <c r="X1503" i="3"/>
  <c r="U198" i="3"/>
  <c r="U163" i="3"/>
  <c r="U202" i="3"/>
  <c r="U1175" i="3"/>
  <c r="U1524" i="3"/>
  <c r="U1152" i="3"/>
  <c r="U78" i="3"/>
  <c r="U566" i="3"/>
  <c r="U178" i="3"/>
  <c r="U726" i="3"/>
  <c r="U106" i="3"/>
  <c r="U691" i="3"/>
  <c r="U1527" i="3"/>
  <c r="U1840" i="3"/>
  <c r="U1506" i="3"/>
  <c r="U1495" i="3"/>
  <c r="U632" i="3"/>
  <c r="U1743" i="3"/>
  <c r="U1662" i="3"/>
  <c r="U1845" i="3"/>
  <c r="U1591" i="3"/>
  <c r="V1591" i="3"/>
  <c r="W1591" i="3"/>
  <c r="X1591" i="3"/>
  <c r="U1330" i="3"/>
  <c r="U1858" i="3"/>
  <c r="U1057" i="3"/>
  <c r="V1057" i="3"/>
  <c r="W1057" i="3"/>
  <c r="X1057" i="3"/>
  <c r="U1736" i="3"/>
  <c r="U997" i="3"/>
  <c r="U271" i="3"/>
  <c r="U1236" i="3"/>
  <c r="U1339" i="3"/>
  <c r="V1339" i="3"/>
  <c r="W1339" i="3"/>
  <c r="X1339" i="3"/>
  <c r="U159" i="3"/>
  <c r="U1128" i="3"/>
  <c r="U1306" i="3"/>
  <c r="U788" i="3"/>
  <c r="V788" i="3"/>
  <c r="W788" i="3"/>
  <c r="X788" i="3"/>
  <c r="U1532" i="3"/>
  <c r="U556" i="3"/>
  <c r="U446" i="3"/>
  <c r="U963" i="3"/>
  <c r="V963" i="3"/>
  <c r="W963" i="3"/>
  <c r="X963" i="3"/>
  <c r="U1848" i="3"/>
  <c r="U484" i="3"/>
  <c r="U1478" i="3"/>
  <c r="U591" i="3"/>
  <c r="V591" i="3"/>
  <c r="W591" i="3"/>
  <c r="X591" i="3"/>
  <c r="U930" i="3"/>
  <c r="U324" i="3"/>
  <c r="U1824" i="3"/>
  <c r="V1824" i="3"/>
  <c r="W1824" i="3"/>
  <c r="X1824" i="3"/>
  <c r="U477" i="3"/>
  <c r="V477" i="3"/>
  <c r="W477" i="3"/>
  <c r="X477" i="3"/>
  <c r="U555" i="3"/>
  <c r="U1008" i="3"/>
  <c r="U1621" i="3"/>
  <c r="U1368" i="3"/>
  <c r="V1368" i="3"/>
  <c r="W1368" i="3"/>
  <c r="X1368" i="3"/>
  <c r="U1402" i="3"/>
  <c r="U155" i="3"/>
  <c r="U1381" i="3"/>
  <c r="U310" i="3"/>
  <c r="V310" i="3"/>
  <c r="W310" i="3"/>
  <c r="X310" i="3"/>
  <c r="U1225" i="3"/>
  <c r="U1789" i="3"/>
  <c r="U1472" i="3"/>
  <c r="U505" i="3"/>
  <c r="V505" i="3"/>
  <c r="W505" i="3"/>
  <c r="X505" i="3"/>
  <c r="U1077" i="3"/>
  <c r="U546" i="3"/>
  <c r="U1158" i="3"/>
  <c r="U1454" i="3"/>
  <c r="V1454" i="3"/>
  <c r="W1454" i="3"/>
  <c r="X1454" i="3"/>
  <c r="U880" i="3"/>
  <c r="U1310" i="3"/>
  <c r="U1676" i="3"/>
  <c r="U1061" i="3"/>
  <c r="V1061" i="3"/>
  <c r="W1061" i="3"/>
  <c r="X1061" i="3"/>
  <c r="U1195" i="3"/>
  <c r="U925" i="3"/>
  <c r="U129" i="3"/>
  <c r="U971" i="3"/>
  <c r="V971" i="3"/>
  <c r="W971" i="3"/>
  <c r="X971" i="3"/>
  <c r="U1135" i="3"/>
  <c r="U283" i="3"/>
  <c r="U1669" i="3"/>
  <c r="U1437" i="3"/>
  <c r="V1437" i="3"/>
  <c r="W1437" i="3"/>
  <c r="X1437" i="3"/>
  <c r="U559" i="3"/>
  <c r="U1761" i="3"/>
  <c r="U827" i="3"/>
  <c r="V827" i="3"/>
  <c r="W827" i="3"/>
  <c r="X827" i="3"/>
  <c r="U430" i="3"/>
  <c r="V430" i="3"/>
  <c r="W430" i="3"/>
  <c r="X430" i="3"/>
  <c r="U213" i="3"/>
  <c r="U318" i="3"/>
  <c r="U879" i="3"/>
  <c r="U1291" i="3"/>
  <c r="V1291" i="3"/>
  <c r="W1291" i="3"/>
  <c r="X1291" i="3"/>
  <c r="U606" i="3"/>
  <c r="U116" i="3"/>
  <c r="U1790" i="3"/>
  <c r="U119" i="3"/>
  <c r="V119" i="3"/>
  <c r="W119" i="3"/>
  <c r="X119" i="3"/>
  <c r="U593" i="3"/>
  <c r="U1792" i="3"/>
  <c r="Y1792" i="3"/>
  <c r="U371" i="3"/>
  <c r="V371" i="3"/>
  <c r="W371" i="3"/>
  <c r="X371" i="3"/>
  <c r="U1855" i="3"/>
  <c r="V1855" i="3"/>
  <c r="W1855" i="3"/>
  <c r="X1855" i="3"/>
  <c r="U1231" i="3"/>
  <c r="U1051" i="3"/>
  <c r="U1213" i="3"/>
  <c r="U1442" i="3"/>
  <c r="V1442" i="3"/>
  <c r="W1442" i="3"/>
  <c r="X1442" i="3"/>
  <c r="U1224" i="3"/>
  <c r="V1224" i="3"/>
  <c r="W1224" i="3"/>
  <c r="X1224" i="3"/>
  <c r="U718" i="3"/>
  <c r="Y718" i="3"/>
  <c r="U84" i="3"/>
  <c r="U132" i="3"/>
  <c r="V132" i="3"/>
  <c r="W132" i="3"/>
  <c r="X132" i="3"/>
  <c r="U815" i="3"/>
  <c r="U334" i="3"/>
  <c r="U183" i="3"/>
  <c r="U1623" i="3"/>
  <c r="V1623" i="3"/>
  <c r="W1623" i="3"/>
  <c r="X1623" i="3"/>
  <c r="U17" i="3"/>
  <c r="U1838" i="3"/>
  <c r="Y1838" i="3"/>
  <c r="U511" i="3"/>
  <c r="U494" i="3"/>
  <c r="V494" i="3"/>
  <c r="W494" i="3"/>
  <c r="X494" i="3"/>
  <c r="U16" i="3"/>
  <c r="U463" i="3"/>
  <c r="U222" i="3"/>
  <c r="U905" i="3"/>
  <c r="V905" i="3"/>
  <c r="W905" i="3"/>
  <c r="X905" i="3"/>
  <c r="U875" i="3"/>
  <c r="U1037" i="3"/>
  <c r="U831" i="3"/>
  <c r="U1013" i="3"/>
  <c r="V1013" i="3"/>
  <c r="W1013" i="3"/>
  <c r="X1013" i="3"/>
  <c r="U693" i="3"/>
  <c r="U1206" i="3"/>
  <c r="U656" i="3"/>
  <c r="U1076" i="3"/>
  <c r="V1076" i="3"/>
  <c r="W1076" i="3"/>
  <c r="X1076" i="3"/>
  <c r="U612" i="3"/>
  <c r="U166" i="3"/>
  <c r="U1256" i="3"/>
  <c r="V1256" i="3"/>
  <c r="W1256" i="3"/>
  <c r="X1256" i="3"/>
  <c r="U811" i="3"/>
  <c r="V811" i="3"/>
  <c r="W811" i="3"/>
  <c r="X811" i="3"/>
  <c r="U383" i="3"/>
  <c r="U532" i="3"/>
  <c r="U672" i="3"/>
  <c r="U1046" i="3"/>
  <c r="V1046" i="3"/>
  <c r="W1046" i="3"/>
  <c r="X1046" i="3"/>
  <c r="U276" i="3"/>
  <c r="U803" i="3"/>
  <c r="U99" i="3"/>
  <c r="U872" i="3"/>
  <c r="V872" i="3"/>
  <c r="W872" i="3"/>
  <c r="X872" i="3"/>
  <c r="U892" i="3"/>
  <c r="U1041" i="3"/>
  <c r="U717" i="3"/>
  <c r="U874" i="3"/>
  <c r="V874" i="3"/>
  <c r="W874" i="3"/>
  <c r="X874" i="3"/>
  <c r="U683" i="3"/>
  <c r="V683" i="3"/>
  <c r="W683" i="3"/>
  <c r="X683" i="3"/>
  <c r="U771" i="3"/>
  <c r="U994" i="3"/>
  <c r="V994" i="3"/>
  <c r="W994" i="3"/>
  <c r="X994" i="3"/>
  <c r="U1126" i="3"/>
  <c r="V1126" i="3"/>
  <c r="W1126" i="3"/>
  <c r="X1126" i="3"/>
  <c r="U1114" i="3"/>
  <c r="U298" i="3"/>
  <c r="U1104" i="3"/>
  <c r="U1164" i="3"/>
  <c r="V1164" i="3"/>
  <c r="W1164" i="3"/>
  <c r="X1164" i="3"/>
  <c r="U686" i="3"/>
  <c r="U852" i="3"/>
  <c r="U469" i="3"/>
  <c r="U266" i="3"/>
  <c r="V266" i="3"/>
  <c r="W266" i="3"/>
  <c r="X266" i="3"/>
  <c r="U885" i="3"/>
  <c r="U1305" i="3"/>
  <c r="U962" i="3"/>
  <c r="U275" i="3"/>
  <c r="V275" i="3"/>
  <c r="W275" i="3"/>
  <c r="X275" i="3"/>
  <c r="U607" i="3"/>
  <c r="U345" i="3"/>
  <c r="U670" i="3"/>
  <c r="V670" i="3"/>
  <c r="W670" i="3"/>
  <c r="X670" i="3"/>
  <c r="U1556" i="3"/>
  <c r="V1556" i="3"/>
  <c r="W1556" i="3"/>
  <c r="X1556" i="3"/>
  <c r="U1408" i="3"/>
  <c r="Y1408" i="3"/>
  <c r="U844" i="3"/>
  <c r="U186" i="3"/>
  <c r="U1378" i="3"/>
  <c r="V1378" i="3"/>
  <c r="W1378" i="3"/>
  <c r="X1378" i="3"/>
  <c r="U1252" i="3"/>
  <c r="U1294" i="3"/>
  <c r="U728" i="3"/>
  <c r="U1415" i="3"/>
  <c r="V1415" i="3"/>
  <c r="W1415" i="3"/>
  <c r="X1415" i="3"/>
  <c r="U470" i="3"/>
  <c r="U551" i="3"/>
  <c r="U1710" i="3"/>
  <c r="U1049" i="3"/>
  <c r="V1049" i="3"/>
  <c r="W1049" i="3"/>
  <c r="X1049" i="3"/>
  <c r="U1139" i="3"/>
  <c r="U611" i="3"/>
  <c r="U265" i="3"/>
  <c r="U1197" i="3"/>
  <c r="V1197" i="3"/>
  <c r="W1197" i="3"/>
  <c r="X1197" i="3"/>
  <c r="U1510" i="3"/>
  <c r="U1241" i="3"/>
  <c r="U1659" i="3"/>
  <c r="Y1659" i="3"/>
  <c r="U366" i="3"/>
  <c r="V366" i="3"/>
  <c r="W366" i="3"/>
  <c r="X366" i="3"/>
  <c r="U657" i="3"/>
  <c r="U1286" i="3"/>
  <c r="U1267" i="3"/>
  <c r="U321" i="3"/>
  <c r="V321" i="3"/>
  <c r="W321" i="3"/>
  <c r="X321" i="3"/>
  <c r="U1221" i="3"/>
  <c r="U475" i="3"/>
  <c r="U227" i="3"/>
  <c r="U455" i="3"/>
  <c r="V455" i="3"/>
  <c r="W455" i="3"/>
  <c r="X455" i="3"/>
  <c r="U353" i="3"/>
  <c r="U916" i="3"/>
  <c r="U195" i="3"/>
  <c r="U1616" i="3"/>
  <c r="U554" i="3"/>
  <c r="U1798" i="3"/>
  <c r="U286" i="3"/>
  <c r="U467" i="3"/>
  <c r="V467" i="3"/>
  <c r="W467" i="3"/>
  <c r="X467" i="3"/>
  <c r="U81" i="3"/>
  <c r="U1456" i="3"/>
  <c r="Y1456" i="3"/>
  <c r="U462" i="3"/>
  <c r="V462" i="3"/>
  <c r="W462" i="3"/>
  <c r="X462" i="3"/>
  <c r="U160" i="3"/>
  <c r="U1707" i="3"/>
  <c r="U1759" i="3"/>
  <c r="U854" i="3"/>
  <c r="U1360" i="3"/>
  <c r="V1360" i="3"/>
  <c r="W1360" i="3"/>
  <c r="X1360" i="3"/>
  <c r="U1695" i="3"/>
  <c r="Y1695" i="3"/>
  <c r="U983" i="3"/>
  <c r="U638" i="3"/>
  <c r="U487" i="3"/>
  <c r="U1610" i="3"/>
  <c r="U154" i="3"/>
  <c r="Y1233" i="3"/>
  <c r="U182" i="3"/>
  <c r="U233" i="3"/>
  <c r="U1778" i="3"/>
  <c r="Y1778" i="3"/>
  <c r="U1542" i="3"/>
  <c r="Y1542" i="3"/>
  <c r="U1688" i="3"/>
  <c r="V1688" i="3"/>
  <c r="W1688" i="3"/>
  <c r="X1688" i="3"/>
  <c r="U1044" i="3"/>
  <c r="Y1044" i="3"/>
  <c r="U1588" i="3"/>
  <c r="U763" i="3"/>
  <c r="U1260" i="3"/>
  <c r="U783" i="3"/>
  <c r="U252" i="3"/>
  <c r="U1490" i="3"/>
  <c r="V1490" i="3"/>
  <c r="W1490" i="3"/>
  <c r="X1490" i="3"/>
  <c r="U1211" i="3"/>
  <c r="U82" i="3"/>
  <c r="U903" i="3"/>
  <c r="U1243" i="3"/>
  <c r="U1387" i="3"/>
  <c r="U1678" i="3"/>
  <c r="U799" i="3"/>
  <c r="U1172" i="3"/>
  <c r="U64" i="3"/>
  <c r="V64" i="3"/>
  <c r="W64" i="3"/>
  <c r="X64" i="3"/>
  <c r="U602" i="3"/>
  <c r="U595" i="3"/>
  <c r="U845" i="3"/>
  <c r="U1587" i="3"/>
  <c r="U1762" i="3"/>
  <c r="Y1762" i="3"/>
  <c r="U1314" i="3"/>
  <c r="U1716" i="3"/>
  <c r="U1795" i="3"/>
  <c r="V1795" i="3"/>
  <c r="W1795" i="3"/>
  <c r="X1795" i="3"/>
  <c r="U781" i="3"/>
  <c r="U1805" i="3"/>
  <c r="U974" i="3"/>
  <c r="U919" i="3"/>
  <c r="U715" i="3"/>
  <c r="U1624" i="3"/>
  <c r="Y1624" i="3"/>
  <c r="U1833" i="3"/>
  <c r="U1344" i="3"/>
  <c r="V1344" i="3"/>
  <c r="W1344" i="3"/>
  <c r="X1344" i="3"/>
  <c r="U1141" i="3"/>
  <c r="V1141" i="3"/>
  <c r="W1141" i="3"/>
  <c r="X1141" i="3"/>
  <c r="U579" i="3"/>
  <c r="U1732" i="3"/>
  <c r="U719" i="3"/>
  <c r="U501" i="3"/>
  <c r="U1032" i="3"/>
  <c r="U956" i="3"/>
  <c r="U972" i="3"/>
  <c r="V972" i="3"/>
  <c r="W972" i="3"/>
  <c r="X972" i="3"/>
  <c r="U970" i="3"/>
  <c r="U1728" i="3"/>
  <c r="Y1728" i="3"/>
  <c r="U1073" i="3"/>
  <c r="U445" i="3"/>
  <c r="V445" i="3"/>
  <c r="W445" i="3"/>
  <c r="X445" i="3"/>
  <c r="U746" i="3"/>
  <c r="U1162" i="3"/>
  <c r="U523" i="3"/>
  <c r="U1480" i="3"/>
  <c r="U1590" i="3"/>
  <c r="U777" i="3"/>
  <c r="U927" i="3"/>
  <c r="U170" i="3"/>
  <c r="U1223" i="3"/>
  <c r="U189" i="3"/>
  <c r="U1671" i="3"/>
  <c r="U926" i="3"/>
  <c r="U108" i="3"/>
  <c r="U504" i="3"/>
  <c r="V504" i="3"/>
  <c r="W504" i="3"/>
  <c r="X504" i="3"/>
  <c r="U910" i="3"/>
  <c r="U46" i="3"/>
  <c r="U151" i="3"/>
  <c r="U934" i="3"/>
  <c r="U1248" i="3"/>
  <c r="U904" i="3"/>
  <c r="U171" i="3"/>
  <c r="U1095" i="3"/>
  <c r="U1519" i="3"/>
  <c r="U772" i="3"/>
  <c r="U536" i="3"/>
  <c r="U992" i="3"/>
  <c r="U1796" i="3"/>
  <c r="Y1796" i="3"/>
  <c r="U1016" i="3"/>
  <c r="U609" i="3"/>
  <c r="V609" i="3"/>
  <c r="W609" i="3"/>
  <c r="X609" i="3"/>
  <c r="U713" i="3"/>
  <c r="U849" i="3"/>
  <c r="U1685" i="3"/>
  <c r="U1670" i="3"/>
  <c r="Y1670" i="3"/>
  <c r="U1654" i="3"/>
  <c r="U1355" i="3"/>
  <c r="U775" i="3"/>
  <c r="U22" i="3"/>
  <c r="U434" i="3"/>
  <c r="Y434" i="3"/>
  <c r="U122" i="3"/>
  <c r="U403" i="3"/>
  <c r="U576" i="3"/>
  <c r="U1146" i="3"/>
  <c r="U448" i="3"/>
  <c r="U1386" i="3"/>
  <c r="U7" i="3"/>
  <c r="U646" i="3"/>
  <c r="U101" i="3"/>
  <c r="V101" i="3"/>
  <c r="W101" i="3"/>
  <c r="X101" i="3"/>
  <c r="U668" i="3"/>
  <c r="U26" i="3"/>
  <c r="U574" i="3"/>
  <c r="U1198" i="3"/>
  <c r="U1227" i="3"/>
  <c r="U814" i="3"/>
  <c r="U1409" i="3"/>
  <c r="V1409" i="3"/>
  <c r="W1409" i="3"/>
  <c r="X1409" i="3"/>
  <c r="U1111" i="3"/>
  <c r="V1111" i="3"/>
  <c r="W1111" i="3"/>
  <c r="X1111" i="3"/>
  <c r="U145" i="3"/>
  <c r="U796" i="3"/>
  <c r="U1357" i="3"/>
  <c r="U359" i="3"/>
  <c r="U512" i="3"/>
  <c r="V512" i="3"/>
  <c r="W512" i="3"/>
  <c r="X512" i="3"/>
  <c r="U1087" i="3"/>
  <c r="U1400" i="3"/>
  <c r="V1400" i="3"/>
  <c r="W1400" i="3"/>
  <c r="X1400" i="3"/>
  <c r="U367" i="3"/>
  <c r="V367" i="3"/>
  <c r="W367" i="3"/>
  <c r="X367" i="3"/>
  <c r="U857" i="3"/>
  <c r="U1535" i="3"/>
  <c r="U1839" i="3"/>
  <c r="U1584" i="3"/>
  <c r="U639" i="3"/>
  <c r="V639" i="3"/>
  <c r="W639" i="3"/>
  <c r="X639" i="3"/>
  <c r="U684" i="3"/>
  <c r="V684" i="3"/>
  <c r="W684" i="3"/>
  <c r="X684" i="3"/>
  <c r="U352" i="3"/>
  <c r="U221" i="3"/>
  <c r="U1289" i="3"/>
  <c r="U597" i="3"/>
  <c r="Y597" i="3"/>
  <c r="U105" i="3"/>
  <c r="U1611" i="3"/>
  <c r="Y1611" i="3"/>
  <c r="U573" i="3"/>
  <c r="V573" i="3"/>
  <c r="W573" i="3"/>
  <c r="X573" i="3"/>
  <c r="U640" i="3"/>
  <c r="U1863" i="3"/>
  <c r="U351" i="3"/>
  <c r="V351" i="3"/>
  <c r="W351" i="3"/>
  <c r="X351" i="3"/>
  <c r="U104" i="3"/>
  <c r="U274" i="3"/>
  <c r="U1464" i="3"/>
  <c r="U1232" i="3"/>
  <c r="U917" i="3"/>
  <c r="U311" i="3"/>
  <c r="U1653" i="3"/>
  <c r="V1653" i="3"/>
  <c r="W1653" i="3"/>
  <c r="X1653" i="3"/>
  <c r="U1683" i="3"/>
  <c r="U1333" i="3"/>
  <c r="U1822" i="3"/>
  <c r="U754" i="3"/>
  <c r="U1545" i="3"/>
  <c r="Y1545" i="3"/>
  <c r="U483" i="3"/>
  <c r="V483" i="3"/>
  <c r="W483" i="3"/>
  <c r="X483" i="3"/>
  <c r="U460" i="3"/>
  <c r="V460" i="3"/>
  <c r="W460" i="3"/>
  <c r="X460" i="3"/>
  <c r="U1385" i="3"/>
  <c r="U1209" i="3"/>
  <c r="U1751" i="3"/>
  <c r="U1684" i="3"/>
  <c r="U1791" i="3"/>
  <c r="U1034" i="3"/>
  <c r="U1269" i="3"/>
  <c r="U978" i="3"/>
  <c r="U391" i="3"/>
  <c r="U1448" i="3"/>
  <c r="U199" i="3"/>
  <c r="Y199" i="3"/>
  <c r="U794" i="3"/>
  <c r="U1516" i="3"/>
  <c r="U426" i="3"/>
  <c r="U58" i="3"/>
  <c r="V58" i="3"/>
  <c r="W58" i="3"/>
  <c r="X58" i="3"/>
  <c r="U1133" i="3"/>
  <c r="U603" i="3"/>
  <c r="U692" i="3"/>
  <c r="V692" i="3"/>
  <c r="W692" i="3"/>
  <c r="X692" i="3"/>
  <c r="U1161" i="3"/>
  <c r="U790" i="3"/>
  <c r="U56" i="3"/>
  <c r="U1063" i="3"/>
  <c r="Y1063" i="3"/>
  <c r="U897" i="3"/>
  <c r="U564" i="3"/>
  <c r="U127" i="3"/>
  <c r="U1127" i="3"/>
  <c r="Y1127" i="3"/>
  <c r="U63" i="3"/>
  <c r="V63" i="3"/>
  <c r="W63" i="3"/>
  <c r="X63" i="3"/>
  <c r="U990" i="3"/>
  <c r="V990" i="3"/>
  <c r="W990" i="3"/>
  <c r="X990" i="3"/>
  <c r="U940" i="3"/>
  <c r="U725" i="3"/>
  <c r="V725" i="3"/>
  <c r="W725" i="3"/>
  <c r="X725" i="3"/>
  <c r="U658" i="3"/>
  <c r="V658" i="3"/>
  <c r="W658" i="3"/>
  <c r="X658" i="3"/>
  <c r="U1031" i="3"/>
  <c r="V1031" i="3"/>
  <c r="W1031" i="3"/>
  <c r="X1031" i="3"/>
  <c r="U1086" i="3"/>
  <c r="U1547" i="3"/>
  <c r="U1427" i="3"/>
  <c r="V1427" i="3"/>
  <c r="W1427" i="3"/>
  <c r="X1427" i="3"/>
  <c r="U492" i="3"/>
  <c r="V492" i="3"/>
  <c r="W492" i="3"/>
  <c r="X492" i="3"/>
  <c r="U1498" i="3"/>
  <c r="U1559" i="3"/>
  <c r="V1559" i="3"/>
  <c r="W1559" i="3"/>
  <c r="X1559" i="3"/>
  <c r="U335" i="3"/>
  <c r="V335" i="3"/>
  <c r="W335" i="3"/>
  <c r="X335" i="3"/>
  <c r="U1244" i="3"/>
  <c r="V1244" i="3"/>
  <c r="W1244" i="3"/>
  <c r="X1244" i="3"/>
  <c r="U1090" i="3"/>
  <c r="U776" i="3"/>
  <c r="U1194" i="3"/>
  <c r="V1194" i="3"/>
  <c r="W1194" i="3"/>
  <c r="X1194" i="3"/>
  <c r="U1757" i="3"/>
  <c r="V1757" i="3"/>
  <c r="W1757" i="3"/>
  <c r="X1757" i="3"/>
  <c r="U1167" i="3"/>
  <c r="U965" i="3"/>
  <c r="V965" i="3"/>
  <c r="W965" i="3"/>
  <c r="X965" i="3"/>
  <c r="U1603" i="3"/>
  <c r="V1603" i="3"/>
  <c r="W1603" i="3"/>
  <c r="X1603" i="3"/>
  <c r="U250" i="3"/>
  <c r="V250" i="3"/>
  <c r="W250" i="3"/>
  <c r="X250" i="3"/>
  <c r="U278" i="3"/>
  <c r="U406" i="3"/>
  <c r="U689" i="3"/>
  <c r="V689" i="3"/>
  <c r="W689" i="3"/>
  <c r="X689" i="3"/>
  <c r="U1107" i="3"/>
  <c r="V1107" i="3"/>
  <c r="W1107" i="3"/>
  <c r="X1107" i="3"/>
  <c r="U724" i="3"/>
  <c r="U330" i="3"/>
  <c r="V330" i="3"/>
  <c r="W330" i="3"/>
  <c r="X330" i="3"/>
  <c r="U326" i="3"/>
  <c r="V326" i="3"/>
  <c r="W326" i="3"/>
  <c r="X326" i="3"/>
  <c r="U125" i="3"/>
  <c r="V125" i="3"/>
  <c r="W125" i="3"/>
  <c r="X125" i="3"/>
  <c r="U219" i="3"/>
  <c r="U841" i="3"/>
  <c r="U47" i="3"/>
  <c r="V47" i="3"/>
  <c r="W47" i="3"/>
  <c r="X47" i="3"/>
  <c r="U309" i="3"/>
  <c r="V309" i="3"/>
  <c r="W309" i="3"/>
  <c r="X309" i="3"/>
  <c r="U1299" i="3"/>
  <c r="U301" i="3"/>
  <c r="V301" i="3"/>
  <c r="W301" i="3"/>
  <c r="X301" i="3"/>
  <c r="U1794" i="3"/>
  <c r="V1794" i="3"/>
  <c r="W1794" i="3"/>
  <c r="X1794" i="3"/>
  <c r="U1793" i="3"/>
  <c r="V1793" i="3"/>
  <c r="W1793" i="3"/>
  <c r="X1793" i="3"/>
  <c r="U1201" i="3"/>
  <c r="U1765" i="3"/>
  <c r="U847" i="3"/>
  <c r="V847" i="3"/>
  <c r="W847" i="3"/>
  <c r="X847" i="3"/>
  <c r="U1500" i="3"/>
  <c r="V1500" i="3"/>
  <c r="W1500" i="3"/>
  <c r="X1500" i="3"/>
  <c r="U779" i="3"/>
  <c r="U421" i="3"/>
  <c r="V421" i="3"/>
  <c r="W421" i="3"/>
  <c r="X421" i="3"/>
  <c r="U1834" i="3"/>
  <c r="V1834" i="3"/>
  <c r="W1834" i="3"/>
  <c r="X1834" i="3"/>
  <c r="U226" i="3"/>
  <c r="V226" i="3"/>
  <c r="W226" i="3"/>
  <c r="X226" i="3"/>
  <c r="U48" i="3"/>
  <c r="U32" i="3"/>
  <c r="U1502" i="3"/>
  <c r="V1502" i="3"/>
  <c r="W1502" i="3"/>
  <c r="X1502" i="3"/>
  <c r="U102" i="3"/>
  <c r="V102" i="3"/>
  <c r="W102" i="3"/>
  <c r="X102" i="3"/>
  <c r="U1637" i="3"/>
  <c r="U117" i="3"/>
  <c r="V117" i="3"/>
  <c r="W117" i="3"/>
  <c r="X117" i="3"/>
  <c r="U625" i="3"/>
  <c r="V625" i="3"/>
  <c r="W625" i="3"/>
  <c r="X625" i="3"/>
  <c r="U515" i="3"/>
  <c r="V515" i="3"/>
  <c r="W515" i="3"/>
  <c r="X515" i="3"/>
  <c r="U1589" i="3"/>
  <c r="Y1589" i="3"/>
  <c r="U1807" i="3"/>
  <c r="U342" i="3"/>
  <c r="V342" i="3"/>
  <c r="W342" i="3"/>
  <c r="X342" i="3"/>
  <c r="U1193" i="3"/>
  <c r="V1193" i="3"/>
  <c r="W1193" i="3"/>
  <c r="X1193" i="3"/>
  <c r="U363" i="3"/>
  <c r="U787" i="3"/>
  <c r="V787" i="3"/>
  <c r="W787" i="3"/>
  <c r="X787" i="3"/>
  <c r="U563" i="3"/>
  <c r="V563" i="3"/>
  <c r="W563" i="3"/>
  <c r="X563" i="3"/>
  <c r="U647" i="3"/>
  <c r="V647" i="3"/>
  <c r="W647" i="3"/>
  <c r="X647" i="3"/>
  <c r="U1316" i="3"/>
  <c r="U165" i="3"/>
  <c r="U1496" i="3"/>
  <c r="V1496" i="3"/>
  <c r="W1496" i="3"/>
  <c r="X1496" i="3"/>
  <c r="U628" i="3"/>
  <c r="V628" i="3"/>
  <c r="W628" i="3"/>
  <c r="X628" i="3"/>
  <c r="U80" i="3"/>
  <c r="U1692" i="3"/>
  <c r="V1692" i="3"/>
  <c r="W1692" i="3"/>
  <c r="X1692" i="3"/>
  <c r="U876" i="3"/>
  <c r="V876" i="3"/>
  <c r="W876" i="3"/>
  <c r="X876" i="3"/>
  <c r="U1099" i="3"/>
  <c r="V1099" i="3"/>
  <c r="W1099" i="3"/>
  <c r="X1099" i="3"/>
  <c r="U1350" i="3"/>
  <c r="U409" i="3"/>
  <c r="U92" i="3"/>
  <c r="V92" i="3"/>
  <c r="W92" i="3"/>
  <c r="X92" i="3"/>
  <c r="U1809" i="3"/>
  <c r="V1809" i="3"/>
  <c r="W1809" i="3"/>
  <c r="X1809" i="3"/>
  <c r="U177" i="3"/>
  <c r="U652" i="3"/>
  <c r="V652" i="3"/>
  <c r="W652" i="3"/>
  <c r="X652" i="3"/>
  <c r="U336" i="3"/>
  <c r="V336" i="3"/>
  <c r="W336" i="3"/>
  <c r="X336" i="3"/>
  <c r="U1837" i="3"/>
  <c r="V1837" i="3"/>
  <c r="W1837" i="3"/>
  <c r="X1837" i="3"/>
  <c r="U1414" i="3"/>
  <c r="U1782" i="3"/>
  <c r="U1561" i="3"/>
  <c r="V1561" i="3"/>
  <c r="W1561" i="3"/>
  <c r="X1561" i="3"/>
  <c r="U1485" i="3"/>
  <c r="V1485" i="3"/>
  <c r="W1485" i="3"/>
  <c r="X1485" i="3"/>
  <c r="U710" i="3"/>
  <c r="U1136" i="3"/>
  <c r="V1136" i="3"/>
  <c r="W1136" i="3"/>
  <c r="X1136" i="3"/>
  <c r="U150" i="3"/>
  <c r="V150" i="3"/>
  <c r="W150" i="3"/>
  <c r="X150" i="3"/>
  <c r="U4" i="3"/>
  <c r="V4" i="3"/>
  <c r="W4" i="3"/>
  <c r="X4" i="3"/>
  <c r="U1100" i="3"/>
  <c r="U1429" i="3"/>
  <c r="U1813" i="3"/>
  <c r="V1813" i="3"/>
  <c r="W1813" i="3"/>
  <c r="X1813" i="3"/>
  <c r="U560" i="3"/>
  <c r="V560" i="3"/>
  <c r="W560" i="3"/>
  <c r="X560" i="3"/>
  <c r="U855" i="3"/>
  <c r="U1249" i="3"/>
  <c r="V1249" i="3"/>
  <c r="W1249" i="3"/>
  <c r="X1249" i="3"/>
  <c r="U419" i="3"/>
  <c r="V419" i="3"/>
  <c r="W419" i="3"/>
  <c r="X419" i="3"/>
  <c r="U1282" i="3"/>
  <c r="V1282" i="3"/>
  <c r="W1282" i="3"/>
  <c r="X1282" i="3"/>
  <c r="U387" i="3"/>
  <c r="U449" i="3"/>
  <c r="U1396" i="3"/>
  <c r="V1396" i="3"/>
  <c r="W1396" i="3"/>
  <c r="X1396" i="3"/>
  <c r="U427" i="3"/>
  <c r="V427" i="3"/>
  <c r="W427" i="3"/>
  <c r="X427" i="3"/>
  <c r="U1220" i="3"/>
  <c r="U637" i="3"/>
  <c r="V637" i="3"/>
  <c r="W637" i="3"/>
  <c r="X637" i="3"/>
  <c r="U442" i="3"/>
  <c r="V442" i="3"/>
  <c r="W442" i="3"/>
  <c r="X442" i="3"/>
  <c r="U287" i="3"/>
  <c r="V287" i="3"/>
  <c r="W287" i="3"/>
  <c r="X287" i="3"/>
  <c r="U1275" i="3"/>
  <c r="V1275" i="3"/>
  <c r="W1275" i="3"/>
  <c r="X1275" i="3"/>
  <c r="U722" i="3"/>
  <c r="Y722" i="3"/>
  <c r="U1356" i="3"/>
  <c r="V1356" i="3"/>
  <c r="W1356" i="3"/>
  <c r="X1356" i="3"/>
  <c r="U1452" i="3"/>
  <c r="V1452" i="3"/>
  <c r="W1452" i="3"/>
  <c r="X1452" i="3"/>
  <c r="U975" i="3"/>
  <c r="Y975" i="3"/>
  <c r="U954" i="3"/>
  <c r="U1036" i="3"/>
  <c r="U411" i="3"/>
  <c r="V411" i="3"/>
  <c r="W411" i="3"/>
  <c r="X411" i="3"/>
  <c r="U703" i="3"/>
  <c r="U200" i="3"/>
  <c r="U1471" i="3"/>
  <c r="U976" i="3"/>
  <c r="V976" i="3"/>
  <c r="W976" i="3"/>
  <c r="X976" i="3"/>
  <c r="U1803" i="3"/>
  <c r="U312" i="3"/>
  <c r="U1380" i="3"/>
  <c r="U384" i="3"/>
  <c r="V384" i="3"/>
  <c r="W384" i="3"/>
  <c r="X384" i="3"/>
  <c r="U1377" i="3"/>
  <c r="U1563" i="3"/>
  <c r="Y1563" i="3"/>
  <c r="U1494" i="3"/>
  <c r="U1270" i="3"/>
  <c r="V1270" i="3"/>
  <c r="W1270" i="3"/>
  <c r="X1270" i="3"/>
  <c r="U921" i="3"/>
  <c r="Y921" i="3"/>
  <c r="U1700" i="3"/>
  <c r="V1700" i="3"/>
  <c r="W1700" i="3"/>
  <c r="X1700" i="3"/>
  <c r="U585" i="3"/>
  <c r="V585" i="3"/>
  <c r="W585" i="3"/>
  <c r="X585" i="3"/>
  <c r="U1192" i="3"/>
  <c r="V1192" i="3"/>
  <c r="W1192" i="3"/>
  <c r="X1192" i="3"/>
  <c r="U355" i="3"/>
  <c r="U820" i="3"/>
  <c r="V820" i="3"/>
  <c r="W820" i="3"/>
  <c r="X820" i="3"/>
  <c r="U443" i="3"/>
  <c r="U524" i="3"/>
  <c r="V524" i="3"/>
  <c r="W524" i="3"/>
  <c r="X524" i="3"/>
  <c r="U1682" i="3"/>
  <c r="U1618" i="3"/>
  <c r="U705" i="3"/>
  <c r="U943" i="3"/>
  <c r="V943" i="3"/>
  <c r="W943" i="3"/>
  <c r="X943" i="3"/>
  <c r="U300" i="3"/>
  <c r="Y300" i="3"/>
  <c r="U249" i="3"/>
  <c r="V249" i="3"/>
  <c r="W249" i="3"/>
  <c r="X249" i="3"/>
  <c r="U694" i="3"/>
  <c r="U907" i="3"/>
  <c r="V907" i="3"/>
  <c r="W907" i="3"/>
  <c r="X907" i="3"/>
  <c r="U540" i="3"/>
  <c r="U979" i="3"/>
  <c r="V979" i="3"/>
  <c r="W979" i="3"/>
  <c r="X979" i="3"/>
  <c r="U1538" i="3"/>
  <c r="U1026" i="3"/>
  <c r="V1026" i="3"/>
  <c r="W1026" i="3"/>
  <c r="X1026" i="3"/>
  <c r="U124" i="3"/>
  <c r="U798" i="3"/>
  <c r="U1394" i="3"/>
  <c r="U712" i="3"/>
  <c r="V712" i="3"/>
  <c r="W712" i="3"/>
  <c r="X712" i="3"/>
  <c r="U604" i="3"/>
  <c r="U734" i="3"/>
  <c r="V734" i="3"/>
  <c r="W734" i="3"/>
  <c r="X734" i="3"/>
  <c r="U1390" i="3"/>
  <c r="Y1390" i="3"/>
  <c r="U425" i="3"/>
  <c r="V425" i="3"/>
  <c r="W425" i="3"/>
  <c r="X425" i="3"/>
  <c r="U168" i="3"/>
  <c r="V168" i="3"/>
  <c r="W168" i="3"/>
  <c r="X168" i="3"/>
  <c r="U696" i="3"/>
  <c r="V696" i="3"/>
  <c r="W696" i="3"/>
  <c r="X696" i="3"/>
  <c r="U1237" i="3"/>
  <c r="U1569" i="3"/>
  <c r="V1569" i="3"/>
  <c r="W1569" i="3"/>
  <c r="X1569" i="3"/>
  <c r="U1445" i="3"/>
  <c r="U1512" i="3"/>
  <c r="U164" i="3"/>
  <c r="U935" i="3"/>
  <c r="V935" i="3"/>
  <c r="W935" i="3"/>
  <c r="X935" i="3"/>
  <c r="U439" i="3"/>
  <c r="U902" i="3"/>
  <c r="U621" i="3"/>
  <c r="U985" i="3"/>
  <c r="V985" i="3"/>
  <c r="W985" i="3"/>
  <c r="X985" i="3"/>
  <c r="U1690" i="3"/>
  <c r="U1150" i="3"/>
  <c r="V1150" i="3"/>
  <c r="W1150" i="3"/>
  <c r="X1150" i="3"/>
  <c r="U1841" i="3"/>
  <c r="Y1841" i="3"/>
  <c r="U1295" i="3"/>
  <c r="V1295" i="3"/>
  <c r="W1295" i="3"/>
  <c r="X1295" i="3"/>
  <c r="U402" i="3"/>
  <c r="U317" i="3"/>
  <c r="V317" i="3"/>
  <c r="W317" i="3"/>
  <c r="X317" i="3"/>
  <c r="U883" i="3"/>
  <c r="U1118" i="3"/>
  <c r="V1118" i="3"/>
  <c r="W1118" i="3"/>
  <c r="X1118" i="3"/>
  <c r="U1599" i="3"/>
  <c r="U882" i="3"/>
  <c r="U743" i="3"/>
  <c r="U248" i="3"/>
  <c r="V248" i="3"/>
  <c r="W248" i="3"/>
  <c r="X248" i="3"/>
  <c r="U422" i="3"/>
  <c r="U246" i="3"/>
  <c r="U1523" i="3"/>
  <c r="U152" i="3"/>
  <c r="V152" i="3"/>
  <c r="W152" i="3"/>
  <c r="X152" i="3"/>
  <c r="U1625" i="3"/>
  <c r="U1180" i="3"/>
  <c r="V1180" i="3"/>
  <c r="W1180" i="3"/>
  <c r="X1180" i="3"/>
  <c r="U1312" i="3"/>
  <c r="V1312" i="3"/>
  <c r="W1312" i="3"/>
  <c r="X1312" i="3"/>
  <c r="U1819" i="3"/>
  <c r="V1819" i="3"/>
  <c r="W1819" i="3"/>
  <c r="X1819" i="3"/>
  <c r="U598" i="3"/>
  <c r="V598" i="3"/>
  <c r="W598" i="3"/>
  <c r="X598" i="3"/>
  <c r="U98" i="3"/>
  <c r="V98" i="3"/>
  <c r="W98" i="3"/>
  <c r="X98" i="3"/>
  <c r="U225" i="3"/>
  <c r="U635" i="3"/>
  <c r="V635" i="3"/>
  <c r="W635" i="3"/>
  <c r="X635" i="3"/>
  <c r="U1317" i="3"/>
  <c r="U54" i="3"/>
  <c r="U240" i="3"/>
  <c r="U1859" i="3"/>
  <c r="V1859" i="3"/>
  <c r="W1859" i="3"/>
  <c r="X1859" i="3"/>
  <c r="U896" i="3"/>
  <c r="U485" i="3"/>
  <c r="U88" i="3"/>
  <c r="U1605" i="3"/>
  <c r="V1605" i="3"/>
  <c r="W1605" i="3"/>
  <c r="X1605" i="3"/>
  <c r="U268" i="3"/>
  <c r="U1578" i="3"/>
  <c r="V1578" i="3"/>
  <c r="W1578" i="3"/>
  <c r="X1578" i="3"/>
  <c r="U648" i="3"/>
  <c r="U1644" i="3"/>
  <c r="V1644" i="3"/>
  <c r="W1644" i="3"/>
  <c r="X1644" i="3"/>
  <c r="U1367" i="3"/>
  <c r="Y1367" i="3"/>
  <c r="U1701" i="3"/>
  <c r="V1701" i="3"/>
  <c r="W1701" i="3"/>
  <c r="X1701" i="3"/>
  <c r="U1466" i="3"/>
  <c r="U1539" i="3"/>
  <c r="V1539" i="3"/>
  <c r="W1539" i="3"/>
  <c r="X1539" i="3"/>
  <c r="U1773" i="3"/>
  <c r="U1541" i="3"/>
  <c r="U756" i="3"/>
  <c r="U858" i="3"/>
  <c r="V858" i="3"/>
  <c r="W858" i="3"/>
  <c r="X858" i="3"/>
  <c r="U889" i="3"/>
  <c r="U1435" i="3"/>
  <c r="U509" i="3"/>
  <c r="U1423" i="3"/>
  <c r="V1423" i="3"/>
  <c r="W1423" i="3"/>
  <c r="X1423" i="3"/>
  <c r="U592" i="3"/>
  <c r="U627" i="3"/>
  <c r="V627" i="3"/>
  <c r="W627" i="3"/>
  <c r="X627" i="3"/>
  <c r="U757" i="3"/>
  <c r="U1182" i="3"/>
  <c r="V1182" i="3"/>
  <c r="W1182" i="3"/>
  <c r="X1182" i="3"/>
  <c r="U1689" i="3"/>
  <c r="Y1689" i="3"/>
  <c r="U987" i="3"/>
  <c r="V987" i="3"/>
  <c r="W987" i="3"/>
  <c r="X987" i="3"/>
  <c r="U1509" i="3"/>
  <c r="U1230" i="3"/>
  <c r="V1230" i="3"/>
  <c r="W1230" i="3"/>
  <c r="X1230" i="3"/>
  <c r="U1215" i="3"/>
  <c r="U1003" i="3"/>
  <c r="V1003" i="3"/>
  <c r="W1003" i="3"/>
  <c r="X1003" i="3"/>
  <c r="U1204" i="3"/>
  <c r="U260" i="3"/>
  <c r="V260" i="3"/>
  <c r="W260" i="3"/>
  <c r="X260" i="3"/>
  <c r="U1238" i="3"/>
  <c r="U291" i="3"/>
  <c r="U347" i="3"/>
  <c r="U1151" i="3"/>
  <c r="V1151" i="3"/>
  <c r="W1151" i="3"/>
  <c r="X1151" i="3"/>
  <c r="U873" i="3"/>
  <c r="U1714" i="3"/>
  <c r="V1714" i="3"/>
  <c r="W1714" i="3"/>
  <c r="X1714" i="3"/>
  <c r="U464" i="3"/>
  <c r="V464" i="3"/>
  <c r="W464" i="3"/>
  <c r="X464" i="3"/>
  <c r="U1011" i="3"/>
  <c r="V1011" i="3"/>
  <c r="W1011" i="3"/>
  <c r="X1011" i="3"/>
  <c r="U1704" i="3"/>
  <c r="Y1704" i="3"/>
  <c r="U1592" i="3"/>
  <c r="V1592" i="3"/>
  <c r="W1592" i="3"/>
  <c r="X1592" i="3"/>
  <c r="U33" i="3"/>
  <c r="U1365" i="3"/>
  <c r="V1365" i="3"/>
  <c r="W1365" i="3"/>
  <c r="X1365" i="3"/>
  <c r="U468" i="3"/>
  <c r="U1817" i="3"/>
  <c r="U1750" i="3"/>
  <c r="Y1750" i="3"/>
  <c r="U1473" i="3"/>
  <c r="V1473" i="3"/>
  <c r="W1473" i="3"/>
  <c r="X1473" i="3"/>
  <c r="U1085" i="3"/>
  <c r="U169" i="3"/>
  <c r="U878" i="3"/>
  <c r="U1296" i="3"/>
  <c r="V1296" i="3"/>
  <c r="W1296" i="3"/>
  <c r="X1296" i="3"/>
  <c r="U596" i="3"/>
  <c r="U1680" i="3"/>
  <c r="V1680" i="3"/>
  <c r="W1680" i="3"/>
  <c r="X1680" i="3"/>
  <c r="U12" i="3"/>
  <c r="U1405" i="3"/>
  <c r="V1405" i="3"/>
  <c r="W1405" i="3"/>
  <c r="X1405" i="3"/>
  <c r="U1697" i="3"/>
  <c r="Y1697" i="3"/>
  <c r="U1106" i="3"/>
  <c r="V1106" i="3"/>
  <c r="W1106" i="3"/>
  <c r="X1106" i="3"/>
  <c r="U1553" i="3"/>
  <c r="U243" i="3"/>
  <c r="V243" i="3"/>
  <c r="W243" i="3"/>
  <c r="X243" i="3"/>
  <c r="U828" i="3"/>
  <c r="U1093" i="3"/>
  <c r="U85" i="3"/>
  <c r="Y1166" i="3"/>
  <c r="U1319" i="3"/>
  <c r="V1319" i="3"/>
  <c r="W1319" i="3"/>
  <c r="X1319" i="3"/>
  <c r="U733" i="3"/>
  <c r="U1117" i="3"/>
  <c r="U1287" i="3"/>
  <c r="U1251" i="3"/>
  <c r="V1251" i="3"/>
  <c r="W1251" i="3"/>
  <c r="X1251" i="3"/>
  <c r="U1667" i="3"/>
  <c r="Y1667" i="3"/>
  <c r="U1109" i="3"/>
  <c r="V1109" i="3"/>
  <c r="W1109" i="3"/>
  <c r="X1109" i="3"/>
  <c r="U1566" i="3"/>
  <c r="Y1566" i="3"/>
  <c r="U1595" i="3"/>
  <c r="V1595" i="3"/>
  <c r="W1595" i="3"/>
  <c r="X1595" i="3"/>
  <c r="U1785" i="3"/>
  <c r="Y1785" i="3"/>
  <c r="U1311" i="3"/>
  <c r="V1311" i="3"/>
  <c r="W1311" i="3"/>
  <c r="X1311" i="3"/>
  <c r="U1549" i="3"/>
  <c r="U1276" i="3"/>
  <c r="V1276" i="3"/>
  <c r="W1276" i="3"/>
  <c r="X1276" i="3"/>
  <c r="U530" i="3"/>
  <c r="U1619" i="3"/>
  <c r="U786" i="3"/>
  <c r="U1307" i="3"/>
  <c r="V1307" i="3"/>
  <c r="W1307" i="3"/>
  <c r="X1307" i="3"/>
  <c r="U1451" i="3"/>
  <c r="Y1451" i="3"/>
  <c r="U1006" i="3"/>
  <c r="U360" i="3"/>
  <c r="U534" i="3"/>
  <c r="V534" i="3"/>
  <c r="W534" i="3"/>
  <c r="X534" i="3"/>
  <c r="U1411" i="3"/>
  <c r="Y1411" i="3"/>
  <c r="U1170" i="3"/>
  <c r="V1170" i="3"/>
  <c r="W1170" i="3"/>
  <c r="X1170" i="3"/>
  <c r="U914" i="3"/>
  <c r="U1303" i="3"/>
  <c r="V1303" i="3"/>
  <c r="W1303" i="3"/>
  <c r="X1303" i="3"/>
  <c r="U31" i="3"/>
  <c r="U1351" i="3"/>
  <c r="V1351" i="3"/>
  <c r="W1351" i="3"/>
  <c r="X1351" i="3"/>
  <c r="U377" i="3"/>
  <c r="U333" i="3"/>
  <c r="V333" i="3"/>
  <c r="W333" i="3"/>
  <c r="X333" i="3"/>
  <c r="U506" i="3"/>
  <c r="U370" i="3"/>
  <c r="U230" i="3"/>
  <c r="U1398" i="3"/>
  <c r="V1398" i="3"/>
  <c r="W1398" i="3"/>
  <c r="X1398" i="3"/>
  <c r="U565" i="3"/>
  <c r="U70" i="3"/>
  <c r="U141" i="3"/>
  <c r="U1428" i="3"/>
  <c r="V1428" i="3"/>
  <c r="W1428" i="3"/>
  <c r="X1428" i="3"/>
  <c r="U348" i="3"/>
  <c r="U121" i="3"/>
  <c r="V121" i="3"/>
  <c r="W121" i="3"/>
  <c r="X121" i="3"/>
  <c r="U766" i="3"/>
  <c r="U284" i="3"/>
  <c r="V284" i="3"/>
  <c r="W284" i="3"/>
  <c r="X284" i="3"/>
  <c r="U1613" i="3"/>
  <c r="Y1613" i="3"/>
  <c r="U871" i="3"/>
  <c r="V871" i="3"/>
  <c r="W871" i="3"/>
  <c r="X871" i="3"/>
  <c r="U740" i="3"/>
  <c r="U28" i="3"/>
  <c r="V28" i="3"/>
  <c r="W28" i="3"/>
  <c r="X28" i="3"/>
  <c r="U1517" i="3"/>
  <c r="Y1517" i="3"/>
  <c r="U1786" i="3"/>
  <c r="U529" i="3"/>
  <c r="U676" i="3"/>
  <c r="V676" i="3"/>
  <c r="W676" i="3"/>
  <c r="X676" i="3"/>
  <c r="U802" i="3"/>
  <c r="U950" i="3"/>
  <c r="U631" i="3"/>
  <c r="Y631" i="3"/>
  <c r="U932" i="3"/>
  <c r="V932" i="3"/>
  <c r="W932" i="3"/>
  <c r="X932" i="3"/>
  <c r="U1530" i="3"/>
  <c r="Y1530" i="3"/>
  <c r="U957" i="3"/>
  <c r="V957" i="3"/>
  <c r="W957" i="3"/>
  <c r="X957" i="3"/>
  <c r="U1844" i="3"/>
  <c r="Y1844" i="3"/>
  <c r="U1816" i="3"/>
  <c r="V1816" i="3"/>
  <c r="W1816" i="3"/>
  <c r="X1816" i="3"/>
  <c r="U898" i="3"/>
  <c r="U636" i="3"/>
  <c r="V636" i="3"/>
  <c r="W636" i="3"/>
  <c r="X636" i="3"/>
  <c r="U1444" i="3"/>
  <c r="U18" i="3"/>
  <c r="V18" i="3"/>
  <c r="W18" i="3"/>
  <c r="X18" i="3"/>
  <c r="U1318" i="3"/>
  <c r="U1297" i="3"/>
  <c r="U34" i="3"/>
  <c r="U1329" i="3"/>
  <c r="V1329" i="3"/>
  <c r="W1329" i="3"/>
  <c r="X1329" i="3"/>
  <c r="U323" i="3"/>
  <c r="U1323" i="3"/>
  <c r="U549" i="3"/>
  <c r="U30" i="3"/>
  <c r="V30" i="3"/>
  <c r="W30" i="3"/>
  <c r="X30" i="3"/>
  <c r="U1364" i="3"/>
  <c r="U157" i="3"/>
  <c r="V157" i="3"/>
  <c r="W157" i="3"/>
  <c r="X157" i="3"/>
  <c r="U1576" i="3"/>
  <c r="Y1576" i="3"/>
  <c r="U1780" i="3"/>
  <c r="V1780" i="3"/>
  <c r="W1780" i="3"/>
  <c r="X1780" i="3"/>
  <c r="U1534" i="3"/>
  <c r="Y1534" i="3"/>
  <c r="U944" i="3"/>
  <c r="V944" i="3"/>
  <c r="W944" i="3"/>
  <c r="X944" i="3"/>
  <c r="U583" i="3"/>
  <c r="U1283" i="3"/>
  <c r="V1283" i="3"/>
  <c r="W1283" i="3"/>
  <c r="X1283" i="3"/>
  <c r="U1254" i="3"/>
  <c r="U1658" i="3"/>
  <c r="U277" i="3"/>
  <c r="U415" i="3"/>
  <c r="V415" i="3"/>
  <c r="W415" i="3"/>
  <c r="X415" i="3"/>
  <c r="U1486" i="3"/>
  <c r="U322" i="3"/>
  <c r="U1132" i="3"/>
  <c r="U1836" i="3"/>
  <c r="V1836" i="3"/>
  <c r="W1836" i="3"/>
  <c r="X1836" i="3"/>
  <c r="U642" i="3"/>
  <c r="U832" i="3"/>
  <c r="V832" i="3"/>
  <c r="W832" i="3"/>
  <c r="X832" i="3"/>
  <c r="U1493" i="3"/>
  <c r="Y1493" i="3"/>
  <c r="U1784" i="3"/>
  <c r="V1784" i="3"/>
  <c r="W1784" i="3"/>
  <c r="X1784" i="3"/>
  <c r="U1334" i="3"/>
  <c r="U399" i="3"/>
  <c r="V399" i="3"/>
  <c r="W399" i="3"/>
  <c r="X399" i="3"/>
  <c r="U1250" i="3"/>
  <c r="U624" i="3"/>
  <c r="V624" i="3"/>
  <c r="W624" i="3"/>
  <c r="X624" i="3"/>
  <c r="U755" i="3"/>
  <c r="U599" i="3"/>
  <c r="V599" i="3"/>
  <c r="W599" i="3"/>
  <c r="X599" i="3"/>
  <c r="U922" i="3"/>
  <c r="Y922" i="3"/>
  <c r="U1457" i="3"/>
  <c r="V1457" i="3"/>
  <c r="W1457" i="3"/>
  <c r="X1457" i="3"/>
  <c r="U1727" i="3"/>
  <c r="U1412" i="3"/>
  <c r="V1412" i="3"/>
  <c r="W1412" i="3"/>
  <c r="X1412" i="3"/>
  <c r="U1089" i="3"/>
  <c r="U1112" i="3"/>
  <c r="V1112" i="3"/>
  <c r="W1112" i="3"/>
  <c r="X1112" i="3"/>
  <c r="U968" i="3"/>
  <c r="U1426" i="3"/>
  <c r="U1648" i="3"/>
  <c r="Y1648" i="3"/>
  <c r="U1088" i="3"/>
  <c r="U649" i="3"/>
  <c r="U1856" i="3"/>
  <c r="U955" i="3"/>
  <c r="U614" i="3"/>
  <c r="U431" i="3"/>
  <c r="U1273" i="3"/>
  <c r="U1234" i="3"/>
  <c r="U5" i="3"/>
  <c r="U1479" i="3"/>
  <c r="U350" i="3"/>
  <c r="V350" i="3"/>
  <c r="W350" i="3"/>
  <c r="X350" i="3"/>
  <c r="U1264" i="3"/>
  <c r="U1826" i="3"/>
  <c r="V1826" i="3"/>
  <c r="W1826" i="3"/>
  <c r="X1826" i="3"/>
  <c r="U1835" i="3"/>
  <c r="Y1835" i="3"/>
  <c r="U594" i="3"/>
  <c r="V594" i="3"/>
  <c r="W594" i="3"/>
  <c r="X594" i="3"/>
  <c r="U103" i="3"/>
  <c r="U833" i="3"/>
  <c r="U709" i="3"/>
  <c r="U161" i="3"/>
  <c r="V161" i="3"/>
  <c r="W161" i="3"/>
  <c r="X161" i="3"/>
  <c r="U1447" i="3"/>
  <c r="U678" i="3"/>
  <c r="V678" i="3"/>
  <c r="W678" i="3"/>
  <c r="X678" i="3"/>
  <c r="U308" i="3"/>
  <c r="U187" i="3"/>
  <c r="V187" i="3"/>
  <c r="W187" i="3"/>
  <c r="X187" i="3"/>
  <c r="U23" i="3"/>
  <c r="U835" i="3"/>
  <c r="U440" i="3"/>
  <c r="U655" i="3"/>
  <c r="V655" i="3"/>
  <c r="W655" i="3"/>
  <c r="X655" i="3"/>
  <c r="U665" i="3"/>
  <c r="U1600" i="3"/>
  <c r="V1600" i="3"/>
  <c r="W1600" i="3"/>
  <c r="X1600" i="3"/>
  <c r="U86" i="3"/>
  <c r="U1708" i="3"/>
  <c r="V1708" i="3"/>
  <c r="W1708" i="3"/>
  <c r="X1708" i="3"/>
  <c r="U1376" i="3"/>
  <c r="U1416" i="3"/>
  <c r="U486" i="3"/>
  <c r="U736" i="3"/>
  <c r="U1726" i="3"/>
  <c r="U1776" i="3"/>
  <c r="V1776" i="3"/>
  <c r="W1776" i="3"/>
  <c r="X1776" i="3"/>
  <c r="U1650" i="3"/>
  <c r="U369" i="3"/>
  <c r="U1557" i="3"/>
  <c r="U1103" i="3"/>
  <c r="U253" i="3"/>
  <c r="Y546" i="3"/>
  <c r="U695" i="3"/>
  <c r="V695" i="3"/>
  <c r="W695" i="3"/>
  <c r="X695" i="3"/>
  <c r="U680" i="3"/>
  <c r="U557" i="3"/>
  <c r="V557" i="3"/>
  <c r="W557" i="3"/>
  <c r="X557" i="3"/>
  <c r="U61" i="3"/>
  <c r="Y813" i="3"/>
  <c r="U869" i="3"/>
  <c r="V869" i="3"/>
  <c r="W869" i="3"/>
  <c r="X869" i="3"/>
  <c r="U473" i="3"/>
  <c r="U543" i="3"/>
  <c r="U1604" i="3"/>
  <c r="Y1604" i="3"/>
  <c r="U562" i="3"/>
  <c r="V562" i="3"/>
  <c r="W562" i="3"/>
  <c r="X562" i="3"/>
  <c r="U11" i="3"/>
  <c r="U1263" i="3"/>
  <c r="V1263" i="3"/>
  <c r="W1263" i="3"/>
  <c r="X1263" i="3"/>
  <c r="U789" i="3"/>
  <c r="U887" i="3"/>
  <c r="V887" i="3"/>
  <c r="W887" i="3"/>
  <c r="X887" i="3"/>
  <c r="U215" i="3"/>
  <c r="U514" i="3"/>
  <c r="U966" i="3"/>
  <c r="U1699" i="3"/>
  <c r="V1699" i="3"/>
  <c r="W1699" i="3"/>
  <c r="X1699" i="3"/>
  <c r="U605" i="3"/>
  <c r="U495" i="3"/>
  <c r="V495" i="3"/>
  <c r="W495" i="3"/>
  <c r="X495" i="3"/>
  <c r="U289" i="3"/>
  <c r="U1181" i="3"/>
  <c r="V1181" i="3"/>
  <c r="W1181" i="3"/>
  <c r="X1181" i="3"/>
  <c r="U1642" i="3"/>
  <c r="Y1642" i="3"/>
  <c r="U1058" i="3"/>
  <c r="U1078" i="3"/>
  <c r="U1717" i="3"/>
  <c r="V1717" i="3"/>
  <c r="W1717" i="3"/>
  <c r="X1717" i="3"/>
  <c r="U346" i="3"/>
  <c r="U1829" i="3"/>
  <c r="U1337" i="3"/>
  <c r="U1754" i="3"/>
  <c r="U1393" i="3"/>
  <c r="Y1393" i="3"/>
  <c r="U211" i="3"/>
  <c r="U52" i="3"/>
  <c r="U172" i="3"/>
  <c r="V172" i="3"/>
  <c r="W172" i="3"/>
  <c r="X172" i="3"/>
  <c r="U679" i="3"/>
  <c r="U1403" i="3"/>
  <c r="U838" i="3"/>
  <c r="U1607" i="3"/>
  <c r="U149" i="3"/>
  <c r="U1552" i="3"/>
  <c r="U729" i="3"/>
  <c r="Y944" i="3"/>
  <c r="U1062" i="3"/>
  <c r="V1062" i="3"/>
  <c r="W1062" i="3"/>
  <c r="X1062" i="3"/>
  <c r="U1284" i="3"/>
  <c r="U714" i="3"/>
  <c r="V714" i="3"/>
  <c r="W714" i="3"/>
  <c r="X714" i="3"/>
  <c r="U1655" i="3"/>
  <c r="U575" i="3"/>
  <c r="V575" i="3"/>
  <c r="W575" i="3"/>
  <c r="X575" i="3"/>
  <c r="U942" i="3"/>
  <c r="U1745" i="3"/>
  <c r="U1439" i="3"/>
  <c r="Y1439" i="3"/>
  <c r="U1721" i="3"/>
  <c r="V1721" i="3"/>
  <c r="W1721" i="3"/>
  <c r="X1721" i="3"/>
  <c r="U1216" i="3"/>
  <c r="U836" i="3"/>
  <c r="V836" i="3"/>
  <c r="W836" i="3"/>
  <c r="X836" i="3"/>
  <c r="U258" i="3"/>
  <c r="U641" i="3"/>
  <c r="V641" i="3"/>
  <c r="W641" i="3"/>
  <c r="X641" i="3"/>
  <c r="U539" i="3"/>
  <c r="U60" i="3"/>
  <c r="U1160" i="3"/>
  <c r="U1308" i="3"/>
  <c r="V1308" i="3"/>
  <c r="W1308" i="3"/>
  <c r="X1308" i="3"/>
  <c r="U822" i="3"/>
  <c r="U1818" i="3"/>
  <c r="U1628" i="3"/>
  <c r="U1340" i="3"/>
  <c r="U537" i="3"/>
  <c r="V537" i="3"/>
  <c r="W537" i="3"/>
  <c r="X537" i="3"/>
  <c r="U1022" i="3"/>
  <c r="U234" i="3"/>
  <c r="U1119" i="3"/>
  <c r="V1119" i="3"/>
  <c r="W1119" i="3"/>
  <c r="X1119" i="3"/>
  <c r="U723" i="3"/>
  <c r="U1121" i="3"/>
  <c r="U1788" i="3"/>
  <c r="U1511" i="3"/>
  <c r="V1511" i="3"/>
  <c r="W1511" i="3"/>
  <c r="X1511" i="3"/>
  <c r="U1091" i="3"/>
  <c r="U1422" i="3"/>
  <c r="U385" i="3"/>
  <c r="Y64" i="3"/>
  <c r="U1331" i="3"/>
  <c r="V1331" i="3"/>
  <c r="W1331" i="3"/>
  <c r="X1331" i="3"/>
  <c r="U444" i="3"/>
  <c r="U1686" i="3"/>
  <c r="V1686" i="3"/>
  <c r="W1686" i="3"/>
  <c r="X1686" i="3"/>
  <c r="U1831" i="3"/>
  <c r="Y1831" i="3"/>
  <c r="U416" i="3"/>
  <c r="V416" i="3"/>
  <c r="W416" i="3"/>
  <c r="X416" i="3"/>
  <c r="U1477" i="3"/>
  <c r="U1420" i="3"/>
  <c r="V1420" i="3"/>
  <c r="W1420" i="3"/>
  <c r="X1420" i="3"/>
  <c r="U478" i="3"/>
  <c r="U1004" i="3"/>
  <c r="V1004" i="3"/>
  <c r="W1004" i="3"/>
  <c r="X1004" i="3"/>
  <c r="U1801" i="3"/>
  <c r="U179" i="3"/>
  <c r="V179" i="3"/>
  <c r="W179" i="3"/>
  <c r="X179" i="3"/>
  <c r="U682" i="3"/>
  <c r="U1321" i="3"/>
  <c r="V1321" i="3"/>
  <c r="W1321" i="3"/>
  <c r="X1321" i="3"/>
  <c r="U1633" i="3"/>
  <c r="U1375" i="3"/>
  <c r="V1375" i="3"/>
  <c r="W1375" i="3"/>
  <c r="X1375" i="3"/>
  <c r="U1525" i="3"/>
  <c r="U1815" i="3"/>
  <c r="V1815" i="3"/>
  <c r="W1815" i="3"/>
  <c r="X1815" i="3"/>
  <c r="U1072" i="3"/>
  <c r="U960" i="3"/>
  <c r="V960" i="3"/>
  <c r="W960" i="3"/>
  <c r="X960" i="3"/>
  <c r="U1075" i="3"/>
  <c r="U768" i="3"/>
  <c r="V768" i="3"/>
  <c r="W768" i="3"/>
  <c r="X768" i="3"/>
  <c r="U1397" i="3"/>
  <c r="U867" i="3"/>
  <c r="V867" i="3"/>
  <c r="W867" i="3"/>
  <c r="X867" i="3"/>
  <c r="U1713" i="3"/>
  <c r="U1537" i="3"/>
  <c r="V1537" i="3"/>
  <c r="W1537" i="3"/>
  <c r="X1537" i="3"/>
  <c r="U753" i="3"/>
  <c r="U1300" i="3"/>
  <c r="V1300" i="3"/>
  <c r="W1300" i="3"/>
  <c r="X1300" i="3"/>
  <c r="U853" i="3"/>
  <c r="U1285" i="3"/>
  <c r="V1285" i="3"/>
  <c r="W1285" i="3"/>
  <c r="X1285" i="3"/>
  <c r="U1080" i="3"/>
  <c r="U617" i="3"/>
  <c r="V617" i="3"/>
  <c r="W617" i="3"/>
  <c r="X617" i="3"/>
  <c r="U237" i="3"/>
  <c r="U205" i="3"/>
  <c r="V205" i="3"/>
  <c r="W205" i="3"/>
  <c r="X205" i="3"/>
  <c r="U123" i="3"/>
  <c r="U1760" i="3"/>
  <c r="V1760" i="3"/>
  <c r="W1760" i="3"/>
  <c r="X1760" i="3"/>
  <c r="U1586" i="3"/>
  <c r="U1015" i="3"/>
  <c r="V1015" i="3"/>
  <c r="W1015" i="3"/>
  <c r="X1015" i="3"/>
  <c r="U761" i="3"/>
  <c r="U413" i="3"/>
  <c r="V413" i="3"/>
  <c r="W413" i="3"/>
  <c r="X413" i="3"/>
  <c r="U851" i="3"/>
  <c r="U666" i="3"/>
  <c r="V666" i="3"/>
  <c r="W666" i="3"/>
  <c r="X666" i="3"/>
  <c r="U951" i="3"/>
  <c r="U44" i="3"/>
  <c r="V44" i="3"/>
  <c r="W44" i="3"/>
  <c r="X44" i="3"/>
  <c r="U1373" i="3"/>
  <c r="U1002" i="3"/>
  <c r="V1002" i="3"/>
  <c r="W1002" i="3"/>
  <c r="X1002" i="3"/>
  <c r="U1666" i="3"/>
  <c r="U1324" i="3"/>
  <c r="V1324" i="3"/>
  <c r="W1324" i="3"/>
  <c r="X1324" i="3"/>
  <c r="U765" i="3"/>
  <c r="U584" i="3"/>
  <c r="V584" i="3"/>
  <c r="W584" i="3"/>
  <c r="X584" i="3"/>
  <c r="U1746" i="3"/>
  <c r="U364" i="3"/>
  <c r="V364" i="3"/>
  <c r="W364" i="3"/>
  <c r="X364" i="3"/>
  <c r="U610" i="3"/>
  <c r="U1196" i="3"/>
  <c r="V1196" i="3"/>
  <c r="W1196" i="3"/>
  <c r="X1196" i="3"/>
  <c r="U39" i="3"/>
  <c r="U1483" i="3"/>
  <c r="U1850" i="3"/>
  <c r="U1657" i="3"/>
  <c r="U731" i="3"/>
  <c r="U984" i="3"/>
  <c r="U502" i="3"/>
  <c r="U394" i="3"/>
  <c r="U208" i="3"/>
  <c r="U613" i="3"/>
  <c r="V613" i="3"/>
  <c r="W613" i="3"/>
  <c r="X613" i="3"/>
  <c r="U279" i="3"/>
  <c r="U959" i="3"/>
  <c r="U1129" i="3"/>
  <c r="U1744" i="3"/>
  <c r="U948" i="3"/>
  <c r="V948" i="3"/>
  <c r="W948" i="3"/>
  <c r="X948" i="3"/>
  <c r="U981" i="3"/>
  <c r="U706" i="3"/>
  <c r="U821" i="3"/>
  <c r="U1293" i="3"/>
  <c r="V1293" i="3"/>
  <c r="W1293" i="3"/>
  <c r="X1293" i="3"/>
  <c r="U810" i="3"/>
  <c r="U697" i="3"/>
  <c r="U41" i="3"/>
  <c r="U120" i="3"/>
  <c r="V120" i="3"/>
  <c r="W120" i="3"/>
  <c r="X120" i="3"/>
  <c r="U493" i="3"/>
  <c r="U1573" i="3"/>
  <c r="Y1573" i="3"/>
  <c r="U1239" i="3"/>
  <c r="Y1239" i="3"/>
  <c r="U1609" i="3"/>
  <c r="V1609" i="3"/>
  <c r="W1609" i="3"/>
  <c r="X1609" i="3"/>
  <c r="U362" i="3"/>
  <c r="U288" i="3"/>
  <c r="U1718" i="3"/>
  <c r="U1265" i="3"/>
  <c r="V1265" i="3"/>
  <c r="W1265" i="3"/>
  <c r="X1265" i="3"/>
  <c r="U388" i="3"/>
  <c r="U1392" i="3"/>
  <c r="U1491" i="3"/>
  <c r="U341" i="3"/>
  <c r="V341" i="3"/>
  <c r="W341" i="3"/>
  <c r="X341" i="3"/>
  <c r="U868" i="3"/>
  <c r="U900" i="3"/>
  <c r="U49" i="3"/>
  <c r="U750" i="3"/>
  <c r="V750" i="3"/>
  <c r="W750" i="3"/>
  <c r="X750" i="3"/>
  <c r="U702" i="3"/>
  <c r="U314" i="3"/>
  <c r="U1764" i="3"/>
  <c r="U113" i="3"/>
  <c r="V113" i="3"/>
  <c r="W113" i="3"/>
  <c r="X113" i="3"/>
  <c r="U76" i="3"/>
  <c r="U3" i="3"/>
  <c r="U349" i="3"/>
  <c r="U1702" i="3"/>
  <c r="V1702" i="3"/>
  <c r="W1702" i="3"/>
  <c r="X1702" i="3"/>
  <c r="U856" i="3"/>
  <c r="U1205" i="3"/>
  <c r="U572" i="3"/>
  <c r="U1585" i="3"/>
  <c r="V1585" i="3"/>
  <c r="W1585" i="3"/>
  <c r="X1585" i="3"/>
  <c r="U1341" i="3"/>
  <c r="U1261" i="3"/>
  <c r="U1097" i="3"/>
  <c r="U1544" i="3"/>
  <c r="V1544" i="3"/>
  <c r="W1544" i="3"/>
  <c r="X1544" i="3"/>
  <c r="U412" i="3"/>
  <c r="U1568" i="3"/>
  <c r="Y1568" i="3"/>
  <c r="U1752" i="3"/>
  <c r="U819" i="3"/>
  <c r="V819" i="3"/>
  <c r="W819" i="3"/>
  <c r="X819" i="3"/>
  <c r="U1769" i="3"/>
  <c r="U859" i="3"/>
  <c r="U1021" i="3"/>
  <c r="U1056" i="3"/>
  <c r="V1056" i="3"/>
  <c r="W1056" i="3"/>
  <c r="X1056" i="3"/>
  <c r="U447" i="3"/>
  <c r="U1787" i="3"/>
  <c r="U223" i="3"/>
  <c r="U1774" i="3"/>
  <c r="V1774" i="3"/>
  <c r="W1774" i="3"/>
  <c r="X1774" i="3"/>
  <c r="U1389" i="3"/>
  <c r="U417" i="3"/>
  <c r="U1860" i="3"/>
  <c r="U806" i="3"/>
  <c r="V806" i="3"/>
  <c r="W806" i="3"/>
  <c r="X806" i="3"/>
  <c r="U1665" i="3"/>
  <c r="U1730" i="3"/>
  <c r="Y1730" i="3"/>
  <c r="U1039" i="3"/>
  <c r="U1528" i="3"/>
  <c r="V1528" i="3"/>
  <c r="W1528" i="3"/>
  <c r="X1528" i="3"/>
  <c r="U1646" i="3"/>
  <c r="U510" i="3"/>
  <c r="U1342" i="3"/>
  <c r="U1596" i="3"/>
  <c r="V1596" i="3"/>
  <c r="W1596" i="3"/>
  <c r="X1596" i="3"/>
  <c r="U1720" i="3"/>
  <c r="Y1720" i="3"/>
  <c r="U1401" i="3"/>
  <c r="U1593" i="3"/>
  <c r="U1082" i="3"/>
  <c r="V1082" i="3"/>
  <c r="W1082" i="3"/>
  <c r="X1082" i="3"/>
  <c r="U1134" i="3"/>
  <c r="U162" i="3"/>
  <c r="U1505" i="3"/>
  <c r="U773" i="3"/>
  <c r="V773" i="3"/>
  <c r="W773" i="3"/>
  <c r="X773" i="3"/>
  <c r="U742" i="3"/>
  <c r="U1065" i="3"/>
  <c r="U1554" i="3"/>
  <c r="U1019" i="3"/>
  <c r="V1019" i="3"/>
  <c r="W1019" i="3"/>
  <c r="X1019" i="3"/>
  <c r="U302" i="3"/>
  <c r="U516" i="3"/>
  <c r="U816" i="3"/>
  <c r="U964" i="3"/>
  <c r="V964" i="3"/>
  <c r="W964" i="3"/>
  <c r="X964" i="3"/>
  <c r="U1808" i="3"/>
  <c r="U1715" i="3"/>
  <c r="U138" i="3"/>
  <c r="V138" i="3"/>
  <c r="W138" i="3"/>
  <c r="X138" i="3"/>
  <c r="U144" i="3"/>
  <c r="V144" i="3"/>
  <c r="W144" i="3"/>
  <c r="X144" i="3"/>
  <c r="U1081" i="3"/>
  <c r="U521" i="3"/>
  <c r="U1168" i="3"/>
  <c r="V1168" i="3"/>
  <c r="W1168" i="3"/>
  <c r="X1168" i="3"/>
  <c r="U356" i="3"/>
  <c r="V356" i="3"/>
  <c r="W356" i="3"/>
  <c r="X356" i="3"/>
  <c r="U292" i="3"/>
  <c r="U272" i="3"/>
  <c r="U1253" i="3"/>
  <c r="U1861" i="3"/>
  <c r="V1861" i="3"/>
  <c r="W1861" i="3"/>
  <c r="X1861" i="3"/>
  <c r="U1169" i="3"/>
  <c r="U538" i="3"/>
  <c r="U1094" i="3"/>
  <c r="U1849" i="3"/>
  <c r="V1849" i="3"/>
  <c r="W1849" i="3"/>
  <c r="X1849" i="3"/>
  <c r="U545" i="3"/>
  <c r="U381" i="3"/>
  <c r="U1622" i="3"/>
  <c r="V1622" i="3"/>
  <c r="W1622" i="3"/>
  <c r="X1622" i="3"/>
  <c r="U1594" i="3"/>
  <c r="V1594" i="3"/>
  <c r="W1594" i="3"/>
  <c r="X1594" i="3"/>
  <c r="U1115" i="3"/>
  <c r="U1489" i="3"/>
  <c r="Y1489" i="3"/>
  <c r="U184" i="3"/>
  <c r="V184" i="3"/>
  <c r="W184" i="3"/>
  <c r="X184" i="3"/>
  <c r="U143" i="3"/>
  <c r="V143" i="3"/>
  <c r="W143" i="3"/>
  <c r="X143" i="3"/>
  <c r="U1418" i="3"/>
  <c r="Y1418" i="3"/>
  <c r="U1349" i="3"/>
  <c r="U396" i="3"/>
  <c r="U1268" i="3"/>
  <c r="V1268" i="3"/>
  <c r="W1268" i="3"/>
  <c r="X1268" i="3"/>
  <c r="U29" i="3"/>
  <c r="U1703" i="3"/>
  <c r="U1446" i="3"/>
  <c r="U673" i="3"/>
  <c r="V673" i="3"/>
  <c r="W673" i="3"/>
  <c r="X673" i="3"/>
  <c r="U663" i="3"/>
  <c r="U1313" i="3"/>
  <c r="U1597" i="3"/>
  <c r="V1597" i="3"/>
  <c r="W1597" i="3"/>
  <c r="X1597" i="3"/>
  <c r="U107" i="3"/>
  <c r="V107" i="3"/>
  <c r="W107" i="3"/>
  <c r="X107" i="3"/>
  <c r="U188" i="3"/>
  <c r="Y392" i="3"/>
  <c r="U716" i="3"/>
  <c r="U531" i="3"/>
  <c r="V531" i="3"/>
  <c r="W531" i="3"/>
  <c r="X531" i="3"/>
  <c r="U1430" i="3"/>
  <c r="V1430" i="3"/>
  <c r="W1430" i="3"/>
  <c r="X1430" i="3"/>
  <c r="U848" i="3"/>
  <c r="Y1080" i="3"/>
  <c r="U296" i="3"/>
  <c r="U834" i="3"/>
  <c r="U1274" i="3"/>
  <c r="V1274" i="3"/>
  <c r="W1274" i="3"/>
  <c r="X1274" i="3"/>
  <c r="U998" i="3"/>
  <c r="U305" i="3"/>
  <c r="U894" i="3"/>
  <c r="U1417" i="3"/>
  <c r="V1417" i="3"/>
  <c r="W1417" i="3"/>
  <c r="X1417" i="3"/>
  <c r="U196" i="3"/>
  <c r="U701" i="3"/>
  <c r="U481" i="3"/>
  <c r="V481" i="3"/>
  <c r="W481" i="3"/>
  <c r="X481" i="3"/>
  <c r="U428" i="3"/>
  <c r="V428" i="3"/>
  <c r="W428" i="3"/>
  <c r="X428" i="3"/>
  <c r="U390" i="3"/>
  <c r="Y781" i="3"/>
  <c r="U181" i="3"/>
  <c r="Y202" i="3"/>
  <c r="U218" i="3"/>
  <c r="V218" i="3"/>
  <c r="W218" i="3"/>
  <c r="X218" i="3"/>
  <c r="U1419" i="3"/>
  <c r="V1419" i="3"/>
  <c r="W1419" i="3"/>
  <c r="X1419" i="3"/>
  <c r="U87" i="3"/>
  <c r="U1719" i="3"/>
  <c r="U1668" i="3"/>
  <c r="U1564" i="3"/>
  <c r="V1564" i="3"/>
  <c r="W1564" i="3"/>
  <c r="X1564" i="3"/>
  <c r="U590" i="3"/>
  <c r="U1643" i="3"/>
  <c r="U328" i="3"/>
  <c r="U1673" i="3"/>
  <c r="V1673" i="3"/>
  <c r="W1673" i="3"/>
  <c r="X1673" i="3"/>
  <c r="U730" i="3"/>
  <c r="U146" i="3"/>
  <c r="U980" i="3"/>
  <c r="V980" i="3"/>
  <c r="W980" i="3"/>
  <c r="X980" i="3"/>
  <c r="U420" i="3"/>
  <c r="V420" i="3"/>
  <c r="W420" i="3"/>
  <c r="X420" i="3"/>
  <c r="U1606" i="3"/>
  <c r="Y1606" i="3"/>
  <c r="U156" i="3"/>
  <c r="U744" i="3"/>
  <c r="V744" i="3"/>
  <c r="W744" i="3"/>
  <c r="X744" i="3"/>
  <c r="U1190" i="3"/>
  <c r="V1190" i="3"/>
  <c r="W1190" i="3"/>
  <c r="X1190" i="3"/>
  <c r="U96" i="3"/>
  <c r="U1343" i="3"/>
  <c r="U207" i="3"/>
  <c r="U891" i="3"/>
  <c r="V891" i="3"/>
  <c r="W891" i="3"/>
  <c r="X891" i="3"/>
  <c r="U1737" i="3"/>
  <c r="Y1737" i="3"/>
  <c r="U826" i="3"/>
  <c r="U1025" i="3"/>
  <c r="U71" i="3"/>
  <c r="V71" i="3"/>
  <c r="W71" i="3"/>
  <c r="X71" i="3"/>
  <c r="U577" i="3"/>
  <c r="U398" i="3"/>
  <c r="U1476" i="3"/>
  <c r="V1476" i="3"/>
  <c r="W1476" i="3"/>
  <c r="X1476" i="3"/>
  <c r="U1647" i="3"/>
  <c r="V1647" i="3"/>
  <c r="W1647" i="3"/>
  <c r="X1647" i="3"/>
  <c r="U732" i="3"/>
  <c r="Y1254" i="3"/>
  <c r="U1156" i="3"/>
  <c r="Y1156" i="3"/>
  <c r="U1155" i="3"/>
  <c r="V1155" i="3"/>
  <c r="W1155" i="3"/>
  <c r="X1155" i="3"/>
  <c r="U888" i="3"/>
  <c r="V888" i="3"/>
  <c r="W888" i="3"/>
  <c r="X888" i="3"/>
  <c r="U659" i="3"/>
  <c r="U496" i="3"/>
  <c r="U66" i="3"/>
  <c r="U953" i="3"/>
  <c r="V953" i="3"/>
  <c r="W953" i="3"/>
  <c r="X953" i="3"/>
  <c r="U454" i="3"/>
  <c r="U1467" i="3"/>
  <c r="U20" i="3"/>
  <c r="U1696" i="3"/>
  <c r="V1696" i="3"/>
  <c r="W1696" i="3"/>
  <c r="X1696" i="3"/>
  <c r="U517" i="3"/>
  <c r="U15" i="3"/>
  <c r="U497" i="3"/>
  <c r="V497" i="3"/>
  <c r="W497" i="3"/>
  <c r="X497" i="3"/>
  <c r="U479" i="3"/>
  <c r="V479" i="3"/>
  <c r="W479" i="3"/>
  <c r="X479" i="3"/>
  <c r="U1033" i="3"/>
  <c r="U1010" i="3"/>
  <c r="U490" i="3"/>
  <c r="V490" i="3"/>
  <c r="W490" i="3"/>
  <c r="X490" i="3"/>
  <c r="U97" i="3"/>
  <c r="V97" i="3"/>
  <c r="W97" i="3"/>
  <c r="X97" i="3"/>
  <c r="U1711" i="3"/>
  <c r="Y1711" i="3"/>
  <c r="U432" i="3"/>
  <c r="U1492" i="3"/>
  <c r="U1742" i="3"/>
  <c r="V1742" i="3"/>
  <c r="W1742" i="3"/>
  <c r="X1742" i="3"/>
  <c r="U1014" i="3"/>
  <c r="U1374" i="3"/>
  <c r="U397" i="3"/>
  <c r="V397" i="3"/>
  <c r="W397" i="3"/>
  <c r="X397" i="3"/>
  <c r="U837" i="3"/>
  <c r="V837" i="3"/>
  <c r="W837" i="3"/>
  <c r="X837" i="3"/>
  <c r="U727" i="3"/>
  <c r="U466" i="3"/>
  <c r="U461" i="3"/>
  <c r="V461" i="3"/>
  <c r="W461" i="3"/>
  <c r="X461" i="3"/>
  <c r="U1455" i="3"/>
  <c r="V1455" i="3"/>
  <c r="W1455" i="3"/>
  <c r="X1455" i="3"/>
  <c r="U1336" i="3"/>
  <c r="U1612" i="3"/>
  <c r="U1059" i="3"/>
  <c r="V1059" i="3"/>
  <c r="W1059" i="3"/>
  <c r="X1059" i="3"/>
  <c r="U361" i="3"/>
  <c r="V361" i="3"/>
  <c r="W361" i="3"/>
  <c r="X361" i="3"/>
  <c r="U863" i="3"/>
  <c r="Y584" i="3"/>
  <c r="U758" i="3"/>
  <c r="U378" i="3"/>
  <c r="V378" i="3"/>
  <c r="W378" i="3"/>
  <c r="X378" i="3"/>
  <c r="U633" i="3"/>
  <c r="V633" i="3"/>
  <c r="W633" i="3"/>
  <c r="X633" i="3"/>
  <c r="U1608" i="3"/>
  <c r="Y1608" i="3"/>
  <c r="U1615" i="3"/>
  <c r="U1068" i="3"/>
  <c r="V1068" i="3"/>
  <c r="W1068" i="3"/>
  <c r="X1068" i="3"/>
  <c r="U1514" i="3"/>
  <c r="V1514" i="3"/>
  <c r="W1514" i="3"/>
  <c r="X1514" i="3"/>
  <c r="U319" i="3"/>
  <c r="U542" i="3"/>
  <c r="U1185" i="3"/>
  <c r="V1185" i="3"/>
  <c r="W1185" i="3"/>
  <c r="X1185" i="3"/>
  <c r="U1157" i="3"/>
  <c r="V1157" i="3"/>
  <c r="W1157" i="3"/>
  <c r="X1157" i="3"/>
  <c r="U1722" i="3"/>
  <c r="Y1722" i="3"/>
  <c r="U1030" i="3"/>
  <c r="U911" i="3"/>
  <c r="V911" i="3"/>
  <c r="W911" i="3"/>
  <c r="X911" i="3"/>
  <c r="U1042" i="3"/>
  <c r="V1042" i="3"/>
  <c r="W1042" i="3"/>
  <c r="X1042" i="3"/>
  <c r="U386" i="3"/>
  <c r="U1202" i="3"/>
  <c r="V1202" i="3"/>
  <c r="W1202" i="3"/>
  <c r="X1202" i="3"/>
  <c r="U135" i="3"/>
  <c r="V135" i="3"/>
  <c r="W135" i="3"/>
  <c r="X135" i="3"/>
  <c r="U471" i="3"/>
  <c r="V471" i="3"/>
  <c r="W471" i="3"/>
  <c r="X471" i="3"/>
  <c r="U507" i="3"/>
  <c r="U53" i="3"/>
  <c r="U1391" i="3"/>
  <c r="V1391" i="3"/>
  <c r="W1391" i="3"/>
  <c r="X1391" i="3"/>
  <c r="U1802" i="3"/>
  <c r="V1802" i="3"/>
  <c r="W1802" i="3"/>
  <c r="X1802" i="3"/>
  <c r="U1631" i="3"/>
  <c r="Y1631" i="3"/>
  <c r="U616" i="3"/>
  <c r="V616" i="3"/>
  <c r="W616" i="3"/>
  <c r="X616" i="3"/>
  <c r="U1173" i="3"/>
  <c r="V1173" i="3"/>
  <c r="W1173" i="3"/>
  <c r="X1173" i="3"/>
  <c r="U1463" i="3"/>
  <c r="V1463" i="3"/>
  <c r="W1463" i="3"/>
  <c r="X1463" i="3"/>
  <c r="U1320" i="3"/>
  <c r="U1009" i="3"/>
  <c r="U1183" i="3"/>
  <c r="U458" i="3"/>
  <c r="V458" i="3"/>
  <c r="W458" i="3"/>
  <c r="X458" i="3"/>
  <c r="U1124" i="3"/>
  <c r="U674" i="3"/>
  <c r="U1770" i="3"/>
  <c r="U1630" i="3"/>
  <c r="V1630" i="3"/>
  <c r="W1630" i="3"/>
  <c r="X1630" i="3"/>
  <c r="U619" i="3"/>
  <c r="U1123" i="3"/>
  <c r="U864" i="3"/>
  <c r="U578" i="3"/>
  <c r="V578" i="3"/>
  <c r="W578" i="3"/>
  <c r="X578" i="3"/>
  <c r="U10" i="3"/>
  <c r="U1191" i="3"/>
  <c r="U986" i="3"/>
  <c r="U817" i="3"/>
  <c r="V817" i="3"/>
  <c r="W817" i="3"/>
  <c r="X817" i="3"/>
  <c r="U1693" i="3"/>
  <c r="U690" i="3"/>
  <c r="Y1170" i="3"/>
  <c r="U1328" i="3"/>
  <c r="U1290" i="3"/>
  <c r="U1638" i="3"/>
  <c r="Y1638" i="3"/>
  <c r="U933" i="3"/>
  <c r="U1144" i="3"/>
  <c r="U1424" i="3"/>
  <c r="V1424" i="3"/>
  <c r="W1424" i="3"/>
  <c r="X1424" i="3"/>
  <c r="U267" i="3"/>
  <c r="Y267" i="3"/>
  <c r="U503" i="3"/>
  <c r="U846" i="3"/>
  <c r="U1246" i="3"/>
  <c r="V1246" i="3"/>
  <c r="W1246" i="3"/>
  <c r="X1246" i="3"/>
  <c r="U1851" i="3"/>
  <c r="U807" i="3"/>
  <c r="V807" i="3"/>
  <c r="W807" i="3"/>
  <c r="X807" i="3"/>
  <c r="U424" i="3"/>
  <c r="U94" i="3"/>
  <c r="V94" i="3"/>
  <c r="W94" i="3"/>
  <c r="X94" i="3"/>
  <c r="U661" i="3"/>
  <c r="U8" i="3"/>
  <c r="Y774" i="3"/>
  <c r="U622" i="3"/>
  <c r="U1361" i="3"/>
  <c r="V1361" i="3"/>
  <c r="W1361" i="3"/>
  <c r="X1361" i="3"/>
  <c r="U329" i="3"/>
  <c r="V329" i="3"/>
  <c r="W329" i="3"/>
  <c r="X329" i="3"/>
  <c r="U762" i="3"/>
  <c r="U739" i="3"/>
  <c r="U1558" i="3"/>
  <c r="V1558" i="3"/>
  <c r="W1558" i="3"/>
  <c r="X1558" i="3"/>
  <c r="U1520" i="3"/>
  <c r="Y1520" i="3"/>
  <c r="U1048" i="3"/>
  <c r="U1441" i="3"/>
  <c r="V1441" i="3"/>
  <c r="W1441" i="3"/>
  <c r="X1441" i="3"/>
  <c r="U1369" i="3"/>
  <c r="Y1369" i="3"/>
  <c r="U241" i="3"/>
  <c r="Y484" i="3"/>
  <c r="U327" i="3"/>
  <c r="Y469" i="3"/>
  <c r="U1675" i="3"/>
  <c r="V1675" i="3"/>
  <c r="W1675" i="3"/>
  <c r="X1675" i="3"/>
  <c r="U866" i="3"/>
  <c r="Y1196" i="3"/>
  <c r="U476" i="3"/>
  <c r="Y1209" i="3"/>
  <c r="U441" i="3"/>
  <c r="U1830" i="3"/>
  <c r="V1830" i="3"/>
  <c r="W1830" i="3"/>
  <c r="X1830" i="3"/>
  <c r="U410" i="3"/>
  <c r="U1634" i="3"/>
  <c r="Y1634" i="3"/>
  <c r="U1000" i="3"/>
  <c r="U380" i="3"/>
  <c r="V380" i="3"/>
  <c r="W380" i="3"/>
  <c r="X380" i="3"/>
  <c r="U1176" i="3"/>
  <c r="U65" i="3"/>
  <c r="U1570" i="3"/>
  <c r="Y1570" i="3"/>
  <c r="U737" i="3"/>
  <c r="V737" i="3"/>
  <c r="W737" i="3"/>
  <c r="X737" i="3"/>
  <c r="U860" i="3"/>
  <c r="Y1002" i="3"/>
  <c r="U1147" i="3"/>
  <c r="U1346" i="3"/>
  <c r="U338" i="3"/>
  <c r="V338" i="3"/>
  <c r="W338" i="3"/>
  <c r="X338" i="3"/>
  <c r="U50" i="3"/>
  <c r="U1096" i="3"/>
  <c r="U239" i="3"/>
  <c r="U870" i="3"/>
  <c r="V870" i="3"/>
  <c r="W870" i="3"/>
  <c r="X870" i="3"/>
  <c r="U1681" i="3"/>
  <c r="U1579" i="3"/>
  <c r="U1327" i="3"/>
  <c r="U677" i="3"/>
  <c r="U1825" i="3"/>
  <c r="U1766" i="3"/>
  <c r="Y1766" i="3"/>
  <c r="U861" i="3"/>
  <c r="U1536" i="3"/>
  <c r="V1536" i="3"/>
  <c r="W1536" i="3"/>
  <c r="X1536" i="3"/>
  <c r="U1071" i="3"/>
  <c r="U582" i="3"/>
  <c r="U133" i="3"/>
  <c r="U784" i="3"/>
  <c r="V784" i="3"/>
  <c r="W784" i="3"/>
  <c r="X784" i="3"/>
  <c r="U698" i="3"/>
  <c r="U1562" i="3"/>
  <c r="Y1562" i="3"/>
  <c r="U1228" i="3"/>
  <c r="U256" i="3"/>
  <c r="V256" i="3"/>
  <c r="W256" i="3"/>
  <c r="X256" i="3"/>
  <c r="U457" i="3"/>
  <c r="U1797" i="3"/>
  <c r="Y1797" i="3"/>
  <c r="U1481" i="3"/>
  <c r="U372" i="3"/>
  <c r="V372" i="3"/>
  <c r="W372" i="3"/>
  <c r="X372" i="3"/>
  <c r="U340" i="3"/>
  <c r="U931" i="3"/>
  <c r="U354" i="3"/>
  <c r="U558" i="3"/>
  <c r="V558" i="3"/>
  <c r="W558" i="3"/>
  <c r="X558" i="3"/>
  <c r="U1468" i="3"/>
  <c r="Y1468" i="3"/>
  <c r="U1130" i="3"/>
  <c r="U936" i="3"/>
  <c r="U176" i="3"/>
  <c r="U429" i="3"/>
  <c r="U91" i="3"/>
  <c r="U1212" i="3"/>
  <c r="U209" i="3"/>
  <c r="V209" i="3"/>
  <c r="W209" i="3"/>
  <c r="X209" i="3"/>
  <c r="U650" i="3"/>
  <c r="U216" i="3"/>
  <c r="U1526" i="3"/>
  <c r="Y1526" i="3"/>
  <c r="U793" i="3"/>
  <c r="U1656" i="3"/>
  <c r="U570" i="3"/>
  <c r="U946" i="3"/>
  <c r="Y1115" i="3"/>
  <c r="U90" i="3"/>
  <c r="V90" i="3"/>
  <c r="W90" i="3"/>
  <c r="X90" i="3"/>
  <c r="U1407" i="3"/>
  <c r="Y1407" i="3"/>
  <c r="U618" i="3"/>
  <c r="U1854" i="3"/>
  <c r="Y1854" i="3"/>
  <c r="U231" i="3"/>
  <c r="V231" i="3"/>
  <c r="W231" i="3"/>
  <c r="X231" i="3"/>
  <c r="U1018" i="3"/>
  <c r="U320" i="3"/>
  <c r="U220" i="3"/>
  <c r="U1518" i="3"/>
  <c r="V1518" i="3"/>
  <c r="W1518" i="3"/>
  <c r="X1518" i="3"/>
  <c r="U437" i="3"/>
  <c r="U1513" i="3"/>
  <c r="Y1513" i="3"/>
  <c r="U167" i="3"/>
  <c r="U358" i="3"/>
  <c r="V358" i="3"/>
  <c r="W358" i="3"/>
  <c r="X358" i="3"/>
  <c r="U42" i="3"/>
  <c r="U660" i="3"/>
  <c r="Y873" i="3"/>
  <c r="U137" i="3"/>
  <c r="U707" i="3"/>
  <c r="V707" i="3"/>
  <c r="W707" i="3"/>
  <c r="X707" i="3"/>
  <c r="U400" i="3"/>
  <c r="U1812" i="3"/>
  <c r="Y1812" i="3"/>
  <c r="U1741" i="3"/>
  <c r="U1577" i="3"/>
  <c r="V1577" i="3"/>
  <c r="W1577" i="3"/>
  <c r="X1577" i="3"/>
  <c r="U1664" i="3"/>
  <c r="U1747" i="3"/>
  <c r="Y1747" i="3"/>
  <c r="U1247" i="3"/>
  <c r="U767" i="3"/>
  <c r="V767" i="3"/>
  <c r="W767" i="3"/>
  <c r="X767" i="3"/>
  <c r="U1012" i="3"/>
  <c r="U1712" i="3"/>
  <c r="Y1712" i="3"/>
  <c r="U525" i="3"/>
  <c r="U1148" i="3"/>
  <c r="V1148" i="3"/>
  <c r="W1148" i="3"/>
  <c r="X1148" i="3"/>
  <c r="U1663" i="3"/>
  <c r="Y1663" i="3"/>
  <c r="U303" i="3"/>
  <c r="U1725" i="3"/>
  <c r="Y1725" i="3"/>
  <c r="U1652" i="3"/>
  <c r="V1652" i="3"/>
  <c r="W1652" i="3"/>
  <c r="X1652" i="3"/>
  <c r="U969" i="3"/>
  <c r="U1474" i="3"/>
  <c r="U1281" i="3"/>
  <c r="U67" i="3"/>
  <c r="U142" i="3"/>
  <c r="U180" i="3"/>
  <c r="U699" i="3"/>
  <c r="V699" i="3"/>
  <c r="W699" i="3"/>
  <c r="X699" i="3"/>
  <c r="U1709" i="3"/>
  <c r="V1709" i="3"/>
  <c r="W1709" i="3"/>
  <c r="X1709" i="3"/>
  <c r="U1338" i="3"/>
  <c r="U1362" i="3"/>
  <c r="Y1362" i="3"/>
  <c r="U913" i="3"/>
  <c r="U1729" i="3"/>
  <c r="V1729" i="3"/>
  <c r="W1729" i="3"/>
  <c r="X1729" i="3"/>
  <c r="U304" i="3"/>
  <c r="Y811" i="3"/>
  <c r="U435" i="3"/>
  <c r="U1288" i="3"/>
  <c r="U1626" i="3"/>
  <c r="V1626" i="3"/>
  <c r="W1626" i="3"/>
  <c r="X1626" i="3"/>
  <c r="U51" i="3"/>
  <c r="U1353" i="3"/>
  <c r="U999" i="3"/>
  <c r="U1572" i="3"/>
  <c r="U654" i="3"/>
  <c r="U840" i="3"/>
  <c r="U452" i="3"/>
  <c r="U1301" i="3"/>
  <c r="V1301" i="3"/>
  <c r="W1301" i="3"/>
  <c r="X1301" i="3"/>
  <c r="U843" i="3"/>
  <c r="U190" i="3"/>
  <c r="U235" i="3"/>
  <c r="U1449" i="3"/>
  <c r="V1449" i="3"/>
  <c r="W1449" i="3"/>
  <c r="X1449" i="3"/>
  <c r="U1177" i="3"/>
  <c r="U862" i="3"/>
  <c r="U1040" i="3"/>
  <c r="U949" i="3"/>
  <c r="V949" i="3"/>
  <c r="W949" i="3"/>
  <c r="X949" i="3"/>
  <c r="U1043" i="3"/>
  <c r="U518" i="3"/>
  <c r="U795" i="3"/>
  <c r="Y289" i="3"/>
  <c r="U1546" i="3"/>
  <c r="U924" i="3"/>
  <c r="U1687" i="3"/>
  <c r="U1406" i="3"/>
  <c r="Y1406" i="3"/>
  <c r="U1280" i="3"/>
  <c r="V1280" i="3"/>
  <c r="W1280" i="3"/>
  <c r="X1280" i="3"/>
  <c r="U1262" i="3"/>
  <c r="U667" i="3"/>
  <c r="U929" i="3"/>
  <c r="U77" i="3"/>
  <c r="V77" i="3"/>
  <c r="W77" i="3"/>
  <c r="X77" i="3"/>
  <c r="U1028" i="3"/>
  <c r="U1575" i="3"/>
  <c r="Y1575" i="3"/>
  <c r="U1001" i="3"/>
  <c r="U299" i="3"/>
  <c r="V299" i="3"/>
  <c r="W299" i="3"/>
  <c r="X299" i="3"/>
  <c r="U1372" i="3"/>
  <c r="Y1372" i="3"/>
  <c r="U623" i="3"/>
  <c r="U472" i="3"/>
  <c r="U1779" i="3"/>
  <c r="V1779" i="3"/>
  <c r="W1779" i="3"/>
  <c r="X1779" i="3"/>
  <c r="U1383" i="3"/>
  <c r="Y1383" i="3"/>
  <c r="U738" i="3"/>
  <c r="U376" i="3"/>
  <c r="U544" i="3"/>
  <c r="V544" i="3"/>
  <c r="W544" i="3"/>
  <c r="X544" i="3"/>
  <c r="U9" i="3"/>
  <c r="U899" i="3"/>
  <c r="U519" i="3"/>
  <c r="U1763" i="3"/>
  <c r="V1763" i="3"/>
  <c r="W1763" i="3"/>
  <c r="X1763" i="3"/>
  <c r="U95" i="3"/>
  <c r="U1772" i="3"/>
  <c r="Y1772" i="3"/>
  <c r="U21" i="3"/>
  <c r="U1847" i="3"/>
  <c r="V1847" i="3"/>
  <c r="W1847" i="3"/>
  <c r="X1847" i="3"/>
  <c r="U884" i="3"/>
  <c r="U824" i="3"/>
  <c r="Y1022" i="3"/>
  <c r="U1113" i="3"/>
  <c r="U629" i="3"/>
  <c r="V629" i="3"/>
  <c r="W629" i="3"/>
  <c r="X629" i="3"/>
  <c r="U939" i="3"/>
  <c r="U238" i="3"/>
  <c r="U752" i="3"/>
  <c r="U59" i="3"/>
  <c r="V59" i="3"/>
  <c r="W59" i="3"/>
  <c r="X59" i="3"/>
  <c r="U114" i="3"/>
  <c r="Y499" i="3"/>
  <c r="U1674" i="3"/>
  <c r="Y1674" i="3"/>
  <c r="U842" i="3"/>
  <c r="V842" i="3"/>
  <c r="W842" i="3"/>
  <c r="X842" i="3"/>
  <c r="U1531" i="3"/>
  <c r="V1531" i="3"/>
  <c r="W1531" i="3"/>
  <c r="X1531" i="3"/>
  <c r="U1219" i="3"/>
  <c r="U344" i="3"/>
  <c r="U1186" i="3"/>
  <c r="V1186" i="3"/>
  <c r="W1186" i="3"/>
  <c r="X1186" i="3"/>
  <c r="U1348" i="3"/>
  <c r="U1207" i="3"/>
  <c r="Y1207" i="3"/>
  <c r="U588" i="3"/>
  <c r="U526" i="3"/>
  <c r="U1810" i="3"/>
  <c r="V1810" i="3"/>
  <c r="W1810" i="3"/>
  <c r="X1810" i="3"/>
  <c r="U224" i="3"/>
  <c r="U1017" i="3"/>
  <c r="U747" i="3"/>
  <c r="U83" i="3"/>
  <c r="V83" i="3"/>
  <c r="W83" i="3"/>
  <c r="X83" i="3"/>
  <c r="U1775" i="3"/>
  <c r="Y1775" i="3"/>
  <c r="U1738" i="3"/>
  <c r="U920" i="3"/>
  <c r="U313" i="3"/>
  <c r="V313" i="3"/>
  <c r="W313" i="3"/>
  <c r="X313" i="3"/>
  <c r="U552" i="3"/>
  <c r="U825" i="3"/>
  <c r="U749" i="3"/>
  <c r="V749" i="3"/>
  <c r="W749" i="3"/>
  <c r="X749" i="3"/>
  <c r="U988" i="3"/>
  <c r="V988" i="3"/>
  <c r="W988" i="3"/>
  <c r="X988" i="3"/>
  <c r="U1551" i="3"/>
  <c r="Y1551" i="3"/>
  <c r="U100" i="3"/>
  <c r="U35" i="3"/>
  <c r="U1325" i="3"/>
  <c r="V1325" i="3"/>
  <c r="W1325" i="3"/>
  <c r="X1325" i="3"/>
  <c r="U547" i="3"/>
  <c r="U393" i="3"/>
  <c r="U669" i="3"/>
  <c r="U580" i="3"/>
  <c r="V580" i="3"/>
  <c r="W580" i="3"/>
  <c r="X580" i="3"/>
  <c r="U1749" i="3"/>
  <c r="U214" i="3"/>
  <c r="U1571" i="3"/>
  <c r="V1571" i="3"/>
  <c r="W1571" i="3"/>
  <c r="X1571" i="3"/>
  <c r="U111" i="3"/>
  <c r="V111" i="3"/>
  <c r="W111" i="3"/>
  <c r="X111" i="3"/>
  <c r="U232" i="3"/>
  <c r="U174" i="3"/>
  <c r="U1843" i="3"/>
  <c r="V1843" i="3"/>
  <c r="W1843" i="3"/>
  <c r="X1843" i="3"/>
  <c r="U912" i="3"/>
  <c r="U89" i="3"/>
  <c r="U254" i="3"/>
  <c r="U1005" i="3"/>
  <c r="U418" i="3"/>
  <c r="V418" i="3"/>
  <c r="W418" i="3"/>
  <c r="X418" i="3"/>
  <c r="U1521" i="3"/>
  <c r="U764" i="3"/>
  <c r="U850" i="3"/>
  <c r="U1639" i="3"/>
  <c r="V1639" i="3"/>
  <c r="W1639" i="3"/>
  <c r="X1639" i="3"/>
  <c r="U653" i="3"/>
  <c r="U645" i="3"/>
  <c r="U1370" i="3"/>
  <c r="U741" i="3"/>
  <c r="V741" i="3"/>
  <c r="W741" i="3"/>
  <c r="X741" i="3"/>
  <c r="U1560" i="3"/>
  <c r="Y1560" i="3"/>
  <c r="U1469" i="3"/>
  <c r="Y1469" i="3"/>
  <c r="U1187" i="3"/>
  <c r="U651" i="3"/>
  <c r="V651" i="3"/>
  <c r="W651" i="3"/>
  <c r="X651" i="3"/>
  <c r="U375" i="3"/>
  <c r="U1189" i="3"/>
  <c r="V1189" i="3"/>
  <c r="W1189" i="3"/>
  <c r="X1189" i="3"/>
  <c r="U1217" i="3"/>
  <c r="V1217" i="3"/>
  <c r="W1217" i="3"/>
  <c r="X1217" i="3"/>
  <c r="U829" i="3"/>
  <c r="V829" i="3"/>
  <c r="W829" i="3"/>
  <c r="X829" i="3"/>
  <c r="U281" i="3"/>
  <c r="U1060" i="3"/>
  <c r="V1060" i="3"/>
  <c r="W1060" i="3"/>
  <c r="X1060" i="3"/>
  <c r="U915" i="3"/>
  <c r="U261" i="3"/>
  <c r="V261" i="3"/>
  <c r="W261" i="3"/>
  <c r="X261" i="3"/>
  <c r="U1116" i="3"/>
  <c r="U1499" i="3"/>
  <c r="V1499" i="3"/>
  <c r="W1499" i="3"/>
  <c r="X1499" i="3"/>
  <c r="U365" i="3"/>
  <c r="V365" i="3"/>
  <c r="W365" i="3"/>
  <c r="X365" i="3"/>
  <c r="U264" i="3"/>
  <c r="V264" i="3"/>
  <c r="W264" i="3"/>
  <c r="X264" i="3"/>
  <c r="U194" i="3"/>
  <c r="U808" i="3"/>
  <c r="Y1062" i="3"/>
  <c r="U1821" i="3"/>
  <c r="Y1821" i="3"/>
  <c r="U977" i="3"/>
  <c r="V977" i="3"/>
  <c r="W977" i="3"/>
  <c r="X977" i="3"/>
  <c r="U1363" i="3"/>
  <c r="Y1363" i="3"/>
  <c r="U1309" i="3"/>
  <c r="V1309" i="3"/>
  <c r="W1309" i="3"/>
  <c r="X1309" i="3"/>
  <c r="U1629" i="3"/>
  <c r="V1629" i="3"/>
  <c r="W1629" i="3"/>
  <c r="X1629" i="3"/>
  <c r="U785" i="3"/>
  <c r="V785" i="3"/>
  <c r="W785" i="3"/>
  <c r="X785" i="3"/>
  <c r="U294" i="3"/>
  <c r="U982" i="3"/>
  <c r="Y744" i="3"/>
  <c r="U967" i="3"/>
  <c r="U192" i="3"/>
  <c r="V192" i="3"/>
  <c r="W192" i="3"/>
  <c r="X192" i="3"/>
  <c r="U586" i="3"/>
  <c r="U1853" i="3"/>
  <c r="V1853" i="3"/>
  <c r="W1853" i="3"/>
  <c r="X1853" i="3"/>
  <c r="U528" i="3"/>
  <c r="V528" i="3"/>
  <c r="W528" i="3"/>
  <c r="X528" i="3"/>
  <c r="U1453" i="3"/>
  <c r="V1453" i="3"/>
  <c r="W1453" i="3"/>
  <c r="X1453" i="3"/>
  <c r="U1777" i="3"/>
  <c r="U1694" i="3"/>
  <c r="Y1694" i="3"/>
  <c r="U1581" i="3"/>
  <c r="Y1581" i="3"/>
  <c r="U1635" i="3"/>
  <c r="V1635" i="3"/>
  <c r="W1635" i="3"/>
  <c r="X1635" i="3"/>
  <c r="U68" i="3"/>
  <c r="U285" i="3"/>
  <c r="V285" i="3"/>
  <c r="W285" i="3"/>
  <c r="X285" i="3"/>
  <c r="U315" i="3"/>
  <c r="V315" i="3"/>
  <c r="W315" i="3"/>
  <c r="X315" i="3"/>
  <c r="U404" i="3"/>
  <c r="V404" i="3"/>
  <c r="W404" i="3"/>
  <c r="X404" i="3"/>
  <c r="U459" i="3"/>
  <c r="U1105" i="3"/>
  <c r="U1259" i="3"/>
  <c r="U1064" i="3"/>
  <c r="V1064" i="3"/>
  <c r="W1064" i="3"/>
  <c r="X1064" i="3"/>
  <c r="U72" i="3"/>
  <c r="U1440" i="3"/>
  <c r="V1440" i="3"/>
  <c r="W1440" i="3"/>
  <c r="X1440" i="3"/>
  <c r="U1359" i="3"/>
  <c r="V1359" i="3"/>
  <c r="W1359" i="3"/>
  <c r="X1359" i="3"/>
  <c r="U1277" i="3"/>
  <c r="V1277" i="3"/>
  <c r="W1277" i="3"/>
  <c r="X1277" i="3"/>
  <c r="U1550" i="3"/>
  <c r="Y1550" i="3"/>
  <c r="U1660" i="3"/>
  <c r="Y1660" i="3"/>
  <c r="U671" i="3"/>
  <c r="U1823" i="3"/>
  <c r="U1627" i="3"/>
  <c r="Y1627" i="3"/>
  <c r="U681" i="3"/>
  <c r="V681" i="3"/>
  <c r="W681" i="3"/>
  <c r="X681" i="3"/>
  <c r="U45" i="3"/>
  <c r="V45" i="3"/>
  <c r="W45" i="3"/>
  <c r="X45" i="3"/>
  <c r="U374" i="3"/>
  <c r="V374" i="3"/>
  <c r="W374" i="3"/>
  <c r="X374" i="3"/>
  <c r="U270" i="3"/>
  <c r="U244" i="3"/>
  <c r="U1029" i="3"/>
  <c r="U567" i="3"/>
  <c r="V567" i="3"/>
  <c r="W567" i="3"/>
  <c r="X567" i="3"/>
  <c r="U1733" i="3"/>
  <c r="Y1733" i="3"/>
  <c r="U316" i="3"/>
  <c r="V316" i="3"/>
  <c r="W316" i="3"/>
  <c r="X316" i="3"/>
  <c r="U1188" i="3"/>
  <c r="V1188" i="3"/>
  <c r="W1188" i="3"/>
  <c r="X1188" i="3"/>
  <c r="U280" i="3"/>
  <c r="V280" i="3"/>
  <c r="W280" i="3"/>
  <c r="X280" i="3"/>
  <c r="U508" i="3"/>
  <c r="U217" i="3"/>
  <c r="U306" i="3"/>
  <c r="U1617" i="3"/>
  <c r="U357" i="3"/>
  <c r="Y455" i="3"/>
  <c r="U553" i="3"/>
  <c r="U1740" i="3"/>
  <c r="V1740" i="3"/>
  <c r="W1740" i="3"/>
  <c r="X1740" i="3"/>
  <c r="U73" i="3"/>
  <c r="V73" i="3"/>
  <c r="W73" i="3"/>
  <c r="X73" i="3"/>
  <c r="U1460" i="3"/>
  <c r="U290" i="3"/>
  <c r="U809" i="3"/>
  <c r="U1811" i="3"/>
  <c r="V1811" i="3"/>
  <c r="W1811" i="3"/>
  <c r="X1811" i="3"/>
  <c r="U1045" i="3"/>
  <c r="U601" i="3"/>
  <c r="V601" i="3"/>
  <c r="W601" i="3"/>
  <c r="X601" i="3"/>
  <c r="U1582" i="3"/>
  <c r="V1582" i="3"/>
  <c r="W1582" i="3"/>
  <c r="X1582" i="3"/>
  <c r="U952" i="3"/>
  <c r="V952" i="3"/>
  <c r="W952" i="3"/>
  <c r="X952" i="3"/>
  <c r="U242" i="3"/>
  <c r="Y591" i="3"/>
  <c r="U989" i="3"/>
  <c r="U436" i="3"/>
  <c r="U1131" i="3"/>
  <c r="U1154" i="3"/>
  <c r="U25" i="3"/>
  <c r="U1436" i="3"/>
  <c r="V1436" i="3"/>
  <c r="W1436" i="3"/>
  <c r="X1436" i="3"/>
  <c r="U451" i="3"/>
  <c r="V451" i="3"/>
  <c r="W451" i="3"/>
  <c r="X451" i="3"/>
  <c r="U801" i="3"/>
  <c r="U745" i="3"/>
  <c r="V745" i="3"/>
  <c r="W745" i="3"/>
  <c r="X745" i="3"/>
  <c r="U720" i="3"/>
  <c r="U69" i="3"/>
  <c r="V69" i="3"/>
  <c r="W69" i="3"/>
  <c r="X69" i="3"/>
  <c r="U662" i="3"/>
  <c r="Y1011" i="3"/>
  <c r="U1322" i="3"/>
  <c r="V1322" i="3"/>
  <c r="W1322" i="3"/>
  <c r="X1322" i="3"/>
  <c r="U1379" i="3"/>
  <c r="V1379" i="3"/>
  <c r="W1379" i="3"/>
  <c r="X1379" i="3"/>
  <c r="U1208" i="3"/>
  <c r="V1208" i="3"/>
  <c r="W1208" i="3"/>
  <c r="X1208" i="3"/>
  <c r="U1598" i="3"/>
  <c r="Y1598" i="3"/>
  <c r="U450" i="3"/>
  <c r="U533" i="3"/>
  <c r="U1601" i="3"/>
  <c r="U1354" i="3"/>
  <c r="U1052" i="3"/>
  <c r="Y1052" i="3"/>
  <c r="U1092" i="3"/>
  <c r="V1092" i="3"/>
  <c r="W1092" i="3"/>
  <c r="X1092" i="3"/>
  <c r="U901" i="3"/>
  <c r="V901" i="3"/>
  <c r="W901" i="3"/>
  <c r="X901" i="3"/>
  <c r="U1053" i="3"/>
  <c r="U491" i="3"/>
  <c r="V491" i="3"/>
  <c r="W491" i="3"/>
  <c r="X491" i="3"/>
  <c r="U489" i="3"/>
  <c r="U456" i="3"/>
  <c r="V456" i="3"/>
  <c r="W456" i="3"/>
  <c r="X456" i="3"/>
  <c r="U1739" i="3"/>
  <c r="Y1739" i="3"/>
  <c r="U282" i="3"/>
  <c r="V282" i="3"/>
  <c r="W282" i="3"/>
  <c r="X282" i="3"/>
  <c r="U839" i="3"/>
  <c r="V839" i="3"/>
  <c r="W839" i="3"/>
  <c r="X839" i="3"/>
  <c r="U1661" i="3"/>
  <c r="V1661" i="3"/>
  <c r="W1661" i="3"/>
  <c r="X1661" i="3"/>
  <c r="U1242" i="3"/>
  <c r="U704" i="3"/>
  <c r="U634" i="3"/>
  <c r="Y1317" i="3"/>
  <c r="U401" i="3"/>
  <c r="U1413" i="3"/>
  <c r="Y1413" i="3"/>
  <c r="U804" i="3"/>
  <c r="V804" i="3"/>
  <c r="W804" i="3"/>
  <c r="X804" i="3"/>
  <c r="U255" i="3"/>
  <c r="V255" i="3"/>
  <c r="W255" i="3"/>
  <c r="X255" i="3"/>
  <c r="U112" i="3"/>
  <c r="V112" i="3"/>
  <c r="W112" i="3"/>
  <c r="X112" i="3"/>
  <c r="U136" i="3"/>
  <c r="U262" i="3"/>
  <c r="V262" i="3"/>
  <c r="W262" i="3"/>
  <c r="X262" i="3"/>
  <c r="U1862" i="3"/>
  <c r="Y1862" i="3"/>
  <c r="U1257" i="3"/>
  <c r="V1257" i="3"/>
  <c r="W1257" i="3"/>
  <c r="X1257" i="3"/>
  <c r="U735" i="3"/>
  <c r="U379" i="3"/>
  <c r="V379" i="3"/>
  <c r="W379" i="3"/>
  <c r="X379" i="3"/>
  <c r="U581" i="3"/>
  <c r="V581" i="3"/>
  <c r="W581" i="3"/>
  <c r="X581" i="3"/>
  <c r="U600" i="3"/>
  <c r="V600" i="3"/>
  <c r="W600" i="3"/>
  <c r="X600" i="3"/>
  <c r="U1335" i="3"/>
  <c r="U405" i="3"/>
  <c r="U615" i="3"/>
  <c r="U1640" i="3"/>
  <c r="V1640" i="3"/>
  <c r="W1640" i="3"/>
  <c r="X1640" i="3"/>
  <c r="U1461" i="3"/>
  <c r="U414" i="3"/>
  <c r="U498" i="3"/>
  <c r="U93" i="3"/>
  <c r="V93" i="3"/>
  <c r="W93" i="3"/>
  <c r="X93" i="3"/>
  <c r="U453" i="3"/>
  <c r="U1178" i="3"/>
  <c r="U1226" i="3"/>
  <c r="U996" i="3"/>
  <c r="V996" i="3"/>
  <c r="W996" i="3"/>
  <c r="X996" i="3"/>
  <c r="U1814" i="3"/>
  <c r="U513" i="3"/>
  <c r="U1345" i="3"/>
  <c r="U961" i="3"/>
  <c r="V961" i="3"/>
  <c r="W961" i="3"/>
  <c r="X961" i="3"/>
  <c r="U1620" i="3"/>
  <c r="Y1620" i="3"/>
  <c r="U1723" i="3"/>
  <c r="Y1723" i="3"/>
  <c r="U1846" i="3"/>
  <c r="Y1846" i="3"/>
  <c r="U1326" i="3"/>
  <c r="V1326" i="3"/>
  <c r="W1326" i="3"/>
  <c r="X1326" i="3"/>
  <c r="U1271" i="3"/>
  <c r="U295" i="3"/>
  <c r="U823" i="3"/>
  <c r="U1395" i="3"/>
  <c r="V1395" i="3"/>
  <c r="W1395" i="3"/>
  <c r="X1395" i="3"/>
  <c r="U1258" i="3"/>
  <c r="V1258" i="3"/>
  <c r="W1258" i="3"/>
  <c r="X1258" i="3"/>
  <c r="U74" i="3"/>
  <c r="U792" i="3"/>
  <c r="U1047" i="3"/>
  <c r="V1047" i="3"/>
  <c r="W1047" i="3"/>
  <c r="X1047" i="3"/>
  <c r="U1735" i="3"/>
  <c r="U203" i="3"/>
  <c r="V203" i="3"/>
  <c r="W203" i="3"/>
  <c r="X203" i="3"/>
  <c r="U368" i="3"/>
  <c r="U140" i="3"/>
  <c r="V140" i="3"/>
  <c r="W140" i="3"/>
  <c r="X140" i="3"/>
  <c r="U1165" i="3"/>
  <c r="AA434" i="5"/>
  <c r="AB434" i="5"/>
  <c r="AA217" i="5"/>
  <c r="AB217" i="5"/>
  <c r="AA435" i="5"/>
  <c r="AB435" i="5"/>
  <c r="AA511" i="5"/>
  <c r="AB511" i="5"/>
  <c r="AA677" i="5"/>
  <c r="AB677" i="5"/>
  <c r="AA347" i="5"/>
  <c r="AB347" i="5"/>
  <c r="AA544" i="5"/>
  <c r="AB544" i="5"/>
  <c r="Y2" i="5"/>
  <c r="AA2" i="5"/>
  <c r="AB2" i="5"/>
  <c r="AA332" i="5"/>
  <c r="AB332" i="5"/>
  <c r="AA130" i="5"/>
  <c r="AB130" i="5"/>
  <c r="AA324" i="5"/>
  <c r="AB324" i="5"/>
  <c r="AA279" i="5"/>
  <c r="AB279" i="5"/>
  <c r="AA107" i="5"/>
  <c r="AB107" i="5"/>
  <c r="AA590" i="5"/>
  <c r="AB590" i="5"/>
  <c r="AA630" i="5"/>
  <c r="AB630" i="5"/>
  <c r="AA108" i="5"/>
  <c r="AB108" i="5"/>
  <c r="AA667" i="5"/>
  <c r="AB667" i="5"/>
  <c r="AA319" i="5"/>
  <c r="AB319" i="5"/>
  <c r="AA363" i="5"/>
  <c r="AB363" i="5"/>
  <c r="AA230" i="5"/>
  <c r="AB230" i="5"/>
  <c r="AA574" i="5"/>
  <c r="AB574" i="5"/>
  <c r="AA63" i="5"/>
  <c r="AB63" i="5"/>
  <c r="AA494" i="5"/>
  <c r="AB494" i="5"/>
  <c r="AA594" i="5"/>
  <c r="AB594" i="5"/>
  <c r="AA244" i="5"/>
  <c r="AB244" i="5"/>
  <c r="AA37" i="5"/>
  <c r="AB37" i="5"/>
  <c r="AA398" i="5"/>
  <c r="AB398" i="5"/>
  <c r="AA210" i="5"/>
  <c r="AB210" i="5"/>
  <c r="AA668" i="5"/>
  <c r="AB668" i="5"/>
  <c r="AA403" i="5"/>
  <c r="AB403" i="5"/>
  <c r="AA270" i="5"/>
  <c r="AB270" i="5"/>
  <c r="AA165" i="5"/>
  <c r="AB165" i="5"/>
  <c r="AA27" i="5"/>
  <c r="AB27" i="5"/>
  <c r="AA684" i="5"/>
  <c r="AB684" i="5"/>
  <c r="AA568" i="5"/>
  <c r="AB568" i="5"/>
  <c r="AA634" i="5"/>
  <c r="AB634" i="5"/>
  <c r="AA264" i="5"/>
  <c r="AB264" i="5"/>
  <c r="AA381" i="5"/>
  <c r="AB381" i="5"/>
  <c r="AA142" i="5"/>
  <c r="AB142" i="5"/>
  <c r="AA441" i="5"/>
  <c r="AB441" i="5"/>
  <c r="AA336" i="5"/>
  <c r="AB336" i="5"/>
  <c r="AA642" i="5"/>
  <c r="AB642" i="5"/>
  <c r="AA452" i="5"/>
  <c r="AB452" i="5"/>
  <c r="AA97" i="5"/>
  <c r="AB97" i="5"/>
  <c r="AA25" i="5"/>
  <c r="AB25" i="5"/>
  <c r="AA371" i="5"/>
  <c r="AB371" i="5"/>
  <c r="AA539" i="5"/>
  <c r="AB539" i="5"/>
  <c r="AA469" i="5"/>
  <c r="AB469" i="5"/>
  <c r="Y905" i="3"/>
  <c r="Y110" i="3"/>
  <c r="Y790" i="3"/>
  <c r="Y102" i="3"/>
  <c r="Y125" i="3"/>
  <c r="Y331" i="3"/>
  <c r="Y7" i="3"/>
  <c r="Y937" i="3"/>
  <c r="Y226" i="3"/>
  <c r="Y694" i="3"/>
  <c r="Y274" i="3"/>
  <c r="Y310" i="3"/>
  <c r="Z310" i="3"/>
  <c r="AA310" i="3"/>
  <c r="Y197" i="3"/>
  <c r="Y1145" i="3"/>
  <c r="Y743" i="3"/>
  <c r="Y1126" i="3"/>
  <c r="Z1126" i="3"/>
  <c r="AA1126" i="3"/>
  <c r="Y918" i="3"/>
  <c r="Y1087" i="3"/>
  <c r="Y1013" i="3"/>
  <c r="Y1074" i="3"/>
  <c r="Z1074" i="3"/>
  <c r="AA1074" i="3"/>
  <c r="Y561" i="3"/>
  <c r="AA497" i="5"/>
  <c r="AB497" i="5"/>
  <c r="AA609" i="5"/>
  <c r="AB609" i="5"/>
  <c r="AA531" i="5"/>
  <c r="AB531" i="5"/>
  <c r="AA593" i="5"/>
  <c r="AB593" i="5"/>
  <c r="AA295" i="5"/>
  <c r="AB295" i="5"/>
  <c r="AA83" i="5"/>
  <c r="AB83" i="5"/>
  <c r="AA442" i="5"/>
  <c r="AB442" i="5"/>
  <c r="AA277" i="5"/>
  <c r="AB277" i="5"/>
  <c r="AA177" i="5"/>
  <c r="AB177" i="5"/>
  <c r="AA429" i="5"/>
  <c r="AB429" i="5"/>
  <c r="AA296" i="5"/>
  <c r="AB296" i="5"/>
  <c r="Y831" i="3"/>
  <c r="Y512" i="3"/>
  <c r="Y322" i="3"/>
  <c r="Y999" i="3"/>
  <c r="Y1003" i="3"/>
  <c r="Z1003" i="3"/>
  <c r="AA1003" i="3"/>
  <c r="V2" i="3"/>
  <c r="W2" i="3"/>
  <c r="X2" i="3"/>
  <c r="Y2" i="3"/>
  <c r="AA85" i="5"/>
  <c r="AB85" i="5"/>
  <c r="AA408" i="5"/>
  <c r="AB408" i="5"/>
  <c r="Y121" i="3"/>
  <c r="Y145" i="3"/>
  <c r="Y964" i="3"/>
  <c r="Z964" i="3"/>
  <c r="AA964" i="3"/>
  <c r="Y1104" i="3"/>
  <c r="Y728" i="3"/>
  <c r="Y370" i="3"/>
  <c r="Y407" i="3"/>
  <c r="Y1051" i="3"/>
  <c r="AA629" i="5"/>
  <c r="AB629" i="5"/>
  <c r="Z119" i="4"/>
  <c r="AA119" i="4"/>
  <c r="Z115" i="4"/>
  <c r="AA115" i="4"/>
  <c r="Z14" i="4"/>
  <c r="AA14" i="4"/>
  <c r="Z91" i="4"/>
  <c r="AA91" i="4"/>
  <c r="AA664" i="5"/>
  <c r="AB664" i="5"/>
  <c r="AA54" i="5"/>
  <c r="AB54" i="5"/>
  <c r="AA635" i="5"/>
  <c r="AB635" i="5"/>
  <c r="AA606" i="5"/>
  <c r="AB606" i="5"/>
  <c r="AA581" i="5"/>
  <c r="AB581" i="5"/>
  <c r="AA565" i="5"/>
  <c r="AB565" i="5"/>
  <c r="AA562" i="5"/>
  <c r="AB562" i="5"/>
  <c r="AA538" i="5"/>
  <c r="AB538" i="5"/>
  <c r="AA489" i="5"/>
  <c r="AB489" i="5"/>
  <c r="AA428" i="5"/>
  <c r="AB428" i="5"/>
  <c r="AA361" i="5"/>
  <c r="AB361" i="5"/>
  <c r="AA368" i="5"/>
  <c r="AB368" i="5"/>
  <c r="AA300" i="5"/>
  <c r="AB300" i="5"/>
  <c r="AA243" i="5"/>
  <c r="AB243" i="5"/>
  <c r="AA276" i="5"/>
  <c r="AB276" i="5"/>
  <c r="AA209" i="5"/>
  <c r="AB209" i="5"/>
  <c r="AA196" i="5"/>
  <c r="AB196" i="5"/>
  <c r="AA17" i="5"/>
  <c r="AB17" i="5"/>
  <c r="AA163" i="5"/>
  <c r="AB163" i="5"/>
  <c r="AA11" i="5"/>
  <c r="AB11" i="5"/>
  <c r="AA99" i="5"/>
  <c r="AB99" i="5"/>
  <c r="AA61" i="5"/>
  <c r="AB61" i="5"/>
  <c r="AA89" i="5"/>
  <c r="AB89" i="5"/>
  <c r="Z44" i="4"/>
  <c r="AA44" i="4"/>
  <c r="Z82" i="4"/>
  <c r="AA82" i="4"/>
  <c r="Z50" i="4"/>
  <c r="AA50" i="4"/>
  <c r="Z74" i="4"/>
  <c r="AA74" i="4"/>
  <c r="AA503" i="5"/>
  <c r="AB503" i="5"/>
  <c r="AA370" i="5"/>
  <c r="AB370" i="5"/>
  <c r="AA41" i="5"/>
  <c r="AB41" i="5"/>
  <c r="AA58" i="5"/>
  <c r="AB58" i="5"/>
  <c r="AA175" i="5"/>
  <c r="AB175" i="5"/>
  <c r="AA509" i="5"/>
  <c r="AB509" i="5"/>
  <c r="AA346" i="5"/>
  <c r="AB346" i="5"/>
  <c r="AA45" i="5"/>
  <c r="AB45" i="5"/>
  <c r="AA255" i="5"/>
  <c r="AB255" i="5"/>
  <c r="AA289" i="5"/>
  <c r="AB289" i="5"/>
  <c r="AA603" i="5"/>
  <c r="AB603" i="5"/>
  <c r="AA512" i="5"/>
  <c r="AB512" i="5"/>
  <c r="AA473" i="5"/>
  <c r="AB473" i="5"/>
  <c r="AA110" i="5"/>
  <c r="AB110" i="5"/>
  <c r="AA625" i="5"/>
  <c r="AB625" i="5"/>
  <c r="AA536" i="5"/>
  <c r="AB536" i="5"/>
  <c r="AA384" i="5"/>
  <c r="AB384" i="5"/>
  <c r="AA82" i="5"/>
  <c r="AB82" i="5"/>
  <c r="AA133" i="5"/>
  <c r="AB133" i="5"/>
  <c r="AA605" i="5"/>
  <c r="AB605" i="5"/>
  <c r="AA658" i="5"/>
  <c r="AB658" i="5"/>
  <c r="AA392" i="5"/>
  <c r="AB392" i="5"/>
  <c r="AA35" i="5"/>
  <c r="AB35" i="5"/>
  <c r="AA221" i="5"/>
  <c r="AB221" i="5"/>
  <c r="AA597" i="5"/>
  <c r="AB597" i="5"/>
  <c r="AA64" i="5"/>
  <c r="AB64" i="5"/>
  <c r="AA615" i="5"/>
  <c r="AB615" i="5"/>
  <c r="AA303" i="5"/>
  <c r="AB303" i="5"/>
  <c r="AA546" i="5"/>
  <c r="AB546" i="5"/>
  <c r="AA411" i="5"/>
  <c r="AB411" i="5"/>
  <c r="AA298" i="5"/>
  <c r="AB298" i="5"/>
  <c r="AA402" i="5"/>
  <c r="AB402" i="5"/>
  <c r="AA387" i="5"/>
  <c r="AB387" i="5"/>
  <c r="AA643" i="5"/>
  <c r="AB643" i="5"/>
  <c r="AA389" i="5"/>
  <c r="AB389" i="5"/>
  <c r="AA691" i="5"/>
  <c r="AB691" i="5"/>
  <c r="AA168" i="5"/>
  <c r="AB168" i="5"/>
  <c r="AA306" i="5"/>
  <c r="AB306" i="5"/>
  <c r="AA179" i="5"/>
  <c r="AB179" i="5"/>
  <c r="AA462" i="5"/>
  <c r="AB462" i="5"/>
  <c r="AA38" i="5"/>
  <c r="AB38" i="5"/>
  <c r="AA632" i="5"/>
  <c r="AB632" i="5"/>
  <c r="AA542" i="5"/>
  <c r="AB542" i="5"/>
  <c r="AA211" i="5"/>
  <c r="AB211" i="5"/>
  <c r="AA552" i="5"/>
  <c r="AB552" i="5"/>
  <c r="AA180" i="5"/>
  <c r="AB180" i="5"/>
  <c r="AA40" i="5"/>
  <c r="AB40" i="5"/>
  <c r="AA573" i="5"/>
  <c r="AB573" i="5"/>
  <c r="AA268" i="5"/>
  <c r="AB268" i="5"/>
  <c r="AA232" i="5"/>
  <c r="AB232" i="5"/>
  <c r="AA424" i="5"/>
  <c r="AB424" i="5"/>
  <c r="AA21" i="5"/>
  <c r="AB21" i="5"/>
  <c r="AA314" i="5"/>
  <c r="AB314" i="5"/>
  <c r="AA81" i="5"/>
  <c r="AB81" i="5"/>
  <c r="AA183" i="5"/>
  <c r="AB183" i="5"/>
  <c r="AA526" i="5"/>
  <c r="AB526" i="5"/>
  <c r="AA338" i="5"/>
  <c r="AB338" i="5"/>
  <c r="AA10" i="5"/>
  <c r="AB10" i="5"/>
  <c r="AA637" i="5"/>
  <c r="AB637" i="5"/>
  <c r="AA201" i="5"/>
  <c r="AB201" i="5"/>
  <c r="AA654" i="5"/>
  <c r="AB654" i="5"/>
  <c r="AA375" i="5"/>
  <c r="AB375" i="5"/>
  <c r="AA178" i="5"/>
  <c r="AB178" i="5"/>
  <c r="AA202" i="5"/>
  <c r="AB202" i="5"/>
  <c r="AA640" i="5"/>
  <c r="AB640" i="5"/>
  <c r="AA426" i="5"/>
  <c r="AB426" i="5"/>
  <c r="AA549" i="5"/>
  <c r="AB549" i="5"/>
  <c r="AA129" i="5"/>
  <c r="AB129" i="5"/>
  <c r="AA14" i="5"/>
  <c r="AB14" i="5"/>
  <c r="AA378" i="5"/>
  <c r="AB378" i="5"/>
  <c r="AA330" i="5"/>
  <c r="AB330" i="5"/>
  <c r="AA117" i="5"/>
  <c r="AB117" i="5"/>
  <c r="AA91" i="5"/>
  <c r="AB91" i="5"/>
  <c r="AA583" i="5"/>
  <c r="AB583" i="5"/>
  <c r="AA113" i="5"/>
  <c r="AB113" i="5"/>
  <c r="AA437" i="5"/>
  <c r="AB437" i="5"/>
  <c r="AA553" i="5"/>
  <c r="AB553" i="5"/>
  <c r="AA380" i="5"/>
  <c r="AB380" i="5"/>
  <c r="AA393" i="5"/>
  <c r="AB393" i="5"/>
  <c r="AA455" i="5"/>
  <c r="AB455" i="5"/>
  <c r="AA337" i="5"/>
  <c r="AB337" i="5"/>
  <c r="AA112" i="5"/>
  <c r="AB112" i="5"/>
  <c r="AA28" i="5"/>
  <c r="AB28" i="5"/>
  <c r="AA563" i="5"/>
  <c r="AB563" i="5"/>
  <c r="AA149" i="5"/>
  <c r="AB149" i="5"/>
  <c r="AA491" i="5"/>
  <c r="AB491" i="5"/>
  <c r="AA614" i="5"/>
  <c r="AB614" i="5"/>
  <c r="AA430" i="5"/>
  <c r="AB430" i="5"/>
  <c r="AA278" i="5"/>
  <c r="AB278" i="5"/>
  <c r="AA670" i="5"/>
  <c r="AB670" i="5"/>
  <c r="AA151" i="5"/>
  <c r="AB151" i="5"/>
  <c r="AA62" i="5"/>
  <c r="AB62" i="5"/>
  <c r="AA95" i="5"/>
  <c r="AB95" i="5"/>
  <c r="AA541" i="5"/>
  <c r="AB541" i="5"/>
  <c r="AA236" i="5"/>
  <c r="AB236" i="5"/>
  <c r="AA304" i="5"/>
  <c r="AB304" i="5"/>
  <c r="AA7" i="5"/>
  <c r="AB7" i="5"/>
  <c r="AA65" i="5"/>
  <c r="AB65" i="5"/>
  <c r="AA3" i="5"/>
  <c r="AB3" i="5"/>
  <c r="AA454" i="5"/>
  <c r="AB454" i="5"/>
  <c r="AA222" i="5"/>
  <c r="AB222" i="5"/>
  <c r="AA123" i="5"/>
  <c r="AB123" i="5"/>
  <c r="AA377" i="5"/>
  <c r="AB377" i="5"/>
  <c r="AA26" i="5"/>
  <c r="AB26" i="5"/>
  <c r="AA448" i="5"/>
  <c r="AB448" i="5"/>
  <c r="AA483" i="5"/>
  <c r="AB483" i="5"/>
  <c r="AA200" i="5"/>
  <c r="AB200" i="5"/>
  <c r="AA600" i="5"/>
  <c r="AB600" i="5"/>
  <c r="AA566" i="5"/>
  <c r="AB566" i="5"/>
  <c r="AA248" i="5"/>
  <c r="AB248" i="5"/>
  <c r="AA240" i="5"/>
  <c r="AB240" i="5"/>
  <c r="AA390" i="5"/>
  <c r="AB390" i="5"/>
  <c r="AA651" i="5"/>
  <c r="AB651" i="5"/>
  <c r="AA601" i="5"/>
  <c r="AB601" i="5"/>
  <c r="AA687" i="5"/>
  <c r="AB687" i="5"/>
  <c r="AA519" i="5"/>
  <c r="AB519" i="5"/>
  <c r="AA443" i="5"/>
  <c r="AB443" i="5"/>
  <c r="AA220" i="5"/>
  <c r="AB220" i="5"/>
  <c r="AA413" i="5"/>
  <c r="AB413" i="5"/>
  <c r="AA257" i="5"/>
  <c r="AB257" i="5"/>
  <c r="AA602" i="5"/>
  <c r="AB602" i="5"/>
  <c r="AA349" i="5"/>
  <c r="AB349" i="5"/>
  <c r="AA385" i="5"/>
  <c r="AB385" i="5"/>
  <c r="AA138" i="5"/>
  <c r="AB138" i="5"/>
  <c r="AA438" i="5"/>
  <c r="AB438" i="5"/>
  <c r="AA481" i="5"/>
  <c r="AB481" i="5"/>
  <c r="AA376" i="5"/>
  <c r="AB376" i="5"/>
  <c r="AA386" i="5"/>
  <c r="AB386" i="5"/>
  <c r="AA450" i="5"/>
  <c r="AB450" i="5"/>
  <c r="AA482" i="5"/>
  <c r="AB482" i="5"/>
  <c r="AA628" i="5"/>
  <c r="AB628" i="5"/>
  <c r="AA328" i="5"/>
  <c r="AB328" i="5"/>
  <c r="AA55" i="5"/>
  <c r="AB55" i="5"/>
  <c r="AA48" i="5"/>
  <c r="AB48" i="5"/>
  <c r="AA275" i="5"/>
  <c r="AB275" i="5"/>
  <c r="AA150" i="5"/>
  <c r="AB150" i="5"/>
  <c r="AA439" i="5"/>
  <c r="AB439" i="5"/>
  <c r="AA646" i="5"/>
  <c r="AB646" i="5"/>
  <c r="AA415" i="5"/>
  <c r="AB415" i="5"/>
  <c r="AA400" i="5"/>
  <c r="AB400" i="5"/>
  <c r="AA420" i="5"/>
  <c r="AB420" i="5"/>
  <c r="AA287" i="5"/>
  <c r="AB287" i="5"/>
  <c r="AA311" i="5"/>
  <c r="AB311" i="5"/>
  <c r="AA570" i="5"/>
  <c r="AB570" i="5"/>
  <c r="AA505" i="5"/>
  <c r="AB505" i="5"/>
  <c r="AA206" i="5"/>
  <c r="AB206" i="5"/>
  <c r="AA681" i="5"/>
  <c r="AB681" i="5"/>
  <c r="AA127" i="5"/>
  <c r="AB127" i="5"/>
  <c r="AA671" i="5"/>
  <c r="AB671" i="5"/>
  <c r="AA493" i="5"/>
  <c r="AB493" i="5"/>
  <c r="AA144" i="5"/>
  <c r="AB144" i="5"/>
  <c r="AA661" i="5"/>
  <c r="AB661" i="5"/>
  <c r="AA215" i="5"/>
  <c r="AB215" i="5"/>
  <c r="AA46" i="5"/>
  <c r="AB46" i="5"/>
  <c r="AA327" i="5"/>
  <c r="AB327" i="5"/>
  <c r="AA76" i="5"/>
  <c r="AB76" i="5"/>
  <c r="AA226" i="5"/>
  <c r="AB226" i="5"/>
  <c r="AA484" i="5"/>
  <c r="AB484" i="5"/>
  <c r="AA125" i="5"/>
  <c r="AB125" i="5"/>
  <c r="AA618" i="5"/>
  <c r="AB618" i="5"/>
  <c r="AA326" i="5"/>
  <c r="AB326" i="5"/>
  <c r="AA162" i="5"/>
  <c r="AB162" i="5"/>
  <c r="AA316" i="5"/>
  <c r="AB316" i="5"/>
  <c r="AA686" i="5"/>
  <c r="AB686" i="5"/>
  <c r="AA321" i="5"/>
  <c r="AB321" i="5"/>
  <c r="AA345" i="5"/>
  <c r="AB345" i="5"/>
  <c r="AA533" i="5"/>
  <c r="AB533" i="5"/>
  <c r="AA480" i="5"/>
  <c r="AB480" i="5"/>
  <c r="AA302" i="5"/>
  <c r="AB302" i="5"/>
  <c r="AA186" i="5"/>
  <c r="AB186" i="5"/>
  <c r="AA86" i="5"/>
  <c r="AB86" i="5"/>
  <c r="AA396" i="5"/>
  <c r="AB396" i="5"/>
  <c r="AA501" i="5"/>
  <c r="AB501" i="5"/>
  <c r="AA676" i="5"/>
  <c r="AB676" i="5"/>
  <c r="AA100" i="5"/>
  <c r="AB100" i="5"/>
  <c r="AA132" i="5"/>
  <c r="AB132" i="5"/>
  <c r="AA111" i="5"/>
  <c r="AB111" i="5"/>
  <c r="AA374" i="5"/>
  <c r="AB374" i="5"/>
  <c r="AA158" i="5"/>
  <c r="AB158" i="5"/>
  <c r="AA610" i="5"/>
  <c r="AB610" i="5"/>
  <c r="AA644" i="5"/>
  <c r="AB644" i="5"/>
  <c r="AA678" i="5"/>
  <c r="AB678" i="5"/>
  <c r="AA656" i="5"/>
  <c r="AB656" i="5"/>
  <c r="AA358" i="5"/>
  <c r="AB358" i="5"/>
  <c r="AA352" i="5"/>
  <c r="AB352" i="5"/>
  <c r="AA266" i="5"/>
  <c r="AB266" i="5"/>
  <c r="AA310" i="5"/>
  <c r="AB310" i="5"/>
  <c r="AA297" i="5"/>
  <c r="AB297" i="5"/>
  <c r="AA655" i="5"/>
  <c r="AB655" i="5"/>
  <c r="AA621" i="5"/>
  <c r="AB621" i="5"/>
  <c r="AA607" i="5"/>
  <c r="AB607" i="5"/>
  <c r="AA554" i="5"/>
  <c r="AB554" i="5"/>
  <c r="AA280" i="5"/>
  <c r="AB280" i="5"/>
  <c r="AA356" i="5"/>
  <c r="AB356" i="5"/>
  <c r="AA641" i="5"/>
  <c r="AB641" i="5"/>
  <c r="AA560" i="5"/>
  <c r="AB560" i="5"/>
  <c r="AA116" i="5"/>
  <c r="AB116" i="5"/>
  <c r="AA105" i="5"/>
  <c r="AB105" i="5"/>
  <c r="AA555" i="5"/>
  <c r="AB555" i="5"/>
  <c r="AA652" i="5"/>
  <c r="AB652" i="5"/>
  <c r="AA525" i="5"/>
  <c r="AB525" i="5"/>
  <c r="AA649" i="5"/>
  <c r="AB649" i="5"/>
  <c r="AA638" i="5"/>
  <c r="AB638" i="5"/>
  <c r="AA137" i="5"/>
  <c r="AB137" i="5"/>
  <c r="AA433" i="5"/>
  <c r="AB433" i="5"/>
  <c r="AA71" i="5"/>
  <c r="AB71" i="5"/>
  <c r="AA650" i="5"/>
  <c r="AB650" i="5"/>
  <c r="AA66" i="5"/>
  <c r="AB66" i="5"/>
  <c r="AA659" i="5"/>
  <c r="AB659" i="5"/>
  <c r="AA6" i="5"/>
  <c r="AB6" i="5"/>
  <c r="AA580" i="5"/>
  <c r="AB580" i="5"/>
  <c r="AA382" i="5"/>
  <c r="AB382" i="5"/>
  <c r="AA181" i="5"/>
  <c r="AB181" i="5"/>
  <c r="AA88" i="5"/>
  <c r="AB88" i="5"/>
  <c r="AA619" i="5"/>
  <c r="AB619" i="5"/>
  <c r="AA423" i="5"/>
  <c r="AB423" i="5"/>
  <c r="AA427" i="5"/>
  <c r="AB427" i="5"/>
  <c r="AA36" i="5"/>
  <c r="AB36" i="5"/>
  <c r="AA569" i="5"/>
  <c r="AB569" i="5"/>
  <c r="Z147" i="4"/>
  <c r="AA147" i="4"/>
  <c r="Z108" i="4"/>
  <c r="AA108" i="4"/>
  <c r="Z4" i="4"/>
  <c r="AA4" i="4"/>
  <c r="Z150" i="4"/>
  <c r="AA150" i="4"/>
  <c r="Z41" i="4"/>
  <c r="AA41" i="4"/>
  <c r="Y1350" i="3"/>
  <c r="Y1284" i="3"/>
  <c r="Y1157" i="3"/>
  <c r="Y340" i="3"/>
  <c r="Y355" i="3"/>
  <c r="Y177" i="3"/>
  <c r="Y812" i="3"/>
  <c r="Z812" i="3"/>
  <c r="AA812" i="3"/>
  <c r="Y664" i="3"/>
  <c r="Y363" i="3"/>
  <c r="Y940" i="3"/>
  <c r="Y603" i="3"/>
  <c r="Y1090" i="3"/>
  <c r="Y985" i="3"/>
  <c r="Y630" i="3"/>
  <c r="Y623" i="3"/>
  <c r="Y1201" i="3"/>
  <c r="Y91" i="3"/>
  <c r="Y646" i="3"/>
  <c r="Y1218" i="3"/>
  <c r="Z1218" i="3"/>
  <c r="AA1218" i="3"/>
  <c r="Y652" i="3"/>
  <c r="Z652" i="3"/>
  <c r="AA652" i="3"/>
  <c r="Y324" i="3"/>
  <c r="Y454" i="3"/>
  <c r="Y301" i="3"/>
  <c r="Z301" i="3"/>
  <c r="AA301" i="3"/>
  <c r="Y1304" i="3"/>
  <c r="Z1304" i="3"/>
  <c r="AA1304" i="3"/>
  <c r="Y1272" i="3"/>
  <c r="Y260" i="3"/>
  <c r="Y421" i="3"/>
  <c r="Z421" i="3"/>
  <c r="AA421" i="3"/>
  <c r="Y1070" i="3"/>
  <c r="Y406" i="3"/>
  <c r="Y1124" i="3"/>
  <c r="Y234" i="3"/>
  <c r="Y556" i="3"/>
  <c r="V1526" i="3"/>
  <c r="W1526" i="3"/>
  <c r="X1526" i="3"/>
  <c r="Y465" i="3"/>
  <c r="Y116" i="3"/>
  <c r="Y1340" i="3"/>
  <c r="Y949" i="3"/>
  <c r="Y763" i="3"/>
  <c r="Y1235" i="3"/>
  <c r="Z1235" i="3"/>
  <c r="AA1235" i="3"/>
  <c r="Y773" i="3"/>
  <c r="Z773" i="3"/>
  <c r="AA773" i="3"/>
  <c r="Y147" i="3"/>
  <c r="Y481" i="3"/>
  <c r="Y1336" i="3"/>
  <c r="Y1159" i="3"/>
  <c r="Y144" i="3"/>
  <c r="Z144" i="3"/>
  <c r="AA144" i="3"/>
  <c r="Y351" i="3"/>
  <c r="Y1249" i="3"/>
  <c r="Z1249" i="3"/>
  <c r="AA1249" i="3"/>
  <c r="V1534" i="3"/>
  <c r="W1534" i="3"/>
  <c r="X1534" i="3"/>
  <c r="Z1534" i="3"/>
  <c r="AA1534" i="3"/>
  <c r="Y1169" i="3"/>
  <c r="Y1008" i="3"/>
  <c r="Y1023" i="3"/>
  <c r="Y777" i="3"/>
  <c r="Y946" i="3"/>
  <c r="Y108" i="3"/>
  <c r="Y746" i="3"/>
  <c r="Y1194" i="3"/>
  <c r="Y1106" i="3"/>
  <c r="Y876" i="3"/>
  <c r="Y299" i="3"/>
  <c r="Z299" i="3"/>
  <c r="AA299" i="3"/>
  <c r="Y339" i="3"/>
  <c r="Y1221" i="3"/>
  <c r="Y446" i="3"/>
  <c r="Y443" i="3"/>
  <c r="Y139" i="3"/>
  <c r="Y875" i="3"/>
  <c r="Y403" i="3"/>
  <c r="Y1007" i="3"/>
  <c r="V982" i="3"/>
  <c r="W982" i="3"/>
  <c r="X982" i="3"/>
  <c r="Y614" i="3"/>
  <c r="Y1333" i="3"/>
  <c r="Y231" i="3"/>
  <c r="Z231" i="3"/>
  <c r="AA231" i="3"/>
  <c r="Y775" i="3"/>
  <c r="Y97" i="3"/>
  <c r="V1785" i="3"/>
  <c r="W1785" i="3"/>
  <c r="X1785" i="3"/>
  <c r="V1555" i="3"/>
  <c r="W1555" i="3"/>
  <c r="X1555" i="3"/>
  <c r="Z1555" i="3"/>
  <c r="AA1555" i="3"/>
  <c r="Y879" i="3"/>
  <c r="Y966" i="3"/>
  <c r="Y537" i="3"/>
  <c r="Y912" i="3"/>
  <c r="Z912" i="3"/>
  <c r="AA912" i="3"/>
  <c r="Y1025" i="3"/>
  <c r="Y650" i="3"/>
  <c r="Y1158" i="3"/>
  <c r="Y715" i="3"/>
  <c r="Y1139" i="3"/>
  <c r="Y402" i="3"/>
  <c r="Y442" i="3"/>
  <c r="Y1036" i="3"/>
  <c r="Z1036" i="3"/>
  <c r="AA1036" i="3"/>
  <c r="Y734" i="3"/>
  <c r="Z734" i="3"/>
  <c r="AA734" i="3"/>
  <c r="Y748" i="3"/>
  <c r="V1704" i="3"/>
  <c r="W1704" i="3"/>
  <c r="X1704" i="3"/>
  <c r="Y1213" i="3"/>
  <c r="V1796" i="3"/>
  <c r="W1796" i="3"/>
  <c r="X1796" i="3"/>
  <c r="Z1796" i="3"/>
  <c r="AA1796" i="3"/>
  <c r="Y17" i="3"/>
  <c r="Y943" i="3"/>
  <c r="Y710" i="3"/>
  <c r="Y581" i="3"/>
  <c r="Z581" i="3"/>
  <c r="AA581" i="3"/>
  <c r="Y1229" i="3"/>
  <c r="Y821" i="3"/>
  <c r="Y223" i="3"/>
  <c r="V1775" i="3"/>
  <c r="W1775" i="3"/>
  <c r="X1775" i="3"/>
  <c r="Z1775" i="3"/>
  <c r="AA1775" i="3"/>
  <c r="V623" i="3"/>
  <c r="W623" i="3"/>
  <c r="X623" i="3"/>
  <c r="V1001" i="3"/>
  <c r="W1001" i="3"/>
  <c r="X1001" i="3"/>
  <c r="Y1168" i="3"/>
  <c r="Y498" i="3"/>
  <c r="Y837" i="3"/>
  <c r="Z837" i="3"/>
  <c r="AA837" i="3"/>
  <c r="Y1151" i="3"/>
  <c r="Y589" i="3"/>
  <c r="V29" i="3"/>
  <c r="W29" i="3"/>
  <c r="X29" i="3"/>
  <c r="Y1041" i="3"/>
  <c r="Y57" i="3"/>
  <c r="Y342" i="3"/>
  <c r="Z342" i="3"/>
  <c r="AA342" i="3"/>
  <c r="Y1600" i="3"/>
  <c r="Z1600" i="3"/>
  <c r="AA1600" i="3"/>
  <c r="V1648" i="3"/>
  <c r="W1648" i="3"/>
  <c r="X1648" i="3"/>
  <c r="Z1648" i="3"/>
  <c r="AA1648" i="3"/>
  <c r="V1697" i="3"/>
  <c r="W1697" i="3"/>
  <c r="X1697" i="3"/>
  <c r="Y350" i="3"/>
  <c r="Z350" i="3"/>
  <c r="AA350" i="3"/>
  <c r="Y970" i="3"/>
  <c r="Y448" i="3"/>
  <c r="V1390" i="3"/>
  <c r="W1390" i="3"/>
  <c r="X1390" i="3"/>
  <c r="Y799" i="3"/>
  <c r="Y439" i="3"/>
  <c r="V1838" i="3"/>
  <c r="W1838" i="3"/>
  <c r="X1838" i="3"/>
  <c r="Z1838" i="3"/>
  <c r="AA1838" i="3"/>
  <c r="Y47" i="3"/>
  <c r="Y389" i="3"/>
  <c r="Z389" i="3"/>
  <c r="AA389" i="3"/>
  <c r="Y983" i="3"/>
  <c r="Y532" i="3"/>
  <c r="V1733" i="3"/>
  <c r="W1733" i="3"/>
  <c r="X1733" i="3"/>
  <c r="Y548" i="3"/>
  <c r="V1406" i="3"/>
  <c r="W1406" i="3"/>
  <c r="X1406" i="3"/>
  <c r="Z1406" i="3"/>
  <c r="AA1406" i="3"/>
  <c r="Y359" i="3"/>
  <c r="Y1324" i="3"/>
  <c r="Y380" i="3"/>
  <c r="Z380" i="3"/>
  <c r="AA380" i="3"/>
  <c r="Y845" i="3"/>
  <c r="Y893" i="3"/>
  <c r="Y754" i="3"/>
  <c r="Y1355" i="3"/>
  <c r="V1613" i="3"/>
  <c r="W1613" i="3"/>
  <c r="X1613" i="3"/>
  <c r="Z1613" i="3"/>
  <c r="AA1613" i="3"/>
  <c r="Y935" i="3"/>
  <c r="Z935" i="3"/>
  <c r="AA935" i="3"/>
  <c r="Y493" i="3"/>
  <c r="Y1069" i="3"/>
  <c r="Z1069" i="3"/>
  <c r="AA1069" i="3"/>
  <c r="Y687" i="3"/>
  <c r="V1694" i="3"/>
  <c r="W1694" i="3"/>
  <c r="X1694" i="3"/>
  <c r="Z1694" i="3"/>
  <c r="AA1694" i="3"/>
  <c r="V1363" i="3"/>
  <c r="W1363" i="3"/>
  <c r="X1363" i="3"/>
  <c r="Y1112" i="3"/>
  <c r="Y569" i="3"/>
  <c r="Y122" i="3"/>
  <c r="Y508" i="3"/>
  <c r="Y1577" i="3"/>
  <c r="Z1577" i="3"/>
  <c r="AA1577" i="3"/>
  <c r="V42" i="3"/>
  <c r="W42" i="3"/>
  <c r="X42" i="3"/>
  <c r="V1513" i="3"/>
  <c r="W1513" i="3"/>
  <c r="X1513" i="3"/>
  <c r="Z1513" i="3"/>
  <c r="AA1513" i="3"/>
  <c r="V1854" i="3"/>
  <c r="W1854" i="3"/>
  <c r="X1854" i="3"/>
  <c r="Z1854" i="3"/>
  <c r="AA1854" i="3"/>
  <c r="V1797" i="3"/>
  <c r="W1797" i="3"/>
  <c r="X1797" i="3"/>
  <c r="Z1797" i="3"/>
  <c r="AA1797" i="3"/>
  <c r="Y312" i="3"/>
  <c r="Y885" i="3"/>
  <c r="Y496" i="3"/>
  <c r="V1393" i="3"/>
  <c r="W1393" i="3"/>
  <c r="X1393" i="3"/>
  <c r="Z1393" i="3"/>
  <c r="AA1393" i="3"/>
  <c r="V473" i="3"/>
  <c r="W473" i="3"/>
  <c r="X473" i="3"/>
  <c r="V1576" i="3"/>
  <c r="W1576" i="3"/>
  <c r="X1576" i="3"/>
  <c r="Z1576" i="3"/>
  <c r="AA1576" i="3"/>
  <c r="V31" i="3"/>
  <c r="W31" i="3"/>
  <c r="X31" i="3"/>
  <c r="Y817" i="3"/>
  <c r="Z817" i="3"/>
  <c r="AA817" i="3"/>
  <c r="Y1804" i="3"/>
  <c r="Z1804" i="3"/>
  <c r="AA1804" i="3"/>
  <c r="Y541" i="3"/>
  <c r="Z541" i="3"/>
  <c r="AA541" i="3"/>
  <c r="Y1245" i="3"/>
  <c r="Y187" i="3"/>
  <c r="Z187" i="3"/>
  <c r="AA187" i="3"/>
  <c r="V766" i="3"/>
  <c r="W766" i="3"/>
  <c r="X766" i="3"/>
  <c r="Y764" i="3"/>
  <c r="Y1326" i="3"/>
  <c r="Z1326" i="3"/>
  <c r="AA1326" i="3"/>
  <c r="V1345" i="3"/>
  <c r="W1345" i="3"/>
  <c r="X1345" i="3"/>
  <c r="V519" i="3"/>
  <c r="W519" i="3"/>
  <c r="X519" i="3"/>
  <c r="Y1260" i="3"/>
  <c r="Y376" i="3"/>
  <c r="V176" i="3"/>
  <c r="W176" i="3"/>
  <c r="X176" i="3"/>
  <c r="Y176" i="3"/>
  <c r="Y254" i="3"/>
  <c r="Y1242" i="3"/>
  <c r="Y314" i="3"/>
  <c r="V898" i="3"/>
  <c r="W898" i="3"/>
  <c r="X898" i="3"/>
  <c r="Y860" i="3"/>
  <c r="Y757" i="3"/>
  <c r="Y648" i="3"/>
  <c r="V648" i="3"/>
  <c r="W648" i="3"/>
  <c r="X648" i="3"/>
  <c r="Y593" i="3"/>
  <c r="Y950" i="3"/>
  <c r="V713" i="3"/>
  <c r="W713" i="3"/>
  <c r="X713" i="3"/>
  <c r="Y690" i="3"/>
  <c r="Y368" i="3"/>
  <c r="V1354" i="3"/>
  <c r="W1354" i="3"/>
  <c r="X1354" i="3"/>
  <c r="Y878" i="3"/>
  <c r="V667" i="3"/>
  <c r="W667" i="3"/>
  <c r="X667" i="3"/>
  <c r="Y1001" i="3"/>
  <c r="Z1001" i="3"/>
  <c r="AA1001" i="3"/>
  <c r="V1176" i="3"/>
  <c r="W1176" i="3"/>
  <c r="X1176" i="3"/>
  <c r="Y1058" i="3"/>
  <c r="V797" i="3"/>
  <c r="W797" i="3"/>
  <c r="X797" i="3"/>
  <c r="Y196" i="3"/>
  <c r="Y967" i="3"/>
  <c r="Y1204" i="3"/>
  <c r="Y654" i="3"/>
  <c r="Y825" i="3"/>
  <c r="V340" i="3"/>
  <c r="W340" i="3"/>
  <c r="X340" i="3"/>
  <c r="V133" i="3"/>
  <c r="W133" i="3"/>
  <c r="X133" i="3"/>
  <c r="Y1257" i="3"/>
  <c r="Z1257" i="3"/>
  <c r="AA1257" i="3"/>
  <c r="V1327" i="3"/>
  <c r="W1327" i="3"/>
  <c r="X1327" i="3"/>
  <c r="Y1345" i="3"/>
  <c r="Y150" i="3"/>
  <c r="Z150" i="3"/>
  <c r="AA150" i="3"/>
  <c r="Y1348" i="3"/>
  <c r="V1201" i="3"/>
  <c r="W1201" i="3"/>
  <c r="X1201" i="3"/>
  <c r="Y1147" i="3"/>
  <c r="V1086" i="3"/>
  <c r="W1086" i="3"/>
  <c r="X1086" i="3"/>
  <c r="Y126" i="3"/>
  <c r="V26" i="3"/>
  <c r="W26" i="3"/>
  <c r="X26" i="3"/>
  <c r="Y1048" i="3"/>
  <c r="Y458" i="3"/>
  <c r="Z458" i="3"/>
  <c r="AA458" i="3"/>
  <c r="V1044" i="3"/>
  <c r="W1044" i="3"/>
  <c r="X1044" i="3"/>
  <c r="Z1044" i="3"/>
  <c r="AA1044" i="3"/>
  <c r="Y1143" i="3"/>
  <c r="Z1143" i="3"/>
  <c r="AA1143" i="3"/>
  <c r="V151" i="3"/>
  <c r="W151" i="3"/>
  <c r="X151" i="3"/>
  <c r="Y1309" i="3"/>
  <c r="Y1252" i="3"/>
  <c r="V1252" i="3"/>
  <c r="W1252" i="3"/>
  <c r="X1252" i="3"/>
  <c r="Y163" i="3"/>
  <c r="Y1183" i="3"/>
  <c r="Y213" i="3"/>
  <c r="V466" i="3"/>
  <c r="W466" i="3"/>
  <c r="X466" i="3"/>
  <c r="Y414" i="3"/>
  <c r="Y281" i="3"/>
  <c r="Y1191" i="3"/>
  <c r="Y585" i="3"/>
  <c r="Z585" i="3"/>
  <c r="AA585" i="3"/>
  <c r="V586" i="3"/>
  <c r="W586" i="3"/>
  <c r="X586" i="3"/>
  <c r="Y1338" i="3"/>
  <c r="V327" i="3"/>
  <c r="W327" i="3"/>
  <c r="X327" i="3"/>
  <c r="Y1123" i="3"/>
  <c r="Y709" i="3"/>
  <c r="V762" i="3"/>
  <c r="W762" i="3"/>
  <c r="X762" i="3"/>
  <c r="Y841" i="3"/>
  <c r="Y404" i="3"/>
  <c r="Z404" i="3"/>
  <c r="AA404" i="3"/>
  <c r="Y701" i="3"/>
  <c r="V968" i="3"/>
  <c r="W968" i="3"/>
  <c r="X968" i="3"/>
  <c r="Y247" i="3"/>
  <c r="Y611" i="3"/>
  <c r="V345" i="3"/>
  <c r="W345" i="3"/>
  <c r="X345" i="3"/>
  <c r="Y610" i="3"/>
  <c r="Y957" i="3"/>
  <c r="Z957" i="3"/>
  <c r="AA957" i="3"/>
  <c r="Y209" i="3"/>
  <c r="Z209" i="3"/>
  <c r="AA209" i="3"/>
  <c r="Y628" i="3"/>
  <c r="Y924" i="3"/>
  <c r="Y159" i="3"/>
  <c r="Y179" i="3"/>
  <c r="Y441" i="3"/>
  <c r="Y645" i="3"/>
  <c r="Y615" i="3"/>
  <c r="Y52" i="3"/>
  <c r="Y997" i="3"/>
  <c r="Y818" i="3"/>
  <c r="Y171" i="3"/>
  <c r="Y1308" i="3"/>
  <c r="Z1308" i="3"/>
  <c r="AA1308" i="3"/>
  <c r="Y698" i="3"/>
  <c r="Y335" i="3"/>
  <c r="Z335" i="3"/>
  <c r="AA335" i="3"/>
  <c r="Y87" i="3"/>
  <c r="Y959" i="3"/>
  <c r="Y304" i="3"/>
  <c r="Y385" i="3"/>
  <c r="Y133" i="3"/>
  <c r="Y523" i="3"/>
  <c r="Y820" i="3"/>
  <c r="Y22" i="3"/>
  <c r="Y456" i="3"/>
  <c r="Y1353" i="3"/>
  <c r="Y726" i="3"/>
  <c r="Y272" i="3"/>
  <c r="Y41" i="3"/>
  <c r="Y113" i="3"/>
  <c r="Z113" i="3"/>
  <c r="AA113" i="3"/>
  <c r="Y832" i="3"/>
  <c r="Z832" i="3"/>
  <c r="AA832" i="3"/>
  <c r="Y66" i="3"/>
  <c r="Y882" i="3"/>
  <c r="Y1018" i="3"/>
  <c r="Y30" i="3"/>
  <c r="Z30" i="3"/>
  <c r="AA30" i="3"/>
  <c r="Y386" i="3"/>
  <c r="Y166" i="3"/>
  <c r="Y26" i="3"/>
  <c r="Z26" i="3"/>
  <c r="AA26" i="3"/>
  <c r="Y239" i="3"/>
  <c r="Y190" i="3"/>
  <c r="Y35" i="3"/>
  <c r="Y357" i="3"/>
  <c r="Y1287" i="3"/>
  <c r="V549" i="3"/>
  <c r="W549" i="3"/>
  <c r="X549" i="3"/>
  <c r="Y447" i="3"/>
  <c r="Y277" i="3"/>
  <c r="Y1121" i="3"/>
  <c r="V12" i="3"/>
  <c r="W12" i="3"/>
  <c r="X12" i="3"/>
  <c r="Y375" i="3"/>
  <c r="Y1053" i="3"/>
  <c r="V402" i="3"/>
  <c r="W402" i="3"/>
  <c r="X402" i="3"/>
  <c r="Y229" i="3"/>
  <c r="Y663" i="3"/>
  <c r="V1100" i="3"/>
  <c r="W1100" i="3"/>
  <c r="X1100" i="3"/>
  <c r="Y74" i="3"/>
  <c r="Y707" i="3"/>
  <c r="Z707" i="3"/>
  <c r="AA707" i="3"/>
  <c r="Y974" i="3"/>
  <c r="Y850" i="3"/>
  <c r="Y530" i="3"/>
  <c r="Y1237" i="3"/>
  <c r="Y969" i="3"/>
  <c r="Y1060" i="3"/>
  <c r="Y321" i="3"/>
  <c r="V611" i="3"/>
  <c r="W611" i="3"/>
  <c r="X611" i="3"/>
  <c r="Y168" i="3"/>
  <c r="Z168" i="3"/>
  <c r="AA168" i="3"/>
  <c r="Y1307" i="3"/>
  <c r="Z1307" i="3"/>
  <c r="AA1307" i="3"/>
  <c r="Y914" i="3"/>
  <c r="Y412" i="3"/>
  <c r="Y135" i="3"/>
  <c r="Z135" i="3"/>
  <c r="AA135" i="3"/>
  <c r="Y118" i="3"/>
  <c r="Z118" i="3"/>
  <c r="AA118" i="3"/>
  <c r="Y1006" i="3"/>
  <c r="V1315" i="3"/>
  <c r="W1315" i="3"/>
  <c r="X1315" i="3"/>
  <c r="Y1294" i="3"/>
  <c r="Y212" i="3"/>
  <c r="Z212" i="3"/>
  <c r="AA212" i="3"/>
  <c r="Y586" i="3"/>
  <c r="Y1318" i="3"/>
  <c r="Y463" i="3"/>
  <c r="Y528" i="3"/>
  <c r="Y21" i="3"/>
  <c r="Y497" i="3"/>
  <c r="Y596" i="3"/>
  <c r="V738" i="3"/>
  <c r="W738" i="3"/>
  <c r="X738" i="3"/>
  <c r="Y765" i="3"/>
  <c r="Y173" i="3"/>
  <c r="V999" i="3"/>
  <c r="W999" i="3"/>
  <c r="X999" i="3"/>
  <c r="Y1056" i="3"/>
  <c r="Z1056" i="3"/>
  <c r="AA1056" i="3"/>
  <c r="Y230" i="3"/>
  <c r="Y1152" i="3"/>
  <c r="Y713" i="3"/>
  <c r="Y42" i="3"/>
  <c r="Y762" i="3"/>
  <c r="Y1071" i="3"/>
  <c r="Y1271" i="3"/>
  <c r="Y729" i="3"/>
  <c r="Y853" i="3"/>
  <c r="V1124" i="3"/>
  <c r="W1124" i="3"/>
  <c r="X1124" i="3"/>
  <c r="Z1124" i="3"/>
  <c r="AA1124" i="3"/>
  <c r="Y647" i="3"/>
  <c r="V454" i="3"/>
  <c r="W454" i="3"/>
  <c r="X454" i="3"/>
  <c r="Z454" i="3"/>
  <c r="AA454" i="3"/>
  <c r="Y840" i="3"/>
  <c r="V590" i="3"/>
  <c r="W590" i="3"/>
  <c r="X590" i="3"/>
  <c r="Y14" i="3"/>
  <c r="V302" i="3"/>
  <c r="W302" i="3"/>
  <c r="X302" i="3"/>
  <c r="Y1227" i="3"/>
  <c r="Y851" i="3"/>
  <c r="Y156" i="3"/>
  <c r="V1091" i="3"/>
  <c r="W1091" i="3"/>
  <c r="X1091" i="3"/>
  <c r="Y1329" i="3"/>
  <c r="Y265" i="3"/>
  <c r="Y894" i="3"/>
  <c r="Y137" i="3"/>
  <c r="Y1241" i="3"/>
  <c r="Y387" i="3"/>
  <c r="V914" i="3"/>
  <c r="W914" i="3"/>
  <c r="X914" i="3"/>
  <c r="Y11" i="3"/>
  <c r="Y573" i="3"/>
  <c r="Y750" i="3"/>
  <c r="Y540" i="3"/>
  <c r="Y1082" i="3"/>
  <c r="Y244" i="3"/>
  <c r="V1350" i="3"/>
  <c r="W1350" i="3"/>
  <c r="X1350" i="3"/>
  <c r="Z1350" i="3"/>
  <c r="AA1350" i="3"/>
  <c r="V278" i="3"/>
  <c r="W278" i="3"/>
  <c r="X278" i="3"/>
  <c r="Y221" i="3"/>
  <c r="Y1346" i="3"/>
  <c r="Y814" i="3"/>
  <c r="Y346" i="3"/>
  <c r="Y1077" i="3"/>
  <c r="Y1276" i="3"/>
  <c r="Y232" i="3"/>
  <c r="Y742" i="3"/>
  <c r="Y1136" i="3"/>
  <c r="Z1136" i="3"/>
  <c r="AA1136" i="3"/>
  <c r="Y672" i="3"/>
  <c r="Y653" i="3"/>
  <c r="Y67" i="3"/>
  <c r="V909" i="3"/>
  <c r="W909" i="3"/>
  <c r="X909" i="3"/>
  <c r="V1035" i="3"/>
  <c r="W1035" i="3"/>
  <c r="X1035" i="3"/>
  <c r="V339" i="3"/>
  <c r="W339" i="3"/>
  <c r="X339" i="3"/>
  <c r="Y1262" i="3"/>
  <c r="V115" i="3"/>
  <c r="W115" i="3"/>
  <c r="X115" i="3"/>
  <c r="Y1476" i="3"/>
  <c r="Z1476" i="3"/>
  <c r="AA1476" i="3"/>
  <c r="Y1708" i="3"/>
  <c r="Z1708" i="3"/>
  <c r="AA1708" i="3"/>
  <c r="V1566" i="3"/>
  <c r="W1566" i="3"/>
  <c r="X1566" i="3"/>
  <c r="Z1566" i="3"/>
  <c r="AA1566" i="3"/>
  <c r="V1367" i="3"/>
  <c r="W1367" i="3"/>
  <c r="X1367" i="3"/>
  <c r="Z1367" i="3"/>
  <c r="AA1367" i="3"/>
  <c r="V1624" i="3"/>
  <c r="W1624" i="3"/>
  <c r="X1624" i="3"/>
  <c r="V1508" i="3"/>
  <c r="W1508" i="3"/>
  <c r="X1508" i="3"/>
  <c r="Z1508" i="3"/>
  <c r="AA1508" i="3"/>
  <c r="Y1729" i="3"/>
  <c r="Z1729" i="3"/>
  <c r="AA1729" i="3"/>
  <c r="V1634" i="3"/>
  <c r="W1634" i="3"/>
  <c r="X1634" i="3"/>
  <c r="Z1634" i="3"/>
  <c r="AA1634" i="3"/>
  <c r="Y1622" i="3"/>
  <c r="Z1622" i="3"/>
  <c r="AA1622" i="3"/>
  <c r="V1844" i="3"/>
  <c r="W1844" i="3"/>
  <c r="X1844" i="3"/>
  <c r="Z1844" i="3"/>
  <c r="AA1844" i="3"/>
  <c r="Y1700" i="3"/>
  <c r="Z1700" i="3"/>
  <c r="AA1700" i="3"/>
  <c r="V1589" i="3"/>
  <c r="W1589" i="3"/>
  <c r="X1589" i="3"/>
  <c r="Z1589" i="3"/>
  <c r="AA1589" i="3"/>
  <c r="Y1400" i="3"/>
  <c r="V1670" i="3"/>
  <c r="W1670" i="3"/>
  <c r="X1670" i="3"/>
  <c r="Z1670" i="3"/>
  <c r="AA1670" i="3"/>
  <c r="V1792" i="3"/>
  <c r="W1792" i="3"/>
  <c r="X1792" i="3"/>
  <c r="Z1792" i="3"/>
  <c r="AA1792" i="3"/>
  <c r="Y1503" i="3"/>
  <c r="Z1503" i="3"/>
  <c r="AA1503" i="3"/>
  <c r="V1550" i="3"/>
  <c r="W1550" i="3"/>
  <c r="X1550" i="3"/>
  <c r="V1608" i="3"/>
  <c r="W1608" i="3"/>
  <c r="X1608" i="3"/>
  <c r="V1689" i="3"/>
  <c r="W1689" i="3"/>
  <c r="X1689" i="3"/>
  <c r="Z1689" i="3"/>
  <c r="AA1689" i="3"/>
  <c r="V1841" i="3"/>
  <c r="W1841" i="3"/>
  <c r="X1841" i="3"/>
  <c r="Z1841" i="3"/>
  <c r="AA1841" i="3"/>
  <c r="V1269" i="3"/>
  <c r="W1269" i="3"/>
  <c r="X1269" i="3"/>
  <c r="Y1277" i="3"/>
  <c r="Y192" i="3"/>
  <c r="Z192" i="3"/>
  <c r="AA192" i="3"/>
  <c r="Y1135" i="3"/>
  <c r="Y1150" i="3"/>
  <c r="Z1150" i="3"/>
  <c r="AA1150" i="3"/>
  <c r="V498" i="3"/>
  <c r="W498" i="3"/>
  <c r="X498" i="3"/>
  <c r="Y1026" i="3"/>
  <c r="Z1026" i="3"/>
  <c r="AA1026" i="3"/>
  <c r="V735" i="3"/>
  <c r="W735" i="3"/>
  <c r="X735" i="3"/>
  <c r="Y857" i="3"/>
  <c r="Y29" i="3"/>
  <c r="V290" i="3"/>
  <c r="W290" i="3"/>
  <c r="X290" i="3"/>
  <c r="Y971" i="3"/>
  <c r="Z971" i="3"/>
  <c r="AA971" i="3"/>
  <c r="V1469" i="3"/>
  <c r="W1469" i="3"/>
  <c r="X1469" i="3"/>
  <c r="Z1469" i="3"/>
  <c r="AA1469" i="3"/>
  <c r="Y768" i="3"/>
  <c r="Z768" i="3"/>
  <c r="AA768" i="3"/>
  <c r="V238" i="3"/>
  <c r="W238" i="3"/>
  <c r="X238" i="3"/>
  <c r="Y1312" i="3"/>
  <c r="Z1312" i="3"/>
  <c r="AA1312" i="3"/>
  <c r="V884" i="3"/>
  <c r="W884" i="3"/>
  <c r="X884" i="3"/>
  <c r="V21" i="3"/>
  <c r="W21" i="3"/>
  <c r="X21" i="3"/>
  <c r="V95" i="3"/>
  <c r="W95" i="3"/>
  <c r="X95" i="3"/>
  <c r="Y1779" i="3"/>
  <c r="Z1779" i="3"/>
  <c r="AA1779" i="3"/>
  <c r="V190" i="3"/>
  <c r="W190" i="3"/>
  <c r="X190" i="3"/>
  <c r="V452" i="3"/>
  <c r="W452" i="3"/>
  <c r="X452" i="3"/>
  <c r="V1362" i="3"/>
  <c r="W1362" i="3"/>
  <c r="X1362" i="3"/>
  <c r="Z1362" i="3"/>
  <c r="AA1362" i="3"/>
  <c r="V525" i="3"/>
  <c r="W525" i="3"/>
  <c r="X525" i="3"/>
  <c r="Y353" i="3"/>
  <c r="V220" i="3"/>
  <c r="W220" i="3"/>
  <c r="X220" i="3"/>
  <c r="V861" i="3"/>
  <c r="W861" i="3"/>
  <c r="X861" i="3"/>
  <c r="Y82" i="3"/>
  <c r="V441" i="3"/>
  <c r="W441" i="3"/>
  <c r="X441" i="3"/>
  <c r="V267" i="3"/>
  <c r="W267" i="3"/>
  <c r="X267" i="3"/>
  <c r="Z267" i="3"/>
  <c r="AA267" i="3"/>
  <c r="V933" i="3"/>
  <c r="W933" i="3"/>
  <c r="X933" i="3"/>
  <c r="V863" i="3"/>
  <c r="W863" i="3"/>
  <c r="X863" i="3"/>
  <c r="V1010" i="3"/>
  <c r="W1010" i="3"/>
  <c r="X1010" i="3"/>
  <c r="V659" i="3"/>
  <c r="W659" i="3"/>
  <c r="X659" i="3"/>
  <c r="Z659" i="3"/>
  <c r="AA659" i="3"/>
  <c r="V156" i="3"/>
  <c r="W156" i="3"/>
  <c r="X156" i="3"/>
  <c r="Z156" i="3"/>
  <c r="AA156" i="3"/>
  <c r="V87" i="3"/>
  <c r="W87" i="3"/>
  <c r="X87" i="3"/>
  <c r="V716" i="3"/>
  <c r="W716" i="3"/>
  <c r="X716" i="3"/>
  <c r="V1418" i="3"/>
  <c r="W1418" i="3"/>
  <c r="X1418" i="3"/>
  <c r="Z1418" i="3"/>
  <c r="AA1418" i="3"/>
  <c r="V521" i="3"/>
  <c r="W521" i="3"/>
  <c r="X521" i="3"/>
  <c r="V1720" i="3"/>
  <c r="W1720" i="3"/>
  <c r="X1720" i="3"/>
  <c r="Z1720" i="3"/>
  <c r="AA1720" i="3"/>
  <c r="V1730" i="3"/>
  <c r="W1730" i="3"/>
  <c r="X1730" i="3"/>
  <c r="Z1730" i="3"/>
  <c r="AA1730" i="3"/>
  <c r="V856" i="3"/>
  <c r="W856" i="3"/>
  <c r="X856" i="3"/>
  <c r="V314" i="3"/>
  <c r="W314" i="3"/>
  <c r="X314" i="3"/>
  <c r="V981" i="3"/>
  <c r="W981" i="3"/>
  <c r="X981" i="3"/>
  <c r="V208" i="3"/>
  <c r="W208" i="3"/>
  <c r="X208" i="3"/>
  <c r="V1121" i="3"/>
  <c r="W1121" i="3"/>
  <c r="X1121" i="3"/>
  <c r="Z1121" i="3"/>
  <c r="AA1121" i="3"/>
  <c r="Y90" i="3"/>
  <c r="Z90" i="3"/>
  <c r="AA90" i="3"/>
  <c r="V1340" i="3"/>
  <c r="W1340" i="3"/>
  <c r="X1340" i="3"/>
  <c r="Y1226" i="3"/>
  <c r="V539" i="3"/>
  <c r="W539" i="3"/>
  <c r="X539" i="3"/>
  <c r="V1829" i="3"/>
  <c r="W1829" i="3"/>
  <c r="X1829" i="3"/>
  <c r="Y1829" i="3"/>
  <c r="Y626" i="3"/>
  <c r="V215" i="3"/>
  <c r="W215" i="3"/>
  <c r="X215" i="3"/>
  <c r="V253" i="3"/>
  <c r="W253" i="3"/>
  <c r="X253" i="3"/>
  <c r="Y1650" i="3"/>
  <c r="V1650" i="3"/>
  <c r="W1650" i="3"/>
  <c r="X1650" i="3"/>
  <c r="Y288" i="3"/>
  <c r="V889" i="3"/>
  <c r="W889" i="3"/>
  <c r="X889" i="3"/>
  <c r="Y1142" i="3"/>
  <c r="V177" i="3"/>
  <c r="W177" i="3"/>
  <c r="X177" i="3"/>
  <c r="Y680" i="3"/>
  <c r="V779" i="3"/>
  <c r="W779" i="3"/>
  <c r="X779" i="3"/>
  <c r="Y1498" i="3"/>
  <c r="Z1498" i="3"/>
  <c r="AA1498" i="3"/>
  <c r="V1498" i="3"/>
  <c r="W1498" i="3"/>
  <c r="X1498" i="3"/>
  <c r="Y1684" i="3"/>
  <c r="V1684" i="3"/>
  <c r="W1684" i="3"/>
  <c r="X1684" i="3"/>
  <c r="V1545" i="3"/>
  <c r="W1545" i="3"/>
  <c r="X1545" i="3"/>
  <c r="Z1545" i="3"/>
  <c r="AA1545" i="3"/>
  <c r="Y854" i="3"/>
  <c r="V448" i="3"/>
  <c r="W448" i="3"/>
  <c r="X448" i="3"/>
  <c r="Y111" i="3"/>
  <c r="Z111" i="3"/>
  <c r="AA111" i="3"/>
  <c r="V1223" i="3"/>
  <c r="W1223" i="3"/>
  <c r="X1223" i="3"/>
  <c r="V1762" i="3"/>
  <c r="W1762" i="3"/>
  <c r="X1762" i="3"/>
  <c r="V799" i="3"/>
  <c r="W799" i="3"/>
  <c r="X799" i="3"/>
  <c r="Y1490" i="3"/>
  <c r="Z1490" i="3"/>
  <c r="AA1490" i="3"/>
  <c r="V1695" i="3"/>
  <c r="W1695" i="3"/>
  <c r="X1695" i="3"/>
  <c r="Z1695" i="3"/>
  <c r="AA1695" i="3"/>
  <c r="Y1231" i="3"/>
  <c r="V276" i="3"/>
  <c r="W276" i="3"/>
  <c r="X276" i="3"/>
  <c r="V511" i="3"/>
  <c r="W511" i="3"/>
  <c r="X511" i="3"/>
  <c r="Y250" i="3"/>
  <c r="Z250" i="3"/>
  <c r="AA250" i="3"/>
  <c r="V213" i="3"/>
  <c r="W213" i="3"/>
  <c r="X213" i="3"/>
  <c r="Y1100" i="3"/>
  <c r="V559" i="3"/>
  <c r="W559" i="3"/>
  <c r="X559" i="3"/>
  <c r="V555" i="3"/>
  <c r="W555" i="3"/>
  <c r="X555" i="3"/>
  <c r="Y816" i="3"/>
  <c r="V930" i="3"/>
  <c r="W930" i="3"/>
  <c r="X930" i="3"/>
  <c r="Y1753" i="3"/>
  <c r="Z1753" i="3"/>
  <c r="AA1753" i="3"/>
  <c r="Y1504" i="3"/>
  <c r="Z1504" i="3"/>
  <c r="AA1504" i="3"/>
  <c r="V1504" i="3"/>
  <c r="W1504" i="3"/>
  <c r="X1504" i="3"/>
  <c r="V1095" i="3"/>
  <c r="W1095" i="3"/>
  <c r="X1095" i="3"/>
  <c r="Y861" i="3"/>
  <c r="Y1716" i="3"/>
  <c r="Z1716" i="3"/>
  <c r="AA1716" i="3"/>
  <c r="V1716" i="3"/>
  <c r="W1716" i="3"/>
  <c r="X1716" i="3"/>
  <c r="Y1148" i="3"/>
  <c r="Z1148" i="3"/>
  <c r="AA1148" i="3"/>
  <c r="V1139" i="3"/>
  <c r="W1139" i="3"/>
  <c r="X1139" i="3"/>
  <c r="Y1789" i="3"/>
  <c r="Z1789" i="3"/>
  <c r="AA1789" i="3"/>
  <c r="V1789" i="3"/>
  <c r="W1789" i="3"/>
  <c r="X1789" i="3"/>
  <c r="Y1358" i="3"/>
  <c r="V1358" i="3"/>
  <c r="W1358" i="3"/>
  <c r="X1358" i="3"/>
  <c r="V131" i="3"/>
  <c r="W131" i="3"/>
  <c r="X131" i="3"/>
  <c r="Y1125" i="3"/>
  <c r="Y1371" i="3"/>
  <c r="V1371" i="3"/>
  <c r="W1371" i="3"/>
  <c r="X1371" i="3"/>
  <c r="V1846" i="3"/>
  <c r="W1846" i="3"/>
  <c r="X1846" i="3"/>
  <c r="Z1846" i="3"/>
  <c r="AA1846" i="3"/>
  <c r="Y1098" i="3"/>
  <c r="V1242" i="3"/>
  <c r="W1242" i="3"/>
  <c r="X1242" i="3"/>
  <c r="V553" i="3"/>
  <c r="W553" i="3"/>
  <c r="X553" i="3"/>
  <c r="V244" i="3"/>
  <c r="W244" i="3"/>
  <c r="X244" i="3"/>
  <c r="Y685" i="3"/>
  <c r="V1560" i="3"/>
  <c r="W1560" i="3"/>
  <c r="X1560" i="3"/>
  <c r="Z1560" i="3"/>
  <c r="AA1560" i="3"/>
  <c r="Y1088" i="3"/>
  <c r="V588" i="3"/>
  <c r="W588" i="3"/>
  <c r="X588" i="3"/>
  <c r="Y95" i="3"/>
  <c r="V1674" i="3"/>
  <c r="W1674" i="3"/>
  <c r="X1674" i="3"/>
  <c r="Z1674" i="3"/>
  <c r="AA1674" i="3"/>
  <c r="V752" i="3"/>
  <c r="W752" i="3"/>
  <c r="X752" i="3"/>
  <c r="V939" i="3"/>
  <c r="W939" i="3"/>
  <c r="X939" i="3"/>
  <c r="Y1847" i="3"/>
  <c r="V1772" i="3"/>
  <c r="W1772" i="3"/>
  <c r="X1772" i="3"/>
  <c r="Z1772" i="3"/>
  <c r="AA1772" i="3"/>
  <c r="V795" i="3"/>
  <c r="W795" i="3"/>
  <c r="X795" i="3"/>
  <c r="V1281" i="3"/>
  <c r="W1281" i="3"/>
  <c r="X1281" i="3"/>
  <c r="Y913" i="3"/>
  <c r="V1712" i="3"/>
  <c r="W1712" i="3"/>
  <c r="X1712" i="3"/>
  <c r="Z1712" i="3"/>
  <c r="AA1712" i="3"/>
  <c r="V946" i="3"/>
  <c r="W946" i="3"/>
  <c r="X946" i="3"/>
  <c r="Y182" i="3"/>
  <c r="V1228" i="3"/>
  <c r="W1228" i="3"/>
  <c r="X1228" i="3"/>
  <c r="V1048" i="3"/>
  <c r="W1048" i="3"/>
  <c r="X1048" i="3"/>
  <c r="V1638" i="3"/>
  <c r="W1638" i="3"/>
  <c r="X1638" i="3"/>
  <c r="Z1638" i="3"/>
  <c r="AA1638" i="3"/>
  <c r="V690" i="3"/>
  <c r="W690" i="3"/>
  <c r="X690" i="3"/>
  <c r="V732" i="3"/>
  <c r="W732" i="3"/>
  <c r="X732" i="3"/>
  <c r="V390" i="3"/>
  <c r="W390" i="3"/>
  <c r="X390" i="3"/>
  <c r="V1115" i="3"/>
  <c r="W1115" i="3"/>
  <c r="X1115" i="3"/>
  <c r="Z1115" i="3"/>
  <c r="AA1115" i="3"/>
  <c r="V447" i="3"/>
  <c r="W447" i="3"/>
  <c r="X447" i="3"/>
  <c r="V1568" i="3"/>
  <c r="W1568" i="3"/>
  <c r="X1568" i="3"/>
  <c r="V388" i="3"/>
  <c r="W388" i="3"/>
  <c r="X388" i="3"/>
  <c r="V1573" i="3"/>
  <c r="W1573" i="3"/>
  <c r="X1573" i="3"/>
  <c r="Z1573" i="3"/>
  <c r="AA1573" i="3"/>
  <c r="V1818" i="3"/>
  <c r="W1818" i="3"/>
  <c r="X1818" i="3"/>
  <c r="Z1818" i="3"/>
  <c r="AA1818" i="3"/>
  <c r="Y1818" i="3"/>
  <c r="Y538" i="3"/>
  <c r="V942" i="3"/>
  <c r="W942" i="3"/>
  <c r="X942" i="3"/>
  <c r="V1403" i="3"/>
  <c r="W1403" i="3"/>
  <c r="X1403" i="3"/>
  <c r="Z1403" i="3"/>
  <c r="AA1403" i="3"/>
  <c r="Y1403" i="3"/>
  <c r="V1754" i="3"/>
  <c r="W1754" i="3"/>
  <c r="X1754" i="3"/>
  <c r="Y1754" i="3"/>
  <c r="V1642" i="3"/>
  <c r="W1642" i="3"/>
  <c r="X1642" i="3"/>
  <c r="Z1642" i="3"/>
  <c r="AA1642" i="3"/>
  <c r="V61" i="3"/>
  <c r="W61" i="3"/>
  <c r="X61" i="3"/>
  <c r="Y644" i="3"/>
  <c r="V86" i="3"/>
  <c r="W86" i="3"/>
  <c r="X86" i="3"/>
  <c r="Y1479" i="3"/>
  <c r="V1479" i="3"/>
  <c r="W1479" i="3"/>
  <c r="X1479" i="3"/>
  <c r="V277" i="3"/>
  <c r="W277" i="3"/>
  <c r="X277" i="3"/>
  <c r="V1538" i="3"/>
  <c r="W1538" i="3"/>
  <c r="X1538" i="3"/>
  <c r="Y1538" i="3"/>
  <c r="Y413" i="3"/>
  <c r="V855" i="3"/>
  <c r="W855" i="3"/>
  <c r="X855" i="3"/>
  <c r="Y467" i="3"/>
  <c r="Z467" i="3"/>
  <c r="AA467" i="3"/>
  <c r="V363" i="3"/>
  <c r="W363" i="3"/>
  <c r="X363" i="3"/>
  <c r="Z363" i="3"/>
  <c r="AA363" i="3"/>
  <c r="Y323" i="3"/>
  <c r="V724" i="3"/>
  <c r="W724" i="3"/>
  <c r="X724" i="3"/>
  <c r="Y268" i="3"/>
  <c r="V640" i="3"/>
  <c r="W640" i="3"/>
  <c r="X640" i="3"/>
  <c r="V1386" i="3"/>
  <c r="W1386" i="3"/>
  <c r="X1386" i="3"/>
  <c r="Y1386" i="3"/>
  <c r="Z1386" i="3"/>
  <c r="AA1386" i="3"/>
  <c r="V1016" i="3"/>
  <c r="W1016" i="3"/>
  <c r="X1016" i="3"/>
  <c r="Y466" i="3"/>
  <c r="Z466" i="3"/>
  <c r="AA466" i="3"/>
  <c r="Y309" i="3"/>
  <c r="V523" i="3"/>
  <c r="W523" i="3"/>
  <c r="X523" i="3"/>
  <c r="Y61" i="3"/>
  <c r="Z61" i="3"/>
  <c r="AA61" i="3"/>
  <c r="V781" i="3"/>
  <c r="W781" i="3"/>
  <c r="X781" i="3"/>
  <c r="Z781" i="3"/>
  <c r="AA781" i="3"/>
  <c r="V1542" i="3"/>
  <c r="W1542" i="3"/>
  <c r="X1542" i="3"/>
  <c r="V1659" i="3"/>
  <c r="W1659" i="3"/>
  <c r="X1659" i="3"/>
  <c r="Z1659" i="3"/>
  <c r="AA1659" i="3"/>
  <c r="V265" i="3"/>
  <c r="W265" i="3"/>
  <c r="X265" i="3"/>
  <c r="Y827" i="3"/>
  <c r="V686" i="3"/>
  <c r="W686" i="3"/>
  <c r="X686" i="3"/>
  <c r="Y665" i="3"/>
  <c r="V771" i="3"/>
  <c r="W771" i="3"/>
  <c r="X771" i="3"/>
  <c r="V612" i="3"/>
  <c r="W612" i="3"/>
  <c r="X612" i="3"/>
  <c r="V880" i="3"/>
  <c r="W880" i="3"/>
  <c r="X880" i="3"/>
  <c r="Y476" i="3"/>
  <c r="V1077" i="3"/>
  <c r="W1077" i="3"/>
  <c r="X1077" i="3"/>
  <c r="V159" i="3"/>
  <c r="W159" i="3"/>
  <c r="X159" i="3"/>
  <c r="Y659" i="3"/>
  <c r="V997" i="3"/>
  <c r="W997" i="3"/>
  <c r="X997" i="3"/>
  <c r="Z997" i="3"/>
  <c r="AA997" i="3"/>
  <c r="V1149" i="3"/>
  <c r="W1149" i="3"/>
  <c r="X1149" i="3"/>
  <c r="Y563" i="3"/>
  <c r="Z563" i="3"/>
  <c r="AA563" i="3"/>
  <c r="Y292" i="3"/>
  <c r="Y77" i="3"/>
  <c r="Z77" i="3"/>
  <c r="AA77" i="3"/>
  <c r="V407" i="3"/>
  <c r="W407" i="3"/>
  <c r="X407" i="3"/>
  <c r="V1501" i="3"/>
  <c r="W1501" i="3"/>
  <c r="X1501" i="3"/>
  <c r="Z1501" i="3"/>
  <c r="AA1501" i="3"/>
  <c r="Y1583" i="3"/>
  <c r="V126" i="3"/>
  <c r="W126" i="3"/>
  <c r="X126" i="3"/>
  <c r="Z1245" i="3"/>
  <c r="AA1245" i="3"/>
  <c r="Y1012" i="3"/>
  <c r="V1137" i="3"/>
  <c r="W1137" i="3"/>
  <c r="X1137" i="3"/>
  <c r="Z1568" i="3"/>
  <c r="AA1568" i="3"/>
  <c r="V1607" i="3"/>
  <c r="W1607" i="3"/>
  <c r="X1607" i="3"/>
  <c r="Y1607" i="3"/>
  <c r="Y1376" i="3"/>
  <c r="V1376" i="3"/>
  <c r="W1376" i="3"/>
  <c r="X1376" i="3"/>
  <c r="V614" i="3"/>
  <c r="W614" i="3"/>
  <c r="X614" i="3"/>
  <c r="Y621" i="3"/>
  <c r="V1426" i="3"/>
  <c r="W1426" i="3"/>
  <c r="X1426" i="3"/>
  <c r="Z1426" i="3"/>
  <c r="AA1426" i="3"/>
  <c r="Y1426" i="3"/>
  <c r="Y1486" i="3"/>
  <c r="V1486" i="3"/>
  <c r="W1486" i="3"/>
  <c r="X1486" i="3"/>
  <c r="V1541" i="3"/>
  <c r="W1541" i="3"/>
  <c r="X1541" i="3"/>
  <c r="Y1541" i="3"/>
  <c r="Y215" i="3"/>
  <c r="Z215" i="3"/>
  <c r="AA215" i="3"/>
  <c r="V790" i="3"/>
  <c r="W790" i="3"/>
  <c r="X790" i="3"/>
  <c r="Y1385" i="3"/>
  <c r="Z1385" i="3"/>
  <c r="AA1385" i="3"/>
  <c r="V1385" i="3"/>
  <c r="W1385" i="3"/>
  <c r="X1385" i="3"/>
  <c r="V777" i="3"/>
  <c r="W777" i="3"/>
  <c r="X777" i="3"/>
  <c r="Y253" i="3"/>
  <c r="Z253" i="3"/>
  <c r="AA253" i="3"/>
  <c r="Y703" i="3"/>
  <c r="V579" i="3"/>
  <c r="W579" i="3"/>
  <c r="X579" i="3"/>
  <c r="Y175" i="3"/>
  <c r="Z175" i="3"/>
  <c r="AA175" i="3"/>
  <c r="V17" i="3"/>
  <c r="W17" i="3"/>
  <c r="X17" i="3"/>
  <c r="Y815" i="3"/>
  <c r="V283" i="3"/>
  <c r="W283" i="3"/>
  <c r="X283" i="3"/>
  <c r="Y58" i="3"/>
  <c r="Z58" i="3"/>
  <c r="AA58" i="3"/>
  <c r="V484" i="3"/>
  <c r="W484" i="3"/>
  <c r="X484" i="3"/>
  <c r="Z484" i="3"/>
  <c r="AA484" i="3"/>
  <c r="Y246" i="3"/>
  <c r="V626" i="3"/>
  <c r="W626" i="3"/>
  <c r="X626" i="3"/>
  <c r="Y356" i="3"/>
  <c r="Z356" i="3"/>
  <c r="AA356" i="3"/>
  <c r="V937" i="3"/>
  <c r="W937" i="3"/>
  <c r="X937" i="3"/>
  <c r="V149" i="3"/>
  <c r="W149" i="3"/>
  <c r="X149" i="3"/>
  <c r="Y984" i="3"/>
  <c r="V103" i="3"/>
  <c r="W103" i="3"/>
  <c r="X103" i="3"/>
  <c r="V1835" i="3"/>
  <c r="W1835" i="3"/>
  <c r="X1835" i="3"/>
  <c r="Z1835" i="3"/>
  <c r="AA1835" i="3"/>
  <c r="V431" i="3"/>
  <c r="W431" i="3"/>
  <c r="X431" i="3"/>
  <c r="V1334" i="3"/>
  <c r="W1334" i="3"/>
  <c r="X1334" i="3"/>
  <c r="V1493" i="3"/>
  <c r="W1493" i="3"/>
  <c r="X1493" i="3"/>
  <c r="Z1493" i="3"/>
  <c r="AA1493" i="3"/>
  <c r="V802" i="3"/>
  <c r="W802" i="3"/>
  <c r="X802" i="3"/>
  <c r="V565" i="3"/>
  <c r="W565" i="3"/>
  <c r="X565" i="3"/>
  <c r="V1451" i="3"/>
  <c r="W1451" i="3"/>
  <c r="X1451" i="3"/>
  <c r="Z1451" i="3"/>
  <c r="AA1451" i="3"/>
  <c r="V733" i="3"/>
  <c r="W733" i="3"/>
  <c r="X733" i="3"/>
  <c r="V1085" i="3"/>
  <c r="W1085" i="3"/>
  <c r="X1085" i="3"/>
  <c r="V1238" i="3"/>
  <c r="W1238" i="3"/>
  <c r="X1238" i="3"/>
  <c r="V757" i="3"/>
  <c r="W757" i="3"/>
  <c r="X757" i="3"/>
  <c r="V896" i="3"/>
  <c r="W896" i="3"/>
  <c r="X896" i="3"/>
  <c r="Z750" i="3"/>
  <c r="AA750" i="3"/>
  <c r="V422" i="3"/>
  <c r="W422" i="3"/>
  <c r="X422" i="3"/>
  <c r="V439" i="3"/>
  <c r="W439" i="3"/>
  <c r="X439" i="3"/>
  <c r="V124" i="3"/>
  <c r="W124" i="3"/>
  <c r="X124" i="3"/>
  <c r="V921" i="3"/>
  <c r="W921" i="3"/>
  <c r="X921" i="3"/>
  <c r="Z921" i="3"/>
  <c r="AA921" i="3"/>
  <c r="V1133" i="3"/>
  <c r="W1133" i="3"/>
  <c r="X1133" i="3"/>
  <c r="Y426" i="3"/>
  <c r="Y1653" i="3"/>
  <c r="Z1653" i="3"/>
  <c r="AA1653" i="3"/>
  <c r="V1232" i="3"/>
  <c r="W1232" i="3"/>
  <c r="X1232" i="3"/>
  <c r="V434" i="3"/>
  <c r="W434" i="3"/>
  <c r="X434" i="3"/>
  <c r="Z434" i="3"/>
  <c r="AA434" i="3"/>
  <c r="V252" i="3"/>
  <c r="W252" i="3"/>
  <c r="X252" i="3"/>
  <c r="Y1688" i="3"/>
  <c r="Z1688" i="3"/>
  <c r="AA1688" i="3"/>
  <c r="V1778" i="3"/>
  <c r="W1778" i="3"/>
  <c r="X1778" i="3"/>
  <c r="Z1778" i="3"/>
  <c r="AA1778" i="3"/>
  <c r="V154" i="3"/>
  <c r="W154" i="3"/>
  <c r="X154" i="3"/>
  <c r="V286" i="3"/>
  <c r="W286" i="3"/>
  <c r="X286" i="3"/>
  <c r="Y12" i="3"/>
  <c r="V607" i="3"/>
  <c r="W607" i="3"/>
  <c r="X607" i="3"/>
  <c r="V166" i="3"/>
  <c r="W166" i="3"/>
  <c r="X166" i="3"/>
  <c r="V875" i="3"/>
  <c r="W875" i="3"/>
  <c r="X875" i="3"/>
  <c r="Y154" i="3"/>
  <c r="V593" i="3"/>
  <c r="W593" i="3"/>
  <c r="X593" i="3"/>
  <c r="V1330" i="3"/>
  <c r="W1330" i="3"/>
  <c r="X1330" i="3"/>
  <c r="V691" i="3"/>
  <c r="W691" i="3"/>
  <c r="X691" i="3"/>
  <c r="V830" i="3"/>
  <c r="W830" i="3"/>
  <c r="X830" i="3"/>
  <c r="V307" i="3"/>
  <c r="W307" i="3"/>
  <c r="X307" i="3"/>
  <c r="V1522" i="3"/>
  <c r="W1522" i="3"/>
  <c r="X1522" i="3"/>
  <c r="Z1522" i="3"/>
  <c r="AA1522" i="3"/>
  <c r="V865" i="3"/>
  <c r="W865" i="3"/>
  <c r="X865" i="3"/>
  <c r="V1233" i="3"/>
  <c r="W1233" i="3"/>
  <c r="X1233" i="3"/>
  <c r="Y1155" i="3"/>
  <c r="Z1155" i="3"/>
  <c r="AA1155" i="3"/>
  <c r="V522" i="3"/>
  <c r="W522" i="3"/>
  <c r="X522" i="3"/>
  <c r="V1756" i="3"/>
  <c r="W1756" i="3"/>
  <c r="X1756" i="3"/>
  <c r="Z1756" i="3"/>
  <c r="AA1756" i="3"/>
  <c r="V269" i="3"/>
  <c r="W269" i="3"/>
  <c r="X269" i="3"/>
  <c r="V687" i="3"/>
  <c r="W687" i="3"/>
  <c r="X687" i="3"/>
  <c r="Y307" i="3"/>
  <c r="V1507" i="3"/>
  <c r="W1507" i="3"/>
  <c r="X1507" i="3"/>
  <c r="Z1507" i="3"/>
  <c r="AA1507" i="3"/>
  <c r="Y1432" i="3"/>
  <c r="Z1432" i="3"/>
  <c r="AA1432" i="3"/>
  <c r="Y516" i="3"/>
  <c r="V929" i="3"/>
  <c r="W929" i="3"/>
  <c r="X929" i="3"/>
  <c r="Y1173" i="3"/>
  <c r="V1040" i="3"/>
  <c r="W1040" i="3"/>
  <c r="X1040" i="3"/>
  <c r="Y1851" i="3"/>
  <c r="V1851" i="3"/>
  <c r="W1851" i="3"/>
  <c r="X1851" i="3"/>
  <c r="Y776" i="3"/>
  <c r="V507" i="3"/>
  <c r="W507" i="3"/>
  <c r="X507" i="3"/>
  <c r="Y1389" i="3"/>
  <c r="V1389" i="3"/>
  <c r="W1389" i="3"/>
  <c r="X1389" i="3"/>
  <c r="V1382" i="3"/>
  <c r="W1382" i="3"/>
  <c r="X1382" i="3"/>
  <c r="Y1382" i="3"/>
  <c r="V368" i="3"/>
  <c r="W368" i="3"/>
  <c r="X368" i="3"/>
  <c r="Y679" i="3"/>
  <c r="V1739" i="3"/>
  <c r="W1739" i="3"/>
  <c r="X1739" i="3"/>
  <c r="Z1739" i="3"/>
  <c r="AA1739" i="3"/>
  <c r="V25" i="3"/>
  <c r="W25" i="3"/>
  <c r="X25" i="3"/>
  <c r="Y124" i="3"/>
  <c r="Y1811" i="3"/>
  <c r="Z1811" i="3"/>
  <c r="AA1811" i="3"/>
  <c r="Y1352" i="3"/>
  <c r="Z1352" i="3"/>
  <c r="AA1352" i="3"/>
  <c r="Y427" i="3"/>
  <c r="V1627" i="3"/>
  <c r="W1627" i="3"/>
  <c r="X1627" i="3"/>
  <c r="Z1627" i="3"/>
  <c r="AA1627" i="3"/>
  <c r="V1105" i="3"/>
  <c r="W1105" i="3"/>
  <c r="X1105" i="3"/>
  <c r="V68" i="3"/>
  <c r="W68" i="3"/>
  <c r="X68" i="3"/>
  <c r="V1116" i="3"/>
  <c r="W1116" i="3"/>
  <c r="X1116" i="3"/>
  <c r="Y824" i="3"/>
  <c r="V254" i="3"/>
  <c r="W254" i="3"/>
  <c r="X254" i="3"/>
  <c r="Y1843" i="3"/>
  <c r="Z1843" i="3"/>
  <c r="AA1843" i="3"/>
  <c r="V214" i="3"/>
  <c r="W214" i="3"/>
  <c r="X214" i="3"/>
  <c r="V669" i="3"/>
  <c r="W669" i="3"/>
  <c r="X669" i="3"/>
  <c r="V547" i="3"/>
  <c r="W547" i="3"/>
  <c r="X547" i="3"/>
  <c r="Y826" i="3"/>
  <c r="V552" i="3"/>
  <c r="W552" i="3"/>
  <c r="X552" i="3"/>
  <c r="Y1810" i="3"/>
  <c r="Z1810" i="3"/>
  <c r="AA1810" i="3"/>
  <c r="Z569" i="3"/>
  <c r="AA569" i="3"/>
  <c r="Y1763" i="3"/>
  <c r="Z1763" i="3"/>
  <c r="AA1763" i="3"/>
  <c r="V899" i="3"/>
  <c r="W899" i="3"/>
  <c r="X899" i="3"/>
  <c r="V376" i="3"/>
  <c r="W376" i="3"/>
  <c r="X376" i="3"/>
  <c r="V1383" i="3"/>
  <c r="W1383" i="3"/>
  <c r="X1383" i="3"/>
  <c r="Z1383" i="3"/>
  <c r="AA1383" i="3"/>
  <c r="V472" i="3"/>
  <c r="W472" i="3"/>
  <c r="X472" i="3"/>
  <c r="Y1185" i="3"/>
  <c r="V1028" i="3"/>
  <c r="W1028" i="3"/>
  <c r="X1028" i="3"/>
  <c r="V924" i="3"/>
  <c r="W924" i="3"/>
  <c r="X924" i="3"/>
  <c r="Y326" i="3"/>
  <c r="Z326" i="3"/>
  <c r="AA326" i="3"/>
  <c r="V518" i="3"/>
  <c r="W518" i="3"/>
  <c r="X518" i="3"/>
  <c r="Y1449" i="3"/>
  <c r="Z1449" i="3"/>
  <c r="AA1449" i="3"/>
  <c r="Y960" i="3"/>
  <c r="Z960" i="3"/>
  <c r="AA960" i="3"/>
  <c r="V840" i="3"/>
  <c r="W840" i="3"/>
  <c r="X840" i="3"/>
  <c r="Z840" i="3"/>
  <c r="AA840" i="3"/>
  <c r="V304" i="3"/>
  <c r="W304" i="3"/>
  <c r="X304" i="3"/>
  <c r="V913" i="3"/>
  <c r="W913" i="3"/>
  <c r="X913" i="3"/>
  <c r="Y1222" i="3"/>
  <c r="V180" i="3"/>
  <c r="W180" i="3"/>
  <c r="X180" i="3"/>
  <c r="V969" i="3"/>
  <c r="W969" i="3"/>
  <c r="X969" i="3"/>
  <c r="V1725" i="3"/>
  <c r="W1725" i="3"/>
  <c r="X1725" i="3"/>
  <c r="Z1725" i="3"/>
  <c r="AA1725" i="3"/>
  <c r="V1663" i="3"/>
  <c r="W1663" i="3"/>
  <c r="X1663" i="3"/>
  <c r="Z1663" i="3"/>
  <c r="AA1663" i="3"/>
  <c r="V1747" i="3"/>
  <c r="W1747" i="3"/>
  <c r="X1747" i="3"/>
  <c r="Z1747" i="3"/>
  <c r="AA1747" i="3"/>
  <c r="Y1741" i="3"/>
  <c r="V1741" i="3"/>
  <c r="W1741" i="3"/>
  <c r="X1741" i="3"/>
  <c r="V660" i="3"/>
  <c r="W660" i="3"/>
  <c r="X660" i="3"/>
  <c r="V1018" i="3"/>
  <c r="W1018" i="3"/>
  <c r="X1018" i="3"/>
  <c r="Y1656" i="3"/>
  <c r="V1656" i="3"/>
  <c r="W1656" i="3"/>
  <c r="X1656" i="3"/>
  <c r="Z1656" i="3"/>
  <c r="AA1656" i="3"/>
  <c r="V1130" i="3"/>
  <c r="W1130" i="3"/>
  <c r="X1130" i="3"/>
  <c r="Y1481" i="3"/>
  <c r="Z1481" i="3"/>
  <c r="AA1481" i="3"/>
  <c r="V1481" i="3"/>
  <c r="W1481" i="3"/>
  <c r="X1481" i="3"/>
  <c r="V1071" i="3"/>
  <c r="W1071" i="3"/>
  <c r="X1071" i="3"/>
  <c r="V677" i="3"/>
  <c r="W677" i="3"/>
  <c r="X677" i="3"/>
  <c r="Y733" i="3"/>
  <c r="V1096" i="3"/>
  <c r="W1096" i="3"/>
  <c r="X1096" i="3"/>
  <c r="V65" i="3"/>
  <c r="W65" i="3"/>
  <c r="X65" i="3"/>
  <c r="V866" i="3"/>
  <c r="W866" i="3"/>
  <c r="X866" i="3"/>
  <c r="V622" i="3"/>
  <c r="W622" i="3"/>
  <c r="X622" i="3"/>
  <c r="V1123" i="3"/>
  <c r="W1123" i="3"/>
  <c r="X1123" i="3"/>
  <c r="Y1093" i="3"/>
  <c r="V674" i="3"/>
  <c r="W674" i="3"/>
  <c r="X674" i="3"/>
  <c r="Y684" i="3"/>
  <c r="Z684" i="3"/>
  <c r="AA684" i="3"/>
  <c r="Y63" i="3"/>
  <c r="Z63" i="3"/>
  <c r="AA63" i="3"/>
  <c r="V496" i="3"/>
  <c r="W496" i="3"/>
  <c r="X496" i="3"/>
  <c r="Z496" i="3"/>
  <c r="AA496" i="3"/>
  <c r="Y1258" i="3"/>
  <c r="Z1258" i="3"/>
  <c r="AA1258" i="3"/>
  <c r="V1349" i="3"/>
  <c r="W1349" i="3"/>
  <c r="X1349" i="3"/>
  <c r="Y400" i="3"/>
  <c r="V1134" i="3"/>
  <c r="W1134" i="3"/>
  <c r="X1134" i="3"/>
  <c r="Y714" i="3"/>
  <c r="Z714" i="3"/>
  <c r="AA714" i="3"/>
  <c r="V810" i="3"/>
  <c r="W810" i="3"/>
  <c r="X810" i="3"/>
  <c r="Y956" i="3"/>
  <c r="V400" i="3"/>
  <c r="W400" i="3"/>
  <c r="X400" i="3"/>
  <c r="Z400" i="3"/>
  <c r="AA400" i="3"/>
  <c r="Y330" i="3"/>
  <c r="Z330" i="3"/>
  <c r="AA330" i="3"/>
  <c r="V517" i="3"/>
  <c r="W517" i="3"/>
  <c r="X517" i="3"/>
  <c r="Y33" i="3"/>
  <c r="V663" i="3"/>
  <c r="W663" i="3"/>
  <c r="X663" i="3"/>
  <c r="Y807" i="3"/>
  <c r="Z807" i="3"/>
  <c r="AA807" i="3"/>
  <c r="V1546" i="3"/>
  <c r="W1546" i="3"/>
  <c r="X1546" i="3"/>
  <c r="Y1546" i="3"/>
  <c r="Y1128" i="3"/>
  <c r="V235" i="3"/>
  <c r="W235" i="3"/>
  <c r="X235" i="3"/>
  <c r="Y809" i="3"/>
  <c r="V1288" i="3"/>
  <c r="W1288" i="3"/>
  <c r="X1288" i="3"/>
  <c r="Y1256" i="3"/>
  <c r="Z1256" i="3"/>
  <c r="AA1256" i="3"/>
  <c r="V303" i="3"/>
  <c r="W303" i="3"/>
  <c r="X303" i="3"/>
  <c r="Y1664" i="3"/>
  <c r="Z1664" i="3"/>
  <c r="AA1664" i="3"/>
  <c r="V1664" i="3"/>
  <c r="W1664" i="3"/>
  <c r="X1664" i="3"/>
  <c r="Y198" i="3"/>
  <c r="V216" i="3"/>
  <c r="W216" i="3"/>
  <c r="X216" i="3"/>
  <c r="Y492" i="3"/>
  <c r="Z492" i="3"/>
  <c r="AA492" i="3"/>
  <c r="V503" i="3"/>
  <c r="W503" i="3"/>
  <c r="X503" i="3"/>
  <c r="Y9" i="3"/>
  <c r="V1183" i="3"/>
  <c r="W1183" i="3"/>
  <c r="X1183" i="3"/>
  <c r="Y602" i="3"/>
  <c r="V386" i="3"/>
  <c r="W386" i="3"/>
  <c r="X386" i="3"/>
  <c r="Y583" i="3"/>
  <c r="V730" i="3"/>
  <c r="W730" i="3"/>
  <c r="X730" i="3"/>
  <c r="Y1808" i="3"/>
  <c r="Z1808" i="3"/>
  <c r="AA1808" i="3"/>
  <c r="V1808" i="3"/>
  <c r="W1808" i="3"/>
  <c r="X1808" i="3"/>
  <c r="Y731" i="3"/>
  <c r="V868" i="3"/>
  <c r="W868" i="3"/>
  <c r="X868" i="3"/>
  <c r="V731" i="3"/>
  <c r="W731" i="3"/>
  <c r="X731" i="3"/>
  <c r="Y1283" i="3"/>
  <c r="Y1727" i="3"/>
  <c r="V1727" i="3"/>
  <c r="W1727" i="3"/>
  <c r="X1727" i="3"/>
  <c r="Y1234" i="3"/>
  <c r="V755" i="3"/>
  <c r="W755" i="3"/>
  <c r="X755" i="3"/>
  <c r="Y1364" i="3"/>
  <c r="V1364" i="3"/>
  <c r="W1364" i="3"/>
  <c r="X1364" i="3"/>
  <c r="V1572" i="3"/>
  <c r="W1572" i="3"/>
  <c r="X1572" i="3"/>
  <c r="Y1572" i="3"/>
  <c r="V67" i="3"/>
  <c r="W67" i="3"/>
  <c r="X67" i="3"/>
  <c r="Y1050" i="3"/>
  <c r="Y1579" i="3"/>
  <c r="Z1579" i="3"/>
  <c r="AA1579" i="3"/>
  <c r="V1579" i="3"/>
  <c r="W1579" i="3"/>
  <c r="X1579" i="3"/>
  <c r="Y634" i="3"/>
  <c r="V1320" i="3"/>
  <c r="W1320" i="3"/>
  <c r="X1320" i="3"/>
  <c r="V823" i="3"/>
  <c r="W823" i="3"/>
  <c r="X823" i="3"/>
  <c r="V1620" i="3"/>
  <c r="W1620" i="3"/>
  <c r="X1620" i="3"/>
  <c r="V1226" i="3"/>
  <c r="W1226" i="3"/>
  <c r="X1226" i="3"/>
  <c r="Z1226" i="3"/>
  <c r="AA1226" i="3"/>
  <c r="V1413" i="3"/>
  <c r="W1413" i="3"/>
  <c r="X1413" i="3"/>
  <c r="Z1413" i="3"/>
  <c r="AA1413" i="3"/>
  <c r="V1598" i="3"/>
  <c r="W1598" i="3"/>
  <c r="X1598" i="3"/>
  <c r="Z1598" i="3"/>
  <c r="AA1598" i="3"/>
  <c r="Y804" i="3"/>
  <c r="Z804" i="3"/>
  <c r="AA804" i="3"/>
  <c r="V1154" i="3"/>
  <c r="W1154" i="3"/>
  <c r="X1154" i="3"/>
  <c r="V989" i="3"/>
  <c r="W989" i="3"/>
  <c r="X989" i="3"/>
  <c r="V357" i="3"/>
  <c r="W357" i="3"/>
  <c r="X357" i="3"/>
  <c r="V217" i="3"/>
  <c r="W217" i="3"/>
  <c r="X217" i="3"/>
  <c r="Y1109" i="3"/>
  <c r="Z1109" i="3"/>
  <c r="AA1109" i="3"/>
  <c r="V72" i="3"/>
  <c r="W72" i="3"/>
  <c r="X72" i="3"/>
  <c r="Y183" i="3"/>
  <c r="V808" i="3"/>
  <c r="W808" i="3"/>
  <c r="X808" i="3"/>
  <c r="V375" i="3"/>
  <c r="W375" i="3"/>
  <c r="X375" i="3"/>
  <c r="V653" i="3"/>
  <c r="W653" i="3"/>
  <c r="X653" i="3"/>
  <c r="Y1571" i="3"/>
  <c r="Z1571" i="3"/>
  <c r="AA1571" i="3"/>
  <c r="V393" i="3"/>
  <c r="W393" i="3"/>
  <c r="X393" i="3"/>
  <c r="Y136" i="3"/>
  <c r="V1551" i="3"/>
  <c r="W1551" i="3"/>
  <c r="X1551" i="3"/>
  <c r="Z1551" i="3"/>
  <c r="AA1551" i="3"/>
  <c r="V825" i="3"/>
  <c r="W825" i="3"/>
  <c r="X825" i="3"/>
  <c r="Y587" i="3"/>
  <c r="Y1687" i="3"/>
  <c r="V1687" i="3"/>
  <c r="W1687" i="3"/>
  <c r="X1687" i="3"/>
  <c r="V1177" i="3"/>
  <c r="W1177" i="3"/>
  <c r="X1177" i="3"/>
  <c r="V654" i="3"/>
  <c r="W654" i="3"/>
  <c r="X654" i="3"/>
  <c r="Y203" i="3"/>
  <c r="Z203" i="3"/>
  <c r="AA203" i="3"/>
  <c r="V1353" i="3"/>
  <c r="W1353" i="3"/>
  <c r="X1353" i="3"/>
  <c r="V142" i="3"/>
  <c r="W142" i="3"/>
  <c r="X142" i="3"/>
  <c r="Y1474" i="3"/>
  <c r="V1474" i="3"/>
  <c r="W1474" i="3"/>
  <c r="X1474" i="3"/>
  <c r="Z1474" i="3"/>
  <c r="AA1474" i="3"/>
  <c r="Y365" i="3"/>
  <c r="Z365" i="3"/>
  <c r="AA365" i="3"/>
  <c r="V1247" i="3"/>
  <c r="W1247" i="3"/>
  <c r="X1247" i="3"/>
  <c r="V1812" i="3"/>
  <c r="W1812" i="3"/>
  <c r="X1812" i="3"/>
  <c r="Y909" i="3"/>
  <c r="V137" i="3"/>
  <c r="W137" i="3"/>
  <c r="X137" i="3"/>
  <c r="Y890" i="3"/>
  <c r="Z890" i="3"/>
  <c r="AA890" i="3"/>
  <c r="V167" i="3"/>
  <c r="W167" i="3"/>
  <c r="X167" i="3"/>
  <c r="V1407" i="3"/>
  <c r="W1407" i="3"/>
  <c r="X1407" i="3"/>
  <c r="Z1407" i="3"/>
  <c r="AA1407" i="3"/>
  <c r="V793" i="3"/>
  <c r="W793" i="3"/>
  <c r="X793" i="3"/>
  <c r="Y605" i="3"/>
  <c r="V91" i="3"/>
  <c r="W91" i="3"/>
  <c r="X91" i="3"/>
  <c r="V931" i="3"/>
  <c r="W931" i="3"/>
  <c r="X931" i="3"/>
  <c r="V698" i="3"/>
  <c r="W698" i="3"/>
  <c r="X698" i="3"/>
  <c r="Y1825" i="3"/>
  <c r="Z1825" i="3"/>
  <c r="AA1825" i="3"/>
  <c r="V1825" i="3"/>
  <c r="W1825" i="3"/>
  <c r="X1825" i="3"/>
  <c r="V1147" i="3"/>
  <c r="W1147" i="3"/>
  <c r="X1147" i="3"/>
  <c r="Y953" i="3"/>
  <c r="Z953" i="3"/>
  <c r="AA953" i="3"/>
  <c r="V1000" i="3"/>
  <c r="W1000" i="3"/>
  <c r="X1000" i="3"/>
  <c r="V1369" i="3"/>
  <c r="W1369" i="3"/>
  <c r="X1369" i="3"/>
  <c r="Y1693" i="3"/>
  <c r="V1693" i="3"/>
  <c r="W1693" i="3"/>
  <c r="X1693" i="3"/>
  <c r="Y364" i="3"/>
  <c r="Z364" i="3"/>
  <c r="AA364" i="3"/>
  <c r="V864" i="3"/>
  <c r="W864" i="3"/>
  <c r="X864" i="3"/>
  <c r="V1722" i="3"/>
  <c r="W1722" i="3"/>
  <c r="X1722" i="3"/>
  <c r="Z1722" i="3"/>
  <c r="AA1722" i="3"/>
  <c r="Y994" i="3"/>
  <c r="Z994" i="3"/>
  <c r="AA994" i="3"/>
  <c r="V319" i="3"/>
  <c r="W319" i="3"/>
  <c r="X319" i="3"/>
  <c r="Y1264" i="3"/>
  <c r="V758" i="3"/>
  <c r="W758" i="3"/>
  <c r="X758" i="3"/>
  <c r="Y1719" i="3"/>
  <c r="V1719" i="3"/>
  <c r="W1719" i="3"/>
  <c r="X1719" i="3"/>
  <c r="Y424" i="3"/>
  <c r="V1065" i="3"/>
  <c r="W1065" i="3"/>
  <c r="X1065" i="3"/>
  <c r="Y996" i="3"/>
  <c r="Z996" i="3"/>
  <c r="AA996" i="3"/>
  <c r="V1341" i="3"/>
  <c r="W1341" i="3"/>
  <c r="X1341" i="3"/>
  <c r="Z351" i="3"/>
  <c r="AA351" i="3"/>
  <c r="Y1086" i="3"/>
  <c r="V502" i="3"/>
  <c r="W502" i="3"/>
  <c r="X502" i="3"/>
  <c r="Y1657" i="3"/>
  <c r="V1657" i="3"/>
  <c r="W1657" i="3"/>
  <c r="X1657" i="3"/>
  <c r="Y1122" i="3"/>
  <c r="V39" i="3"/>
  <c r="W39" i="3"/>
  <c r="X39" i="3"/>
  <c r="Y1746" i="3"/>
  <c r="V1746" i="3"/>
  <c r="W1746" i="3"/>
  <c r="X1746" i="3"/>
  <c r="Y1666" i="3"/>
  <c r="V1666" i="3"/>
  <c r="W1666" i="3"/>
  <c r="X1666" i="3"/>
  <c r="Y1268" i="3"/>
  <c r="Z1268" i="3"/>
  <c r="AA1268" i="3"/>
  <c r="V951" i="3"/>
  <c r="W951" i="3"/>
  <c r="X951" i="3"/>
  <c r="Y833" i="3"/>
  <c r="V761" i="3"/>
  <c r="W761" i="3"/>
  <c r="X761" i="3"/>
  <c r="Y782" i="3"/>
  <c r="Z782" i="3"/>
  <c r="AA782" i="3"/>
  <c r="V123" i="3"/>
  <c r="W123" i="3"/>
  <c r="X123" i="3"/>
  <c r="Y1000" i="3"/>
  <c r="V1080" i="3"/>
  <c r="W1080" i="3"/>
  <c r="X1080" i="3"/>
  <c r="Z1080" i="3"/>
  <c r="AA1080" i="3"/>
  <c r="Y431" i="3"/>
  <c r="V753" i="3"/>
  <c r="W753" i="3"/>
  <c r="X753" i="3"/>
  <c r="Y1397" i="3"/>
  <c r="V1397" i="3"/>
  <c r="W1397" i="3"/>
  <c r="X1397" i="3"/>
  <c r="Y739" i="3"/>
  <c r="V1072" i="3"/>
  <c r="W1072" i="3"/>
  <c r="X1072" i="3"/>
  <c r="Y1633" i="3"/>
  <c r="V1633" i="3"/>
  <c r="W1633" i="3"/>
  <c r="X1633" i="3"/>
  <c r="Y1801" i="3"/>
  <c r="V1801" i="3"/>
  <c r="W1801" i="3"/>
  <c r="X1801" i="3"/>
  <c r="Y1477" i="3"/>
  <c r="V1477" i="3"/>
  <c r="W1477" i="3"/>
  <c r="X1477" i="3"/>
  <c r="Y1557" i="3"/>
  <c r="V1557" i="3"/>
  <c r="W1557" i="3"/>
  <c r="X1557" i="3"/>
  <c r="Y294" i="3"/>
  <c r="V1254" i="3"/>
  <c r="W1254" i="3"/>
  <c r="X1254" i="3"/>
  <c r="Z1254" i="3"/>
  <c r="AA1254" i="3"/>
  <c r="V1297" i="3"/>
  <c r="W1297" i="3"/>
  <c r="X1297" i="3"/>
  <c r="Y25" i="3"/>
  <c r="V1786" i="3"/>
  <c r="W1786" i="3"/>
  <c r="X1786" i="3"/>
  <c r="Y1786" i="3"/>
  <c r="V370" i="3"/>
  <c r="W370" i="3"/>
  <c r="X370" i="3"/>
  <c r="Y487" i="3"/>
  <c r="V1619" i="3"/>
  <c r="W1619" i="3"/>
  <c r="X1619" i="3"/>
  <c r="Y1619" i="3"/>
  <c r="V1093" i="3"/>
  <c r="W1093" i="3"/>
  <c r="X1093" i="3"/>
  <c r="Y1327" i="3"/>
  <c r="V1817" i="3"/>
  <c r="W1817" i="3"/>
  <c r="X1817" i="3"/>
  <c r="Y1817" i="3"/>
  <c r="Y318" i="3"/>
  <c r="V268" i="3"/>
  <c r="W268" i="3"/>
  <c r="X268" i="3"/>
  <c r="V54" i="3"/>
  <c r="W54" i="3"/>
  <c r="X54" i="3"/>
  <c r="Y945" i="3"/>
  <c r="Y1625" i="3"/>
  <c r="V1625" i="3"/>
  <c r="W1625" i="3"/>
  <c r="X1625" i="3"/>
  <c r="V882" i="3"/>
  <c r="W882" i="3"/>
  <c r="X882" i="3"/>
  <c r="Y810" i="3"/>
  <c r="Y1690" i="3"/>
  <c r="V1690" i="3"/>
  <c r="W1690" i="3"/>
  <c r="X1690" i="3"/>
  <c r="V1512" i="3"/>
  <c r="W1512" i="3"/>
  <c r="X1512" i="3"/>
  <c r="Y1512" i="3"/>
  <c r="Y604" i="3"/>
  <c r="V604" i="3"/>
  <c r="W604" i="3"/>
  <c r="X604" i="3"/>
  <c r="V694" i="3"/>
  <c r="W694" i="3"/>
  <c r="X694" i="3"/>
  <c r="Y1351" i="3"/>
  <c r="V200" i="3"/>
  <c r="W200" i="3"/>
  <c r="X200" i="3"/>
  <c r="Y1203" i="3"/>
  <c r="Y992" i="3"/>
  <c r="V426" i="3"/>
  <c r="W426" i="3"/>
  <c r="X426" i="3"/>
  <c r="Z426" i="3"/>
  <c r="AA426" i="3"/>
  <c r="Y1181" i="3"/>
  <c r="Z1181" i="3"/>
  <c r="AA1181" i="3"/>
  <c r="V796" i="3"/>
  <c r="W796" i="3"/>
  <c r="X796" i="3"/>
  <c r="Y1707" i="3"/>
  <c r="V1707" i="3"/>
  <c r="W1707" i="3"/>
  <c r="X1707" i="3"/>
  <c r="Y580" i="3"/>
  <c r="V1221" i="3"/>
  <c r="W1221" i="3"/>
  <c r="X1221" i="3"/>
  <c r="Y1212" i="3"/>
  <c r="V1114" i="3"/>
  <c r="W1114" i="3"/>
  <c r="X1114" i="3"/>
  <c r="Y1858" i="3"/>
  <c r="V1858" i="3"/>
  <c r="W1858" i="3"/>
  <c r="X1858" i="3"/>
  <c r="V1527" i="3"/>
  <c r="W1527" i="3"/>
  <c r="X1527" i="3"/>
  <c r="Y1527" i="3"/>
  <c r="V1240" i="3"/>
  <c r="W1240" i="3"/>
  <c r="X1240" i="3"/>
  <c r="Y1217" i="3"/>
  <c r="Z1217" i="3"/>
  <c r="AA1217" i="3"/>
  <c r="Y1292" i="3"/>
  <c r="V158" i="3"/>
  <c r="W158" i="3"/>
  <c r="X158" i="3"/>
  <c r="Y433" i="3"/>
  <c r="V55" i="3"/>
  <c r="W55" i="3"/>
  <c r="X55" i="3"/>
  <c r="Z55" i="3"/>
  <c r="AA55" i="3"/>
  <c r="V229" i="3"/>
  <c r="W229" i="3"/>
  <c r="X229" i="3"/>
  <c r="Y1057" i="3"/>
  <c r="Z1057" i="3"/>
  <c r="AA1057" i="3"/>
  <c r="V1200" i="3"/>
  <c r="W1200" i="3"/>
  <c r="X1200" i="3"/>
  <c r="Y1186" i="3"/>
  <c r="V62" i="3"/>
  <c r="W62" i="3"/>
  <c r="X62" i="3"/>
  <c r="Y770" i="3"/>
  <c r="Y558" i="3"/>
  <c r="Z558" i="3"/>
  <c r="AA558" i="3"/>
  <c r="V1108" i="3"/>
  <c r="W1108" i="3"/>
  <c r="X1108" i="3"/>
  <c r="Y1335" i="3"/>
  <c r="V1332" i="3"/>
  <c r="W1332" i="3"/>
  <c r="X1332" i="3"/>
  <c r="V542" i="3"/>
  <c r="W542" i="3"/>
  <c r="X542" i="3"/>
  <c r="V1014" i="3"/>
  <c r="W1014" i="3"/>
  <c r="X1014" i="3"/>
  <c r="V1711" i="3"/>
  <c r="W1711" i="3"/>
  <c r="X1711" i="3"/>
  <c r="Z1711" i="3"/>
  <c r="AA1711" i="3"/>
  <c r="Y56" i="3"/>
  <c r="V1033" i="3"/>
  <c r="W1033" i="3"/>
  <c r="X1033" i="3"/>
  <c r="Y990" i="3"/>
  <c r="Z990" i="3"/>
  <c r="AA990" i="3"/>
  <c r="V1156" i="3"/>
  <c r="W1156" i="3"/>
  <c r="X1156" i="3"/>
  <c r="Z1156" i="3"/>
  <c r="AA1156" i="3"/>
  <c r="V1737" i="3"/>
  <c r="W1737" i="3"/>
  <c r="X1737" i="3"/>
  <c r="Z1737" i="3"/>
  <c r="AA1737" i="3"/>
  <c r="V96" i="3"/>
  <c r="W96" i="3"/>
  <c r="X96" i="3"/>
  <c r="Y599" i="3"/>
  <c r="Z599" i="3"/>
  <c r="AA599" i="3"/>
  <c r="V1606" i="3"/>
  <c r="W1606" i="3"/>
  <c r="X1606" i="3"/>
  <c r="Z1606" i="3"/>
  <c r="AA1606" i="3"/>
  <c r="Y420" i="3"/>
  <c r="Z420" i="3"/>
  <c r="AA420" i="3"/>
  <c r="V181" i="3"/>
  <c r="W181" i="3"/>
  <c r="X181" i="3"/>
  <c r="V998" i="3"/>
  <c r="W998" i="3"/>
  <c r="X998" i="3"/>
  <c r="V848" i="3"/>
  <c r="W848" i="3"/>
  <c r="X848" i="3"/>
  <c r="Y48" i="3"/>
  <c r="V188" i="3"/>
  <c r="W188" i="3"/>
  <c r="X188" i="3"/>
  <c r="Y1597" i="3"/>
  <c r="Z1597" i="3"/>
  <c r="AA1597" i="3"/>
  <c r="V1489" i="3"/>
  <c r="W1489" i="3"/>
  <c r="X1489" i="3"/>
  <c r="Z1489" i="3"/>
  <c r="AA1489" i="3"/>
  <c r="V1169" i="3"/>
  <c r="W1169" i="3"/>
  <c r="X1169" i="3"/>
  <c r="V292" i="3"/>
  <c r="W292" i="3"/>
  <c r="X292" i="3"/>
  <c r="Y795" i="3"/>
  <c r="V1081" i="3"/>
  <c r="W1081" i="3"/>
  <c r="X1081" i="3"/>
  <c r="Y131" i="3"/>
  <c r="Z131" i="3"/>
  <c r="AA131" i="3"/>
  <c r="V1505" i="3"/>
  <c r="W1505" i="3"/>
  <c r="X1505" i="3"/>
  <c r="Y1505" i="3"/>
  <c r="Y1646" i="3"/>
  <c r="V1646" i="3"/>
  <c r="W1646" i="3"/>
  <c r="X1646" i="3"/>
  <c r="V1860" i="3"/>
  <c r="W1860" i="3"/>
  <c r="X1860" i="3"/>
  <c r="Y1860" i="3"/>
  <c r="Y1769" i="3"/>
  <c r="V1769" i="3"/>
  <c r="W1769" i="3"/>
  <c r="X1769" i="3"/>
  <c r="V1097" i="3"/>
  <c r="W1097" i="3"/>
  <c r="X1097" i="3"/>
  <c r="Y582" i="3"/>
  <c r="Y130" i="3"/>
  <c r="V76" i="3"/>
  <c r="W76" i="3"/>
  <c r="X76" i="3"/>
  <c r="V49" i="3"/>
  <c r="W49" i="3"/>
  <c r="X49" i="3"/>
  <c r="Y273" i="3"/>
  <c r="Y286" i="3"/>
  <c r="V362" i="3"/>
  <c r="W362" i="3"/>
  <c r="X362" i="3"/>
  <c r="V41" i="3"/>
  <c r="W41" i="3"/>
  <c r="X41" i="3"/>
  <c r="Y769" i="3"/>
  <c r="Y531" i="3"/>
  <c r="V959" i="3"/>
  <c r="W959" i="3"/>
  <c r="X959" i="3"/>
  <c r="Z959" i="3"/>
  <c r="AA959" i="3"/>
  <c r="Y1850" i="3"/>
  <c r="V1850" i="3"/>
  <c r="W1850" i="3"/>
  <c r="X1850" i="3"/>
  <c r="Y28" i="3"/>
  <c r="V709" i="3"/>
  <c r="W709" i="3"/>
  <c r="X709" i="3"/>
  <c r="Z709" i="3"/>
  <c r="AA709" i="3"/>
  <c r="Y1134" i="3"/>
  <c r="V922" i="3"/>
  <c r="W922" i="3"/>
  <c r="X922" i="3"/>
  <c r="Z922" i="3"/>
  <c r="AA922" i="3"/>
  <c r="Y100" i="3"/>
  <c r="V1215" i="3"/>
  <c r="W1215" i="3"/>
  <c r="X1215" i="3"/>
  <c r="V320" i="3"/>
  <c r="W320" i="3"/>
  <c r="X320" i="3"/>
  <c r="Y271" i="3"/>
  <c r="V618" i="3"/>
  <c r="W618" i="3"/>
  <c r="X618" i="3"/>
  <c r="V570" i="3"/>
  <c r="W570" i="3"/>
  <c r="X570" i="3"/>
  <c r="V1212" i="3"/>
  <c r="W1212" i="3"/>
  <c r="X1212" i="3"/>
  <c r="V429" i="3"/>
  <c r="W429" i="3"/>
  <c r="X429" i="3"/>
  <c r="V936" i="3"/>
  <c r="W936" i="3"/>
  <c r="X936" i="3"/>
  <c r="V1468" i="3"/>
  <c r="W1468" i="3"/>
  <c r="X1468" i="3"/>
  <c r="Z1468" i="3"/>
  <c r="AA1468" i="3"/>
  <c r="V354" i="3"/>
  <c r="W354" i="3"/>
  <c r="X354" i="3"/>
  <c r="V1562" i="3"/>
  <c r="W1562" i="3"/>
  <c r="X1562" i="3"/>
  <c r="Z1562" i="3"/>
  <c r="AA1562" i="3"/>
  <c r="Y543" i="3"/>
  <c r="V582" i="3"/>
  <c r="W582" i="3"/>
  <c r="X582" i="3"/>
  <c r="V1766" i="3"/>
  <c r="W1766" i="3"/>
  <c r="X1766" i="3"/>
  <c r="V239" i="3"/>
  <c r="W239" i="3"/>
  <c r="X239" i="3"/>
  <c r="Z239" i="3"/>
  <c r="AA239" i="3"/>
  <c r="V50" i="3"/>
  <c r="W50" i="3"/>
  <c r="X50" i="3"/>
  <c r="V1346" i="3"/>
  <c r="W1346" i="3"/>
  <c r="X1346" i="3"/>
  <c r="Z1346" i="3"/>
  <c r="AA1346" i="3"/>
  <c r="V860" i="3"/>
  <c r="W860" i="3"/>
  <c r="X860" i="3"/>
  <c r="V1570" i="3"/>
  <c r="W1570" i="3"/>
  <c r="X1570" i="3"/>
  <c r="Z1570" i="3"/>
  <c r="AA1570" i="3"/>
  <c r="V476" i="3"/>
  <c r="W476" i="3"/>
  <c r="X476" i="3"/>
  <c r="Y1675" i="3"/>
  <c r="Z1675" i="3"/>
  <c r="AA1675" i="3"/>
  <c r="V241" i="3"/>
  <c r="W241" i="3"/>
  <c r="X241" i="3"/>
  <c r="V1520" i="3"/>
  <c r="W1520" i="3"/>
  <c r="X1520" i="3"/>
  <c r="Z1520" i="3"/>
  <c r="AA1520" i="3"/>
  <c r="V8" i="3"/>
  <c r="W8" i="3"/>
  <c r="X8" i="3"/>
  <c r="V846" i="3"/>
  <c r="W846" i="3"/>
  <c r="X846" i="3"/>
  <c r="V1631" i="3"/>
  <c r="W1631" i="3"/>
  <c r="X1631" i="3"/>
  <c r="V1336" i="3"/>
  <c r="W1336" i="3"/>
  <c r="X1336" i="3"/>
  <c r="V727" i="3"/>
  <c r="W727" i="3"/>
  <c r="X727" i="3"/>
  <c r="V432" i="3"/>
  <c r="W432" i="3"/>
  <c r="X432" i="3"/>
  <c r="V577" i="3"/>
  <c r="W577" i="3"/>
  <c r="X577" i="3"/>
  <c r="V1343" i="3"/>
  <c r="W1343" i="3"/>
  <c r="X1343" i="3"/>
  <c r="V196" i="3"/>
  <c r="W196" i="3"/>
  <c r="X196" i="3"/>
  <c r="V296" i="3"/>
  <c r="W296" i="3"/>
  <c r="X296" i="3"/>
  <c r="Z1013" i="3"/>
  <c r="AA1013" i="3"/>
  <c r="V545" i="3"/>
  <c r="W545" i="3"/>
  <c r="X545" i="3"/>
  <c r="V272" i="3"/>
  <c r="W272" i="3"/>
  <c r="X272" i="3"/>
  <c r="Y624" i="3"/>
  <c r="Z624" i="3"/>
  <c r="AA624" i="3"/>
  <c r="V742" i="3"/>
  <c r="W742" i="3"/>
  <c r="X742" i="3"/>
  <c r="Y1184" i="3"/>
  <c r="Z1184" i="3"/>
  <c r="AA1184" i="3"/>
  <c r="V162" i="3"/>
  <c r="W162" i="3"/>
  <c r="X162" i="3"/>
  <c r="V1593" i="3"/>
  <c r="W1593" i="3"/>
  <c r="X1593" i="3"/>
  <c r="Y1593" i="3"/>
  <c r="Y1665" i="3"/>
  <c r="V1665" i="3"/>
  <c r="W1665" i="3"/>
  <c r="X1665" i="3"/>
  <c r="Y46" i="3"/>
  <c r="V417" i="3"/>
  <c r="W417" i="3"/>
  <c r="X417" i="3"/>
  <c r="V223" i="3"/>
  <c r="W223" i="3"/>
  <c r="X223" i="3"/>
  <c r="Y178" i="3"/>
  <c r="Y189" i="3"/>
  <c r="V412" i="3"/>
  <c r="W412" i="3"/>
  <c r="X412" i="3"/>
  <c r="Y285" i="3"/>
  <c r="Z285" i="3"/>
  <c r="AA285" i="3"/>
  <c r="V1261" i="3"/>
  <c r="W1261" i="3"/>
  <c r="X1261" i="3"/>
  <c r="V572" i="3"/>
  <c r="W572" i="3"/>
  <c r="X572" i="3"/>
  <c r="Y1275" i="3"/>
  <c r="Y141" i="3"/>
  <c r="V702" i="3"/>
  <c r="W702" i="3"/>
  <c r="X702" i="3"/>
  <c r="Y76" i="3"/>
  <c r="V900" i="3"/>
  <c r="W900" i="3"/>
  <c r="X900" i="3"/>
  <c r="V1491" i="3"/>
  <c r="W1491" i="3"/>
  <c r="X1491" i="3"/>
  <c r="Y1491" i="3"/>
  <c r="Y564" i="3"/>
  <c r="V493" i="3"/>
  <c r="W493" i="3"/>
  <c r="X493" i="3"/>
  <c r="Z493" i="3"/>
  <c r="AA493" i="3"/>
  <c r="Y506" i="3"/>
  <c r="V697" i="3"/>
  <c r="W697" i="3"/>
  <c r="X697" i="3"/>
  <c r="V821" i="3"/>
  <c r="W821" i="3"/>
  <c r="X821" i="3"/>
  <c r="Z821" i="3"/>
  <c r="AA821" i="3"/>
  <c r="Y822" i="3"/>
  <c r="Y1224" i="3"/>
  <c r="Z1224" i="3"/>
  <c r="AA1224" i="3"/>
  <c r="V279" i="3"/>
  <c r="W279" i="3"/>
  <c r="X279" i="3"/>
  <c r="V1483" i="3"/>
  <c r="W1483" i="3"/>
  <c r="X1483" i="3"/>
  <c r="Y1483" i="3"/>
  <c r="Y164" i="3"/>
  <c r="V610" i="3"/>
  <c r="W610" i="3"/>
  <c r="X610" i="3"/>
  <c r="Y308" i="3"/>
  <c r="V765" i="3"/>
  <c r="W765" i="3"/>
  <c r="X765" i="3"/>
  <c r="Z765" i="3"/>
  <c r="AA765" i="3"/>
  <c r="Y1373" i="3"/>
  <c r="V1373" i="3"/>
  <c r="W1373" i="3"/>
  <c r="X1373" i="3"/>
  <c r="Y205" i="3"/>
  <c r="Z205" i="3"/>
  <c r="AA205" i="3"/>
  <c r="V851" i="3"/>
  <c r="W851" i="3"/>
  <c r="X851" i="3"/>
  <c r="Y1586" i="3"/>
  <c r="V1586" i="3"/>
  <c r="W1586" i="3"/>
  <c r="X1586" i="3"/>
  <c r="Y788" i="3"/>
  <c r="Z788" i="3"/>
  <c r="AA788" i="3"/>
  <c r="V237" i="3"/>
  <c r="W237" i="3"/>
  <c r="X237" i="3"/>
  <c r="Y1015" i="3"/>
  <c r="Z1015" i="3"/>
  <c r="AA1015" i="3"/>
  <c r="V853" i="3"/>
  <c r="W853" i="3"/>
  <c r="X853" i="3"/>
  <c r="Z853" i="3"/>
  <c r="AA853" i="3"/>
  <c r="Y1713" i="3"/>
  <c r="V1713" i="3"/>
  <c r="W1713" i="3"/>
  <c r="X1713" i="3"/>
  <c r="Y327" i="3"/>
  <c r="V1075" i="3"/>
  <c r="W1075" i="3"/>
  <c r="X1075" i="3"/>
  <c r="Y1525" i="3"/>
  <c r="V1525" i="3"/>
  <c r="W1525" i="3"/>
  <c r="X1525" i="3"/>
  <c r="Y1311" i="3"/>
  <c r="Z1311" i="3"/>
  <c r="AA1311" i="3"/>
  <c r="V682" i="3"/>
  <c r="W682" i="3"/>
  <c r="X682" i="3"/>
  <c r="Y1269" i="3"/>
  <c r="Z1269" i="3"/>
  <c r="AA1269" i="3"/>
  <c r="V478" i="3"/>
  <c r="W478" i="3"/>
  <c r="X478" i="3"/>
  <c r="Y1182" i="3"/>
  <c r="V649" i="3"/>
  <c r="W649" i="3"/>
  <c r="X649" i="3"/>
  <c r="Y1511" i="3"/>
  <c r="Y526" i="3"/>
  <c r="V1204" i="3"/>
  <c r="W1204" i="3"/>
  <c r="X1204" i="3"/>
  <c r="Y1773" i="3"/>
  <c r="V1773" i="3"/>
  <c r="W1773" i="3"/>
  <c r="X1773" i="3"/>
  <c r="Y839" i="3"/>
  <c r="Z839" i="3"/>
  <c r="AA839" i="3"/>
  <c r="V1317" i="3"/>
  <c r="W1317" i="3"/>
  <c r="X1317" i="3"/>
  <c r="Y1599" i="3"/>
  <c r="V1599" i="3"/>
  <c r="W1599" i="3"/>
  <c r="X1599" i="3"/>
  <c r="Y1445" i="3"/>
  <c r="Z1445" i="3"/>
  <c r="AA1445" i="3"/>
  <c r="V1445" i="3"/>
  <c r="W1445" i="3"/>
  <c r="X1445" i="3"/>
  <c r="Y1377" i="3"/>
  <c r="V1377" i="3"/>
  <c r="W1377" i="3"/>
  <c r="X1377" i="3"/>
  <c r="Y590" i="3"/>
  <c r="V975" i="3"/>
  <c r="W975" i="3"/>
  <c r="X975" i="3"/>
  <c r="Z975" i="3"/>
  <c r="AA975" i="3"/>
  <c r="V910" i="3"/>
  <c r="W910" i="3"/>
  <c r="X910" i="3"/>
  <c r="Y819" i="3"/>
  <c r="Y527" i="3"/>
  <c r="V155" i="3"/>
  <c r="W155" i="3"/>
  <c r="X155" i="3"/>
  <c r="Y1845" i="3"/>
  <c r="V1845" i="3"/>
  <c r="W1845" i="3"/>
  <c r="X1845" i="3"/>
  <c r="Y320" i="3"/>
  <c r="Z320" i="3"/>
  <c r="AA320" i="3"/>
  <c r="V1125" i="3"/>
  <c r="W1125" i="3"/>
  <c r="X1125" i="3"/>
  <c r="Y676" i="3"/>
  <c r="Z676" i="3"/>
  <c r="AA676" i="3"/>
  <c r="V711" i="3"/>
  <c r="W711" i="3"/>
  <c r="X711" i="3"/>
  <c r="Y661" i="3"/>
  <c r="V1067" i="3"/>
  <c r="W1067" i="3"/>
  <c r="X1067" i="3"/>
  <c r="Y1724" i="3"/>
  <c r="V1724" i="3"/>
  <c r="W1724" i="3"/>
  <c r="X1724" i="3"/>
  <c r="Y968" i="3"/>
  <c r="V748" i="3"/>
  <c r="W748" i="3"/>
  <c r="X748" i="3"/>
  <c r="Y613" i="3"/>
  <c r="V873" i="3"/>
  <c r="W873" i="3"/>
  <c r="X873" i="3"/>
  <c r="Z873" i="3"/>
  <c r="AA873" i="3"/>
  <c r="Y5" i="3"/>
  <c r="Z5" i="3"/>
  <c r="AA5" i="3"/>
  <c r="V756" i="3"/>
  <c r="W756" i="3"/>
  <c r="X756" i="3"/>
  <c r="V1618" i="3"/>
  <c r="W1618" i="3"/>
  <c r="X1618" i="3"/>
  <c r="Y1618" i="3"/>
  <c r="Y592" i="3"/>
  <c r="V646" i="3"/>
  <c r="W646" i="3"/>
  <c r="X646" i="3"/>
  <c r="Z646" i="3"/>
  <c r="AA646" i="3"/>
  <c r="Y1510" i="3"/>
  <c r="V1510" i="3"/>
  <c r="W1510" i="3"/>
  <c r="X1510" i="3"/>
  <c r="Y423" i="3"/>
  <c r="V16" i="3"/>
  <c r="W16" i="3"/>
  <c r="X16" i="3"/>
  <c r="V1158" i="3"/>
  <c r="W1158" i="3"/>
  <c r="X1158" i="3"/>
  <c r="Z1158" i="3"/>
  <c r="AA1158" i="3"/>
  <c r="Y1301" i="3"/>
  <c r="V1236" i="3"/>
  <c r="W1236" i="3"/>
  <c r="X1236" i="3"/>
  <c r="Z1236" i="3"/>
  <c r="AA1236" i="3"/>
  <c r="Y1187" i="3"/>
  <c r="Y1421" i="3"/>
  <c r="V1421" i="3"/>
  <c r="W1421" i="3"/>
  <c r="X1421" i="3"/>
  <c r="V1649" i="3"/>
  <c r="W1649" i="3"/>
  <c r="X1649" i="3"/>
  <c r="Z1649" i="3"/>
  <c r="AA1649" i="3"/>
  <c r="Y1649" i="3"/>
  <c r="V1827" i="3"/>
  <c r="W1827" i="3"/>
  <c r="X1827" i="3"/>
  <c r="Y1827" i="3"/>
  <c r="Y1459" i="3"/>
  <c r="Z1459" i="3"/>
  <c r="AA1459" i="3"/>
  <c r="V1459" i="3"/>
  <c r="W1459" i="3"/>
  <c r="X1459" i="3"/>
  <c r="Y1020" i="3"/>
  <c r="Z1020" i="3"/>
  <c r="AA1020" i="3"/>
  <c r="V148" i="3"/>
  <c r="W148" i="3"/>
  <c r="X148" i="3"/>
  <c r="Y1141" i="3"/>
  <c r="Z1141" i="3"/>
  <c r="AA1141" i="3"/>
  <c r="V395" i="3"/>
  <c r="W395" i="3"/>
  <c r="X395" i="3"/>
  <c r="Y741" i="3"/>
  <c r="Z741" i="3"/>
  <c r="AA741" i="3"/>
  <c r="V1235" i="3"/>
  <c r="W1235" i="3"/>
  <c r="X1235" i="3"/>
  <c r="Y1677" i="3"/>
  <c r="Z1677" i="3"/>
  <c r="AA1677" i="3"/>
  <c r="V1677" i="3"/>
  <c r="W1677" i="3"/>
  <c r="X1677" i="3"/>
  <c r="Y947" i="3"/>
  <c r="V201" i="3"/>
  <c r="W201" i="3"/>
  <c r="X201" i="3"/>
  <c r="Y69" i="3"/>
  <c r="Z69" i="3"/>
  <c r="AA69" i="3"/>
  <c r="V1302" i="3"/>
  <c r="W1302" i="3"/>
  <c r="X1302" i="3"/>
  <c r="V1831" i="3"/>
  <c r="W1831" i="3"/>
  <c r="X1831" i="3"/>
  <c r="V444" i="3"/>
  <c r="W444" i="3"/>
  <c r="X444" i="3"/>
  <c r="V385" i="3"/>
  <c r="W385" i="3"/>
  <c r="X385" i="3"/>
  <c r="V723" i="3"/>
  <c r="W723" i="3"/>
  <c r="X723" i="3"/>
  <c r="V234" i="3"/>
  <c r="W234" i="3"/>
  <c r="X234" i="3"/>
  <c r="V822" i="3"/>
  <c r="W822" i="3"/>
  <c r="X822" i="3"/>
  <c r="V1160" i="3"/>
  <c r="W1160" i="3"/>
  <c r="X1160" i="3"/>
  <c r="V1216" i="3"/>
  <c r="W1216" i="3"/>
  <c r="X1216" i="3"/>
  <c r="V1439" i="3"/>
  <c r="W1439" i="3"/>
  <c r="X1439" i="3"/>
  <c r="Z1439" i="3"/>
  <c r="AA1439" i="3"/>
  <c r="V1284" i="3"/>
  <c r="W1284" i="3"/>
  <c r="X1284" i="3"/>
  <c r="V729" i="3"/>
  <c r="W729" i="3"/>
  <c r="X729" i="3"/>
  <c r="V679" i="3"/>
  <c r="W679" i="3"/>
  <c r="X679" i="3"/>
  <c r="V52" i="3"/>
  <c r="W52" i="3"/>
  <c r="X52" i="3"/>
  <c r="V346" i="3"/>
  <c r="W346" i="3"/>
  <c r="X346" i="3"/>
  <c r="V1078" i="3"/>
  <c r="W1078" i="3"/>
  <c r="X1078" i="3"/>
  <c r="V605" i="3"/>
  <c r="W605" i="3"/>
  <c r="X605" i="3"/>
  <c r="V966" i="3"/>
  <c r="W966" i="3"/>
  <c r="X966" i="3"/>
  <c r="V1604" i="3"/>
  <c r="W1604" i="3"/>
  <c r="X1604" i="3"/>
  <c r="Z1604" i="3"/>
  <c r="AA1604" i="3"/>
  <c r="Y1776" i="3"/>
  <c r="Z1776" i="3"/>
  <c r="AA1776" i="3"/>
  <c r="V486" i="3"/>
  <c r="W486" i="3"/>
  <c r="X486" i="3"/>
  <c r="V440" i="3"/>
  <c r="W440" i="3"/>
  <c r="X440" i="3"/>
  <c r="Y881" i="3"/>
  <c r="Y1117" i="3"/>
  <c r="Y1200" i="3"/>
  <c r="Z1200" i="3"/>
  <c r="AA1200" i="3"/>
  <c r="Y1826" i="3"/>
  <c r="Z1826" i="3"/>
  <c r="AA1826" i="3"/>
  <c r="V1234" i="3"/>
  <c r="W1234" i="3"/>
  <c r="X1234" i="3"/>
  <c r="Y429" i="3"/>
  <c r="Y1412" i="3"/>
  <c r="Y979" i="3"/>
  <c r="Z979" i="3"/>
  <c r="AA979" i="3"/>
  <c r="V1132" i="3"/>
  <c r="W1132" i="3"/>
  <c r="X1132" i="3"/>
  <c r="Z1132" i="3"/>
  <c r="AA1132" i="3"/>
  <c r="V323" i="3"/>
  <c r="W323" i="3"/>
  <c r="X323" i="3"/>
  <c r="Z323" i="3"/>
  <c r="AA323" i="3"/>
  <c r="V34" i="3"/>
  <c r="W34" i="3"/>
  <c r="X34" i="3"/>
  <c r="V1318" i="3"/>
  <c r="W1318" i="3"/>
  <c r="X1318" i="3"/>
  <c r="V1530" i="3"/>
  <c r="W1530" i="3"/>
  <c r="X1530" i="3"/>
  <c r="Z1530" i="3"/>
  <c r="AA1530" i="3"/>
  <c r="V529" i="3"/>
  <c r="W529" i="3"/>
  <c r="X529" i="3"/>
  <c r="V1517" i="3"/>
  <c r="W1517" i="3"/>
  <c r="X1517" i="3"/>
  <c r="V348" i="3"/>
  <c r="W348" i="3"/>
  <c r="X348" i="3"/>
  <c r="V230" i="3"/>
  <c r="W230" i="3"/>
  <c r="X230" i="3"/>
  <c r="Z230" i="3"/>
  <c r="AA230" i="3"/>
  <c r="V506" i="3"/>
  <c r="W506" i="3"/>
  <c r="X506" i="3"/>
  <c r="V1411" i="3"/>
  <c r="W1411" i="3"/>
  <c r="X1411" i="3"/>
  <c r="Z1411" i="3"/>
  <c r="AA1411" i="3"/>
  <c r="V786" i="3"/>
  <c r="W786" i="3"/>
  <c r="X786" i="3"/>
  <c r="V530" i="3"/>
  <c r="W530" i="3"/>
  <c r="X530" i="3"/>
  <c r="Z530" i="3"/>
  <c r="AA530" i="3"/>
  <c r="V1667" i="3"/>
  <c r="W1667" i="3"/>
  <c r="X1667" i="3"/>
  <c r="Z1667" i="3"/>
  <c r="AA1667" i="3"/>
  <c r="V85" i="3"/>
  <c r="W85" i="3"/>
  <c r="X85" i="3"/>
  <c r="V828" i="3"/>
  <c r="W828" i="3"/>
  <c r="X828" i="3"/>
  <c r="V596" i="3"/>
  <c r="W596" i="3"/>
  <c r="X596" i="3"/>
  <c r="Z694" i="3"/>
  <c r="AA694" i="3"/>
  <c r="V1750" i="3"/>
  <c r="W1750" i="3"/>
  <c r="X1750" i="3"/>
  <c r="Z1750" i="3"/>
  <c r="AA1750" i="3"/>
  <c r="V468" i="3"/>
  <c r="W468" i="3"/>
  <c r="X468" i="3"/>
  <c r="Y517" i="3"/>
  <c r="Y705" i="3"/>
  <c r="V592" i="3"/>
  <c r="W592" i="3"/>
  <c r="X592" i="3"/>
  <c r="Y963" i="3"/>
  <c r="Z963" i="3"/>
  <c r="AA963" i="3"/>
  <c r="V240" i="3"/>
  <c r="W240" i="3"/>
  <c r="X240" i="3"/>
  <c r="Y755" i="3"/>
  <c r="V743" i="3"/>
  <c r="W743" i="3"/>
  <c r="X743" i="3"/>
  <c r="Z743" i="3"/>
  <c r="AA743" i="3"/>
  <c r="Y1083" i="3"/>
  <c r="Z1083" i="3"/>
  <c r="AA1083" i="3"/>
  <c r="V164" i="3"/>
  <c r="W164" i="3"/>
  <c r="X164" i="3"/>
  <c r="Y1076" i="3"/>
  <c r="V300" i="3"/>
  <c r="W300" i="3"/>
  <c r="X300" i="3"/>
  <c r="Z300" i="3"/>
  <c r="AA300" i="3"/>
  <c r="V1494" i="3"/>
  <c r="W1494" i="3"/>
  <c r="X1494" i="3"/>
  <c r="Y1494" i="3"/>
  <c r="V1036" i="3"/>
  <c r="W1036" i="3"/>
  <c r="X1036" i="3"/>
  <c r="Y471" i="3"/>
  <c r="Z471" i="3"/>
  <c r="AA471" i="3"/>
  <c r="Y712" i="3"/>
  <c r="V603" i="3"/>
  <c r="W603" i="3"/>
  <c r="X603" i="3"/>
  <c r="V904" i="3"/>
  <c r="W904" i="3"/>
  <c r="X904" i="3"/>
  <c r="Y1205" i="3"/>
  <c r="V927" i="3"/>
  <c r="W927" i="3"/>
  <c r="X927" i="3"/>
  <c r="Y1019" i="3"/>
  <c r="Z1019" i="3"/>
  <c r="AA1019" i="3"/>
  <c r="Y1636" i="3"/>
  <c r="V1636" i="3"/>
  <c r="W1636" i="3"/>
  <c r="X1636" i="3"/>
  <c r="V893" i="3"/>
  <c r="W893" i="3"/>
  <c r="X893" i="3"/>
  <c r="Y868" i="3"/>
  <c r="Y578" i="3"/>
  <c r="Z578" i="3"/>
  <c r="AA578" i="3"/>
  <c r="V1050" i="3"/>
  <c r="W1050" i="3"/>
  <c r="X1050" i="3"/>
  <c r="Y1120" i="3"/>
  <c r="V110" i="3"/>
  <c r="W110" i="3"/>
  <c r="X110" i="3"/>
  <c r="Z110" i="3"/>
  <c r="AA110" i="3"/>
  <c r="Z1400" i="3"/>
  <c r="AA1400" i="3"/>
  <c r="V1563" i="3"/>
  <c r="W1563" i="3"/>
  <c r="X1563" i="3"/>
  <c r="Z1563" i="3"/>
  <c r="AA1563" i="3"/>
  <c r="V954" i="3"/>
  <c r="W954" i="3"/>
  <c r="X954" i="3"/>
  <c r="Y1303" i="3"/>
  <c r="Z1303" i="3"/>
  <c r="AA1303" i="3"/>
  <c r="Y800" i="3"/>
  <c r="Z800" i="3"/>
  <c r="AA800" i="3"/>
  <c r="V391" i="3"/>
  <c r="W391" i="3"/>
  <c r="X391" i="3"/>
  <c r="V274" i="3"/>
  <c r="W274" i="3"/>
  <c r="X274" i="3"/>
  <c r="Z274" i="3"/>
  <c r="AA274" i="3"/>
  <c r="Y1286" i="3"/>
  <c r="V1611" i="3"/>
  <c r="W1611" i="3"/>
  <c r="X1611" i="3"/>
  <c r="Z1611" i="3"/>
  <c r="AA1611" i="3"/>
  <c r="V1087" i="3"/>
  <c r="W1087" i="3"/>
  <c r="X1087" i="3"/>
  <c r="Z1087" i="3"/>
  <c r="AA1087" i="3"/>
  <c r="Y688" i="3"/>
  <c r="V1728" i="3"/>
  <c r="W1728" i="3"/>
  <c r="X1728" i="3"/>
  <c r="Y181" i="3"/>
  <c r="V1456" i="3"/>
  <c r="W1456" i="3"/>
  <c r="X1456" i="3"/>
  <c r="Z1456" i="3"/>
  <c r="AA1456" i="3"/>
  <c r="V353" i="3"/>
  <c r="W353" i="3"/>
  <c r="X353" i="3"/>
  <c r="V1408" i="3"/>
  <c r="W1408" i="3"/>
  <c r="X1408" i="3"/>
  <c r="Z1408" i="3"/>
  <c r="AA1408" i="3"/>
  <c r="V383" i="3"/>
  <c r="W383" i="3"/>
  <c r="X383" i="3"/>
  <c r="V1231" i="3"/>
  <c r="W1231" i="3"/>
  <c r="X1231" i="3"/>
  <c r="Z1231" i="3"/>
  <c r="AA1231" i="3"/>
  <c r="Y723" i="3"/>
  <c r="V925" i="3"/>
  <c r="W925" i="3"/>
  <c r="X925" i="3"/>
  <c r="Y1824" i="3"/>
  <c r="Z1824" i="3"/>
  <c r="AA1824" i="3"/>
  <c r="V556" i="3"/>
  <c r="W556" i="3"/>
  <c r="X556" i="3"/>
  <c r="Y1290" i="3"/>
  <c r="Y1591" i="3"/>
  <c r="Z1591" i="3"/>
  <c r="AA1591" i="3"/>
  <c r="V163" i="3"/>
  <c r="W163" i="3"/>
  <c r="X163" i="3"/>
  <c r="Z163" i="3"/>
  <c r="AA163" i="3"/>
  <c r="V1399" i="3"/>
  <c r="W1399" i="3"/>
  <c r="X1399" i="3"/>
  <c r="Z1399" i="3"/>
  <c r="AA1399" i="3"/>
  <c r="Y1487" i="3"/>
  <c r="Z1487" i="3"/>
  <c r="AA1487" i="3"/>
  <c r="Y1820" i="3"/>
  <c r="Z1820" i="3"/>
  <c r="AA1820" i="3"/>
  <c r="V1748" i="3"/>
  <c r="W1748" i="3"/>
  <c r="X1748" i="3"/>
  <c r="V24" i="3"/>
  <c r="W24" i="3"/>
  <c r="X24" i="3"/>
  <c r="Y925" i="3"/>
  <c r="V1054" i="3"/>
  <c r="W1054" i="3"/>
  <c r="X1054" i="3"/>
  <c r="V1734" i="3"/>
  <c r="W1734" i="3"/>
  <c r="X1734" i="3"/>
  <c r="Z1734" i="3"/>
  <c r="AA1734" i="3"/>
  <c r="V1641" i="3"/>
  <c r="W1641" i="3"/>
  <c r="X1641" i="3"/>
  <c r="Z1641" i="3"/>
  <c r="AA1641" i="3"/>
  <c r="V1614" i="3"/>
  <c r="W1614" i="3"/>
  <c r="X1614" i="3"/>
  <c r="Z1614" i="3"/>
  <c r="AA1614" i="3"/>
  <c r="V1410" i="3"/>
  <c r="W1410" i="3"/>
  <c r="X1410" i="3"/>
  <c r="V1098" i="3"/>
  <c r="W1098" i="3"/>
  <c r="X1098" i="3"/>
  <c r="Z1098" i="3"/>
  <c r="AA1098" i="3"/>
  <c r="V1120" i="3"/>
  <c r="W1120" i="3"/>
  <c r="X1120" i="3"/>
  <c r="Z1120" i="3"/>
  <c r="AA1120" i="3"/>
  <c r="V589" i="3"/>
  <c r="W589" i="3"/>
  <c r="X589" i="3"/>
  <c r="V1434" i="3"/>
  <c r="W1434" i="3"/>
  <c r="X1434" i="3"/>
  <c r="Z1434" i="3"/>
  <c r="AA1434" i="3"/>
  <c r="V130" i="3"/>
  <c r="W130" i="3"/>
  <c r="X130" i="3"/>
  <c r="V886" i="3"/>
  <c r="W886" i="3"/>
  <c r="X886" i="3"/>
  <c r="V433" i="3"/>
  <c r="W433" i="3"/>
  <c r="X433" i="3"/>
  <c r="Z433" i="3"/>
  <c r="AA433" i="3"/>
  <c r="Y625" i="3"/>
  <c r="Z625" i="3"/>
  <c r="AA625" i="3"/>
  <c r="V1705" i="3"/>
  <c r="W1705" i="3"/>
  <c r="X1705" i="3"/>
  <c r="Z1705" i="3"/>
  <c r="AA1705" i="3"/>
  <c r="V1171" i="3"/>
  <c r="W1171" i="3"/>
  <c r="X1171" i="3"/>
  <c r="V13" i="3"/>
  <c r="W13" i="3"/>
  <c r="X13" i="3"/>
  <c r="Y736" i="3"/>
  <c r="V1055" i="3"/>
  <c r="W1055" i="3"/>
  <c r="X1055" i="3"/>
  <c r="V1153" i="3"/>
  <c r="W1153" i="3"/>
  <c r="X1153" i="3"/>
  <c r="Y1777" i="3"/>
  <c r="V1777" i="3"/>
  <c r="W1777" i="3"/>
  <c r="X1777" i="3"/>
  <c r="Y1024" i="3"/>
  <c r="V194" i="3"/>
  <c r="W194" i="3"/>
  <c r="X194" i="3"/>
  <c r="Y1521" i="3"/>
  <c r="V1521" i="3"/>
  <c r="W1521" i="3"/>
  <c r="X1521" i="3"/>
  <c r="V1290" i="3"/>
  <c r="W1290" i="3"/>
  <c r="X1290" i="3"/>
  <c r="Y601" i="3"/>
  <c r="Y37" i="3"/>
  <c r="V10" i="3"/>
  <c r="W10" i="3"/>
  <c r="X10" i="3"/>
  <c r="Y1612" i="3"/>
  <c r="V1612" i="3"/>
  <c r="W1612" i="3"/>
  <c r="X1612" i="3"/>
  <c r="V1492" i="3"/>
  <c r="W1492" i="3"/>
  <c r="X1492" i="3"/>
  <c r="Y1492" i="3"/>
  <c r="Y501" i="3"/>
  <c r="V398" i="3"/>
  <c r="W398" i="3"/>
  <c r="X398" i="3"/>
  <c r="V207" i="3"/>
  <c r="W207" i="3"/>
  <c r="X207" i="3"/>
  <c r="Y43" i="3"/>
  <c r="Y70" i="3"/>
  <c r="V701" i="3"/>
  <c r="W701" i="3"/>
  <c r="X701" i="3"/>
  <c r="V834" i="3"/>
  <c r="W834" i="3"/>
  <c r="X834" i="3"/>
  <c r="Y478" i="3"/>
  <c r="Y903" i="3"/>
  <c r="V381" i="3"/>
  <c r="W381" i="3"/>
  <c r="X381" i="3"/>
  <c r="V1253" i="3"/>
  <c r="W1253" i="3"/>
  <c r="X1253" i="3"/>
  <c r="Y785" i="3"/>
  <c r="Y1401" i="3"/>
  <c r="V1401" i="3"/>
  <c r="W1401" i="3"/>
  <c r="X1401" i="3"/>
  <c r="V1039" i="3"/>
  <c r="W1039" i="3"/>
  <c r="X1039" i="3"/>
  <c r="Y616" i="3"/>
  <c r="Y224" i="3"/>
  <c r="V1205" i="3"/>
  <c r="W1205" i="3"/>
  <c r="X1205" i="3"/>
  <c r="V1764" i="3"/>
  <c r="W1764" i="3"/>
  <c r="X1764" i="3"/>
  <c r="Y1764" i="3"/>
  <c r="Y284" i="3"/>
  <c r="V706" i="3"/>
  <c r="W706" i="3"/>
  <c r="X706" i="3"/>
  <c r="Y1788" i="3"/>
  <c r="V1788" i="3"/>
  <c r="W1788" i="3"/>
  <c r="X1788" i="3"/>
  <c r="Y1628" i="3"/>
  <c r="V1628" i="3"/>
  <c r="W1628" i="3"/>
  <c r="X1628" i="3"/>
  <c r="Y1195" i="3"/>
  <c r="V258" i="3"/>
  <c r="W258" i="3"/>
  <c r="X258" i="3"/>
  <c r="Y1655" i="3"/>
  <c r="V1655" i="3"/>
  <c r="W1655" i="3"/>
  <c r="X1655" i="3"/>
  <c r="Y1321" i="3"/>
  <c r="Z1321" i="3"/>
  <c r="AA1321" i="3"/>
  <c r="V838" i="3"/>
  <c r="W838" i="3"/>
  <c r="X838" i="3"/>
  <c r="Y93" i="3"/>
  <c r="Z93" i="3"/>
  <c r="AA93" i="3"/>
  <c r="V1337" i="3"/>
  <c r="W1337" i="3"/>
  <c r="X1337" i="3"/>
  <c r="Y16" i="3"/>
  <c r="V289" i="3"/>
  <c r="W289" i="3"/>
  <c r="X289" i="3"/>
  <c r="Y887" i="3"/>
  <c r="Z887" i="3"/>
  <c r="AA887" i="3"/>
  <c r="V789" i="3"/>
  <c r="W789" i="3"/>
  <c r="X789" i="3"/>
  <c r="V736" i="3"/>
  <c r="W736" i="3"/>
  <c r="X736" i="3"/>
  <c r="Y1132" i="3"/>
  <c r="Y895" i="3"/>
  <c r="V23" i="3"/>
  <c r="W23" i="3"/>
  <c r="X23" i="3"/>
  <c r="V1273" i="3"/>
  <c r="W1273" i="3"/>
  <c r="X1273" i="3"/>
  <c r="Y374" i="3"/>
  <c r="Y50" i="3"/>
  <c r="V1089" i="3"/>
  <c r="W1089" i="3"/>
  <c r="X1089" i="3"/>
  <c r="Y756" i="3"/>
  <c r="V642" i="3"/>
  <c r="W642" i="3"/>
  <c r="X642" i="3"/>
  <c r="V312" i="3"/>
  <c r="W312" i="3"/>
  <c r="X312" i="3"/>
  <c r="Y872" i="3"/>
  <c r="Y495" i="3"/>
  <c r="Z495" i="3"/>
  <c r="AA495" i="3"/>
  <c r="V794" i="3"/>
  <c r="W794" i="3"/>
  <c r="X794" i="3"/>
  <c r="Y1042" i="3"/>
  <c r="V1032" i="3"/>
  <c r="W1032" i="3"/>
  <c r="X1032" i="3"/>
  <c r="Y161" i="3"/>
  <c r="V763" i="3"/>
  <c r="W763" i="3"/>
  <c r="X763" i="3"/>
  <c r="Z763" i="3"/>
  <c r="AA763" i="3"/>
  <c r="Y73" i="3"/>
  <c r="V1286" i="3"/>
  <c r="W1286" i="3"/>
  <c r="X1286" i="3"/>
  <c r="V186" i="3"/>
  <c r="W186" i="3"/>
  <c r="X186" i="3"/>
  <c r="Y1054" i="3"/>
  <c r="Y105" i="3"/>
  <c r="V463" i="3"/>
  <c r="W463" i="3"/>
  <c r="X463" i="3"/>
  <c r="Y36" i="3"/>
  <c r="V136" i="3"/>
  <c r="W136" i="3"/>
  <c r="X136" i="3"/>
  <c r="V1131" i="3"/>
  <c r="W1131" i="3"/>
  <c r="X1131" i="3"/>
  <c r="Y660" i="3"/>
  <c r="Y1291" i="3"/>
  <c r="Z1291" i="3"/>
  <c r="AA1291" i="3"/>
  <c r="V270" i="3"/>
  <c r="W270" i="3"/>
  <c r="X270" i="3"/>
  <c r="Y509" i="3"/>
  <c r="V645" i="3"/>
  <c r="W645" i="3"/>
  <c r="X645" i="3"/>
  <c r="Y204" i="3"/>
  <c r="V174" i="3"/>
  <c r="W174" i="3"/>
  <c r="X174" i="3"/>
  <c r="Y315" i="3"/>
  <c r="V1262" i="3"/>
  <c r="W1262" i="3"/>
  <c r="X1262" i="3"/>
  <c r="V1165" i="3"/>
  <c r="W1165" i="3"/>
  <c r="X1165" i="3"/>
  <c r="V1601" i="3"/>
  <c r="W1601" i="3"/>
  <c r="X1601" i="3"/>
  <c r="Y1601" i="3"/>
  <c r="V450" i="3"/>
  <c r="W450" i="3"/>
  <c r="X450" i="3"/>
  <c r="Y83" i="3"/>
  <c r="Z83" i="3"/>
  <c r="AA83" i="3"/>
  <c r="Y796" i="3"/>
  <c r="V1045" i="3"/>
  <c r="W1045" i="3"/>
  <c r="X1045" i="3"/>
  <c r="Y1460" i="3"/>
  <c r="V1460" i="3"/>
  <c r="W1460" i="3"/>
  <c r="X1460" i="3"/>
  <c r="Y1440" i="3"/>
  <c r="Z1440" i="3"/>
  <c r="AA1440" i="3"/>
  <c r="Y445" i="3"/>
  <c r="Z445" i="3"/>
  <c r="AA445" i="3"/>
  <c r="Y1853" i="3"/>
  <c r="Z1853" i="3"/>
  <c r="AA1853" i="3"/>
  <c r="Y562" i="3"/>
  <c r="Z562" i="3"/>
  <c r="AA562" i="3"/>
  <c r="Y1499" i="3"/>
  <c r="Z1499" i="3"/>
  <c r="AA1499" i="3"/>
  <c r="Y1091" i="3"/>
  <c r="V912" i="3"/>
  <c r="W912" i="3"/>
  <c r="X912" i="3"/>
  <c r="Y1021" i="3"/>
  <c r="Y1236" i="3"/>
  <c r="V232" i="3"/>
  <c r="W232" i="3"/>
  <c r="X232" i="3"/>
  <c r="Y1749" i="3"/>
  <c r="V1749" i="3"/>
  <c r="W1749" i="3"/>
  <c r="X1749" i="3"/>
  <c r="Y1066" i="3"/>
  <c r="Z1066" i="3"/>
  <c r="AA1066" i="3"/>
  <c r="V100" i="3"/>
  <c r="W100" i="3"/>
  <c r="X100" i="3"/>
  <c r="Z100" i="3"/>
  <c r="AA100" i="3"/>
  <c r="V920" i="3"/>
  <c r="W920" i="3"/>
  <c r="X920" i="3"/>
  <c r="Y1342" i="3"/>
  <c r="Y461" i="3"/>
  <c r="V1017" i="3"/>
  <c r="W1017" i="3"/>
  <c r="X1017" i="3"/>
  <c r="Y453" i="3"/>
  <c r="V1338" i="3"/>
  <c r="W1338" i="3"/>
  <c r="X1338" i="3"/>
  <c r="Y576" i="3"/>
  <c r="V437" i="3"/>
  <c r="W437" i="3"/>
  <c r="X437" i="3"/>
  <c r="Y639" i="3"/>
  <c r="V457" i="3"/>
  <c r="W457" i="3"/>
  <c r="X457" i="3"/>
  <c r="Y170" i="3"/>
  <c r="V410" i="3"/>
  <c r="W410" i="3"/>
  <c r="X410" i="3"/>
  <c r="Y735" i="3"/>
  <c r="V1328" i="3"/>
  <c r="W1328" i="3"/>
  <c r="X1328" i="3"/>
  <c r="Y317" i="3"/>
  <c r="V619" i="3"/>
  <c r="W619" i="3"/>
  <c r="X619" i="3"/>
  <c r="Y1615" i="3"/>
  <c r="V1615" i="3"/>
  <c r="W1615" i="3"/>
  <c r="X1615" i="3"/>
  <c r="Y1467" i="3"/>
  <c r="V1467" i="3"/>
  <c r="W1467" i="3"/>
  <c r="X1467" i="3"/>
  <c r="Y1643" i="3"/>
  <c r="V1643" i="3"/>
  <c r="W1643" i="3"/>
  <c r="X1643" i="3"/>
  <c r="Y1703" i="3"/>
  <c r="V1703" i="3"/>
  <c r="W1703" i="3"/>
  <c r="X1703" i="3"/>
  <c r="Y724" i="3"/>
  <c r="V516" i="3"/>
  <c r="W516" i="3"/>
  <c r="X516" i="3"/>
  <c r="Y44" i="3"/>
  <c r="V859" i="3"/>
  <c r="W859" i="3"/>
  <c r="X859" i="3"/>
  <c r="Y494" i="3"/>
  <c r="V288" i="3"/>
  <c r="W288" i="3"/>
  <c r="X288" i="3"/>
  <c r="V369" i="3"/>
  <c r="W369" i="3"/>
  <c r="X369" i="3"/>
  <c r="Y638" i="3"/>
  <c r="Y1085" i="3"/>
  <c r="V665" i="3"/>
  <c r="W665" i="3"/>
  <c r="X665" i="3"/>
  <c r="V5" i="3"/>
  <c r="W5" i="3"/>
  <c r="X5" i="3"/>
  <c r="Y115" i="3"/>
  <c r="V705" i="3"/>
  <c r="W705" i="3"/>
  <c r="X705" i="3"/>
  <c r="Y766" i="3"/>
  <c r="Y475" i="3"/>
  <c r="V355" i="3"/>
  <c r="W355" i="3"/>
  <c r="X355" i="3"/>
  <c r="Z355" i="3"/>
  <c r="AA355" i="3"/>
  <c r="V897" i="3"/>
  <c r="W897" i="3"/>
  <c r="X897" i="3"/>
  <c r="Y702" i="3"/>
  <c r="V1863" i="3"/>
  <c r="W1863" i="3"/>
  <c r="X1863" i="3"/>
  <c r="Y1863" i="3"/>
  <c r="V122" i="3"/>
  <c r="W122" i="3"/>
  <c r="X122" i="3"/>
  <c r="Y153" i="3"/>
  <c r="V775" i="3"/>
  <c r="W775" i="3"/>
  <c r="X775" i="3"/>
  <c r="Y369" i="3"/>
  <c r="V1211" i="3"/>
  <c r="W1211" i="3"/>
  <c r="X1211" i="3"/>
  <c r="Y552" i="3"/>
  <c r="Z552" i="3"/>
  <c r="AA552" i="3"/>
  <c r="Y632" i="3"/>
  <c r="V227" i="3"/>
  <c r="W227" i="3"/>
  <c r="X227" i="3"/>
  <c r="Y843" i="3"/>
  <c r="V1159" i="3"/>
  <c r="W1159" i="3"/>
  <c r="X1159" i="3"/>
  <c r="Y287" i="3"/>
  <c r="V571" i="3"/>
  <c r="W571" i="3"/>
  <c r="X571" i="3"/>
  <c r="V587" i="3"/>
  <c r="W587" i="3"/>
  <c r="X587" i="3"/>
  <c r="Y1192" i="3"/>
  <c r="Z1192" i="3"/>
  <c r="AA1192" i="3"/>
  <c r="Y1161" i="3"/>
  <c r="V488" i="3"/>
  <c r="W488" i="3"/>
  <c r="X488" i="3"/>
  <c r="Y1814" i="3"/>
  <c r="V1814" i="3"/>
  <c r="W1814" i="3"/>
  <c r="X1814" i="3"/>
  <c r="V792" i="3"/>
  <c r="W792" i="3"/>
  <c r="X792" i="3"/>
  <c r="Y681" i="3"/>
  <c r="Z681" i="3"/>
  <c r="AA681" i="3"/>
  <c r="V1271" i="3"/>
  <c r="W1271" i="3"/>
  <c r="X1271" i="3"/>
  <c r="V1335" i="3"/>
  <c r="W1335" i="3"/>
  <c r="X1335" i="3"/>
  <c r="Y132" i="3"/>
  <c r="Z132" i="3"/>
  <c r="AA132" i="3"/>
  <c r="V1052" i="3"/>
  <c r="W1052" i="3"/>
  <c r="X1052" i="3"/>
  <c r="Z1052" i="3"/>
  <c r="AA1052" i="3"/>
  <c r="V508" i="3"/>
  <c r="W508" i="3"/>
  <c r="X508" i="3"/>
  <c r="Z1194" i="3"/>
  <c r="AA1194" i="3"/>
  <c r="Y1735" i="3"/>
  <c r="V1735" i="3"/>
  <c r="W1735" i="3"/>
  <c r="X1735" i="3"/>
  <c r="Z1620" i="3"/>
  <c r="AA1620" i="3"/>
  <c r="V453" i="3"/>
  <c r="W453" i="3"/>
  <c r="X453" i="3"/>
  <c r="Z512" i="3"/>
  <c r="AA512" i="3"/>
  <c r="V615" i="3"/>
  <c r="W615" i="3"/>
  <c r="X615" i="3"/>
  <c r="Y1211" i="3"/>
  <c r="V401" i="3"/>
  <c r="W401" i="3"/>
  <c r="X401" i="3"/>
  <c r="Y972" i="3"/>
  <c r="Z972" i="3"/>
  <c r="AA972" i="3"/>
  <c r="V704" i="3"/>
  <c r="W704" i="3"/>
  <c r="X704" i="3"/>
  <c r="Z121" i="3"/>
  <c r="AA121" i="3"/>
  <c r="Y1661" i="3"/>
  <c r="Z1661" i="3"/>
  <c r="AA1661" i="3"/>
  <c r="Y3" i="3"/>
  <c r="V662" i="3"/>
  <c r="W662" i="3"/>
  <c r="X662" i="3"/>
  <c r="Z1011" i="3"/>
  <c r="AA1011" i="3"/>
  <c r="Y211" i="3"/>
  <c r="V801" i="3"/>
  <c r="W801" i="3"/>
  <c r="X801" i="3"/>
  <c r="V242" i="3"/>
  <c r="W242" i="3"/>
  <c r="X242" i="3"/>
  <c r="Y874" i="3"/>
  <c r="Z874" i="3"/>
  <c r="AA874" i="3"/>
  <c r="V1823" i="3"/>
  <c r="W1823" i="3"/>
  <c r="X1823" i="3"/>
  <c r="Y1823" i="3"/>
  <c r="Z1823" i="3"/>
  <c r="AA1823" i="3"/>
  <c r="V1660" i="3"/>
  <c r="W1660" i="3"/>
  <c r="X1660" i="3"/>
  <c r="Z1660" i="3"/>
  <c r="AA1660" i="3"/>
  <c r="Y567" i="3"/>
  <c r="Z567" i="3"/>
  <c r="AA567" i="3"/>
  <c r="Y1453" i="3"/>
  <c r="Z1453" i="3"/>
  <c r="AA1453" i="3"/>
  <c r="Z1062" i="3"/>
  <c r="AA1062" i="3"/>
  <c r="Y559" i="3"/>
  <c r="Y237" i="3"/>
  <c r="V850" i="3"/>
  <c r="W850" i="3"/>
  <c r="X850" i="3"/>
  <c r="Y1738" i="3"/>
  <c r="V1738" i="3"/>
  <c r="W1738" i="3"/>
  <c r="X1738" i="3"/>
  <c r="Y747" i="3"/>
  <c r="V1207" i="3"/>
  <c r="W1207" i="3"/>
  <c r="X1207" i="3"/>
  <c r="Z1207" i="3"/>
  <c r="AA1207" i="3"/>
  <c r="Y382" i="3"/>
  <c r="V9" i="3"/>
  <c r="W9" i="3"/>
  <c r="X9" i="3"/>
  <c r="Y867" i="3"/>
  <c r="V843" i="3"/>
  <c r="W843" i="3"/>
  <c r="X843" i="3"/>
  <c r="Y1030" i="3"/>
  <c r="V1030" i="3"/>
  <c r="W1030" i="3"/>
  <c r="X1030" i="3"/>
  <c r="Y245" i="3"/>
  <c r="Z245" i="3"/>
  <c r="AA245" i="3"/>
  <c r="V15" i="3"/>
  <c r="W15" i="3"/>
  <c r="X15" i="3"/>
  <c r="V66" i="3"/>
  <c r="W66" i="3"/>
  <c r="X66" i="3"/>
  <c r="Y191" i="3"/>
  <c r="Y1174" i="3"/>
  <c r="Z1174" i="3"/>
  <c r="AA1174" i="3"/>
  <c r="V146" i="3"/>
  <c r="W146" i="3"/>
  <c r="X146" i="3"/>
  <c r="V1668" i="3"/>
  <c r="W1668" i="3"/>
  <c r="X1668" i="3"/>
  <c r="Y1668" i="3"/>
  <c r="Y491" i="3"/>
  <c r="V1313" i="3"/>
  <c r="W1313" i="3"/>
  <c r="X1313" i="3"/>
  <c r="V396" i="3"/>
  <c r="W396" i="3"/>
  <c r="X396" i="3"/>
  <c r="Y579" i="3"/>
  <c r="Y1715" i="3"/>
  <c r="V1715" i="3"/>
  <c r="W1715" i="3"/>
  <c r="X1715" i="3"/>
  <c r="V1554" i="3"/>
  <c r="W1554" i="3"/>
  <c r="X1554" i="3"/>
  <c r="Y1554" i="3"/>
  <c r="Y1787" i="3"/>
  <c r="V1787" i="3"/>
  <c r="W1787" i="3"/>
  <c r="X1787" i="3"/>
  <c r="V1752" i="3"/>
  <c r="W1752" i="3"/>
  <c r="X1752" i="3"/>
  <c r="Y1752" i="3"/>
  <c r="Y1392" i="3"/>
  <c r="V1392" i="3"/>
  <c r="W1392" i="3"/>
  <c r="X1392" i="3"/>
  <c r="V1239" i="3"/>
  <c r="W1239" i="3"/>
  <c r="X1239" i="3"/>
  <c r="Z1239" i="3"/>
  <c r="AA1239" i="3"/>
  <c r="Y1189" i="3"/>
  <c r="V1422" i="3"/>
  <c r="W1422" i="3"/>
  <c r="X1422" i="3"/>
  <c r="Y1422" i="3"/>
  <c r="V1022" i="3"/>
  <c r="W1022" i="3"/>
  <c r="X1022" i="3"/>
  <c r="Y758" i="3"/>
  <c r="V60" i="3"/>
  <c r="W60" i="3"/>
  <c r="X60" i="3"/>
  <c r="Y620" i="3"/>
  <c r="V1745" i="3"/>
  <c r="W1745" i="3"/>
  <c r="X1745" i="3"/>
  <c r="Y1745" i="3"/>
  <c r="V1552" i="3"/>
  <c r="W1552" i="3"/>
  <c r="X1552" i="3"/>
  <c r="Y1552" i="3"/>
  <c r="V211" i="3"/>
  <c r="W211" i="3"/>
  <c r="X211" i="3"/>
  <c r="Y1102" i="3"/>
  <c r="V1058" i="3"/>
  <c r="W1058" i="3"/>
  <c r="X1058" i="3"/>
  <c r="Y933" i="3"/>
  <c r="V514" i="3"/>
  <c r="W514" i="3"/>
  <c r="X514" i="3"/>
  <c r="Y689" i="3"/>
  <c r="Z689" i="3"/>
  <c r="AA689" i="3"/>
  <c r="V1103" i="3"/>
  <c r="W1103" i="3"/>
  <c r="X1103" i="3"/>
  <c r="Y457" i="3"/>
  <c r="Y787" i="3"/>
  <c r="V540" i="3"/>
  <c r="W540" i="3"/>
  <c r="X540" i="3"/>
  <c r="Y669" i="3"/>
  <c r="V1220" i="3"/>
  <c r="W1220" i="3"/>
  <c r="X1220" i="3"/>
  <c r="Y595" i="3"/>
  <c r="V387" i="3"/>
  <c r="W387" i="3"/>
  <c r="X387" i="3"/>
  <c r="Y1219" i="3"/>
  <c r="V1198" i="3"/>
  <c r="W1198" i="3"/>
  <c r="X1198" i="3"/>
  <c r="Y214" i="3"/>
  <c r="V1222" i="3"/>
  <c r="W1222" i="3"/>
  <c r="X1222" i="3"/>
  <c r="V1142" i="3"/>
  <c r="W1142" i="3"/>
  <c r="X1142" i="3"/>
  <c r="Y1281" i="3"/>
  <c r="Z586" i="3"/>
  <c r="AA586" i="3"/>
  <c r="Y1461" i="3"/>
  <c r="V1461" i="3"/>
  <c r="W1461" i="3"/>
  <c r="X1461" i="3"/>
  <c r="Y986" i="3"/>
  <c r="V1053" i="3"/>
  <c r="W1053" i="3"/>
  <c r="X1053" i="3"/>
  <c r="V1617" i="3"/>
  <c r="W1617" i="3"/>
  <c r="X1617" i="3"/>
  <c r="Y1617" i="3"/>
  <c r="Z1733" i="3"/>
  <c r="AA1733" i="3"/>
  <c r="Z1550" i="3"/>
  <c r="AA1550" i="3"/>
  <c r="Y352" i="3"/>
  <c r="V459" i="3"/>
  <c r="W459" i="3"/>
  <c r="X459" i="3"/>
  <c r="Y1037" i="3"/>
  <c r="V294" i="3"/>
  <c r="W294" i="3"/>
  <c r="X294" i="3"/>
  <c r="Z294" i="3"/>
  <c r="AA294" i="3"/>
  <c r="Y84" i="3"/>
  <c r="V281" i="3"/>
  <c r="W281" i="3"/>
  <c r="X281" i="3"/>
  <c r="V1370" i="3"/>
  <c r="W1370" i="3"/>
  <c r="X1370" i="3"/>
  <c r="Y1370" i="3"/>
  <c r="Y678" i="3"/>
  <c r="V764" i="3"/>
  <c r="W764" i="3"/>
  <c r="X764" i="3"/>
  <c r="Y373" i="3"/>
  <c r="V89" i="3"/>
  <c r="W89" i="3"/>
  <c r="X89" i="3"/>
  <c r="V1348" i="3"/>
  <c r="W1348" i="3"/>
  <c r="X1348" i="3"/>
  <c r="Y823" i="3"/>
  <c r="Y393" i="3"/>
  <c r="Z393" i="3"/>
  <c r="AA393" i="3"/>
  <c r="V1219" i="3"/>
  <c r="W1219" i="3"/>
  <c r="X1219" i="3"/>
  <c r="Y1014" i="3"/>
  <c r="V1012" i="3"/>
  <c r="W1012" i="3"/>
  <c r="X1012" i="3"/>
  <c r="Y987" i="3"/>
  <c r="V650" i="3"/>
  <c r="W650" i="3"/>
  <c r="X650" i="3"/>
  <c r="Z1324" i="3"/>
  <c r="AA1324" i="3"/>
  <c r="Y1681" i="3"/>
  <c r="V1681" i="3"/>
  <c r="W1681" i="3"/>
  <c r="X1681" i="3"/>
  <c r="Y464" i="3"/>
  <c r="V661" i="3"/>
  <c r="W661" i="3"/>
  <c r="X661" i="3"/>
  <c r="Y629" i="3"/>
  <c r="V1191" i="3"/>
  <c r="W1191" i="3"/>
  <c r="X1191" i="3"/>
  <c r="Y490" i="3"/>
  <c r="Z490" i="3"/>
  <c r="AA490" i="3"/>
  <c r="V1009" i="3"/>
  <c r="W1009" i="3"/>
  <c r="X1009" i="3"/>
  <c r="Y1347" i="3"/>
  <c r="V53" i="3"/>
  <c r="W53" i="3"/>
  <c r="X53" i="3"/>
  <c r="Y1374" i="3"/>
  <c r="V1374" i="3"/>
  <c r="W1374" i="3"/>
  <c r="X1374" i="3"/>
  <c r="Y1119" i="3"/>
  <c r="V826" i="3"/>
  <c r="W826" i="3"/>
  <c r="X826" i="3"/>
  <c r="Y383" i="3"/>
  <c r="V305" i="3"/>
  <c r="W305" i="3"/>
  <c r="X305" i="3"/>
  <c r="Y1193" i="3"/>
  <c r="V538" i="3"/>
  <c r="W538" i="3"/>
  <c r="X538" i="3"/>
  <c r="Y965" i="3"/>
  <c r="V510" i="3"/>
  <c r="W510" i="3"/>
  <c r="X510" i="3"/>
  <c r="Y134" i="3"/>
  <c r="V3" i="3"/>
  <c r="W3" i="3"/>
  <c r="X3" i="3"/>
  <c r="Y358" i="3"/>
  <c r="V1129" i="3"/>
  <c r="W1129" i="3"/>
  <c r="X1129" i="3"/>
  <c r="Y1046" i="3"/>
  <c r="V308" i="3"/>
  <c r="W308" i="3"/>
  <c r="X308" i="3"/>
  <c r="V1856" i="3"/>
  <c r="W1856" i="3"/>
  <c r="X1856" i="3"/>
  <c r="Y1856" i="3"/>
  <c r="V1658" i="3"/>
  <c r="W1658" i="3"/>
  <c r="X1658" i="3"/>
  <c r="Y1658" i="3"/>
  <c r="V1471" i="3"/>
  <c r="W1471" i="3"/>
  <c r="X1471" i="3"/>
  <c r="Y1471" i="3"/>
  <c r="Y801" i="3"/>
  <c r="V1299" i="3"/>
  <c r="W1299" i="3"/>
  <c r="X1299" i="3"/>
  <c r="Y1175" i="3"/>
  <c r="V219" i="3"/>
  <c r="W219" i="3"/>
  <c r="X219" i="3"/>
  <c r="Y916" i="3"/>
  <c r="V359" i="3"/>
  <c r="W359" i="3"/>
  <c r="X359" i="3"/>
  <c r="Y332" i="3"/>
  <c r="Z332" i="3"/>
  <c r="AA332" i="3"/>
  <c r="V108" i="3"/>
  <c r="W108" i="3"/>
  <c r="X108" i="3"/>
  <c r="V1732" i="3"/>
  <c r="W1732" i="3"/>
  <c r="X1732" i="3"/>
  <c r="Y1732" i="3"/>
  <c r="Y123" i="3"/>
  <c r="V852" i="3"/>
  <c r="W852" i="3"/>
  <c r="X852" i="3"/>
  <c r="V717" i="3"/>
  <c r="W717" i="3"/>
  <c r="X717" i="3"/>
  <c r="Y898" i="3"/>
  <c r="Y148" i="3"/>
  <c r="V116" i="3"/>
  <c r="W116" i="3"/>
  <c r="X116" i="3"/>
  <c r="V1478" i="3"/>
  <c r="W1478" i="3"/>
  <c r="X1478" i="3"/>
  <c r="Y1478" i="3"/>
  <c r="Y103" i="3"/>
  <c r="V760" i="3"/>
  <c r="W760" i="3"/>
  <c r="X760" i="3"/>
  <c r="Y1635" i="3"/>
  <c r="Y730" i="3"/>
  <c r="Y1230" i="3"/>
  <c r="Z1230" i="3"/>
  <c r="AA1230" i="3"/>
  <c r="Y151" i="3"/>
  <c r="Z151" i="3"/>
  <c r="AA151" i="3"/>
  <c r="Y1116" i="3"/>
  <c r="Z1116" i="3"/>
  <c r="AA1116" i="3"/>
  <c r="Y411" i="3"/>
  <c r="Z411" i="3"/>
  <c r="AA411" i="3"/>
  <c r="Z386" i="3"/>
  <c r="AA386" i="3"/>
  <c r="Z1151" i="3"/>
  <c r="AA1151" i="3"/>
  <c r="Z905" i="3"/>
  <c r="AA905" i="3"/>
  <c r="Y902" i="3"/>
  <c r="Y600" i="3"/>
  <c r="Z600" i="3"/>
  <c r="AA600" i="3"/>
  <c r="Y570" i="3"/>
  <c r="Y1354" i="3"/>
  <c r="Z1354" i="3"/>
  <c r="AA1354" i="3"/>
  <c r="Y1721" i="3"/>
  <c r="Z1721" i="3"/>
  <c r="AA1721" i="3"/>
  <c r="Y846" i="3"/>
  <c r="Y675" i="3"/>
  <c r="Z675" i="3"/>
  <c r="AA675" i="3"/>
  <c r="Y1717" i="3"/>
  <c r="Z1717" i="3"/>
  <c r="AA1717" i="3"/>
  <c r="Y1699" i="3"/>
  <c r="Z1699" i="3"/>
  <c r="AA1699" i="3"/>
  <c r="Y109" i="3"/>
  <c r="V11" i="3"/>
  <c r="W11" i="3"/>
  <c r="X11" i="3"/>
  <c r="Y377" i="3"/>
  <c r="V1416" i="3"/>
  <c r="W1416" i="3"/>
  <c r="X1416" i="3"/>
  <c r="Y1416" i="3"/>
  <c r="Y1447" i="3"/>
  <c r="V1447" i="3"/>
  <c r="W1447" i="3"/>
  <c r="X1447" i="3"/>
  <c r="Y657" i="3"/>
  <c r="V1088" i="3"/>
  <c r="W1088" i="3"/>
  <c r="X1088" i="3"/>
  <c r="Y338" i="3"/>
  <c r="Z338" i="3"/>
  <c r="AA338" i="3"/>
  <c r="Y384" i="3"/>
  <c r="Z384" i="3"/>
  <c r="AA384" i="3"/>
  <c r="V583" i="3"/>
  <c r="W583" i="3"/>
  <c r="X583" i="3"/>
  <c r="V443" i="3"/>
  <c r="W443" i="3"/>
  <c r="X443" i="3"/>
  <c r="Y668" i="3"/>
  <c r="Y529" i="3"/>
  <c r="V710" i="3"/>
  <c r="W710" i="3"/>
  <c r="X710" i="3"/>
  <c r="Y1414" i="3"/>
  <c r="V1414" i="3"/>
  <c r="W1414" i="3"/>
  <c r="X1414" i="3"/>
  <c r="Y518" i="3"/>
  <c r="V1167" i="3"/>
  <c r="W1167" i="3"/>
  <c r="X1167" i="3"/>
  <c r="Y1096" i="3"/>
  <c r="V1090" i="3"/>
  <c r="W1090" i="3"/>
  <c r="X1090" i="3"/>
  <c r="V1683" i="3"/>
  <c r="W1683" i="3"/>
  <c r="X1683" i="3"/>
  <c r="Y1683" i="3"/>
  <c r="V917" i="3"/>
  <c r="W917" i="3"/>
  <c r="X917" i="3"/>
  <c r="Y806" i="3"/>
  <c r="Z806" i="3"/>
  <c r="AA806" i="3"/>
  <c r="Y1267" i="3"/>
  <c r="V352" i="3"/>
  <c r="W352" i="3"/>
  <c r="X352" i="3"/>
  <c r="Y1535" i="3"/>
  <c r="V1535" i="3"/>
  <c r="W1535" i="3"/>
  <c r="X1535" i="3"/>
  <c r="Y836" i="3"/>
  <c r="V814" i="3"/>
  <c r="W814" i="3"/>
  <c r="X814" i="3"/>
  <c r="Y708" i="3"/>
  <c r="V7" i="3"/>
  <c r="W7" i="3"/>
  <c r="X7" i="3"/>
  <c r="Y1590" i="3"/>
  <c r="V1590" i="3"/>
  <c r="W1590" i="3"/>
  <c r="X1590" i="3"/>
  <c r="Y1031" i="3"/>
  <c r="Z1031" i="3"/>
  <c r="AA1031" i="3"/>
  <c r="V501" i="3"/>
  <c r="W501" i="3"/>
  <c r="X501" i="3"/>
  <c r="Y1300" i="3"/>
  <c r="V845" i="3"/>
  <c r="W845" i="3"/>
  <c r="X845" i="3"/>
  <c r="Y291" i="3"/>
  <c r="V657" i="3"/>
  <c r="W657" i="3"/>
  <c r="X657" i="3"/>
  <c r="V1710" i="3"/>
  <c r="W1710" i="3"/>
  <c r="X1710" i="3"/>
  <c r="Y1710" i="3"/>
  <c r="Y1206" i="3"/>
  <c r="V298" i="3"/>
  <c r="W298" i="3"/>
  <c r="X298" i="3"/>
  <c r="Y1017" i="3"/>
  <c r="V1206" i="3"/>
  <c r="W1206" i="3"/>
  <c r="X1206" i="3"/>
  <c r="Y258" i="3"/>
  <c r="V815" i="3"/>
  <c r="W815" i="3"/>
  <c r="X815" i="3"/>
  <c r="V1669" i="3"/>
  <c r="W1669" i="3"/>
  <c r="X1669" i="3"/>
  <c r="Y1669" i="3"/>
  <c r="V1381" i="3"/>
  <c r="W1381" i="3"/>
  <c r="X1381" i="3"/>
  <c r="Y1381" i="3"/>
  <c r="Y1010" i="3"/>
  <c r="V1008" i="3"/>
  <c r="W1008" i="3"/>
  <c r="X1008" i="3"/>
  <c r="Y1028" i="3"/>
  <c r="V1175" i="3"/>
  <c r="W1175" i="3"/>
  <c r="X1175" i="3"/>
  <c r="V1145" i="3"/>
  <c r="W1145" i="3"/>
  <c r="X1145" i="3"/>
  <c r="Z1145" i="3"/>
  <c r="AA1145" i="3"/>
  <c r="Y180" i="3"/>
  <c r="Z180" i="3"/>
  <c r="AA180" i="3"/>
  <c r="Z481" i="3"/>
  <c r="AA481" i="3"/>
  <c r="Z1002" i="3"/>
  <c r="AA1002" i="3"/>
  <c r="Z1369" i="3"/>
  <c r="AA1369" i="3"/>
  <c r="Y1361" i="3"/>
  <c r="Z1361" i="3"/>
  <c r="AA1361" i="3"/>
  <c r="Y1251" i="3"/>
  <c r="Z1251" i="3"/>
  <c r="AA1251" i="3"/>
  <c r="V680" i="3"/>
  <c r="W680" i="3"/>
  <c r="X680" i="3"/>
  <c r="V835" i="3"/>
  <c r="W835" i="3"/>
  <c r="X835" i="3"/>
  <c r="Y1004" i="3"/>
  <c r="Z1004" i="3"/>
  <c r="AA1004" i="3"/>
  <c r="Y459" i="3"/>
  <c r="V1264" i="3"/>
  <c r="W1264" i="3"/>
  <c r="X1264" i="3"/>
  <c r="Y1803" i="3"/>
  <c r="V1803" i="3"/>
  <c r="W1803" i="3"/>
  <c r="X1803" i="3"/>
  <c r="Y1101" i="3"/>
  <c r="V80" i="3"/>
  <c r="W80" i="3"/>
  <c r="X80" i="3"/>
  <c r="Y282" i="3"/>
  <c r="V1316" i="3"/>
  <c r="W1316" i="3"/>
  <c r="X1316" i="3"/>
  <c r="Y1253" i="3"/>
  <c r="V940" i="3"/>
  <c r="W940" i="3"/>
  <c r="X940" i="3"/>
  <c r="Z940" i="3"/>
  <c r="AA940" i="3"/>
  <c r="V127" i="3"/>
  <c r="W127" i="3"/>
  <c r="X127" i="3"/>
  <c r="Y522" i="3"/>
  <c r="Y1246" i="3"/>
  <c r="V1063" i="3"/>
  <c r="W1063" i="3"/>
  <c r="X1063" i="3"/>
  <c r="Z1063" i="3"/>
  <c r="AA1063" i="3"/>
  <c r="Y146" i="3"/>
  <c r="V978" i="3"/>
  <c r="W978" i="3"/>
  <c r="X978" i="3"/>
  <c r="V1209" i="3"/>
  <c r="W1209" i="3"/>
  <c r="X1209" i="3"/>
  <c r="Z1209" i="3"/>
  <c r="AA1209" i="3"/>
  <c r="Y920" i="3"/>
  <c r="Y1822" i="3"/>
  <c r="V1822" i="3"/>
  <c r="W1822" i="3"/>
  <c r="X1822" i="3"/>
  <c r="Y907" i="3"/>
  <c r="Z907" i="3"/>
  <c r="AA907" i="3"/>
  <c r="V597" i="3"/>
  <c r="W597" i="3"/>
  <c r="X597" i="3"/>
  <c r="Z597" i="3"/>
  <c r="AA597" i="3"/>
  <c r="V1519" i="3"/>
  <c r="W1519" i="3"/>
  <c r="X1519" i="3"/>
  <c r="Y1519" i="3"/>
  <c r="Y264" i="3"/>
  <c r="V1248" i="3"/>
  <c r="W1248" i="3"/>
  <c r="X1248" i="3"/>
  <c r="V1480" i="3"/>
  <c r="W1480" i="3"/>
  <c r="X1480" i="3"/>
  <c r="Y1480" i="3"/>
  <c r="Y428" i="3"/>
  <c r="Z428" i="3"/>
  <c r="AA428" i="3"/>
  <c r="V970" i="3"/>
  <c r="W970" i="3"/>
  <c r="X970" i="3"/>
  <c r="Y932" i="3"/>
  <c r="Z932" i="3"/>
  <c r="AA932" i="3"/>
  <c r="V715" i="3"/>
  <c r="W715" i="3"/>
  <c r="X715" i="3"/>
  <c r="Y249" i="3"/>
  <c r="Z249" i="3"/>
  <c r="AA249" i="3"/>
  <c r="V595" i="3"/>
  <c r="W595" i="3"/>
  <c r="X595" i="3"/>
  <c r="V638" i="3"/>
  <c r="W638" i="3"/>
  <c r="X638" i="3"/>
  <c r="Y485" i="3"/>
  <c r="Y336" i="3"/>
  <c r="Z336" i="3"/>
  <c r="AA336" i="3"/>
  <c r="V554" i="3"/>
  <c r="W554" i="3"/>
  <c r="X554" i="3"/>
  <c r="Y829" i="3"/>
  <c r="V1241" i="3"/>
  <c r="W1241" i="3"/>
  <c r="X1241" i="3"/>
  <c r="Y1208" i="3"/>
  <c r="V1305" i="3"/>
  <c r="W1305" i="3"/>
  <c r="X1305" i="3"/>
  <c r="Y341" i="3"/>
  <c r="V892" i="3"/>
  <c r="W892" i="3"/>
  <c r="X892" i="3"/>
  <c r="V1213" i="3"/>
  <c r="W1213" i="3"/>
  <c r="X1213" i="3"/>
  <c r="Y749" i="3"/>
  <c r="Y771" i="3"/>
  <c r="V318" i="3"/>
  <c r="W318" i="3"/>
  <c r="X318" i="3"/>
  <c r="Y1266" i="3"/>
  <c r="V173" i="3"/>
  <c r="W173" i="3"/>
  <c r="X173" i="3"/>
  <c r="V881" i="3"/>
  <c r="W881" i="3"/>
  <c r="X881" i="3"/>
  <c r="Y1293" i="3"/>
  <c r="V1488" i="3"/>
  <c r="W1488" i="3"/>
  <c r="X1488" i="3"/>
  <c r="Y1488" i="3"/>
  <c r="Y858" i="3"/>
  <c r="V643" i="3"/>
  <c r="W643" i="3"/>
  <c r="X643" i="3"/>
  <c r="V1292" i="3"/>
  <c r="W1292" i="3"/>
  <c r="X1292" i="3"/>
  <c r="Y242" i="3"/>
  <c r="V520" i="3"/>
  <c r="W520" i="3"/>
  <c r="X520" i="3"/>
  <c r="Y219" i="3"/>
  <c r="Y565" i="3"/>
  <c r="V700" i="3"/>
  <c r="W700" i="3"/>
  <c r="X700" i="3"/>
  <c r="Y1475" i="3"/>
  <c r="V1475" i="3"/>
  <c r="W1475" i="3"/>
  <c r="X1475" i="3"/>
  <c r="V747" i="3"/>
  <c r="W747" i="3"/>
  <c r="X747" i="3"/>
  <c r="V224" i="3"/>
  <c r="W224" i="3"/>
  <c r="X224" i="3"/>
  <c r="V344" i="3"/>
  <c r="W344" i="3"/>
  <c r="X344" i="3"/>
  <c r="V114" i="3"/>
  <c r="W114" i="3"/>
  <c r="X114" i="3"/>
  <c r="V824" i="3"/>
  <c r="W824" i="3"/>
  <c r="X824" i="3"/>
  <c r="Z125" i="3"/>
  <c r="AA125" i="3"/>
  <c r="V1372" i="3"/>
  <c r="W1372" i="3"/>
  <c r="X1372" i="3"/>
  <c r="Z1372" i="3"/>
  <c r="AA1372" i="3"/>
  <c r="V1575" i="3"/>
  <c r="W1575" i="3"/>
  <c r="X1575" i="3"/>
  <c r="Z1575" i="3"/>
  <c r="AA1575" i="3"/>
  <c r="V1043" i="3"/>
  <c r="W1043" i="3"/>
  <c r="X1043" i="3"/>
  <c r="V862" i="3"/>
  <c r="W862" i="3"/>
  <c r="X862" i="3"/>
  <c r="V51" i="3"/>
  <c r="W51" i="3"/>
  <c r="X51" i="3"/>
  <c r="V435" i="3"/>
  <c r="W435" i="3"/>
  <c r="X435" i="3"/>
  <c r="Z1812" i="3"/>
  <c r="AA1812" i="3"/>
  <c r="Z1526" i="3"/>
  <c r="AA1526" i="3"/>
  <c r="Z1608" i="3"/>
  <c r="AA1608" i="3"/>
  <c r="Z97" i="3"/>
  <c r="AA97" i="3"/>
  <c r="Z626" i="3"/>
  <c r="AA626" i="3"/>
  <c r="V543" i="3"/>
  <c r="W543" i="3"/>
  <c r="X543" i="3"/>
  <c r="Y1316" i="3"/>
  <c r="Y1726" i="3"/>
  <c r="V1726" i="3"/>
  <c r="W1726" i="3"/>
  <c r="X1726" i="3"/>
  <c r="V833" i="3"/>
  <c r="W833" i="3"/>
  <c r="X833" i="3"/>
  <c r="Y416" i="3"/>
  <c r="Y1313" i="3"/>
  <c r="V955" i="3"/>
  <c r="W955" i="3"/>
  <c r="X955" i="3"/>
  <c r="Y808" i="3"/>
  <c r="Z808" i="3"/>
  <c r="AA808" i="3"/>
  <c r="V1250" i="3"/>
  <c r="W1250" i="3"/>
  <c r="X1250" i="3"/>
  <c r="Y1444" i="3"/>
  <c r="V1444" i="3"/>
  <c r="W1444" i="3"/>
  <c r="X1444" i="3"/>
  <c r="Y98" i="3"/>
  <c r="V631" i="3"/>
  <c r="W631" i="3"/>
  <c r="X631" i="3"/>
  <c r="Z631" i="3"/>
  <c r="AA631" i="3"/>
  <c r="Y399" i="3"/>
  <c r="Z399" i="3"/>
  <c r="AA399" i="3"/>
  <c r="V740" i="3"/>
  <c r="W740" i="3"/>
  <c r="X740" i="3"/>
  <c r="Y62" i="3"/>
  <c r="V141" i="3"/>
  <c r="W141" i="3"/>
  <c r="X141" i="3"/>
  <c r="Y783" i="3"/>
  <c r="V377" i="3"/>
  <c r="W377" i="3"/>
  <c r="X377" i="3"/>
  <c r="Y195" i="3"/>
  <c r="V360" i="3"/>
  <c r="W360" i="3"/>
  <c r="X360" i="3"/>
  <c r="Y1549" i="3"/>
  <c r="V1549" i="3"/>
  <c r="W1549" i="3"/>
  <c r="X1549" i="3"/>
  <c r="Y290" i="3"/>
  <c r="V1287" i="3"/>
  <c r="W1287" i="3"/>
  <c r="X1287" i="3"/>
  <c r="Z1287" i="3"/>
  <c r="AA1287" i="3"/>
  <c r="Y1553" i="3"/>
  <c r="V1553" i="3"/>
  <c r="W1553" i="3"/>
  <c r="X1553" i="3"/>
  <c r="Y981" i="3"/>
  <c r="V878" i="3"/>
  <c r="W878" i="3"/>
  <c r="X878" i="3"/>
  <c r="Y263" i="3"/>
  <c r="Z263" i="3"/>
  <c r="AA263" i="3"/>
  <c r="V33" i="3"/>
  <c r="W33" i="3"/>
  <c r="X33" i="3"/>
  <c r="Z33" i="3"/>
  <c r="AA33" i="3"/>
  <c r="Y1197" i="3"/>
  <c r="Z1197" i="3"/>
  <c r="AA1197" i="3"/>
  <c r="V347" i="3"/>
  <c r="W347" i="3"/>
  <c r="X347" i="3"/>
  <c r="Y1509" i="3"/>
  <c r="V1509" i="3"/>
  <c r="W1509" i="3"/>
  <c r="X1509" i="3"/>
  <c r="Y1167" i="3"/>
  <c r="V509" i="3"/>
  <c r="W509" i="3"/>
  <c r="X509" i="3"/>
  <c r="Y1466" i="3"/>
  <c r="V1466" i="3"/>
  <c r="W1466" i="3"/>
  <c r="X1466" i="3"/>
  <c r="Y1067" i="3"/>
  <c r="V88" i="3"/>
  <c r="W88" i="3"/>
  <c r="X88" i="3"/>
  <c r="Y106" i="3"/>
  <c r="V225" i="3"/>
  <c r="W225" i="3"/>
  <c r="X225" i="3"/>
  <c r="Y1523" i="3"/>
  <c r="V1523" i="3"/>
  <c r="W1523" i="3"/>
  <c r="X1523" i="3"/>
  <c r="Y697" i="3"/>
  <c r="V883" i="3"/>
  <c r="W883" i="3"/>
  <c r="X883" i="3"/>
  <c r="Y1118" i="3"/>
  <c r="Z1118" i="3"/>
  <c r="AA1118" i="3"/>
  <c r="V621" i="3"/>
  <c r="W621" i="3"/>
  <c r="X621" i="3"/>
  <c r="Y651" i="3"/>
  <c r="V1237" i="3"/>
  <c r="W1237" i="3"/>
  <c r="X1237" i="3"/>
  <c r="Y1394" i="3"/>
  <c r="V1394" i="3"/>
  <c r="W1394" i="3"/>
  <c r="X1394" i="3"/>
  <c r="Y1682" i="3"/>
  <c r="V1682" i="3"/>
  <c r="W1682" i="3"/>
  <c r="X1682" i="3"/>
  <c r="V1380" i="3"/>
  <c r="W1380" i="3"/>
  <c r="X1380" i="3"/>
  <c r="Y1380" i="3"/>
  <c r="Y348" i="3"/>
  <c r="V703" i="3"/>
  <c r="W703" i="3"/>
  <c r="X703" i="3"/>
  <c r="Y1637" i="3"/>
  <c r="V1637" i="3"/>
  <c r="W1637" i="3"/>
  <c r="X1637" i="3"/>
  <c r="Y535" i="3"/>
  <c r="V48" i="3"/>
  <c r="W48" i="3"/>
  <c r="X48" i="3"/>
  <c r="Y1282" i="3"/>
  <c r="V564" i="3"/>
  <c r="W564" i="3"/>
  <c r="X564" i="3"/>
  <c r="V1448" i="3"/>
  <c r="W1448" i="3"/>
  <c r="X1448" i="3"/>
  <c r="Y1448" i="3"/>
  <c r="Y1584" i="3"/>
  <c r="V1584" i="3"/>
  <c r="W1584" i="3"/>
  <c r="X1584" i="3"/>
  <c r="Y1137" i="3"/>
  <c r="V22" i="3"/>
  <c r="W22" i="3"/>
  <c r="X22" i="3"/>
  <c r="V849" i="3"/>
  <c r="W849" i="3"/>
  <c r="X849" i="3"/>
  <c r="Y617" i="3"/>
  <c r="Y515" i="3"/>
  <c r="V536" i="3"/>
  <c r="W536" i="3"/>
  <c r="X536" i="3"/>
  <c r="Y1671" i="3"/>
  <c r="V1671" i="3"/>
  <c r="W1671" i="3"/>
  <c r="X1671" i="3"/>
  <c r="Y1089" i="3"/>
  <c r="V746" i="3"/>
  <c r="W746" i="3"/>
  <c r="X746" i="3"/>
  <c r="V956" i="3"/>
  <c r="W956" i="3"/>
  <c r="X956" i="3"/>
  <c r="Z956" i="3"/>
  <c r="AA956" i="3"/>
  <c r="Y107" i="3"/>
  <c r="Y1805" i="3"/>
  <c r="V1805" i="3"/>
  <c r="W1805" i="3"/>
  <c r="X1805" i="3"/>
  <c r="Y798" i="3"/>
  <c r="V602" i="3"/>
  <c r="W602" i="3"/>
  <c r="X602" i="3"/>
  <c r="V1387" i="3"/>
  <c r="W1387" i="3"/>
  <c r="X1387" i="3"/>
  <c r="Y1387" i="3"/>
  <c r="Y1332" i="3"/>
  <c r="V82" i="3"/>
  <c r="W82" i="3"/>
  <c r="X82" i="3"/>
  <c r="Y1339" i="3"/>
  <c r="V233" i="3"/>
  <c r="W233" i="3"/>
  <c r="X233" i="3"/>
  <c r="Y1190" i="3"/>
  <c r="Z1190" i="3"/>
  <c r="AA1190" i="3"/>
  <c r="V983" i="3"/>
  <c r="W983" i="3"/>
  <c r="X983" i="3"/>
  <c r="V1267" i="3"/>
  <c r="W1267" i="3"/>
  <c r="X1267" i="3"/>
  <c r="Y1064" i="3"/>
  <c r="Y917" i="3"/>
  <c r="V470" i="3"/>
  <c r="W470" i="3"/>
  <c r="X470" i="3"/>
  <c r="V672" i="3"/>
  <c r="W672" i="3"/>
  <c r="X672" i="3"/>
  <c r="Z672" i="3"/>
  <c r="AA672" i="3"/>
  <c r="Y243" i="3"/>
  <c r="Y507" i="3"/>
  <c r="V1037" i="3"/>
  <c r="W1037" i="3"/>
  <c r="X1037" i="3"/>
  <c r="V183" i="3"/>
  <c r="W183" i="3"/>
  <c r="X183" i="3"/>
  <c r="Y865" i="3"/>
  <c r="Y174" i="3"/>
  <c r="V1225" i="3"/>
  <c r="W1225" i="3"/>
  <c r="X1225" i="3"/>
  <c r="V759" i="3"/>
  <c r="W759" i="3"/>
  <c r="X759" i="3"/>
  <c r="Y594" i="3"/>
  <c r="Z594" i="3"/>
  <c r="AA594" i="3"/>
  <c r="Z1517" i="3"/>
  <c r="AA1517" i="3"/>
  <c r="Z226" i="3"/>
  <c r="AA226" i="3"/>
  <c r="Z413" i="3"/>
  <c r="AA413" i="3"/>
  <c r="Y1202" i="3"/>
  <c r="V1034" i="3"/>
  <c r="W1034" i="3"/>
  <c r="X1034" i="3"/>
  <c r="Y99" i="3"/>
  <c r="V311" i="3"/>
  <c r="W311" i="3"/>
  <c r="X311" i="3"/>
  <c r="V221" i="3"/>
  <c r="W221" i="3"/>
  <c r="X221" i="3"/>
  <c r="Y78" i="3"/>
  <c r="Y88" i="3"/>
  <c r="Y278" i="3"/>
  <c r="Y1409" i="3"/>
  <c r="Z1409" i="3"/>
  <c r="AA1409" i="3"/>
  <c r="V926" i="3"/>
  <c r="W926" i="3"/>
  <c r="X926" i="3"/>
  <c r="Y1065" i="3"/>
  <c r="Z309" i="3"/>
  <c r="AA309" i="3"/>
  <c r="Y574" i="3"/>
  <c r="Y1795" i="3"/>
  <c r="Z1795" i="3"/>
  <c r="AA1795" i="3"/>
  <c r="Y489" i="3"/>
  <c r="V1314" i="3"/>
  <c r="W1314" i="3"/>
  <c r="X1314" i="3"/>
  <c r="Y1678" i="3"/>
  <c r="V1678" i="3"/>
  <c r="W1678" i="3"/>
  <c r="X1678" i="3"/>
  <c r="V1260" i="3"/>
  <c r="W1260" i="3"/>
  <c r="X1260" i="3"/>
  <c r="Y68" i="3"/>
  <c r="Z1233" i="3"/>
  <c r="AA1233" i="3"/>
  <c r="Y1038" i="3"/>
  <c r="V81" i="3"/>
  <c r="W81" i="3"/>
  <c r="X81" i="3"/>
  <c r="Y417" i="3"/>
  <c r="V916" i="3"/>
  <c r="W916" i="3"/>
  <c r="X916" i="3"/>
  <c r="Y460" i="3"/>
  <c r="V475" i="3"/>
  <c r="W475" i="3"/>
  <c r="X475" i="3"/>
  <c r="Y436" i="3"/>
  <c r="V1294" i="3"/>
  <c r="W1294" i="3"/>
  <c r="X1294" i="3"/>
  <c r="Y120" i="3"/>
  <c r="Z120" i="3"/>
  <c r="AA120" i="3"/>
  <c r="V885" i="3"/>
  <c r="W885" i="3"/>
  <c r="X885" i="3"/>
  <c r="Y1320" i="3"/>
  <c r="V1041" i="3"/>
  <c r="W1041" i="3"/>
  <c r="X1041" i="3"/>
  <c r="Y32" i="3"/>
  <c r="V532" i="3"/>
  <c r="W532" i="3"/>
  <c r="X532" i="3"/>
  <c r="V656" i="3"/>
  <c r="W656" i="3"/>
  <c r="X656" i="3"/>
  <c r="Y1238" i="3"/>
  <c r="V222" i="3"/>
  <c r="W222" i="3"/>
  <c r="X222" i="3"/>
  <c r="Y566" i="3"/>
  <c r="Y636" i="3"/>
  <c r="V718" i="3"/>
  <c r="W718" i="3"/>
  <c r="X718" i="3"/>
  <c r="Z718" i="3"/>
  <c r="AA718" i="3"/>
  <c r="Y425" i="3"/>
  <c r="Z425" i="3"/>
  <c r="AA425" i="3"/>
  <c r="V606" i="3"/>
  <c r="W606" i="3"/>
  <c r="X606" i="3"/>
  <c r="Y1247" i="3"/>
  <c r="V1135" i="3"/>
  <c r="W1135" i="3"/>
  <c r="X1135" i="3"/>
  <c r="V446" i="3"/>
  <c r="W446" i="3"/>
  <c r="X446" i="3"/>
  <c r="Z446" i="3"/>
  <c r="AA446" i="3"/>
  <c r="Y1198" i="3"/>
  <c r="Y167" i="3"/>
  <c r="V1128" i="3"/>
  <c r="W1128" i="3"/>
  <c r="X1128" i="3"/>
  <c r="V1495" i="3"/>
  <c r="W1495" i="3"/>
  <c r="X1495" i="3"/>
  <c r="Y1495" i="3"/>
  <c r="Y1567" i="3"/>
  <c r="V1567" i="3"/>
  <c r="W1567" i="3"/>
  <c r="X1567" i="3"/>
  <c r="Y577" i="3"/>
  <c r="Z577" i="3"/>
  <c r="AA577" i="3"/>
  <c r="V991" i="3"/>
  <c r="W991" i="3"/>
  <c r="X991" i="3"/>
  <c r="Y184" i="3"/>
  <c r="Z184" i="3"/>
  <c r="AA184" i="3"/>
  <c r="V947" i="3"/>
  <c r="W947" i="3"/>
  <c r="X947" i="3"/>
  <c r="V1857" i="3"/>
  <c r="W1857" i="3"/>
  <c r="X1857" i="3"/>
  <c r="Y1857" i="3"/>
  <c r="Z1785" i="3"/>
  <c r="AA1785" i="3"/>
  <c r="Z1697" i="3"/>
  <c r="AA1697" i="3"/>
  <c r="Z1704" i="3"/>
  <c r="AA1704" i="3"/>
  <c r="V1227" i="3"/>
  <c r="W1227" i="3"/>
  <c r="X1227" i="3"/>
  <c r="Y89" i="3"/>
  <c r="Y954" i="3"/>
  <c r="V576" i="3"/>
  <c r="W576" i="3"/>
  <c r="X576" i="3"/>
  <c r="Y140" i="3"/>
  <c r="V1355" i="3"/>
  <c r="W1355" i="3"/>
  <c r="X1355" i="3"/>
  <c r="Y938" i="3"/>
  <c r="V171" i="3"/>
  <c r="W171" i="3"/>
  <c r="X171" i="3"/>
  <c r="Y1177" i="3"/>
  <c r="V1162" i="3"/>
  <c r="W1162" i="3"/>
  <c r="X1162" i="3"/>
  <c r="Z1728" i="3"/>
  <c r="AA1728" i="3"/>
  <c r="V919" i="3"/>
  <c r="W919" i="3"/>
  <c r="X919" i="3"/>
  <c r="Y510" i="3"/>
  <c r="Y856" i="3"/>
  <c r="V903" i="3"/>
  <c r="W903" i="3"/>
  <c r="X903" i="3"/>
  <c r="Y473" i="3"/>
  <c r="V783" i="3"/>
  <c r="W783" i="3"/>
  <c r="X783" i="3"/>
  <c r="Y1588" i="3"/>
  <c r="V1588" i="3"/>
  <c r="W1588" i="3"/>
  <c r="X1588" i="3"/>
  <c r="Y1610" i="3"/>
  <c r="V1610" i="3"/>
  <c r="W1610" i="3"/>
  <c r="X1610" i="3"/>
  <c r="Y761" i="3"/>
  <c r="V854" i="3"/>
  <c r="W854" i="3"/>
  <c r="X854" i="3"/>
  <c r="Y830" i="3"/>
  <c r="V195" i="3"/>
  <c r="W195" i="3"/>
  <c r="X195" i="3"/>
  <c r="Y92" i="3"/>
  <c r="V551" i="3"/>
  <c r="W551" i="3"/>
  <c r="X551" i="3"/>
  <c r="Y753" i="3"/>
  <c r="V844" i="3"/>
  <c r="W844" i="3"/>
  <c r="X844" i="3"/>
  <c r="V962" i="3"/>
  <c r="W962" i="3"/>
  <c r="X962" i="3"/>
  <c r="Y834" i="3"/>
  <c r="V1104" i="3"/>
  <c r="W1104" i="3"/>
  <c r="X1104" i="3"/>
  <c r="Y372" i="3"/>
  <c r="Y172" i="3"/>
  <c r="V803" i="3"/>
  <c r="W803" i="3"/>
  <c r="X803" i="3"/>
  <c r="Y31" i="3"/>
  <c r="Z31" i="3"/>
  <c r="AA31" i="3"/>
  <c r="V693" i="3"/>
  <c r="W693" i="3"/>
  <c r="X693" i="3"/>
  <c r="Y345" i="3"/>
  <c r="V334" i="3"/>
  <c r="W334" i="3"/>
  <c r="X334" i="3"/>
  <c r="Y10" i="3"/>
  <c r="V1051" i="3"/>
  <c r="W1051" i="3"/>
  <c r="X1051" i="3"/>
  <c r="V1790" i="3"/>
  <c r="W1790" i="3"/>
  <c r="X1790" i="3"/>
  <c r="Y1790" i="3"/>
  <c r="V129" i="3"/>
  <c r="W129" i="3"/>
  <c r="X129" i="3"/>
  <c r="Y721" i="3"/>
  <c r="Y1092" i="3"/>
  <c r="V1310" i="3"/>
  <c r="W1310" i="3"/>
  <c r="X1310" i="3"/>
  <c r="V1472" i="3"/>
  <c r="W1472" i="3"/>
  <c r="X1472" i="3"/>
  <c r="Y1472" i="3"/>
  <c r="Y1848" i="3"/>
  <c r="V1848" i="3"/>
  <c r="W1848" i="3"/>
  <c r="X1848" i="3"/>
  <c r="V566" i="3"/>
  <c r="W566" i="3"/>
  <c r="X566" i="3"/>
  <c r="Y449" i="3"/>
  <c r="V1524" i="3"/>
  <c r="W1524" i="3"/>
  <c r="X1524" i="3"/>
  <c r="Y1524" i="3"/>
  <c r="Y550" i="3"/>
  <c r="V57" i="3"/>
  <c r="W57" i="3"/>
  <c r="X57" i="3"/>
  <c r="Z57" i="3"/>
  <c r="AA57" i="3"/>
  <c r="Y1645" i="3"/>
  <c r="V1645" i="3"/>
  <c r="W1645" i="3"/>
  <c r="X1645" i="3"/>
  <c r="Y162" i="3"/>
  <c r="V923" i="3"/>
  <c r="W923" i="3"/>
  <c r="X923" i="3"/>
  <c r="Y588" i="3"/>
  <c r="Z588" i="3"/>
  <c r="AA588" i="3"/>
  <c r="V1203" i="3"/>
  <c r="W1203" i="3"/>
  <c r="X1203" i="3"/>
  <c r="Y737" i="3"/>
  <c r="Z737" i="3"/>
  <c r="AA737" i="3"/>
  <c r="V1084" i="3"/>
  <c r="W1084" i="3"/>
  <c r="X1084" i="3"/>
  <c r="Z1542" i="3"/>
  <c r="AA1542" i="3"/>
  <c r="Y1114" i="3"/>
  <c r="Z1276" i="3"/>
  <c r="AA1276" i="3"/>
  <c r="Z943" i="3"/>
  <c r="AA943" i="3"/>
  <c r="Y1761" i="3"/>
  <c r="V1761" i="3"/>
  <c r="W1761" i="3"/>
  <c r="X1761" i="3"/>
  <c r="Y59" i="3"/>
  <c r="Z59" i="3"/>
  <c r="AA59" i="3"/>
  <c r="V1195" i="3"/>
  <c r="W1195" i="3"/>
  <c r="X1195" i="3"/>
  <c r="Y1164" i="3"/>
  <c r="V324" i="3"/>
  <c r="W324" i="3"/>
  <c r="X324" i="3"/>
  <c r="Y1532" i="3"/>
  <c r="V1532" i="3"/>
  <c r="W1532" i="3"/>
  <c r="X1532" i="3"/>
  <c r="Y1743" i="3"/>
  <c r="V1743" i="3"/>
  <c r="W1743" i="3"/>
  <c r="X1743" i="3"/>
  <c r="Y1506" i="3"/>
  <c r="V1506" i="3"/>
  <c r="W1506" i="3"/>
  <c r="X1506" i="3"/>
  <c r="Y51" i="3"/>
  <c r="V1152" i="3"/>
  <c r="W1152" i="3"/>
  <c r="X1152" i="3"/>
  <c r="V14" i="3"/>
  <c r="W14" i="3"/>
  <c r="X14" i="3"/>
  <c r="Y1210" i="3"/>
  <c r="Y759" i="3"/>
  <c r="Z759" i="3"/>
  <c r="AA759" i="3"/>
  <c r="V206" i="3"/>
  <c r="W206" i="3"/>
  <c r="X206" i="3"/>
  <c r="V527" i="3"/>
  <c r="W527" i="3"/>
  <c r="X527" i="3"/>
  <c r="Y847" i="3"/>
  <c r="Z847" i="3"/>
  <c r="AA847" i="3"/>
  <c r="Y1061" i="3"/>
  <c r="Z1061" i="3"/>
  <c r="AA1061" i="3"/>
  <c r="V257" i="3"/>
  <c r="W257" i="3"/>
  <c r="X257" i="3"/>
  <c r="V1706" i="3"/>
  <c r="W1706" i="3"/>
  <c r="X1706" i="3"/>
  <c r="Y1706" i="3"/>
  <c r="Y1691" i="3"/>
  <c r="V1691" i="3"/>
  <c r="W1691" i="3"/>
  <c r="X1691" i="3"/>
  <c r="Y391" i="3"/>
  <c r="V480" i="3"/>
  <c r="W480" i="3"/>
  <c r="X480" i="3"/>
  <c r="Y60" i="3"/>
  <c r="V818" i="3"/>
  <c r="W818" i="3"/>
  <c r="X818" i="3"/>
  <c r="Y1243" i="3"/>
  <c r="V382" i="3"/>
  <c r="W382" i="3"/>
  <c r="X382" i="3"/>
  <c r="Z321" i="3"/>
  <c r="AA321" i="3"/>
  <c r="Z197" i="3"/>
  <c r="AA197" i="3"/>
  <c r="Y80" i="3"/>
  <c r="V546" i="3"/>
  <c r="W546" i="3"/>
  <c r="X546" i="3"/>
  <c r="Z546" i="3"/>
  <c r="AA546" i="3"/>
  <c r="Y1402" i="3"/>
  <c r="V1402" i="3"/>
  <c r="W1402" i="3"/>
  <c r="X1402" i="3"/>
  <c r="Y606" i="3"/>
  <c r="V271" i="3"/>
  <c r="W271" i="3"/>
  <c r="X271" i="3"/>
  <c r="Y1840" i="3"/>
  <c r="V1840" i="3"/>
  <c r="W1840" i="3"/>
  <c r="X1840" i="3"/>
  <c r="Y549" i="3"/>
  <c r="V726" i="3"/>
  <c r="W726" i="3"/>
  <c r="X726" i="3"/>
  <c r="Y571" i="3"/>
  <c r="V78" i="3"/>
  <c r="W78" i="3"/>
  <c r="X78" i="3"/>
  <c r="V43" i="3"/>
  <c r="W43" i="3"/>
  <c r="X43" i="3"/>
  <c r="Y1758" i="3"/>
  <c r="V1758" i="3"/>
  <c r="W1758" i="3"/>
  <c r="X1758" i="3"/>
  <c r="V973" i="3"/>
  <c r="W973" i="3"/>
  <c r="X973" i="3"/>
  <c r="Y218" i="3"/>
  <c r="Y1533" i="3"/>
  <c r="V1533" i="3"/>
  <c r="W1533" i="3"/>
  <c r="X1533" i="3"/>
  <c r="Y1404" i="3"/>
  <c r="V1404" i="3"/>
  <c r="W1404" i="3"/>
  <c r="X1404" i="3"/>
  <c r="Y1470" i="3"/>
  <c r="V1470" i="3"/>
  <c r="W1470" i="3"/>
  <c r="X1470" i="3"/>
  <c r="V688" i="3"/>
  <c r="W688" i="3"/>
  <c r="X688" i="3"/>
  <c r="Y360" i="3"/>
  <c r="Y693" i="3"/>
  <c r="V297" i="3"/>
  <c r="W297" i="3"/>
  <c r="X297" i="3"/>
  <c r="Y45" i="3"/>
  <c r="V1272" i="3"/>
  <c r="W1272" i="3"/>
  <c r="X1272" i="3"/>
  <c r="Y53" i="3"/>
  <c r="Z53" i="3"/>
  <c r="AA53" i="3"/>
  <c r="V1038" i="3"/>
  <c r="W1038" i="3"/>
  <c r="X1038" i="3"/>
  <c r="V791" i="3"/>
  <c r="W791" i="3"/>
  <c r="X791" i="3"/>
  <c r="Z791" i="3"/>
  <c r="AA791" i="3"/>
  <c r="Y514" i="3"/>
  <c r="V1347" i="3"/>
  <c r="W1347" i="3"/>
  <c r="X1347" i="3"/>
  <c r="Y295" i="3"/>
  <c r="Y472" i="3"/>
  <c r="V1179" i="3"/>
  <c r="W1179" i="3"/>
  <c r="X1179" i="3"/>
  <c r="Y778" i="3"/>
  <c r="V37" i="3"/>
  <c r="W37" i="3"/>
  <c r="X37" i="3"/>
  <c r="V1229" i="3"/>
  <c r="W1229" i="3"/>
  <c r="X1229" i="3"/>
  <c r="Y1005" i="3"/>
  <c r="Y696" i="3"/>
  <c r="Z696" i="3"/>
  <c r="AA696" i="3"/>
  <c r="V608" i="3"/>
  <c r="W608" i="3"/>
  <c r="X608" i="3"/>
  <c r="Y542" i="3"/>
  <c r="V1027" i="3"/>
  <c r="W1027" i="3"/>
  <c r="X1027" i="3"/>
  <c r="Y1482" i="3"/>
  <c r="V1482" i="3"/>
  <c r="W1482" i="3"/>
  <c r="X1482" i="3"/>
  <c r="Y655" i="3"/>
  <c r="V770" i="3"/>
  <c r="W770" i="3"/>
  <c r="X770" i="3"/>
  <c r="V1768" i="3"/>
  <c r="W1768" i="3"/>
  <c r="X1768" i="3"/>
  <c r="Y1768" i="3"/>
  <c r="Y1341" i="3"/>
  <c r="V906" i="3"/>
  <c r="W906" i="3"/>
  <c r="X906" i="3"/>
  <c r="Y928" i="3"/>
  <c r="V27" i="3"/>
  <c r="W27" i="3"/>
  <c r="X27" i="3"/>
  <c r="V895" i="3"/>
  <c r="W895" i="3"/>
  <c r="X895" i="3"/>
  <c r="Y49" i="3"/>
  <c r="Y313" i="3"/>
  <c r="V1210" i="3"/>
  <c r="W1210" i="3"/>
  <c r="X1210" i="3"/>
  <c r="V465" i="3"/>
  <c r="W465" i="3"/>
  <c r="X465" i="3"/>
  <c r="Z465" i="3"/>
  <c r="AA465" i="3"/>
  <c r="Y640" i="3"/>
  <c r="Y786" i="3"/>
  <c r="V685" i="3"/>
  <c r="W685" i="3"/>
  <c r="X685" i="3"/>
  <c r="Z685" i="3"/>
  <c r="AA685" i="3"/>
  <c r="V1443" i="3"/>
  <c r="W1443" i="3"/>
  <c r="X1443" i="3"/>
  <c r="Y1443" i="3"/>
  <c r="Y1484" i="3"/>
  <c r="V1484" i="3"/>
  <c r="W1484" i="3"/>
  <c r="X1484" i="3"/>
  <c r="Y936" i="3"/>
  <c r="V1110" i="3"/>
  <c r="W1110" i="3"/>
  <c r="X1110" i="3"/>
  <c r="Y1771" i="3"/>
  <c r="V1771" i="3"/>
  <c r="W1771" i="3"/>
  <c r="X1771" i="3"/>
  <c r="Y1055" i="3"/>
  <c r="V6" i="3"/>
  <c r="W6" i="3"/>
  <c r="X6" i="3"/>
  <c r="V373" i="3"/>
  <c r="W373" i="3"/>
  <c r="X373" i="3"/>
  <c r="Y233" i="3"/>
  <c r="V620" i="3"/>
  <c r="W620" i="3"/>
  <c r="X620" i="3"/>
  <c r="Y883" i="3"/>
  <c r="Y716" i="3"/>
  <c r="V958" i="3"/>
  <c r="W958" i="3"/>
  <c r="X958" i="3"/>
  <c r="Y1095" i="3"/>
  <c r="V423" i="3"/>
  <c r="W423" i="3"/>
  <c r="X423" i="3"/>
  <c r="Y1458" i="3"/>
  <c r="V1458" i="3"/>
  <c r="W1458" i="3"/>
  <c r="X1458" i="3"/>
  <c r="Z47" i="3"/>
  <c r="AA47" i="3"/>
  <c r="Z744" i="3"/>
  <c r="AA744" i="3"/>
  <c r="Z537" i="3"/>
  <c r="AA537" i="3"/>
  <c r="Z455" i="3"/>
  <c r="AA455" i="3"/>
  <c r="Z1363" i="3"/>
  <c r="AA1363" i="3"/>
  <c r="Y923" i="3"/>
  <c r="V1021" i="3"/>
  <c r="W1021" i="3"/>
  <c r="X1021" i="3"/>
  <c r="Y863" i="3"/>
  <c r="V1117" i="3"/>
  <c r="W1117" i="3"/>
  <c r="X1117" i="3"/>
  <c r="Y216" i="3"/>
  <c r="V182" i="3"/>
  <c r="W182" i="3"/>
  <c r="X182" i="3"/>
  <c r="Y128" i="3"/>
  <c r="V908" i="3"/>
  <c r="W908" i="3"/>
  <c r="X908" i="3"/>
  <c r="Y1097" i="3"/>
  <c r="V1278" i="3"/>
  <c r="W1278" i="3"/>
  <c r="X1278" i="3"/>
  <c r="Y316" i="3"/>
  <c r="V1298" i="3"/>
  <c r="W1298" i="3"/>
  <c r="X1298" i="3"/>
  <c r="Y451" i="3"/>
  <c r="V74" i="3"/>
  <c r="W74" i="3"/>
  <c r="X74" i="3"/>
  <c r="Z630" i="3"/>
  <c r="AA630" i="3"/>
  <c r="V295" i="3"/>
  <c r="W295" i="3"/>
  <c r="X295" i="3"/>
  <c r="V1723" i="3"/>
  <c r="W1723" i="3"/>
  <c r="X1723" i="3"/>
  <c r="Z1723" i="3"/>
  <c r="AA1723" i="3"/>
  <c r="V513" i="3"/>
  <c r="W513" i="3"/>
  <c r="X513" i="3"/>
  <c r="V1178" i="3"/>
  <c r="W1178" i="3"/>
  <c r="X1178" i="3"/>
  <c r="V414" i="3"/>
  <c r="W414" i="3"/>
  <c r="X414" i="3"/>
  <c r="V405" i="3"/>
  <c r="W405" i="3"/>
  <c r="X405" i="3"/>
  <c r="Y976" i="3"/>
  <c r="Z976" i="3"/>
  <c r="AA976" i="3"/>
  <c r="V1862" i="3"/>
  <c r="W1862" i="3"/>
  <c r="X1862" i="3"/>
  <c r="Z1862" i="3"/>
  <c r="AA1862" i="3"/>
  <c r="Y880" i="3"/>
  <c r="Z880" i="3"/>
  <c r="AA880" i="3"/>
  <c r="V634" i="3"/>
  <c r="W634" i="3"/>
  <c r="X634" i="3"/>
  <c r="Y1072" i="3"/>
  <c r="V489" i="3"/>
  <c r="W489" i="3"/>
  <c r="X489" i="3"/>
  <c r="Y870" i="3"/>
  <c r="Z870" i="3"/>
  <c r="AA870" i="3"/>
  <c r="V533" i="3"/>
  <c r="W533" i="3"/>
  <c r="X533" i="3"/>
  <c r="Y1379" i="3"/>
  <c r="Z1379" i="3"/>
  <c r="AA1379" i="3"/>
  <c r="V720" i="3"/>
  <c r="W720" i="3"/>
  <c r="X720" i="3"/>
  <c r="Y1436" i="3"/>
  <c r="Z1436" i="3"/>
  <c r="AA1436" i="3"/>
  <c r="V436" i="3"/>
  <c r="W436" i="3"/>
  <c r="X436" i="3"/>
  <c r="Y1582" i="3"/>
  <c r="Z1582" i="3"/>
  <c r="AA1582" i="3"/>
  <c r="V809" i="3"/>
  <c r="W809" i="3"/>
  <c r="X809" i="3"/>
  <c r="Y1740" i="3"/>
  <c r="Z1740" i="3"/>
  <c r="AA1740" i="3"/>
  <c r="V306" i="3"/>
  <c r="W306" i="3"/>
  <c r="X306" i="3"/>
  <c r="Y884" i="3"/>
  <c r="Z884" i="3"/>
  <c r="AA884" i="3"/>
  <c r="V1029" i="3"/>
  <c r="W1029" i="3"/>
  <c r="X1029" i="3"/>
  <c r="Y1079" i="3"/>
  <c r="V671" i="3"/>
  <c r="W671" i="3"/>
  <c r="X671" i="3"/>
  <c r="Y1359" i="3"/>
  <c r="Z1359" i="3"/>
  <c r="AA1359" i="3"/>
  <c r="V1259" i="3"/>
  <c r="W1259" i="3"/>
  <c r="X1259" i="3"/>
  <c r="Y717" i="3"/>
  <c r="V1581" i="3"/>
  <c r="W1581" i="3"/>
  <c r="X1581" i="3"/>
  <c r="Z1581" i="3"/>
  <c r="AA1581" i="3"/>
  <c r="Y779" i="3"/>
  <c r="V967" i="3"/>
  <c r="W967" i="3"/>
  <c r="X967" i="3"/>
  <c r="Y1629" i="3"/>
  <c r="Z1629" i="3"/>
  <c r="AA1629" i="3"/>
  <c r="V1821" i="3"/>
  <c r="W1821" i="3"/>
  <c r="X1821" i="3"/>
  <c r="Z1821" i="3"/>
  <c r="AA1821" i="3"/>
  <c r="Y462" i="3"/>
  <c r="Z462" i="3"/>
  <c r="AA462" i="3"/>
  <c r="V915" i="3"/>
  <c r="W915" i="3"/>
  <c r="X915" i="3"/>
  <c r="Y1325" i="3"/>
  <c r="Z1325" i="3"/>
  <c r="AA1325" i="3"/>
  <c r="V1187" i="3"/>
  <c r="W1187" i="3"/>
  <c r="X1187" i="3"/>
  <c r="Y1250" i="3"/>
  <c r="V1005" i="3"/>
  <c r="W1005" i="3"/>
  <c r="X1005" i="3"/>
  <c r="Y1255" i="3"/>
  <c r="V35" i="3"/>
  <c r="W35" i="3"/>
  <c r="X35" i="3"/>
  <c r="Y892" i="3"/>
  <c r="V526" i="3"/>
  <c r="W526" i="3"/>
  <c r="X526" i="3"/>
  <c r="Y1531" i="3"/>
  <c r="Z1531" i="3"/>
  <c r="AA1531" i="3"/>
  <c r="V1113" i="3"/>
  <c r="W1113" i="3"/>
  <c r="X1113" i="3"/>
  <c r="Y656" i="3"/>
  <c r="Z1185" i="3"/>
  <c r="AA1185" i="3"/>
  <c r="Y1349" i="3"/>
  <c r="Y1626" i="3"/>
  <c r="Z1626" i="3"/>
  <c r="AA1626" i="3"/>
  <c r="Z811" i="3"/>
  <c r="AA811" i="3"/>
  <c r="Y1652" i="3"/>
  <c r="Z1652" i="3"/>
  <c r="AA1652" i="3"/>
  <c r="Y871" i="3"/>
  <c r="Z871" i="3"/>
  <c r="AA871" i="3"/>
  <c r="Y337" i="3"/>
  <c r="Z337" i="3"/>
  <c r="AA337" i="3"/>
  <c r="Z442" i="3"/>
  <c r="AA442" i="3"/>
  <c r="Y4" i="3"/>
  <c r="Z4" i="3"/>
  <c r="AA4" i="3"/>
  <c r="Y1536" i="3"/>
  <c r="Z1536" i="3"/>
  <c r="AA1536" i="3"/>
  <c r="Z1766" i="3"/>
  <c r="AA1766" i="3"/>
  <c r="Y642" i="3"/>
  <c r="Y1441" i="3"/>
  <c r="Z1441" i="3"/>
  <c r="AA1441" i="3"/>
  <c r="Y142" i="3"/>
  <c r="V1144" i="3"/>
  <c r="W1144" i="3"/>
  <c r="X1144" i="3"/>
  <c r="Z1170" i="3"/>
  <c r="AA1170" i="3"/>
  <c r="Z317" i="3"/>
  <c r="AA317" i="3"/>
  <c r="Z1631" i="3"/>
  <c r="AA1631" i="3"/>
  <c r="Z584" i="3"/>
  <c r="AA584" i="3"/>
  <c r="V1025" i="3"/>
  <c r="W1025" i="3"/>
  <c r="X1025" i="3"/>
  <c r="Y1068" i="3"/>
  <c r="V1094" i="3"/>
  <c r="W1094" i="3"/>
  <c r="X1094" i="3"/>
  <c r="Y677" i="3"/>
  <c r="V349" i="3"/>
  <c r="W349" i="3"/>
  <c r="X349" i="3"/>
  <c r="Y366" i="3"/>
  <c r="V485" i="3"/>
  <c r="W485" i="3"/>
  <c r="X485" i="3"/>
  <c r="Y1133" i="3"/>
  <c r="Z876" i="3"/>
  <c r="AA876" i="3"/>
  <c r="Y772" i="3"/>
  <c r="V424" i="3"/>
  <c r="W424" i="3"/>
  <c r="X424" i="3"/>
  <c r="Y995" i="3"/>
  <c r="Z995" i="3"/>
  <c r="AA995" i="3"/>
  <c r="Y1395" i="3"/>
  <c r="Z1395" i="3"/>
  <c r="AA1395" i="3"/>
  <c r="Y296" i="3"/>
  <c r="Y1278" i="3"/>
  <c r="Z1635" i="3"/>
  <c r="AA1635" i="3"/>
  <c r="Y200" i="3"/>
  <c r="Z177" i="3"/>
  <c r="AA177" i="3"/>
  <c r="Y207" i="3"/>
  <c r="V986" i="3"/>
  <c r="W986" i="3"/>
  <c r="X986" i="3"/>
  <c r="V328" i="3"/>
  <c r="W328" i="3"/>
  <c r="X328" i="3"/>
  <c r="Y266" i="3"/>
  <c r="V816" i="3"/>
  <c r="W816" i="3"/>
  <c r="X816" i="3"/>
  <c r="Z816" i="3"/>
  <c r="AA816" i="3"/>
  <c r="Y641" i="3"/>
  <c r="V1718" i="3"/>
  <c r="W1718" i="3"/>
  <c r="X1718" i="3"/>
  <c r="Y1718" i="3"/>
  <c r="Z1847" i="3"/>
  <c r="AA1847" i="3"/>
  <c r="V20" i="3"/>
  <c r="W20" i="3"/>
  <c r="X20" i="3"/>
  <c r="Y13" i="3"/>
  <c r="V1446" i="3"/>
  <c r="W1446" i="3"/>
  <c r="X1446" i="3"/>
  <c r="Y1446" i="3"/>
  <c r="Y619" i="3"/>
  <c r="Y262" i="3"/>
  <c r="Z262" i="3"/>
  <c r="AA262" i="3"/>
  <c r="Y888" i="3"/>
  <c r="Z888" i="3"/>
  <c r="AA888" i="3"/>
  <c r="Y1640" i="3"/>
  <c r="Z1640" i="3"/>
  <c r="AA1640" i="3"/>
  <c r="Z427" i="3"/>
  <c r="AA427" i="3"/>
  <c r="Y1639" i="3"/>
  <c r="Z1639" i="3"/>
  <c r="AA1639" i="3"/>
  <c r="Y1035" i="3"/>
  <c r="Z1035" i="3"/>
  <c r="AA1035" i="3"/>
  <c r="Y193" i="3"/>
  <c r="Y165" i="3"/>
  <c r="Y280" i="3"/>
  <c r="Z280" i="3"/>
  <c r="AA280" i="3"/>
  <c r="Y720" i="3"/>
  <c r="Y1709" i="3"/>
  <c r="Z1709" i="3"/>
  <c r="AA1709" i="3"/>
  <c r="Y23" i="3"/>
  <c r="Y1518" i="3"/>
  <c r="Z1518" i="3"/>
  <c r="AA1518" i="3"/>
  <c r="Y1279" i="3"/>
  <c r="Y1310" i="3"/>
  <c r="Z370" i="3"/>
  <c r="AA370" i="3"/>
  <c r="Y502" i="3"/>
  <c r="Y1830" i="3"/>
  <c r="Z1830" i="3"/>
  <c r="AA1830" i="3"/>
  <c r="Z1196" i="3"/>
  <c r="AA1196" i="3"/>
  <c r="Y1334" i="3"/>
  <c r="V739" i="3"/>
  <c r="W739" i="3"/>
  <c r="X739" i="3"/>
  <c r="Z774" i="3"/>
  <c r="AA774" i="3"/>
  <c r="Y1770" i="3"/>
  <c r="V1770" i="3"/>
  <c r="W1770" i="3"/>
  <c r="X1770" i="3"/>
  <c r="V894" i="3"/>
  <c r="W894" i="3"/>
  <c r="X894" i="3"/>
  <c r="Y900" i="3"/>
  <c r="V1342" i="3"/>
  <c r="W1342" i="3"/>
  <c r="X1342" i="3"/>
  <c r="Y513" i="3"/>
  <c r="V1744" i="3"/>
  <c r="W1744" i="3"/>
  <c r="X1744" i="3"/>
  <c r="Y1744" i="3"/>
  <c r="V1323" i="3"/>
  <c r="W1323" i="3"/>
  <c r="X1323" i="3"/>
  <c r="Y255" i="3"/>
  <c r="Y929" i="3"/>
  <c r="Y1391" i="3"/>
  <c r="Z1391" i="3"/>
  <c r="AA1391" i="3"/>
  <c r="Y257" i="3"/>
  <c r="Z257" i="3"/>
  <c r="AA257" i="3"/>
  <c r="Y859" i="3"/>
  <c r="Y519" i="3"/>
  <c r="Y8" i="3"/>
  <c r="Z8" i="3"/>
  <c r="AA8" i="3"/>
  <c r="Y252" i="3"/>
  <c r="Y1144" i="3"/>
  <c r="Y1289" i="3"/>
  <c r="Y719" i="3"/>
  <c r="Z664" i="3"/>
  <c r="AA664" i="3"/>
  <c r="Z813" i="3"/>
  <c r="AA813" i="3"/>
  <c r="V950" i="3"/>
  <c r="W950" i="3"/>
  <c r="X950" i="3"/>
  <c r="Z950" i="3"/>
  <c r="AA950" i="3"/>
  <c r="Y396" i="3"/>
  <c r="Z1166" i="3"/>
  <c r="AA1166" i="3"/>
  <c r="V169" i="3"/>
  <c r="W169" i="3"/>
  <c r="X169" i="3"/>
  <c r="Y568" i="3"/>
  <c r="V246" i="3"/>
  <c r="W246" i="3"/>
  <c r="X246" i="3"/>
  <c r="Y555" i="3"/>
  <c r="Y1558" i="3"/>
  <c r="Z1558" i="3"/>
  <c r="AA1558" i="3"/>
  <c r="Y993" i="3"/>
  <c r="Z993" i="3"/>
  <c r="AA993" i="3"/>
  <c r="Y1424" i="3"/>
  <c r="Z1424" i="3"/>
  <c r="AA1424" i="3"/>
  <c r="Y539" i="3"/>
  <c r="Y1630" i="3"/>
  <c r="Z1630" i="3"/>
  <c r="AA1630" i="3"/>
  <c r="Z628" i="3"/>
  <c r="AA628" i="3"/>
  <c r="Z1227" i="3"/>
  <c r="AA1227" i="3"/>
  <c r="Y1344" i="3"/>
  <c r="V394" i="3"/>
  <c r="W394" i="3"/>
  <c r="X394" i="3"/>
  <c r="Z1122" i="3"/>
  <c r="AA1122" i="3"/>
  <c r="Z1831" i="3"/>
  <c r="AA1831" i="3"/>
  <c r="Z1329" i="3"/>
  <c r="AA1329" i="3"/>
  <c r="V70" i="3"/>
  <c r="W70" i="3"/>
  <c r="X70" i="3"/>
  <c r="Y780" i="3"/>
  <c r="V291" i="3"/>
  <c r="W291" i="3"/>
  <c r="X291" i="3"/>
  <c r="Y222" i="3"/>
  <c r="Z755" i="3"/>
  <c r="AA755" i="3"/>
  <c r="V902" i="3"/>
  <c r="W902" i="3"/>
  <c r="X902" i="3"/>
  <c r="Y349" i="3"/>
  <c r="Y1516" i="3"/>
  <c r="V1516" i="3"/>
  <c r="W1516" i="3"/>
  <c r="X1516" i="3"/>
  <c r="V984" i="3"/>
  <c r="W984" i="3"/>
  <c r="X984" i="3"/>
  <c r="Z984" i="3"/>
  <c r="AA984" i="3"/>
  <c r="Y96" i="3"/>
  <c r="Z64" i="3"/>
  <c r="AA64" i="3"/>
  <c r="Z944" i="3"/>
  <c r="AA944" i="3"/>
  <c r="V322" i="3"/>
  <c r="W322" i="3"/>
  <c r="X322" i="3"/>
  <c r="Z322" i="3"/>
  <c r="AA322" i="3"/>
  <c r="Y298" i="3"/>
  <c r="V1006" i="3"/>
  <c r="W1006" i="3"/>
  <c r="X1006" i="3"/>
  <c r="Z1006" i="3"/>
  <c r="AA1006" i="3"/>
  <c r="Y479" i="3"/>
  <c r="V1435" i="3"/>
  <c r="W1435" i="3"/>
  <c r="X1435" i="3"/>
  <c r="Y1435" i="3"/>
  <c r="V798" i="3"/>
  <c r="W798" i="3"/>
  <c r="X798" i="3"/>
  <c r="Y1078" i="3"/>
  <c r="V722" i="3"/>
  <c r="W722" i="3"/>
  <c r="X722" i="3"/>
  <c r="Y34" i="3"/>
  <c r="V409" i="3"/>
  <c r="W409" i="3"/>
  <c r="X409" i="3"/>
  <c r="Y927" i="3"/>
  <c r="V1765" i="3"/>
  <c r="W1765" i="3"/>
  <c r="X1765" i="3"/>
  <c r="Y1765" i="3"/>
  <c r="V1547" i="3"/>
  <c r="W1547" i="3"/>
  <c r="X1547" i="3"/>
  <c r="Y1547" i="3"/>
  <c r="Y699" i="3"/>
  <c r="V1146" i="3"/>
  <c r="W1146" i="3"/>
  <c r="X1146" i="3"/>
  <c r="Y1463" i="3"/>
  <c r="Z1463" i="3"/>
  <c r="AA1463" i="3"/>
  <c r="Y1802" i="3"/>
  <c r="Z1802" i="3"/>
  <c r="AA1802" i="3"/>
  <c r="Y311" i="3"/>
  <c r="Y1009" i="3"/>
  <c r="Y452" i="3"/>
  <c r="Y1514" i="3"/>
  <c r="Z1514" i="3"/>
  <c r="AA1514" i="3"/>
  <c r="Y635" i="3"/>
  <c r="Z635" i="3"/>
  <c r="AA635" i="3"/>
  <c r="Y554" i="3"/>
  <c r="Y1455" i="3"/>
  <c r="Z1455" i="3"/>
  <c r="AA1455" i="3"/>
  <c r="Y682" i="3"/>
  <c r="Y1742" i="3"/>
  <c r="Z1742" i="3"/>
  <c r="AA1742" i="3"/>
  <c r="Y1214" i="3"/>
  <c r="Z1214" i="3"/>
  <c r="AA1214" i="3"/>
  <c r="Y978" i="3"/>
  <c r="Y1696" i="3"/>
  <c r="Z1696" i="3"/>
  <c r="AA1696" i="3"/>
  <c r="Y673" i="3"/>
  <c r="Z673" i="3"/>
  <c r="AA673" i="3"/>
  <c r="Y362" i="3"/>
  <c r="Y1647" i="3"/>
  <c r="Z1647" i="3"/>
  <c r="AA1647" i="3"/>
  <c r="Y185" i="3"/>
  <c r="Z185" i="3"/>
  <c r="AA185" i="3"/>
  <c r="Y388" i="3"/>
  <c r="Y1113" i="3"/>
  <c r="Y1248" i="3"/>
  <c r="Y1673" i="3"/>
  <c r="Z1673" i="3"/>
  <c r="AA1673" i="3"/>
  <c r="Y1564" i="3"/>
  <c r="Z1564" i="3"/>
  <c r="AA1564" i="3"/>
  <c r="Y1419" i="3"/>
  <c r="Z1419" i="3"/>
  <c r="AA1419" i="3"/>
  <c r="Y609" i="3"/>
  <c r="Z609" i="3"/>
  <c r="AA609" i="3"/>
  <c r="Y1417" i="3"/>
  <c r="Z1417" i="3"/>
  <c r="AA1417" i="3"/>
  <c r="Y270" i="3"/>
  <c r="Y1430" i="3"/>
  <c r="Z1430" i="3"/>
  <c r="AA1430" i="3"/>
  <c r="Y75" i="3"/>
  <c r="Z75" i="3"/>
  <c r="AA75" i="3"/>
  <c r="Y828" i="3"/>
  <c r="Y72" i="3"/>
  <c r="Y520" i="3"/>
  <c r="Y1594" i="3"/>
  <c r="Z1594" i="3"/>
  <c r="AA1594" i="3"/>
  <c r="Y1849" i="3"/>
  <c r="Z1849" i="3"/>
  <c r="AA1849" i="3"/>
  <c r="Y1861" i="3"/>
  <c r="Z1861" i="3"/>
  <c r="AA1861" i="3"/>
  <c r="Y227" i="3"/>
  <c r="Y19" i="3"/>
  <c r="Z19" i="3"/>
  <c r="AA19" i="3"/>
  <c r="Y998" i="3"/>
  <c r="Y1059" i="3"/>
  <c r="Z1059" i="3"/>
  <c r="AA1059" i="3"/>
  <c r="Y486" i="3"/>
  <c r="Y1176" i="3"/>
  <c r="Z1176" i="3"/>
  <c r="AA1176" i="3"/>
  <c r="Y1596" i="3"/>
  <c r="Z1596" i="3"/>
  <c r="AA1596" i="3"/>
  <c r="Y1528" i="3"/>
  <c r="Z1528" i="3"/>
  <c r="AA1528" i="3"/>
  <c r="Y149" i="3"/>
  <c r="Y1774" i="3"/>
  <c r="Z1774" i="3"/>
  <c r="AA1774" i="3"/>
  <c r="Y1328" i="3"/>
  <c r="Y1160" i="3"/>
  <c r="Y1544" i="3"/>
  <c r="Z1544" i="3"/>
  <c r="AA1544" i="3"/>
  <c r="Y1585" i="3"/>
  <c r="Z1585" i="3"/>
  <c r="AA1585" i="3"/>
  <c r="Y1702" i="3"/>
  <c r="Z1702" i="3"/>
  <c r="AA1702" i="3"/>
  <c r="Y711" i="3"/>
  <c r="Y649" i="3"/>
  <c r="Y470" i="3"/>
  <c r="Y1105" i="3"/>
  <c r="Y1609" i="3"/>
  <c r="Z1609" i="3"/>
  <c r="AA1609" i="3"/>
  <c r="Y751" i="3"/>
  <c r="Z751" i="3"/>
  <c r="AA751" i="3"/>
  <c r="Y989" i="3"/>
  <c r="Y143" i="3"/>
  <c r="Z143" i="3"/>
  <c r="AA143" i="3"/>
  <c r="Y114" i="3"/>
  <c r="Y81" i="3"/>
  <c r="Y1270" i="3"/>
  <c r="Z1270" i="3"/>
  <c r="AA1270" i="3"/>
  <c r="Y112" i="3"/>
  <c r="Z112" i="3"/>
  <c r="AA112" i="3"/>
  <c r="Y20" i="3"/>
  <c r="Y201" i="3"/>
  <c r="Y169" i="3"/>
  <c r="Z169" i="3"/>
  <c r="AA169" i="3"/>
  <c r="Y926" i="3"/>
  <c r="Y727" i="3"/>
  <c r="Y1760" i="3"/>
  <c r="Z1760" i="3"/>
  <c r="AA1760" i="3"/>
  <c r="Y482" i="3"/>
  <c r="Z482" i="3"/>
  <c r="AA482" i="3"/>
  <c r="Y1295" i="3"/>
  <c r="Z1295" i="3"/>
  <c r="AA1295" i="3"/>
  <c r="Y553" i="3"/>
  <c r="Y745" i="3"/>
  <c r="Z745" i="3"/>
  <c r="AA745" i="3"/>
  <c r="Y1537" i="3"/>
  <c r="Z1537" i="3"/>
  <c r="AA1537" i="3"/>
  <c r="Y39" i="3"/>
  <c r="Y835" i="3"/>
  <c r="Y848" i="3"/>
  <c r="Y1815" i="3"/>
  <c r="Z1815" i="3"/>
  <c r="AA1815" i="3"/>
  <c r="Y1375" i="3"/>
  <c r="Z1375" i="3"/>
  <c r="AA1375" i="3"/>
  <c r="Y401" i="3"/>
  <c r="Y236" i="3"/>
  <c r="Z236" i="3"/>
  <c r="AA236" i="3"/>
  <c r="Y15" i="3"/>
  <c r="Y1420" i="3"/>
  <c r="Z1420" i="3"/>
  <c r="AA1420" i="3"/>
  <c r="Y910" i="3"/>
  <c r="Y1686" i="3"/>
  <c r="Z1686" i="3"/>
  <c r="AA1686" i="3"/>
  <c r="Z1511" i="3"/>
  <c r="AA1511" i="3"/>
  <c r="Z179" i="3"/>
  <c r="AA179" i="3"/>
  <c r="Z260" i="3"/>
  <c r="AA260" i="3"/>
  <c r="Z881" i="3"/>
  <c r="AA881" i="3"/>
  <c r="Z416" i="3"/>
  <c r="AA416" i="3"/>
  <c r="Z374" i="3"/>
  <c r="AA374" i="3"/>
  <c r="Z1412" i="3"/>
  <c r="AA1412" i="3"/>
  <c r="Z98" i="3"/>
  <c r="AA98" i="3"/>
  <c r="V449" i="3"/>
  <c r="W449" i="3"/>
  <c r="X449" i="3"/>
  <c r="Y1111" i="3"/>
  <c r="V165" i="3"/>
  <c r="W165" i="3"/>
  <c r="X165" i="3"/>
  <c r="Y1140" i="3"/>
  <c r="V841" i="3"/>
  <c r="W841" i="3"/>
  <c r="X841" i="3"/>
  <c r="Y1075" i="3"/>
  <c r="V1127" i="3"/>
  <c r="W1127" i="3"/>
  <c r="X1127" i="3"/>
  <c r="Z1127" i="3"/>
  <c r="AA1127" i="3"/>
  <c r="Y437" i="3"/>
  <c r="Y1357" i="3"/>
  <c r="V1357" i="3"/>
  <c r="W1357" i="3"/>
  <c r="X1357" i="3"/>
  <c r="V879" i="3"/>
  <c r="W879" i="3"/>
  <c r="X879" i="3"/>
  <c r="Y706" i="3"/>
  <c r="Y444" i="3"/>
  <c r="Y206" i="3"/>
  <c r="Y188" i="3"/>
  <c r="Y1110" i="3"/>
  <c r="Y1280" i="3"/>
  <c r="Z1280" i="3"/>
  <c r="AA1280" i="3"/>
  <c r="Y1130" i="3"/>
  <c r="Y1680" i="3"/>
  <c r="Z1680" i="3"/>
  <c r="AA1680" i="3"/>
  <c r="Z573" i="3"/>
  <c r="AA573" i="3"/>
  <c r="Y1714" i="3"/>
  <c r="Z1714" i="3"/>
  <c r="AA1714" i="3"/>
  <c r="Y152" i="3"/>
  <c r="Z152" i="3"/>
  <c r="AA152" i="3"/>
  <c r="Y1578" i="3"/>
  <c r="Z1578" i="3"/>
  <c r="AA1578" i="3"/>
  <c r="Y738" i="3"/>
  <c r="Y435" i="3"/>
  <c r="Z1390" i="3"/>
  <c r="AA1390" i="3"/>
  <c r="Y415" i="3"/>
  <c r="Z415" i="3"/>
  <c r="AA415" i="3"/>
  <c r="V1429" i="3"/>
  <c r="W1429" i="3"/>
  <c r="X1429" i="3"/>
  <c r="Y1429" i="3"/>
  <c r="V1807" i="3"/>
  <c r="W1807" i="3"/>
  <c r="X1807" i="3"/>
  <c r="Y1807" i="3"/>
  <c r="V406" i="3"/>
  <c r="W406" i="3"/>
  <c r="X406" i="3"/>
  <c r="Y1162" i="3"/>
  <c r="Y805" i="3"/>
  <c r="V105" i="3"/>
  <c r="W105" i="3"/>
  <c r="X105" i="3"/>
  <c r="Y1032" i="3"/>
  <c r="Y545" i="3"/>
  <c r="Z545" i="3"/>
  <c r="AA545" i="3"/>
  <c r="Y240" i="3"/>
  <c r="Y394" i="3"/>
  <c r="Y792" i="3"/>
  <c r="Y901" i="3"/>
  <c r="Z901" i="3"/>
  <c r="AA901" i="3"/>
  <c r="Y931" i="3"/>
  <c r="Y1592" i="3"/>
  <c r="Z1592" i="3"/>
  <c r="AA1592" i="3"/>
  <c r="Y891" i="3"/>
  <c r="Z891" i="3"/>
  <c r="AA891" i="3"/>
  <c r="Y1701" i="3"/>
  <c r="Z1701" i="3"/>
  <c r="AA1701" i="3"/>
  <c r="Y297" i="3"/>
  <c r="Y683" i="3"/>
  <c r="Z683" i="3"/>
  <c r="AA683" i="3"/>
  <c r="Z651" i="3"/>
  <c r="AA651" i="3"/>
  <c r="Y333" i="3"/>
  <c r="Z333" i="3"/>
  <c r="AA333" i="3"/>
  <c r="V1782" i="3"/>
  <c r="W1782" i="3"/>
  <c r="X1782" i="3"/>
  <c r="Y1782" i="3"/>
  <c r="V32" i="3"/>
  <c r="W32" i="3"/>
  <c r="X32" i="3"/>
  <c r="Y1179" i="3"/>
  <c r="V776" i="3"/>
  <c r="W776" i="3"/>
  <c r="X776" i="3"/>
  <c r="Y1103" i="3"/>
  <c r="Y1273" i="3"/>
  <c r="V754" i="3"/>
  <c r="W754" i="3"/>
  <c r="X754" i="3"/>
  <c r="Z754" i="3"/>
  <c r="AA754" i="3"/>
  <c r="Y398" i="3"/>
  <c r="V992" i="3"/>
  <c r="W992" i="3"/>
  <c r="X992" i="3"/>
  <c r="Z992" i="3"/>
  <c r="AA992" i="3"/>
  <c r="Y259" i="3"/>
  <c r="V189" i="3"/>
  <c r="W189" i="3"/>
  <c r="X189" i="3"/>
  <c r="Y980" i="3"/>
  <c r="Z980" i="3"/>
  <c r="AA980" i="3"/>
  <c r="V199" i="3"/>
  <c r="W199" i="3"/>
  <c r="X199" i="3"/>
  <c r="Z199" i="3"/>
  <c r="AA199" i="3"/>
  <c r="Y1240" i="3"/>
  <c r="V1333" i="3"/>
  <c r="W1333" i="3"/>
  <c r="X1333" i="3"/>
  <c r="Y405" i="3"/>
  <c r="V1289" i="3"/>
  <c r="W1289" i="3"/>
  <c r="X1289" i="3"/>
  <c r="Y1045" i="3"/>
  <c r="V145" i="3"/>
  <c r="W145" i="3"/>
  <c r="X145" i="3"/>
  <c r="Y608" i="3"/>
  <c r="V403" i="3"/>
  <c r="W403" i="3"/>
  <c r="X403" i="3"/>
  <c r="Y1073" i="3"/>
  <c r="V772" i="3"/>
  <c r="W772" i="3"/>
  <c r="X772" i="3"/>
  <c r="Y86" i="3"/>
  <c r="V170" i="3"/>
  <c r="W170" i="3"/>
  <c r="X170" i="3"/>
  <c r="Y643" i="3"/>
  <c r="V719" i="3"/>
  <c r="W719" i="3"/>
  <c r="X719" i="3"/>
  <c r="Y18" i="3"/>
  <c r="Y1833" i="3"/>
  <c r="V1833" i="3"/>
  <c r="W1833" i="3"/>
  <c r="X1833" i="3"/>
  <c r="V1587" i="3"/>
  <c r="W1587" i="3"/>
  <c r="X1587" i="3"/>
  <c r="Y1587" i="3"/>
  <c r="Y667" i="3"/>
  <c r="V1172" i="3"/>
  <c r="W1172" i="3"/>
  <c r="X1172" i="3"/>
  <c r="V160" i="3"/>
  <c r="W160" i="3"/>
  <c r="X160" i="3"/>
  <c r="Y210" i="3"/>
  <c r="Y1457" i="3"/>
  <c r="Z1457" i="3"/>
  <c r="AA1457" i="3"/>
  <c r="Y248" i="3"/>
  <c r="Z248" i="3"/>
  <c r="AA248" i="3"/>
  <c r="Y1784" i="3"/>
  <c r="Z1784" i="3"/>
  <c r="AA1784" i="3"/>
  <c r="Y1836" i="3"/>
  <c r="Z1836" i="3"/>
  <c r="AA1836" i="3"/>
  <c r="Y504" i="3"/>
  <c r="Z504" i="3"/>
  <c r="AA504" i="3"/>
  <c r="Y306" i="3"/>
  <c r="Y1780" i="3"/>
  <c r="Z1780" i="3"/>
  <c r="AA1780" i="3"/>
  <c r="Y760" i="3"/>
  <c r="Y379" i="3"/>
  <c r="Z379" i="3"/>
  <c r="AA379" i="3"/>
  <c r="Y480" i="3"/>
  <c r="Y1816" i="3"/>
  <c r="Z1816" i="3"/>
  <c r="AA1816" i="3"/>
  <c r="Y138" i="3"/>
  <c r="Z138" i="3"/>
  <c r="AA138" i="3"/>
  <c r="Y1319" i="3"/>
  <c r="Z1319" i="3"/>
  <c r="AA1319" i="3"/>
  <c r="Y1171" i="3"/>
  <c r="Y334" i="3"/>
  <c r="Y1428" i="3"/>
  <c r="Z1428" i="3"/>
  <c r="AA1428" i="3"/>
  <c r="Y1398" i="3"/>
  <c r="Z1398" i="3"/>
  <c r="AA1398" i="3"/>
  <c r="Y607" i="3"/>
  <c r="Y662" i="3"/>
  <c r="Y117" i="3"/>
  <c r="Z117" i="3"/>
  <c r="AA117" i="3"/>
  <c r="Y533" i="3"/>
  <c r="Y1029" i="3"/>
  <c r="Y1595" i="3"/>
  <c r="Z1595" i="3"/>
  <c r="AA1595" i="3"/>
  <c r="Y977" i="3"/>
  <c r="Z977" i="3"/>
  <c r="AA977" i="3"/>
  <c r="Y704" i="3"/>
  <c r="Y930" i="3"/>
  <c r="Y1405" i="3"/>
  <c r="Z1405" i="3"/>
  <c r="AA1405" i="3"/>
  <c r="Y1154" i="3"/>
  <c r="Y1473" i="3"/>
  <c r="Z1473" i="3"/>
  <c r="AA1473" i="3"/>
  <c r="Y1365" i="3"/>
  <c r="Z1365" i="3"/>
  <c r="AA1365" i="3"/>
  <c r="Y432" i="3"/>
  <c r="Y1288" i="3"/>
  <c r="Z1288" i="3"/>
  <c r="AA1288" i="3"/>
  <c r="Y129" i="3"/>
  <c r="Z129" i="3"/>
  <c r="AA129" i="3"/>
  <c r="Y418" i="3"/>
  <c r="Z418" i="3"/>
  <c r="AA418" i="3"/>
  <c r="Y544" i="3"/>
  <c r="Z544" i="3"/>
  <c r="AA544" i="3"/>
  <c r="Y1423" i="3"/>
  <c r="Z1423" i="3"/>
  <c r="AA1423" i="3"/>
  <c r="Y951" i="3"/>
  <c r="Y1539" i="3"/>
  <c r="Z1539" i="3"/>
  <c r="AA1539" i="3"/>
  <c r="Y1644" i="3"/>
  <c r="Z1644" i="3"/>
  <c r="AA1644" i="3"/>
  <c r="Y1605" i="3"/>
  <c r="Z1605" i="3"/>
  <c r="AA1605" i="3"/>
  <c r="Y1859" i="3"/>
  <c r="Z1859" i="3"/>
  <c r="AA1859" i="3"/>
  <c r="Y54" i="3"/>
  <c r="Y1819" i="3"/>
  <c r="Z1819" i="3"/>
  <c r="AA1819" i="3"/>
  <c r="Y973" i="3"/>
  <c r="Y155" i="3"/>
  <c r="Y793" i="3"/>
  <c r="Y1131" i="3"/>
  <c r="Y1343" i="3"/>
  <c r="Z1343" i="3"/>
  <c r="AA1343" i="3"/>
  <c r="Y521" i="3"/>
  <c r="Y1569" i="3"/>
  <c r="Z1569" i="3"/>
  <c r="AA1569" i="3"/>
  <c r="Y536" i="3"/>
  <c r="Y802" i="3"/>
  <c r="Y319" i="3"/>
  <c r="Y1163" i="3"/>
  <c r="V56" i="3"/>
  <c r="W56" i="3"/>
  <c r="X56" i="3"/>
  <c r="Y1791" i="3"/>
  <c r="V1791" i="3"/>
  <c r="W1791" i="3"/>
  <c r="X1791" i="3"/>
  <c r="Y1464" i="3"/>
  <c r="V1464" i="3"/>
  <c r="W1464" i="3"/>
  <c r="X1464" i="3"/>
  <c r="Y1839" i="3"/>
  <c r="V1839" i="3"/>
  <c r="W1839" i="3"/>
  <c r="X1839" i="3"/>
  <c r="Y1356" i="3"/>
  <c r="V574" i="3"/>
  <c r="W574" i="3"/>
  <c r="X574" i="3"/>
  <c r="Y1654" i="3"/>
  <c r="V1654" i="3"/>
  <c r="W1654" i="3"/>
  <c r="X1654" i="3"/>
  <c r="Z515" i="3"/>
  <c r="AA515" i="3"/>
  <c r="Y1081" i="3"/>
  <c r="V934" i="3"/>
  <c r="W934" i="3"/>
  <c r="X934" i="3"/>
  <c r="Z1624" i="3"/>
  <c r="AA1624" i="3"/>
  <c r="Y896" i="3"/>
  <c r="Y194" i="3"/>
  <c r="Y767" i="3"/>
  <c r="Z767" i="3"/>
  <c r="AA767" i="3"/>
  <c r="Y1215" i="3"/>
  <c r="Y1692" i="3"/>
  <c r="Z1692" i="3"/>
  <c r="AA1692" i="3"/>
  <c r="Y1263" i="3"/>
  <c r="Z1263" i="3"/>
  <c r="AA1263" i="3"/>
  <c r="Y38" i="3"/>
  <c r="Y904" i="3"/>
  <c r="Z904" i="3"/>
  <c r="AA904" i="3"/>
  <c r="Y612" i="3"/>
  <c r="Y1305" i="3"/>
  <c r="Y305" i="3"/>
  <c r="Y1559" i="3"/>
  <c r="Z1559" i="3"/>
  <c r="AA1559" i="3"/>
  <c r="Y1323" i="3"/>
  <c r="V1161" i="3"/>
  <c r="W1161" i="3"/>
  <c r="X1161" i="3"/>
  <c r="Z1161" i="3"/>
  <c r="AA1161" i="3"/>
  <c r="Y235" i="3"/>
  <c r="V1751" i="3"/>
  <c r="W1751" i="3"/>
  <c r="X1751" i="3"/>
  <c r="Y1751" i="3"/>
  <c r="V104" i="3"/>
  <c r="W104" i="3"/>
  <c r="X104" i="3"/>
  <c r="Y908" i="3"/>
  <c r="V857" i="3"/>
  <c r="W857" i="3"/>
  <c r="X857" i="3"/>
  <c r="Z857" i="3"/>
  <c r="AA857" i="3"/>
  <c r="Y666" i="3"/>
  <c r="V668" i="3"/>
  <c r="W668" i="3"/>
  <c r="X668" i="3"/>
  <c r="Z668" i="3"/>
  <c r="AA668" i="3"/>
  <c r="Y1296" i="3"/>
  <c r="V1685" i="3"/>
  <c r="W1685" i="3"/>
  <c r="X1685" i="3"/>
  <c r="Y1685" i="3"/>
  <c r="V46" i="3"/>
  <c r="W46" i="3"/>
  <c r="X46" i="3"/>
  <c r="Y1315" i="3"/>
  <c r="V487" i="3"/>
  <c r="W487" i="3"/>
  <c r="X487" i="3"/>
  <c r="Y692" i="3"/>
  <c r="V1616" i="3"/>
  <c r="W1616" i="3"/>
  <c r="X1616" i="3"/>
  <c r="Y1616" i="3"/>
  <c r="V469" i="3"/>
  <c r="W469" i="3"/>
  <c r="X469" i="3"/>
  <c r="Y1232" i="3"/>
  <c r="Y1165" i="3"/>
  <c r="Y101" i="3"/>
  <c r="Z101" i="3"/>
  <c r="AA101" i="3"/>
  <c r="Y1396" i="3"/>
  <c r="Z1396" i="3"/>
  <c r="AA1396" i="3"/>
  <c r="Y934" i="3"/>
  <c r="Y1813" i="3"/>
  <c r="Z1813" i="3"/>
  <c r="AA1813" i="3"/>
  <c r="Y474" i="3"/>
  <c r="Z474" i="3"/>
  <c r="AA474" i="3"/>
  <c r="Y1561" i="3"/>
  <c r="Z1561" i="3"/>
  <c r="AA1561" i="3"/>
  <c r="Y844" i="3"/>
  <c r="Y6" i="3"/>
  <c r="Y1129" i="3"/>
  <c r="Y1496" i="3"/>
  <c r="Z1496" i="3"/>
  <c r="AA1496" i="3"/>
  <c r="Y419" i="3"/>
  <c r="Z419" i="3"/>
  <c r="AA419" i="3"/>
  <c r="Y551" i="3"/>
  <c r="Y422" i="3"/>
  <c r="Y1502" i="3"/>
  <c r="Z1502" i="3"/>
  <c r="AA1502" i="3"/>
  <c r="Y1834" i="3"/>
  <c r="Z1834" i="3"/>
  <c r="AA1834" i="3"/>
  <c r="Y1285" i="3"/>
  <c r="Z1285" i="3"/>
  <c r="AA1285" i="3"/>
  <c r="Y1794" i="3"/>
  <c r="Z1794" i="3"/>
  <c r="AA1794" i="3"/>
  <c r="Y500" i="3"/>
  <c r="Y852" i="3"/>
  <c r="Y534" i="3"/>
  <c r="Z534" i="3"/>
  <c r="AA534" i="3"/>
  <c r="Y1603" i="3"/>
  <c r="Z1603" i="3"/>
  <c r="AA1603" i="3"/>
  <c r="Y752" i="3"/>
  <c r="Y670" i="3"/>
  <c r="Z670" i="3"/>
  <c r="AA670" i="3"/>
  <c r="Y1427" i="3"/>
  <c r="Z1427" i="3"/>
  <c r="AA1427" i="3"/>
  <c r="Y347" i="3"/>
  <c r="Y40" i="3"/>
  <c r="Z40" i="3"/>
  <c r="AA40" i="3"/>
  <c r="Z1277" i="3"/>
  <c r="AA1277" i="3"/>
  <c r="Z722" i="3"/>
  <c r="AA722" i="3"/>
  <c r="V99" i="3"/>
  <c r="W99" i="3"/>
  <c r="X99" i="3"/>
  <c r="Y1108" i="3"/>
  <c r="V1676" i="3"/>
  <c r="W1676" i="3"/>
  <c r="X1676" i="3"/>
  <c r="Y1676" i="3"/>
  <c r="Y1662" i="3"/>
  <c r="V1662" i="3"/>
  <c r="W1662" i="3"/>
  <c r="X1662" i="3"/>
  <c r="Y1199" i="3"/>
  <c r="V202" i="3"/>
  <c r="W202" i="3"/>
  <c r="X202" i="3"/>
  <c r="Z202" i="3"/>
  <c r="AA202" i="3"/>
  <c r="Z304" i="3"/>
  <c r="AA304" i="3"/>
  <c r="Y1188" i="3"/>
  <c r="Z1188" i="3"/>
  <c r="AA1188" i="3"/>
  <c r="V1279" i="3"/>
  <c r="W1279" i="3"/>
  <c r="X1279" i="3"/>
  <c r="Y1261" i="3"/>
  <c r="Y1094" i="3"/>
  <c r="Z1094" i="3"/>
  <c r="AA1094" i="3"/>
  <c r="Y1299" i="3"/>
  <c r="Z1299" i="3"/>
  <c r="AA1299" i="3"/>
  <c r="Y939" i="3"/>
  <c r="Y671" i="3"/>
  <c r="Y1172" i="3"/>
  <c r="Y328" i="3"/>
  <c r="Y1223" i="3"/>
  <c r="Y1452" i="3"/>
  <c r="Z1452" i="3"/>
  <c r="AA1452" i="3"/>
  <c r="Y511" i="3"/>
  <c r="Y1016" i="3"/>
  <c r="Y217" i="3"/>
  <c r="Z217" i="3"/>
  <c r="AA217" i="3"/>
  <c r="Y560" i="3"/>
  <c r="Z560" i="3"/>
  <c r="AA560" i="3"/>
  <c r="Y1302" i="3"/>
  <c r="Z1302" i="3"/>
  <c r="AA1302" i="3"/>
  <c r="Y1485" i="3"/>
  <c r="Z1485" i="3"/>
  <c r="AA1485" i="3"/>
  <c r="Y1837" i="3"/>
  <c r="Z1837" i="3"/>
  <c r="AA1837" i="3"/>
  <c r="Y1809" i="3"/>
  <c r="Z1809" i="3"/>
  <c r="AA1809" i="3"/>
  <c r="Y784" i="3"/>
  <c r="Z784" i="3"/>
  <c r="AA784" i="3"/>
  <c r="Y1180" i="3"/>
  <c r="Z1180" i="3"/>
  <c r="AA1180" i="3"/>
  <c r="Y627" i="3"/>
  <c r="Z627" i="3"/>
  <c r="AA627" i="3"/>
  <c r="Y238" i="3"/>
  <c r="Y1107" i="3"/>
  <c r="Z1107" i="3"/>
  <c r="AA1107" i="3"/>
  <c r="Y1138" i="3"/>
  <c r="Z1138" i="3"/>
  <c r="AA1138" i="3"/>
  <c r="Y691" i="3"/>
  <c r="Y1500" i="3"/>
  <c r="Z1500" i="3"/>
  <c r="AA1500" i="3"/>
  <c r="Y1793" i="3"/>
  <c r="Z1793" i="3"/>
  <c r="AA1793" i="3"/>
  <c r="Y276" i="3"/>
  <c r="Y79" i="3"/>
  <c r="Y354" i="3"/>
  <c r="Z354" i="3"/>
  <c r="AA354" i="3"/>
  <c r="Y1225" i="3"/>
  <c r="Y1757" i="3"/>
  <c r="Z1757" i="3"/>
  <c r="AA1757" i="3"/>
  <c r="Y915" i="3"/>
  <c r="Y897" i="3"/>
  <c r="Y911" i="3"/>
  <c r="Z911" i="3"/>
  <c r="AA911" i="3"/>
  <c r="Y71" i="3"/>
  <c r="Z71" i="3"/>
  <c r="AA71" i="3"/>
  <c r="V1073" i="3"/>
  <c r="W1073" i="3"/>
  <c r="X1073" i="3"/>
  <c r="V974" i="3"/>
  <c r="W974" i="3"/>
  <c r="X974" i="3"/>
  <c r="V1243" i="3"/>
  <c r="W1243" i="3"/>
  <c r="X1243" i="3"/>
  <c r="V831" i="3"/>
  <c r="W831" i="3"/>
  <c r="X831" i="3"/>
  <c r="Y1331" i="3"/>
  <c r="Z1331" i="3"/>
  <c r="AA1331" i="3"/>
  <c r="V1621" i="3"/>
  <c r="W1621" i="3"/>
  <c r="X1621" i="3"/>
  <c r="Y1621" i="3"/>
  <c r="V36" i="3"/>
  <c r="W36" i="3"/>
  <c r="X36" i="3"/>
  <c r="Y27" i="3"/>
  <c r="Y961" i="3"/>
  <c r="Z961" i="3"/>
  <c r="AA961" i="3"/>
  <c r="Z1762" i="3"/>
  <c r="AA1762" i="3"/>
  <c r="Y886" i="3"/>
  <c r="Y1759" i="3"/>
  <c r="V1759" i="3"/>
  <c r="W1759" i="3"/>
  <c r="X1759" i="3"/>
  <c r="Y1798" i="3"/>
  <c r="V1798" i="3"/>
  <c r="W1798" i="3"/>
  <c r="X1798" i="3"/>
  <c r="V728" i="3"/>
  <c r="W728" i="3"/>
  <c r="X728" i="3"/>
  <c r="Z728" i="3"/>
  <c r="AA728" i="3"/>
  <c r="Y157" i="3"/>
  <c r="Z157" i="3"/>
  <c r="AA157" i="3"/>
  <c r="V84" i="3"/>
  <c r="W84" i="3"/>
  <c r="X84" i="3"/>
  <c r="Y269" i="3"/>
  <c r="V1306" i="3"/>
  <c r="W1306" i="3"/>
  <c r="X1306" i="3"/>
  <c r="Y450" i="3"/>
  <c r="Y1360" i="3"/>
  <c r="Z1360" i="3"/>
  <c r="AA1360" i="3"/>
  <c r="Y104" i="3"/>
  <c r="Y367" i="3"/>
  <c r="Z367" i="3"/>
  <c r="AA367" i="3"/>
  <c r="Z580" i="3"/>
  <c r="AA580" i="3"/>
  <c r="Y160" i="3"/>
  <c r="Z1309" i="3"/>
  <c r="AA1309" i="3"/>
  <c r="Z561" i="3"/>
  <c r="AA561" i="3"/>
  <c r="V632" i="3"/>
  <c r="W632" i="3"/>
  <c r="X632" i="3"/>
  <c r="Y225" i="3"/>
  <c r="V198" i="3"/>
  <c r="W198" i="3"/>
  <c r="X198" i="3"/>
  <c r="Y1084" i="3"/>
  <c r="V1574" i="3"/>
  <c r="W1574" i="3"/>
  <c r="X1574" i="3"/>
  <c r="Y1574" i="3"/>
  <c r="Z341" i="3"/>
  <c r="AA341" i="3"/>
  <c r="Y700" i="3"/>
  <c r="V106" i="3"/>
  <c r="W106" i="3"/>
  <c r="X106" i="3"/>
  <c r="Z106" i="3"/>
  <c r="AA106" i="3"/>
  <c r="Y329" i="3"/>
  <c r="V1070" i="3"/>
  <c r="W1070" i="3"/>
  <c r="X1070" i="3"/>
  <c r="Z1748" i="3"/>
  <c r="AA1748" i="3"/>
  <c r="V1736" i="3"/>
  <c r="W1736" i="3"/>
  <c r="X1736" i="3"/>
  <c r="Y1736" i="3"/>
  <c r="V178" i="3"/>
  <c r="W178" i="3"/>
  <c r="X178" i="3"/>
  <c r="Y877" i="3"/>
  <c r="V1102" i="3"/>
  <c r="W1102" i="3"/>
  <c r="X1102" i="3"/>
  <c r="Y256" i="3"/>
  <c r="Y842" i="3"/>
  <c r="Z842" i="3"/>
  <c r="AA842" i="3"/>
  <c r="Y864" i="3"/>
  <c r="Y1415" i="3"/>
  <c r="Z1415" i="3"/>
  <c r="AA1415" i="3"/>
  <c r="Y1378" i="3"/>
  <c r="Z1378" i="3"/>
  <c r="AA1378" i="3"/>
  <c r="Y1556" i="3"/>
  <c r="Z1556" i="3"/>
  <c r="AA1556" i="3"/>
  <c r="Y371" i="3"/>
  <c r="Z371" i="3"/>
  <c r="AA371" i="3"/>
  <c r="Y430" i="3"/>
  <c r="Z430" i="3"/>
  <c r="AA430" i="3"/>
  <c r="Y1040" i="3"/>
  <c r="Z1040" i="3"/>
  <c r="AA1040" i="3"/>
  <c r="Y220" i="3"/>
  <c r="Z220" i="3"/>
  <c r="AA220" i="3"/>
  <c r="Y279" i="3"/>
  <c r="Y208" i="3"/>
  <c r="Z208" i="3"/>
  <c r="AA208" i="3"/>
  <c r="Y674" i="3"/>
  <c r="Y575" i="3"/>
  <c r="Z575" i="3"/>
  <c r="AA575" i="3"/>
  <c r="Y866" i="3"/>
  <c r="Y397" i="3"/>
  <c r="Z397" i="3"/>
  <c r="AA397" i="3"/>
  <c r="Y572" i="3"/>
  <c r="Y127" i="3"/>
  <c r="Z127" i="3"/>
  <c r="AA127" i="3"/>
  <c r="Y1623" i="3"/>
  <c r="Z1623" i="3"/>
  <c r="AA1623" i="3"/>
  <c r="Y941" i="3"/>
  <c r="Y1442" i="3"/>
  <c r="Z1442" i="3"/>
  <c r="AA1442" i="3"/>
  <c r="Y1855" i="3"/>
  <c r="Z1855" i="3"/>
  <c r="AA1855" i="3"/>
  <c r="Y408" i="3"/>
  <c r="Y952" i="3"/>
  <c r="Z952" i="3"/>
  <c r="AA952" i="3"/>
  <c r="Y849" i="3"/>
  <c r="Y1437" i="3"/>
  <c r="Z1437" i="3"/>
  <c r="AA1437" i="3"/>
  <c r="Y390" i="3"/>
  <c r="Y503" i="3"/>
  <c r="Z503" i="3"/>
  <c r="AA503" i="3"/>
  <c r="Y1454" i="3"/>
  <c r="Z1454" i="3"/>
  <c r="AA1454" i="3"/>
  <c r="Y1244" i="3"/>
  <c r="Z1244" i="3"/>
  <c r="AA1244" i="3"/>
  <c r="Y803" i="3"/>
  <c r="Y1368" i="3"/>
  <c r="Z1368" i="3"/>
  <c r="AA1368" i="3"/>
  <c r="Y1034" i="3"/>
  <c r="Y524" i="3"/>
  <c r="Z524" i="3"/>
  <c r="AA524" i="3"/>
  <c r="Y1274" i="3"/>
  <c r="Z1274" i="3"/>
  <c r="AA1274" i="3"/>
  <c r="Y789" i="3"/>
  <c r="Y1178" i="3"/>
  <c r="Y794" i="3"/>
  <c r="Z794" i="3"/>
  <c r="AA794" i="3"/>
  <c r="Y1806" i="3"/>
  <c r="Z1806" i="3"/>
  <c r="AA1806" i="3"/>
  <c r="Y344" i="3"/>
  <c r="Y1828" i="3"/>
  <c r="Z1828" i="3"/>
  <c r="AA1828" i="3"/>
  <c r="Z214" i="3"/>
  <c r="AA214" i="3"/>
  <c r="Y633" i="3"/>
  <c r="Z633" i="3"/>
  <c r="AA633" i="3"/>
  <c r="V1024" i="3"/>
  <c r="W1024" i="3"/>
  <c r="X1024" i="3"/>
  <c r="Y919" i="3"/>
  <c r="V392" i="3"/>
  <c r="W392" i="3"/>
  <c r="X392" i="3"/>
  <c r="Z392" i="3"/>
  <c r="AA392" i="3"/>
  <c r="Y1852" i="3"/>
  <c r="Z1852" i="3"/>
  <c r="AA1852" i="3"/>
  <c r="Y1832" i="3"/>
  <c r="Z1832" i="3"/>
  <c r="AA1832" i="3"/>
  <c r="Y241" i="3"/>
  <c r="Z241" i="3"/>
  <c r="AA241" i="3"/>
  <c r="Y1672" i="3"/>
  <c r="Z1672" i="3"/>
  <c r="AA1672" i="3"/>
  <c r="Y948" i="3"/>
  <c r="Z948" i="3"/>
  <c r="AA948" i="3"/>
  <c r="Y991" i="3"/>
  <c r="Y85" i="3"/>
  <c r="Z85" i="3"/>
  <c r="AA85" i="3"/>
  <c r="Y1220" i="3"/>
  <c r="Y24" i="3"/>
  <c r="Y65" i="3"/>
  <c r="Y1529" i="3"/>
  <c r="Z1529" i="3"/>
  <c r="AA1529" i="3"/>
  <c r="Y855" i="3"/>
  <c r="Y1632" i="3"/>
  <c r="Z1632" i="3"/>
  <c r="AA1632" i="3"/>
  <c r="Y378" i="3"/>
  <c r="Z378" i="3"/>
  <c r="AA378" i="3"/>
  <c r="Y483" i="3"/>
  <c r="Z483" i="3"/>
  <c r="AA483" i="3"/>
  <c r="Y686" i="3"/>
  <c r="Z686" i="3"/>
  <c r="AA686" i="3"/>
  <c r="Y1438" i="3"/>
  <c r="Z1438" i="3"/>
  <c r="AA1438" i="3"/>
  <c r="V331" i="3"/>
  <c r="W331" i="3"/>
  <c r="X331" i="3"/>
  <c r="Y962" i="3"/>
  <c r="V721" i="3"/>
  <c r="W721" i="3"/>
  <c r="X721" i="3"/>
  <c r="Y1297" i="3"/>
  <c r="V79" i="3"/>
  <c r="W79" i="3"/>
  <c r="X79" i="3"/>
  <c r="Y1298" i="3"/>
  <c r="V1783" i="3"/>
  <c r="W1783" i="3"/>
  <c r="X1783" i="3"/>
  <c r="Y1783" i="3"/>
  <c r="V1433" i="3"/>
  <c r="W1433" i="3"/>
  <c r="X1433" i="3"/>
  <c r="Y1433" i="3"/>
  <c r="V38" i="3"/>
  <c r="W38" i="3"/>
  <c r="X38" i="3"/>
  <c r="Y958" i="3"/>
  <c r="V499" i="3"/>
  <c r="W499" i="3"/>
  <c r="X499" i="3"/>
  <c r="Z499" i="3"/>
  <c r="AA499" i="3"/>
  <c r="Y725" i="3"/>
  <c r="V1255" i="3"/>
  <c r="W1255" i="3"/>
  <c r="X1255" i="3"/>
  <c r="Y982" i="3"/>
  <c r="Z1410" i="3"/>
  <c r="AA1410" i="3"/>
  <c r="Y942" i="3"/>
  <c r="V941" i="3"/>
  <c r="W941" i="3"/>
  <c r="X941" i="3"/>
  <c r="V293" i="3"/>
  <c r="W293" i="3"/>
  <c r="X293" i="3"/>
  <c r="V247" i="3"/>
  <c r="W247" i="3"/>
  <c r="X247" i="3"/>
  <c r="V153" i="3"/>
  <c r="W153" i="3"/>
  <c r="X153" i="3"/>
  <c r="Z1023" i="3"/>
  <c r="AA1023" i="3"/>
  <c r="V408" i="3"/>
  <c r="W408" i="3"/>
  <c r="X408" i="3"/>
  <c r="Y1033" i="3"/>
  <c r="V1007" i="3"/>
  <c r="W1007" i="3"/>
  <c r="X1007" i="3"/>
  <c r="Y1039" i="3"/>
  <c r="V918" i="3"/>
  <c r="W918" i="3"/>
  <c r="X918" i="3"/>
  <c r="Z918" i="3"/>
  <c r="AA918" i="3"/>
  <c r="Y1425" i="3"/>
  <c r="V1425" i="3"/>
  <c r="W1425" i="3"/>
  <c r="X1425" i="3"/>
  <c r="Y158" i="3"/>
  <c r="V193" i="3"/>
  <c r="W193" i="3"/>
  <c r="X193" i="3"/>
  <c r="Y409" i="3"/>
  <c r="V550" i="3"/>
  <c r="W550" i="3"/>
  <c r="X550" i="3"/>
  <c r="Y862" i="3"/>
  <c r="V1163" i="3"/>
  <c r="W1163" i="3"/>
  <c r="X1163" i="3"/>
  <c r="Y1027" i="3"/>
  <c r="V139" i="3"/>
  <c r="W139" i="3"/>
  <c r="X139" i="3"/>
  <c r="Y1800" i="3"/>
  <c r="V1800" i="3"/>
  <c r="W1800" i="3"/>
  <c r="X1800" i="3"/>
  <c r="Y1799" i="3"/>
  <c r="V1799" i="3"/>
  <c r="W1799" i="3"/>
  <c r="X1799" i="3"/>
  <c r="Y1651" i="3"/>
  <c r="V1651" i="3"/>
  <c r="W1651" i="3"/>
  <c r="X1651" i="3"/>
  <c r="Y1565" i="3"/>
  <c r="Z1565" i="3"/>
  <c r="AA1565" i="3"/>
  <c r="Y293" i="3"/>
  <c r="Y1306" i="3"/>
  <c r="Y1049" i="3"/>
  <c r="Z1049" i="3"/>
  <c r="AA1049" i="3"/>
  <c r="Y1259" i="3"/>
  <c r="Y1388" i="3"/>
  <c r="Z1388" i="3"/>
  <c r="AA1388" i="3"/>
  <c r="Y1265" i="3"/>
  <c r="Z1265" i="3"/>
  <c r="AA1265" i="3"/>
  <c r="Y303" i="3"/>
  <c r="Y899" i="3"/>
  <c r="Z899" i="3"/>
  <c r="AA899" i="3"/>
  <c r="Y1149" i="3"/>
  <c r="Y547" i="3"/>
  <c r="Y1548" i="3"/>
  <c r="Z1548" i="3"/>
  <c r="AA1548" i="3"/>
  <c r="Y1755" i="3"/>
  <c r="Z1755" i="3"/>
  <c r="AA1755" i="3"/>
  <c r="Y361" i="3"/>
  <c r="Z361" i="3"/>
  <c r="AA361" i="3"/>
  <c r="Y251" i="3"/>
  <c r="Z251" i="3"/>
  <c r="AA251" i="3"/>
  <c r="Z1125" i="3"/>
  <c r="AA1125" i="3"/>
  <c r="Y488" i="3"/>
  <c r="Y1781" i="3"/>
  <c r="Z1781" i="3"/>
  <c r="AA1781" i="3"/>
  <c r="Y1462" i="3"/>
  <c r="Z1462" i="3"/>
  <c r="AA1462" i="3"/>
  <c r="Y1047" i="3"/>
  <c r="Z1047" i="3"/>
  <c r="AA1047" i="3"/>
  <c r="Y94" i="3"/>
  <c r="Z94" i="3"/>
  <c r="AA94" i="3"/>
  <c r="Y1043" i="3"/>
  <c r="Y1465" i="3"/>
  <c r="Z1465" i="3"/>
  <c r="AA1465" i="3"/>
  <c r="Z1583" i="3"/>
  <c r="AA1583" i="3"/>
  <c r="V1384" i="3"/>
  <c r="W1384" i="3"/>
  <c r="X1384" i="3"/>
  <c r="Y1384" i="3"/>
  <c r="Y1146" i="3"/>
  <c r="Y228" i="3"/>
  <c r="Z228" i="3"/>
  <c r="AA228" i="3"/>
  <c r="Y261" i="3"/>
  <c r="Z261" i="3"/>
  <c r="AA261" i="3"/>
  <c r="Y869" i="3"/>
  <c r="Z869" i="3"/>
  <c r="AA869" i="3"/>
  <c r="Y955" i="3"/>
  <c r="Z955" i="3"/>
  <c r="AA955" i="3"/>
  <c r="Y1330" i="3"/>
  <c r="Y797" i="3"/>
  <c r="Y1767" i="3"/>
  <c r="Z1767" i="3"/>
  <c r="AA1767" i="3"/>
  <c r="Y275" i="3"/>
  <c r="Z275" i="3"/>
  <c r="AA275" i="3"/>
  <c r="Y838" i="3"/>
  <c r="Z838" i="3"/>
  <c r="AA838" i="3"/>
  <c r="Y525" i="3"/>
  <c r="Y1731" i="3"/>
  <c r="Z1731" i="3"/>
  <c r="AA1731" i="3"/>
  <c r="Y988" i="3"/>
  <c r="Z988" i="3"/>
  <c r="AA988" i="3"/>
  <c r="Y732" i="3"/>
  <c r="Z732" i="3"/>
  <c r="AA732" i="3"/>
  <c r="Y186" i="3"/>
  <c r="Z186" i="3"/>
  <c r="AA186" i="3"/>
  <c r="Y889" i="3"/>
  <c r="Y1679" i="3"/>
  <c r="Z1679" i="3"/>
  <c r="AA1679" i="3"/>
  <c r="Y1228" i="3"/>
  <c r="Z1228" i="3"/>
  <c r="AA1228" i="3"/>
  <c r="Y1515" i="3"/>
  <c r="Z1515" i="3"/>
  <c r="AA1515" i="3"/>
  <c r="Y1580" i="3"/>
  <c r="Z1580" i="3"/>
  <c r="AA1580" i="3"/>
  <c r="Y598" i="3"/>
  <c r="Z598" i="3"/>
  <c r="AA598" i="3"/>
  <c r="V1079" i="3"/>
  <c r="W1079" i="3"/>
  <c r="X1079" i="3"/>
  <c r="Y410" i="3"/>
  <c r="Y1153" i="3"/>
  <c r="Z906" i="3"/>
  <c r="AA906" i="3"/>
  <c r="V500" i="3"/>
  <c r="W500" i="3"/>
  <c r="X500" i="3"/>
  <c r="Y658" i="3"/>
  <c r="V769" i="3"/>
  <c r="W769" i="3"/>
  <c r="X769" i="3"/>
  <c r="Y440" i="3"/>
  <c r="V109" i="3"/>
  <c r="W109" i="3"/>
  <c r="X109" i="3"/>
  <c r="Z109" i="3"/>
  <c r="AA109" i="3"/>
  <c r="Y395" i="3"/>
  <c r="Y557" i="3"/>
  <c r="Z557" i="3"/>
  <c r="AA557" i="3"/>
  <c r="Y1698" i="3"/>
  <c r="Z1698" i="3"/>
  <c r="AA1698" i="3"/>
  <c r="Y1842" i="3"/>
  <c r="Z1842" i="3"/>
  <c r="AA1842" i="3"/>
  <c r="Y1216" i="3"/>
  <c r="Z1216" i="3"/>
  <c r="AA1216" i="3"/>
  <c r="Y1337" i="3"/>
  <c r="Y1450" i="3"/>
  <c r="Z1450" i="3"/>
  <c r="AA1450" i="3"/>
  <c r="Y381" i="3"/>
  <c r="Y325" i="3"/>
  <c r="Z325" i="3"/>
  <c r="AA325" i="3"/>
  <c r="Y1322" i="3"/>
  <c r="Z1322" i="3"/>
  <c r="AA1322" i="3"/>
  <c r="Y119" i="3"/>
  <c r="Z119" i="3"/>
  <c r="AA119" i="3"/>
  <c r="Y477" i="3"/>
  <c r="Z477" i="3"/>
  <c r="AA477" i="3"/>
  <c r="Y1497" i="3"/>
  <c r="Z1497" i="3"/>
  <c r="AA1497" i="3"/>
  <c r="Y618" i="3"/>
  <c r="Z618" i="3"/>
  <c r="AA618" i="3"/>
  <c r="Y695" i="3"/>
  <c r="Z695" i="3"/>
  <c r="AA695" i="3"/>
  <c r="Y1099" i="3"/>
  <c r="Z1099" i="3"/>
  <c r="AA1099" i="3"/>
  <c r="Y283" i="3"/>
  <c r="Z283" i="3"/>
  <c r="AA283" i="3"/>
  <c r="Y1602" i="3"/>
  <c r="Z1602" i="3"/>
  <c r="AA1602" i="3"/>
  <c r="Y1543" i="3"/>
  <c r="Z1543" i="3"/>
  <c r="AA1543" i="3"/>
  <c r="Y468" i="3"/>
  <c r="Z468" i="3"/>
  <c r="AA468" i="3"/>
  <c r="Y302" i="3"/>
  <c r="Y505" i="3"/>
  <c r="Z505" i="3"/>
  <c r="AA505" i="3"/>
  <c r="Y1366" i="3"/>
  <c r="Z1366" i="3"/>
  <c r="AA1366" i="3"/>
  <c r="Y622" i="3"/>
  <c r="Y637" i="3"/>
  <c r="Z637" i="3"/>
  <c r="AA637" i="3"/>
  <c r="Y343" i="3"/>
  <c r="Z343" i="3"/>
  <c r="AA343" i="3"/>
  <c r="Y1314" i="3"/>
  <c r="Y1431" i="3"/>
  <c r="Z1431" i="3"/>
  <c r="AA1431" i="3"/>
  <c r="Y740" i="3"/>
  <c r="Y1540" i="3"/>
  <c r="Z1540" i="3"/>
  <c r="AA1540" i="3"/>
  <c r="Y438" i="3"/>
  <c r="Z438" i="3"/>
  <c r="AA438" i="3"/>
  <c r="Z130" i="3"/>
  <c r="AA130" i="3"/>
  <c r="Z1306" i="3"/>
  <c r="AA1306" i="3"/>
  <c r="Z1113" i="3"/>
  <c r="AA1113" i="3"/>
  <c r="Z497" i="3"/>
  <c r="AA497" i="3"/>
  <c r="Z1157" i="3"/>
  <c r="AA1157" i="3"/>
  <c r="Z1284" i="3"/>
  <c r="AA1284" i="3"/>
  <c r="Z1152" i="3"/>
  <c r="AA1152" i="3"/>
  <c r="Z883" i="3"/>
  <c r="AA883" i="3"/>
  <c r="Z550" i="3"/>
  <c r="AA550" i="3"/>
  <c r="Z1048" i="3"/>
  <c r="AA1048" i="3"/>
  <c r="Z54" i="3"/>
  <c r="AA54" i="3"/>
  <c r="Z930" i="3"/>
  <c r="AA930" i="3"/>
  <c r="Z607" i="3"/>
  <c r="AA607" i="3"/>
  <c r="Z926" i="3"/>
  <c r="AA926" i="3"/>
  <c r="Z902" i="3"/>
  <c r="AA902" i="3"/>
  <c r="Z102" i="3"/>
  <c r="AA102" i="3"/>
  <c r="Z758" i="3"/>
  <c r="AA758" i="3"/>
  <c r="Z1089" i="3"/>
  <c r="AA1089" i="3"/>
  <c r="Z1636" i="3"/>
  <c r="AA1636" i="3"/>
  <c r="Z1525" i="3"/>
  <c r="AA1525" i="3"/>
  <c r="Z1713" i="3"/>
  <c r="AA1713" i="3"/>
  <c r="Z1483" i="3"/>
  <c r="AA1483" i="3"/>
  <c r="Z1527" i="3"/>
  <c r="AA1527" i="3"/>
  <c r="Z307" i="3"/>
  <c r="AA307" i="3"/>
  <c r="Z937" i="3"/>
  <c r="AA937" i="3"/>
  <c r="Z933" i="3"/>
  <c r="AA933" i="3"/>
  <c r="Z999" i="3"/>
  <c r="AA999" i="3"/>
  <c r="Z1191" i="3"/>
  <c r="AA1191" i="3"/>
  <c r="Z690" i="3"/>
  <c r="AA690" i="3"/>
  <c r="Z648" i="3"/>
  <c r="AA648" i="3"/>
  <c r="Z473" i="3"/>
  <c r="AA473" i="3"/>
  <c r="Z29" i="3"/>
  <c r="AA29" i="3"/>
  <c r="Z1340" i="3"/>
  <c r="AA1340" i="3"/>
  <c r="Z340" i="3"/>
  <c r="AA340" i="3"/>
  <c r="Z206" i="3"/>
  <c r="AA206" i="3"/>
  <c r="Z1259" i="3"/>
  <c r="AA1259" i="3"/>
  <c r="Z24" i="3"/>
  <c r="AA24" i="3"/>
  <c r="Z572" i="3"/>
  <c r="AA572" i="3"/>
  <c r="Z1129" i="3"/>
  <c r="AA1129" i="3"/>
  <c r="Z305" i="3"/>
  <c r="AA305" i="3"/>
  <c r="Z973" i="3"/>
  <c r="AA973" i="3"/>
  <c r="Z297" i="3"/>
  <c r="AA297" i="3"/>
  <c r="Z435" i="3"/>
  <c r="AA435" i="3"/>
  <c r="Z444" i="3"/>
  <c r="AA444" i="3"/>
  <c r="Z848" i="3"/>
  <c r="AA848" i="3"/>
  <c r="Z201" i="3"/>
  <c r="AA201" i="3"/>
  <c r="Z1009" i="3"/>
  <c r="AA1009" i="3"/>
  <c r="Z1051" i="3"/>
  <c r="AA1051" i="3"/>
  <c r="Z783" i="3"/>
  <c r="AA783" i="3"/>
  <c r="Z1065" i="3"/>
  <c r="AA1065" i="3"/>
  <c r="Z564" i="3"/>
  <c r="AA564" i="3"/>
  <c r="Z878" i="3"/>
  <c r="AA878" i="3"/>
  <c r="Z657" i="3"/>
  <c r="AA657" i="3"/>
  <c r="Z1345" i="3"/>
  <c r="AA1345" i="3"/>
  <c r="Z1336" i="3"/>
  <c r="AA1336" i="3"/>
  <c r="Z381" i="3"/>
  <c r="AA381" i="3"/>
  <c r="Z6" i="3"/>
  <c r="AA6" i="3"/>
  <c r="Z46" i="3"/>
  <c r="AA46" i="3"/>
  <c r="Z1081" i="3"/>
  <c r="AA1081" i="3"/>
  <c r="Z189" i="3"/>
  <c r="AA189" i="3"/>
  <c r="Z1032" i="3"/>
  <c r="AA1032" i="3"/>
  <c r="Z1110" i="3"/>
  <c r="AA1110" i="3"/>
  <c r="Z727" i="3"/>
  <c r="AA727" i="3"/>
  <c r="Z711" i="3"/>
  <c r="AA711" i="3"/>
  <c r="Z311" i="3"/>
  <c r="AA311" i="3"/>
  <c r="Z23" i="3"/>
  <c r="AA23" i="3"/>
  <c r="Z1484" i="3"/>
  <c r="AA1484" i="3"/>
  <c r="Z62" i="3"/>
  <c r="AA62" i="3"/>
  <c r="Z833" i="3"/>
  <c r="AA833" i="3"/>
  <c r="Z1028" i="3"/>
  <c r="AA1028" i="3"/>
  <c r="Z443" i="3"/>
  <c r="AA443" i="3"/>
  <c r="Z1058" i="3"/>
  <c r="AA1058" i="3"/>
  <c r="Z665" i="3"/>
  <c r="AA665" i="3"/>
  <c r="Z516" i="3"/>
  <c r="AA516" i="3"/>
  <c r="Z1338" i="3"/>
  <c r="AA1338" i="3"/>
  <c r="Z547" i="3"/>
  <c r="AA547" i="3"/>
  <c r="Z1016" i="3"/>
  <c r="AA1016" i="3"/>
  <c r="Z194" i="3"/>
  <c r="AA194" i="3"/>
  <c r="Z1320" i="3"/>
  <c r="AA1320" i="3"/>
  <c r="Z845" i="3"/>
  <c r="AA845" i="3"/>
  <c r="Z312" i="3"/>
  <c r="AA312" i="3"/>
  <c r="Z687" i="3"/>
  <c r="AA687" i="3"/>
  <c r="Z498" i="3"/>
  <c r="AA498" i="3"/>
  <c r="Z339" i="3"/>
  <c r="AA339" i="3"/>
  <c r="Z190" i="3"/>
  <c r="AA190" i="3"/>
  <c r="Z762" i="3"/>
  <c r="AA762" i="3"/>
  <c r="Z133" i="3"/>
  <c r="AA133" i="3"/>
  <c r="Z713" i="3"/>
  <c r="AA713" i="3"/>
  <c r="Z889" i="3"/>
  <c r="AA889" i="3"/>
  <c r="Z740" i="3"/>
  <c r="AA740" i="3"/>
  <c r="Z797" i="3"/>
  <c r="AA797" i="3"/>
  <c r="Z1043" i="3"/>
  <c r="AA1043" i="3"/>
  <c r="Z139" i="3"/>
  <c r="AA139" i="3"/>
  <c r="Z1070" i="3"/>
  <c r="AA1070" i="3"/>
  <c r="Z1172" i="3"/>
  <c r="AA1172" i="3"/>
  <c r="Z852" i="3"/>
  <c r="AA852" i="3"/>
  <c r="Z760" i="3"/>
  <c r="AA760" i="3"/>
  <c r="Z519" i="3"/>
  <c r="AA519" i="3"/>
  <c r="Z108" i="3"/>
  <c r="AA108" i="3"/>
  <c r="Z14" i="3"/>
  <c r="AA14" i="3"/>
  <c r="Z983" i="3"/>
  <c r="AA983" i="3"/>
  <c r="Z84" i="3"/>
  <c r="AA84" i="3"/>
  <c r="Z897" i="3"/>
  <c r="AA897" i="3"/>
  <c r="Z1130" i="3"/>
  <c r="AA1130" i="3"/>
  <c r="Z879" i="3"/>
  <c r="AA879" i="3"/>
  <c r="Z1025" i="3"/>
  <c r="AA1025" i="3"/>
  <c r="Z1114" i="3"/>
  <c r="AA1114" i="3"/>
  <c r="Z970" i="3"/>
  <c r="AA970" i="3"/>
  <c r="Z1090" i="3"/>
  <c r="AA1090" i="3"/>
  <c r="Z570" i="3"/>
  <c r="AA570" i="3"/>
  <c r="Z1159" i="3"/>
  <c r="AA1159" i="3"/>
  <c r="Z766" i="3"/>
  <c r="AA766" i="3"/>
  <c r="Z439" i="3"/>
  <c r="AA439" i="3"/>
  <c r="Z159" i="3"/>
  <c r="AA159" i="3"/>
  <c r="Z661" i="3"/>
  <c r="AA661" i="3"/>
  <c r="Z76" i="3"/>
  <c r="AA76" i="3"/>
  <c r="Z1769" i="3"/>
  <c r="AA1769" i="3"/>
  <c r="Z1646" i="3"/>
  <c r="AA1646" i="3"/>
  <c r="Z1707" i="3"/>
  <c r="AA1707" i="3"/>
  <c r="Z1477" i="3"/>
  <c r="AA1477" i="3"/>
  <c r="Z1633" i="3"/>
  <c r="AA1633" i="3"/>
  <c r="Z1397" i="3"/>
  <c r="AA1397" i="3"/>
  <c r="Z1666" i="3"/>
  <c r="AA1666" i="3"/>
  <c r="Z1693" i="3"/>
  <c r="AA1693" i="3"/>
  <c r="Z195" i="3"/>
  <c r="AA195" i="3"/>
  <c r="Z219" i="3"/>
  <c r="AA219" i="3"/>
  <c r="Z352" i="3"/>
  <c r="AA352" i="3"/>
  <c r="Z1167" i="3"/>
  <c r="AA1167" i="3"/>
  <c r="Z308" i="3"/>
  <c r="AA308" i="3"/>
  <c r="Z1373" i="3"/>
  <c r="AA1373" i="3"/>
  <c r="Z610" i="3"/>
  <c r="AA610" i="3"/>
  <c r="Z272" i="3"/>
  <c r="AA272" i="3"/>
  <c r="Z1671" i="3"/>
  <c r="AA1671" i="3"/>
  <c r="Z1380" i="3"/>
  <c r="AA1380" i="3"/>
  <c r="Z1394" i="3"/>
  <c r="AA1394" i="3"/>
  <c r="Z1000" i="3"/>
  <c r="AA1000" i="3"/>
  <c r="Z1234" i="3"/>
  <c r="AA1234" i="3"/>
  <c r="Z565" i="3"/>
  <c r="AA565" i="3"/>
  <c r="Z640" i="3"/>
  <c r="AA640" i="3"/>
  <c r="Z42" i="3"/>
  <c r="AA42" i="3"/>
  <c r="Z1018" i="3"/>
  <c r="AA1018" i="3"/>
  <c r="Z946" i="3"/>
  <c r="AA946" i="3"/>
  <c r="Z1008" i="3"/>
  <c r="AA1008" i="3"/>
  <c r="Z81" i="3"/>
  <c r="AA81" i="3"/>
  <c r="Z514" i="3"/>
  <c r="AA514" i="3"/>
  <c r="Z1272" i="3"/>
  <c r="AA1272" i="3"/>
  <c r="Z1706" i="3"/>
  <c r="AA1706" i="3"/>
  <c r="Z1857" i="3"/>
  <c r="AA1857" i="3"/>
  <c r="Z147" i="3"/>
  <c r="AA147" i="3"/>
  <c r="Z1480" i="3"/>
  <c r="AA1480" i="3"/>
  <c r="Z1416" i="3"/>
  <c r="AA1416" i="3"/>
  <c r="Z1370" i="3"/>
  <c r="AA1370" i="3"/>
  <c r="Z1392" i="3"/>
  <c r="AA1392" i="3"/>
  <c r="Z1211" i="3"/>
  <c r="AA1211" i="3"/>
  <c r="Z369" i="3"/>
  <c r="AA369" i="3"/>
  <c r="Z115" i="3"/>
  <c r="AA115" i="3"/>
  <c r="Z1091" i="3"/>
  <c r="AA1091" i="3"/>
  <c r="Z1655" i="3"/>
  <c r="AA1655" i="3"/>
  <c r="Z1628" i="3"/>
  <c r="AA1628" i="3"/>
  <c r="Z224" i="3"/>
  <c r="AA224" i="3"/>
  <c r="Z95" i="3"/>
  <c r="AA95" i="3"/>
  <c r="Z914" i="3"/>
  <c r="AA914" i="3"/>
  <c r="Z1337" i="3"/>
  <c r="AA1337" i="3"/>
  <c r="Z789" i="3"/>
  <c r="AA789" i="3"/>
  <c r="Z104" i="3"/>
  <c r="AA104" i="3"/>
  <c r="Z886" i="3"/>
  <c r="AA886" i="3"/>
  <c r="Z1215" i="3"/>
  <c r="AA1215" i="3"/>
  <c r="Z432" i="3"/>
  <c r="AA432" i="3"/>
  <c r="Z149" i="3"/>
  <c r="AA149" i="3"/>
  <c r="Z362" i="3"/>
  <c r="AA362" i="3"/>
  <c r="Z246" i="3"/>
  <c r="AA246" i="3"/>
  <c r="Z703" i="3"/>
  <c r="AA703" i="3"/>
  <c r="Z985" i="3"/>
  <c r="AA985" i="3"/>
  <c r="Z162" i="3"/>
  <c r="AA162" i="3"/>
  <c r="Z9" i="3"/>
  <c r="AA9" i="3"/>
  <c r="Z476" i="3"/>
  <c r="AA476" i="3"/>
  <c r="Z1095" i="3"/>
  <c r="AA1095" i="3"/>
  <c r="Z1071" i="3"/>
  <c r="AA1071" i="3"/>
  <c r="Z611" i="3"/>
  <c r="AA611" i="3"/>
  <c r="Z1237" i="3"/>
  <c r="AA1237" i="3"/>
  <c r="Z229" i="3"/>
  <c r="AA229" i="3"/>
  <c r="Z818" i="3"/>
  <c r="AA818" i="3"/>
  <c r="Z799" i="3"/>
  <c r="AA799" i="3"/>
  <c r="Z710" i="3"/>
  <c r="AA710" i="3"/>
  <c r="Z88" i="3"/>
  <c r="AA88" i="3"/>
  <c r="Z1205" i="3"/>
  <c r="AA1205" i="3"/>
  <c r="Z875" i="3"/>
  <c r="AA875" i="3"/>
  <c r="Z991" i="3"/>
  <c r="AA991" i="3"/>
  <c r="Z803" i="3"/>
  <c r="AA803" i="3"/>
  <c r="Z1225" i="3"/>
  <c r="AA1225" i="3"/>
  <c r="Z1171" i="3"/>
  <c r="AA1171" i="3"/>
  <c r="Z39" i="3"/>
  <c r="AA39" i="3"/>
  <c r="Z91" i="3"/>
  <c r="AA91" i="3"/>
  <c r="Z1743" i="3"/>
  <c r="AA1743" i="3"/>
  <c r="Z324" i="3"/>
  <c r="AA324" i="3"/>
  <c r="Z183" i="3"/>
  <c r="AA183" i="3"/>
  <c r="Z258" i="3"/>
  <c r="AA258" i="3"/>
  <c r="Z291" i="3"/>
  <c r="AA291" i="3"/>
  <c r="Z615" i="3"/>
  <c r="AA615" i="3"/>
  <c r="Z377" i="3"/>
  <c r="AA377" i="3"/>
  <c r="Z1745" i="3"/>
  <c r="AA1745" i="3"/>
  <c r="Z1814" i="3"/>
  <c r="AA1814" i="3"/>
  <c r="Z702" i="3"/>
  <c r="AA702" i="3"/>
  <c r="Z1749" i="3"/>
  <c r="AA1749" i="3"/>
  <c r="Z1460" i="3"/>
  <c r="AA1460" i="3"/>
  <c r="Z949" i="3"/>
  <c r="AA949" i="3"/>
  <c r="Z925" i="3"/>
  <c r="AA925" i="3"/>
  <c r="Z1037" i="3"/>
  <c r="AA1037" i="3"/>
  <c r="Z777" i="3"/>
  <c r="AA777" i="3"/>
  <c r="Z855" i="3"/>
  <c r="AA855" i="3"/>
  <c r="Z1220" i="3"/>
  <c r="AA1220" i="3"/>
  <c r="Z1178" i="3"/>
  <c r="AA1178" i="3"/>
  <c r="Z536" i="3"/>
  <c r="AA536" i="3"/>
  <c r="Z1587" i="3"/>
  <c r="AA1587" i="3"/>
  <c r="Z470" i="3"/>
  <c r="AA470" i="3"/>
  <c r="Z452" i="3"/>
  <c r="AA452" i="3"/>
  <c r="Z1278" i="3"/>
  <c r="AA1278" i="3"/>
  <c r="Z173" i="3"/>
  <c r="AA173" i="3"/>
  <c r="Z680" i="3"/>
  <c r="AA680" i="3"/>
  <c r="Z814" i="3"/>
  <c r="AA814" i="3"/>
  <c r="Z281" i="3"/>
  <c r="AA281" i="3"/>
  <c r="Z1461" i="3"/>
  <c r="AA1461" i="3"/>
  <c r="Z1715" i="3"/>
  <c r="AA1715" i="3"/>
  <c r="Z211" i="3"/>
  <c r="AA211" i="3"/>
  <c r="Z1204" i="3"/>
  <c r="AA1204" i="3"/>
  <c r="Z1134" i="3"/>
  <c r="AA1134" i="3"/>
  <c r="Z12" i="3"/>
  <c r="AA12" i="3"/>
  <c r="Z1314" i="3"/>
  <c r="AA1314" i="3"/>
  <c r="Z520" i="3"/>
  <c r="AA520" i="3"/>
  <c r="Z539" i="3"/>
  <c r="AA539" i="3"/>
  <c r="Z720" i="3"/>
  <c r="AA720" i="3"/>
  <c r="Z548" i="3"/>
  <c r="AA548" i="3"/>
  <c r="Z21" i="3"/>
  <c r="AA21" i="3"/>
  <c r="Z634" i="3"/>
  <c r="AA634" i="3"/>
  <c r="Z22" i="3"/>
  <c r="AA22" i="3"/>
  <c r="Z1112" i="3"/>
  <c r="AA1112" i="3"/>
  <c r="Z1213" i="3"/>
  <c r="AA1213" i="3"/>
  <c r="Z638" i="3"/>
  <c r="AA638" i="3"/>
  <c r="Z1017" i="3"/>
  <c r="AA1017" i="3"/>
  <c r="Z232" i="3"/>
  <c r="AA232" i="3"/>
  <c r="Z1117" i="3"/>
  <c r="AA1117" i="3"/>
  <c r="Z385" i="3"/>
  <c r="AA385" i="3"/>
  <c r="Z968" i="3"/>
  <c r="AA968" i="3"/>
  <c r="Z590" i="3"/>
  <c r="AA590" i="3"/>
  <c r="Z526" i="3"/>
  <c r="AA526" i="3"/>
  <c r="Z851" i="3"/>
  <c r="AA851" i="3"/>
  <c r="Z846" i="3"/>
  <c r="AA846" i="3"/>
  <c r="Z770" i="3"/>
  <c r="AA770" i="3"/>
  <c r="Z602" i="3"/>
  <c r="AA602" i="3"/>
  <c r="Z286" i="3"/>
  <c r="AA286" i="3"/>
  <c r="Z1142" i="3"/>
  <c r="AA1142" i="3"/>
  <c r="Z1135" i="3"/>
  <c r="AA1135" i="3"/>
  <c r="Z523" i="3"/>
  <c r="AA523" i="3"/>
  <c r="Z1123" i="3"/>
  <c r="AA1123" i="3"/>
  <c r="Z368" i="3"/>
  <c r="AA368" i="3"/>
  <c r="Z593" i="3"/>
  <c r="AA593" i="3"/>
  <c r="Z254" i="3"/>
  <c r="AA254" i="3"/>
  <c r="Z764" i="3"/>
  <c r="AA764" i="3"/>
  <c r="Z885" i="3"/>
  <c r="AA885" i="3"/>
  <c r="Z359" i="3"/>
  <c r="AA359" i="3"/>
  <c r="Z402" i="3"/>
  <c r="AA402" i="3"/>
  <c r="Z650" i="3"/>
  <c r="AA650" i="3"/>
  <c r="Z614" i="3"/>
  <c r="AA614" i="3"/>
  <c r="Z1084" i="3"/>
  <c r="AA1084" i="3"/>
  <c r="Z293" i="3"/>
  <c r="AA293" i="3"/>
  <c r="Z1007" i="3"/>
  <c r="AA1007" i="3"/>
  <c r="Z65" i="3"/>
  <c r="AA65" i="3"/>
  <c r="Z344" i="3"/>
  <c r="AA344" i="3"/>
  <c r="Z390" i="3"/>
  <c r="AA390" i="3"/>
  <c r="Z276" i="3"/>
  <c r="AA276" i="3"/>
  <c r="Z896" i="3"/>
  <c r="AA896" i="3"/>
  <c r="Z388" i="3"/>
  <c r="AA388" i="3"/>
  <c r="Z1144" i="3"/>
  <c r="AA1144" i="3"/>
  <c r="Z717" i="3"/>
  <c r="AA717" i="3"/>
  <c r="Z1402" i="3"/>
  <c r="AA1402" i="3"/>
  <c r="Z1532" i="3"/>
  <c r="AA1532" i="3"/>
  <c r="Z954" i="3"/>
  <c r="AA954" i="3"/>
  <c r="Z1466" i="3"/>
  <c r="AA1466" i="3"/>
  <c r="Z1509" i="3"/>
  <c r="AA1509" i="3"/>
  <c r="Z1553" i="3"/>
  <c r="AA1553" i="3"/>
  <c r="Z1549" i="3"/>
  <c r="AA1549" i="3"/>
  <c r="Z1444" i="3"/>
  <c r="AA1444" i="3"/>
  <c r="Z1822" i="3"/>
  <c r="AA1822" i="3"/>
  <c r="Z538" i="3"/>
  <c r="AA538" i="3"/>
  <c r="Z136" i="3"/>
  <c r="AA136" i="3"/>
  <c r="Z1168" i="3"/>
  <c r="AA1168" i="3"/>
  <c r="Z1687" i="3"/>
  <c r="AA1687" i="3"/>
  <c r="Z653" i="3"/>
  <c r="AA653" i="3"/>
  <c r="Z924" i="3"/>
  <c r="AA924" i="3"/>
  <c r="Z1389" i="3"/>
  <c r="AA1389" i="3"/>
  <c r="Z1851" i="3"/>
  <c r="AA1851" i="3"/>
  <c r="Z1607" i="3"/>
  <c r="AA1607" i="3"/>
  <c r="Z265" i="3"/>
  <c r="AA265" i="3"/>
  <c r="Z268" i="3"/>
  <c r="AA268" i="3"/>
  <c r="Z644" i="3"/>
  <c r="AA644" i="3"/>
  <c r="Z1754" i="3"/>
  <c r="AA1754" i="3"/>
  <c r="Z1371" i="3"/>
  <c r="AA1371" i="3"/>
  <c r="Z1358" i="3"/>
  <c r="AA1358" i="3"/>
  <c r="Z1684" i="3"/>
  <c r="AA1684" i="3"/>
  <c r="Z592" i="3"/>
  <c r="AA592" i="3"/>
  <c r="Z825" i="3"/>
  <c r="AA825" i="3"/>
  <c r="Z1131" i="3"/>
  <c r="AA1131" i="3"/>
  <c r="Z160" i="3"/>
  <c r="AA160" i="3"/>
  <c r="Z859" i="3"/>
  <c r="AA859" i="3"/>
  <c r="Z1332" i="3"/>
  <c r="AA1332" i="3"/>
  <c r="Z1523" i="3"/>
  <c r="AA1523" i="3"/>
  <c r="Z981" i="3"/>
  <c r="AA981" i="3"/>
  <c r="Z1281" i="3"/>
  <c r="AA1281" i="3"/>
  <c r="Z620" i="3"/>
  <c r="AA620" i="3"/>
  <c r="Z850" i="3"/>
  <c r="AA850" i="3"/>
  <c r="Z227" i="3"/>
  <c r="AA227" i="3"/>
  <c r="Z591" i="3"/>
  <c r="AA591" i="3"/>
  <c r="Z242" i="3"/>
  <c r="AA242" i="3"/>
  <c r="Z1735" i="3"/>
  <c r="AA1735" i="3"/>
  <c r="Z488" i="3"/>
  <c r="AA488" i="3"/>
  <c r="Z1146" i="3"/>
  <c r="AA1146" i="3"/>
  <c r="Z417" i="3"/>
  <c r="AA417" i="3"/>
  <c r="Z823" i="3"/>
  <c r="AA823" i="3"/>
  <c r="Z252" i="3"/>
  <c r="AA252" i="3"/>
  <c r="Z619" i="3"/>
  <c r="AA619" i="3"/>
  <c r="Z296" i="3"/>
  <c r="AA296" i="3"/>
  <c r="Z1349" i="3"/>
  <c r="AA1349" i="3"/>
  <c r="Z1201" i="3"/>
  <c r="AA1201" i="3"/>
  <c r="Z1229" i="3"/>
  <c r="AA1229" i="3"/>
  <c r="Z527" i="3"/>
  <c r="AA527" i="3"/>
  <c r="Z1177" i="3"/>
  <c r="AA1177" i="3"/>
  <c r="Z1316" i="3"/>
  <c r="AA1316" i="3"/>
  <c r="Z1601" i="3"/>
  <c r="AA1601" i="3"/>
  <c r="Z1353" i="3"/>
  <c r="AA1353" i="3"/>
  <c r="Z660" i="3"/>
  <c r="AA660" i="3"/>
  <c r="Z1222" i="3"/>
  <c r="AA1222" i="3"/>
  <c r="Z171" i="3"/>
  <c r="AA171" i="3"/>
  <c r="Z52" i="3"/>
  <c r="AA52" i="3"/>
  <c r="Z17" i="3"/>
  <c r="AA17" i="3"/>
  <c r="Z1012" i="3"/>
  <c r="AA1012" i="3"/>
  <c r="Z1077" i="3"/>
  <c r="AA1077" i="3"/>
  <c r="Z1538" i="3"/>
  <c r="AA1538" i="3"/>
  <c r="Z289" i="3"/>
  <c r="AA289" i="3"/>
  <c r="Z559" i="3"/>
  <c r="AA559" i="3"/>
  <c r="Z556" i="3"/>
  <c r="AA556" i="3"/>
  <c r="Z290" i="3"/>
  <c r="AA290" i="3"/>
  <c r="Z67" i="3"/>
  <c r="AA67" i="3"/>
  <c r="Z742" i="3"/>
  <c r="AA742" i="3"/>
  <c r="Z346" i="3"/>
  <c r="AA346" i="3"/>
  <c r="Z278" i="3"/>
  <c r="AA278" i="3"/>
  <c r="Z894" i="3"/>
  <c r="AA894" i="3"/>
  <c r="Z596" i="3"/>
  <c r="AA596" i="3"/>
  <c r="Z463" i="3"/>
  <c r="AA463" i="3"/>
  <c r="Z1294" i="3"/>
  <c r="AA1294" i="3"/>
  <c r="Z969" i="3"/>
  <c r="AA969" i="3"/>
  <c r="Z447" i="3"/>
  <c r="AA447" i="3"/>
  <c r="Z882" i="3"/>
  <c r="AA882" i="3"/>
  <c r="Z841" i="3"/>
  <c r="AA841" i="3"/>
  <c r="Z213" i="3"/>
  <c r="AA213" i="3"/>
  <c r="Z126" i="3"/>
  <c r="AA126" i="3"/>
  <c r="Z1169" i="3"/>
  <c r="AA1169" i="3"/>
  <c r="Z1034" i="3"/>
  <c r="AA1034" i="3"/>
  <c r="Z1060" i="3"/>
  <c r="AA1060" i="3"/>
  <c r="Z915" i="3"/>
  <c r="AA915" i="3"/>
  <c r="Z691" i="3"/>
  <c r="AA691" i="3"/>
  <c r="Z1223" i="3"/>
  <c r="AA1223" i="3"/>
  <c r="Z939" i="3"/>
  <c r="AA939" i="3"/>
  <c r="Z1029" i="3"/>
  <c r="AA1029" i="3"/>
  <c r="Z480" i="3"/>
  <c r="AA480" i="3"/>
  <c r="Z15" i="3"/>
  <c r="AA15" i="3"/>
  <c r="Z1160" i="3"/>
  <c r="AA1160" i="3"/>
  <c r="Z270" i="3"/>
  <c r="AA270" i="3"/>
  <c r="Z502" i="3"/>
  <c r="AA502" i="3"/>
  <c r="Z986" i="3"/>
  <c r="AA986" i="3"/>
  <c r="Z1250" i="3"/>
  <c r="AA1250" i="3"/>
  <c r="Z423" i="3"/>
  <c r="AA423" i="3"/>
  <c r="Z373" i="3"/>
  <c r="AA373" i="3"/>
  <c r="Z1617" i="3"/>
  <c r="AA1617" i="3"/>
  <c r="Z457" i="3"/>
  <c r="AA457" i="3"/>
  <c r="Z1021" i="3"/>
  <c r="AA1021" i="3"/>
  <c r="Z1195" i="3"/>
  <c r="AA1195" i="3"/>
  <c r="Z1290" i="3"/>
  <c r="AA1290" i="3"/>
  <c r="Z688" i="3"/>
  <c r="AA688" i="3"/>
  <c r="Z1494" i="3"/>
  <c r="AA1494" i="3"/>
  <c r="Z517" i="3"/>
  <c r="AA517" i="3"/>
  <c r="Z947" i="3"/>
  <c r="AA947" i="3"/>
  <c r="Z1827" i="3"/>
  <c r="AA1827" i="3"/>
  <c r="Z1421" i="3"/>
  <c r="AA1421" i="3"/>
  <c r="Z1510" i="3"/>
  <c r="AA1510" i="3"/>
  <c r="Z1724" i="3"/>
  <c r="AA1724" i="3"/>
  <c r="Z1845" i="3"/>
  <c r="AA1845" i="3"/>
  <c r="Z1599" i="3"/>
  <c r="AA1599" i="3"/>
  <c r="Z1773" i="3"/>
  <c r="AA1773" i="3"/>
  <c r="Z1586" i="3"/>
  <c r="AA1586" i="3"/>
  <c r="Z697" i="3"/>
  <c r="AA697" i="3"/>
  <c r="Z1491" i="3"/>
  <c r="AA1491" i="3"/>
  <c r="Z1665" i="3"/>
  <c r="AA1665" i="3"/>
  <c r="Z429" i="3"/>
  <c r="AA429" i="3"/>
  <c r="Z1850" i="3"/>
  <c r="AA1850" i="3"/>
  <c r="Z796" i="3"/>
  <c r="AA796" i="3"/>
  <c r="Z1801" i="3"/>
  <c r="AA1801" i="3"/>
  <c r="Z1746" i="3"/>
  <c r="AA1746" i="3"/>
  <c r="Z622" i="3"/>
  <c r="AA622" i="3"/>
  <c r="Z302" i="3"/>
  <c r="AA302" i="3"/>
  <c r="Z525" i="3"/>
  <c r="AA525" i="3"/>
  <c r="Z328" i="3"/>
  <c r="AA328" i="3"/>
  <c r="Z1323" i="3"/>
  <c r="AA1323" i="3"/>
  <c r="Z612" i="3"/>
  <c r="AA612" i="3"/>
  <c r="Z704" i="3"/>
  <c r="AA704" i="3"/>
  <c r="Z776" i="3"/>
  <c r="AA776" i="3"/>
  <c r="Z792" i="3"/>
  <c r="AA792" i="3"/>
  <c r="Z642" i="3"/>
  <c r="AA642" i="3"/>
  <c r="Z1106" i="3"/>
  <c r="AA1106" i="3"/>
  <c r="Z746" i="3"/>
  <c r="AA746" i="3"/>
  <c r="Z1210" i="3"/>
  <c r="AA1210" i="3"/>
  <c r="Z1678" i="3"/>
  <c r="AA1678" i="3"/>
  <c r="Z815" i="3"/>
  <c r="AA815" i="3"/>
  <c r="Z3" i="3"/>
  <c r="AA3" i="3"/>
  <c r="Z826" i="3"/>
  <c r="AA826" i="3"/>
  <c r="Z89" i="3"/>
  <c r="AA89" i="3"/>
  <c r="Z735" i="3"/>
  <c r="AA735" i="3"/>
  <c r="Z748" i="3"/>
  <c r="AA748" i="3"/>
  <c r="Z244" i="3"/>
  <c r="AA244" i="3"/>
  <c r="Z522" i="3"/>
  <c r="AA522" i="3"/>
  <c r="Z1041" i="3"/>
  <c r="AA1041" i="3"/>
  <c r="Z35" i="3"/>
  <c r="AA35" i="3"/>
  <c r="Z166" i="3"/>
  <c r="AA166" i="3"/>
  <c r="Z532" i="3"/>
  <c r="AA532" i="3"/>
  <c r="Z693" i="3"/>
  <c r="AA693" i="3"/>
  <c r="Z868" i="3"/>
  <c r="AA868" i="3"/>
  <c r="Z844" i="3"/>
  <c r="AA844" i="3"/>
  <c r="Z72" i="3"/>
  <c r="AA72" i="3"/>
  <c r="Z747" i="3"/>
  <c r="AA747" i="3"/>
  <c r="Z917" i="3"/>
  <c r="AA917" i="3"/>
  <c r="Z730" i="3"/>
  <c r="AA730" i="3"/>
  <c r="Z1149" i="3"/>
  <c r="AA1149" i="3"/>
  <c r="Z849" i="3"/>
  <c r="AA849" i="3"/>
  <c r="Z674" i="3"/>
  <c r="AA674" i="3"/>
  <c r="Z511" i="3"/>
  <c r="AA511" i="3"/>
  <c r="Z1108" i="3"/>
  <c r="AA1108" i="3"/>
  <c r="Z752" i="3"/>
  <c r="AA752" i="3"/>
  <c r="Z240" i="3"/>
  <c r="AA240" i="3"/>
  <c r="Z1105" i="3"/>
  <c r="AA1105" i="3"/>
  <c r="Z1328" i="3"/>
  <c r="AA1328" i="3"/>
  <c r="Z998" i="3"/>
  <c r="AA998" i="3"/>
  <c r="Z828" i="3"/>
  <c r="AA828" i="3"/>
  <c r="Z682" i="3"/>
  <c r="AA682" i="3"/>
  <c r="Z122" i="3"/>
  <c r="AA122" i="3"/>
  <c r="Z893" i="3"/>
  <c r="AA893" i="3"/>
  <c r="Z603" i="3"/>
  <c r="AA603" i="3"/>
  <c r="Z1067" i="3"/>
  <c r="AA1067" i="3"/>
  <c r="Z327" i="3"/>
  <c r="AA327" i="3"/>
  <c r="Z164" i="3"/>
  <c r="AA164" i="3"/>
  <c r="Z506" i="3"/>
  <c r="AA506" i="3"/>
  <c r="Z1221" i="3"/>
  <c r="AA1221" i="3"/>
  <c r="Z1212" i="3"/>
  <c r="AA1212" i="3"/>
  <c r="Z41" i="3"/>
  <c r="AA41" i="3"/>
  <c r="Z181" i="3"/>
  <c r="AA181" i="3"/>
  <c r="Z647" i="3"/>
  <c r="AA647" i="3"/>
  <c r="Z739" i="3"/>
  <c r="AA739" i="3"/>
  <c r="Z431" i="3"/>
  <c r="AA431" i="3"/>
  <c r="Z731" i="3"/>
  <c r="AA731" i="3"/>
  <c r="Z1128" i="3"/>
  <c r="AA1128" i="3"/>
  <c r="Z663" i="3"/>
  <c r="AA663" i="3"/>
  <c r="Z124" i="3"/>
  <c r="AA124" i="3"/>
  <c r="Z456" i="3"/>
  <c r="AA456" i="3"/>
  <c r="Z176" i="3"/>
  <c r="AA176" i="3"/>
  <c r="Z1330" i="3"/>
  <c r="AA1330" i="3"/>
  <c r="Z36" i="3"/>
  <c r="AA36" i="3"/>
  <c r="Z238" i="3"/>
  <c r="AA238" i="3"/>
  <c r="Z671" i="3"/>
  <c r="AA671" i="3"/>
  <c r="Z1261" i="3"/>
  <c r="AA1261" i="3"/>
  <c r="Z347" i="3"/>
  <c r="AA347" i="3"/>
  <c r="Z422" i="3"/>
  <c r="AA422" i="3"/>
  <c r="Z1654" i="3"/>
  <c r="AA1654" i="3"/>
  <c r="Z793" i="3"/>
  <c r="AA793" i="3"/>
  <c r="Z306" i="3"/>
  <c r="AA306" i="3"/>
  <c r="Z910" i="3"/>
  <c r="AA910" i="3"/>
  <c r="Z401" i="3"/>
  <c r="AA401" i="3"/>
  <c r="Z20" i="3"/>
  <c r="AA20" i="3"/>
  <c r="Z114" i="3"/>
  <c r="AA114" i="3"/>
  <c r="Z989" i="3"/>
  <c r="AA989" i="3"/>
  <c r="Z978" i="3"/>
  <c r="AA978" i="3"/>
  <c r="Z892" i="3"/>
  <c r="AA892" i="3"/>
  <c r="Z1318" i="3"/>
  <c r="AA1318" i="3"/>
  <c r="Z623" i="3"/>
  <c r="AA623" i="3"/>
  <c r="Z923" i="3"/>
  <c r="AA923" i="3"/>
  <c r="Z1443" i="3"/>
  <c r="AA1443" i="3"/>
  <c r="Z51" i="3"/>
  <c r="AA51" i="3"/>
  <c r="Z1645" i="3"/>
  <c r="AA1645" i="3"/>
  <c r="Z1524" i="3"/>
  <c r="AA1524" i="3"/>
  <c r="Z1588" i="3"/>
  <c r="AA1588" i="3"/>
  <c r="Z574" i="3"/>
  <c r="AA574" i="3"/>
  <c r="Z1139" i="3"/>
  <c r="AA1139" i="3"/>
  <c r="Z1471" i="3"/>
  <c r="AA1471" i="3"/>
  <c r="Z1856" i="3"/>
  <c r="AA1856" i="3"/>
  <c r="Z1552" i="3"/>
  <c r="AA1552" i="3"/>
  <c r="Z1422" i="3"/>
  <c r="AA1422" i="3"/>
  <c r="Z966" i="3"/>
  <c r="AA966" i="3"/>
  <c r="Z726" i="3"/>
  <c r="AA726" i="3"/>
  <c r="Z698" i="3"/>
  <c r="AA698" i="3"/>
  <c r="Z441" i="3"/>
  <c r="AA441" i="3"/>
  <c r="Z303" i="3"/>
  <c r="AA303" i="3"/>
  <c r="Z942" i="3"/>
  <c r="AA942" i="3"/>
  <c r="Z866" i="3"/>
  <c r="AA866" i="3"/>
  <c r="Z279" i="3"/>
  <c r="AA279" i="3"/>
  <c r="Z864" i="3"/>
  <c r="AA864" i="3"/>
  <c r="Z521" i="3"/>
  <c r="AA521" i="3"/>
  <c r="Z951" i="3"/>
  <c r="AA951" i="3"/>
  <c r="Z533" i="3"/>
  <c r="AA533" i="3"/>
  <c r="Z649" i="3"/>
  <c r="AA649" i="3"/>
  <c r="Z719" i="3"/>
  <c r="AA719" i="3"/>
  <c r="Z779" i="3"/>
  <c r="AA779" i="3"/>
  <c r="Z1072" i="3"/>
  <c r="AA1072" i="3"/>
  <c r="Z406" i="3"/>
  <c r="AA406" i="3"/>
  <c r="Z1260" i="3"/>
  <c r="AA1260" i="3"/>
  <c r="Z1183" i="3"/>
  <c r="AA1183" i="3"/>
  <c r="Z540" i="3"/>
  <c r="AA540" i="3"/>
  <c r="Z1788" i="3"/>
  <c r="AA1788" i="3"/>
  <c r="Z1521" i="3"/>
  <c r="AA1521" i="3"/>
  <c r="Z448" i="3"/>
  <c r="AA448" i="3"/>
  <c r="Z1829" i="3"/>
  <c r="AA1829" i="3"/>
  <c r="Z221" i="3"/>
  <c r="AA221" i="3"/>
  <c r="Z137" i="3"/>
  <c r="AA137" i="3"/>
  <c r="Z729" i="3"/>
  <c r="AA729" i="3"/>
  <c r="Z1100" i="3"/>
  <c r="AA1100" i="3"/>
  <c r="Z1053" i="3"/>
  <c r="AA1053" i="3"/>
  <c r="Z357" i="3"/>
  <c r="AA357" i="3"/>
  <c r="Z757" i="3"/>
  <c r="AA757" i="3"/>
  <c r="Z1242" i="3"/>
  <c r="AA1242" i="3"/>
  <c r="Z376" i="3"/>
  <c r="AA376" i="3"/>
  <c r="Z408" i="3"/>
  <c r="AA408" i="3"/>
  <c r="Z87" i="3"/>
  <c r="AA87" i="3"/>
  <c r="Z974" i="3"/>
  <c r="AA974" i="3"/>
  <c r="Z11" i="3"/>
  <c r="AA11" i="3"/>
  <c r="Z38" i="3"/>
  <c r="AA38" i="3"/>
  <c r="Z1022" i="3"/>
  <c r="AA1022" i="3"/>
  <c r="Z824" i="3"/>
  <c r="AA824" i="3"/>
  <c r="Z16" i="3"/>
  <c r="AA16" i="3"/>
  <c r="Z820" i="3"/>
  <c r="AA820" i="3"/>
  <c r="Z589" i="3"/>
  <c r="AA589" i="3"/>
  <c r="Z723" i="3"/>
  <c r="AA723" i="3"/>
  <c r="Z679" i="3"/>
  <c r="AA679" i="3"/>
  <c r="Z860" i="3"/>
  <c r="AA860" i="3"/>
  <c r="Z621" i="3"/>
  <c r="AA621" i="3"/>
  <c r="Z79" i="3"/>
  <c r="AA79" i="3"/>
  <c r="Z141" i="3"/>
  <c r="AA141" i="3"/>
  <c r="Z583" i="3"/>
  <c r="AA583" i="3"/>
  <c r="Z198" i="3"/>
  <c r="AA198" i="3"/>
  <c r="Z941" i="3"/>
  <c r="AA941" i="3"/>
  <c r="Z1102" i="3"/>
  <c r="AA1102" i="3"/>
  <c r="Z1088" i="3"/>
  <c r="AA1088" i="3"/>
  <c r="Z1147" i="3"/>
  <c r="AA1147" i="3"/>
  <c r="Z551" i="3"/>
  <c r="AA551" i="3"/>
  <c r="Z1165" i="3"/>
  <c r="AA1165" i="3"/>
  <c r="Z1305" i="3"/>
  <c r="AA1305" i="3"/>
  <c r="Z319" i="3"/>
  <c r="AA319" i="3"/>
  <c r="Z155" i="3"/>
  <c r="AA155" i="3"/>
  <c r="Z931" i="3"/>
  <c r="AA931" i="3"/>
  <c r="Z394" i="3"/>
  <c r="AA394" i="3"/>
  <c r="Z835" i="3"/>
  <c r="AA835" i="3"/>
  <c r="Z553" i="3"/>
  <c r="AA553" i="3"/>
  <c r="Z1248" i="3"/>
  <c r="AA1248" i="3"/>
  <c r="Z1289" i="3"/>
  <c r="AA1289" i="3"/>
  <c r="Z929" i="3"/>
  <c r="AA929" i="3"/>
  <c r="Z1310" i="3"/>
  <c r="AA1310" i="3"/>
  <c r="Z193" i="3"/>
  <c r="AA193" i="3"/>
  <c r="Z1255" i="3"/>
  <c r="AA1255" i="3"/>
  <c r="Z403" i="3"/>
  <c r="AA403" i="3"/>
  <c r="Z1317" i="3"/>
  <c r="AA1317" i="3"/>
  <c r="Z475" i="3"/>
  <c r="AA475" i="3"/>
  <c r="Z145" i="3"/>
  <c r="AA145" i="3"/>
  <c r="Z1262" i="3"/>
  <c r="AA1262" i="3"/>
  <c r="Z1104" i="3"/>
  <c r="AA1104" i="3"/>
  <c r="Z775" i="3"/>
  <c r="AA775" i="3"/>
  <c r="Z1271" i="3"/>
  <c r="AA1271" i="3"/>
  <c r="Z48" i="3"/>
  <c r="AA48" i="3"/>
  <c r="Z56" i="3"/>
  <c r="AA56" i="3"/>
  <c r="Z587" i="3"/>
  <c r="AA587" i="3"/>
  <c r="Z715" i="3"/>
  <c r="AA715" i="3"/>
  <c r="Z1093" i="3"/>
  <c r="AA1093" i="3"/>
  <c r="Z1082" i="3"/>
  <c r="AA1082" i="3"/>
  <c r="Z277" i="3"/>
  <c r="AA277" i="3"/>
  <c r="Z407" i="3"/>
  <c r="AA407" i="3"/>
  <c r="Z66" i="3"/>
  <c r="AA66" i="3"/>
  <c r="Z331" i="3"/>
  <c r="AA331" i="3"/>
  <c r="Z654" i="3"/>
  <c r="AA654" i="3"/>
  <c r="Z934" i="3"/>
  <c r="AA934" i="3"/>
  <c r="Z802" i="3"/>
  <c r="AA802" i="3"/>
  <c r="Z1154" i="3"/>
  <c r="AA1154" i="3"/>
  <c r="Z738" i="3"/>
  <c r="AA738" i="3"/>
  <c r="Z188" i="3"/>
  <c r="AA188" i="3"/>
  <c r="Z486" i="3"/>
  <c r="AA486" i="3"/>
  <c r="Z554" i="3"/>
  <c r="AA554" i="3"/>
  <c r="Z200" i="3"/>
  <c r="AA200" i="3"/>
  <c r="Z656" i="3"/>
  <c r="AA656" i="3"/>
  <c r="Z1079" i="3"/>
  <c r="AA1079" i="3"/>
  <c r="Z831" i="3"/>
  <c r="AA831" i="3"/>
  <c r="Z1086" i="3"/>
  <c r="AA1086" i="3"/>
  <c r="Z809" i="3"/>
  <c r="AA809" i="3"/>
  <c r="Z414" i="3"/>
  <c r="AA414" i="3"/>
  <c r="Z645" i="3"/>
  <c r="AA645" i="3"/>
  <c r="Z543" i="3"/>
  <c r="AA543" i="3"/>
  <c r="Z234" i="3"/>
  <c r="AA234" i="3"/>
  <c r="Z154" i="3"/>
  <c r="AA154" i="3"/>
  <c r="Z247" i="3"/>
  <c r="AA247" i="3"/>
  <c r="Z292" i="3"/>
  <c r="AA292" i="3"/>
  <c r="Z913" i="3"/>
  <c r="AA913" i="3"/>
  <c r="Z854" i="3"/>
  <c r="AA854" i="3"/>
  <c r="Z353" i="3"/>
  <c r="AA353" i="3"/>
  <c r="Z74" i="3"/>
  <c r="AA74" i="3"/>
  <c r="Z469" i="3"/>
  <c r="AA469" i="3"/>
  <c r="Z1348" i="3"/>
  <c r="AA1348" i="3"/>
  <c r="Z500" i="3"/>
  <c r="AA500" i="3"/>
  <c r="Z662" i="3"/>
  <c r="AA662" i="3"/>
  <c r="Z334" i="3"/>
  <c r="AA334" i="3"/>
  <c r="Z1279" i="3"/>
  <c r="AA1279" i="3"/>
  <c r="Z165" i="3"/>
  <c r="AA165" i="3"/>
  <c r="Z223" i="3"/>
  <c r="AA223" i="3"/>
  <c r="Z196" i="3"/>
  <c r="AA196" i="3"/>
  <c r="Z528" i="3"/>
  <c r="AA528" i="3"/>
  <c r="Z790" i="3"/>
  <c r="AA790" i="3"/>
  <c r="Z314" i="3"/>
  <c r="AA314" i="3"/>
  <c r="Z153" i="3"/>
  <c r="AA153" i="3"/>
  <c r="Z1085" i="3"/>
  <c r="AA1085" i="3"/>
  <c r="Z204" i="3"/>
  <c r="AA204" i="3"/>
  <c r="Z736" i="3"/>
  <c r="AA736" i="3"/>
  <c r="Z1286" i="3"/>
  <c r="AA1286" i="3"/>
  <c r="Z1241" i="3"/>
  <c r="AA1241" i="3"/>
  <c r="Z7" i="3"/>
  <c r="AA7" i="3"/>
  <c r="Z1182" i="3"/>
  <c r="AA1182" i="3"/>
  <c r="Z178" i="3"/>
  <c r="AA178" i="3"/>
  <c r="Z116" i="3"/>
  <c r="AA116" i="3"/>
  <c r="Z271" i="3"/>
  <c r="AA271" i="3"/>
  <c r="Z795" i="3"/>
  <c r="AA795" i="3"/>
  <c r="Z1333" i="3"/>
  <c r="AA1333" i="3"/>
  <c r="Z375" i="3"/>
  <c r="AA375" i="3"/>
  <c r="Z387" i="3"/>
  <c r="AA387" i="3"/>
  <c r="Z1355" i="3"/>
  <c r="AA1355" i="3"/>
  <c r="Z182" i="3"/>
  <c r="AA182" i="3"/>
  <c r="Z508" i="3"/>
  <c r="AA508" i="3"/>
  <c r="Z82" i="3"/>
  <c r="AA82" i="3"/>
  <c r="Z412" i="3"/>
  <c r="AA412" i="3"/>
  <c r="Z701" i="3"/>
  <c r="AA701" i="3"/>
  <c r="Z1252" i="3"/>
  <c r="AA1252" i="3"/>
  <c r="Z967" i="3"/>
  <c r="AA967" i="3"/>
  <c r="Z1863" i="3"/>
  <c r="AA1863" i="3"/>
  <c r="Z1546" i="3"/>
  <c r="AA1546" i="3"/>
  <c r="Z1741" i="3"/>
  <c r="AA1741" i="3"/>
  <c r="Z1486" i="3"/>
  <c r="AA1486" i="3"/>
  <c r="Z733" i="3"/>
  <c r="AA733" i="3"/>
  <c r="Z1173" i="3"/>
  <c r="AA1173" i="3"/>
  <c r="Z827" i="3"/>
  <c r="AA827" i="3"/>
  <c r="Z140" i="3"/>
  <c r="AA140" i="3"/>
  <c r="Z1381" i="3"/>
  <c r="AA1381" i="3"/>
  <c r="Z148" i="3"/>
  <c r="AA148" i="3"/>
  <c r="Z123" i="3"/>
  <c r="AA123" i="3"/>
  <c r="Z1175" i="3"/>
  <c r="AA1175" i="3"/>
  <c r="Z358" i="3"/>
  <c r="AA358" i="3"/>
  <c r="Z965" i="3"/>
  <c r="AA965" i="3"/>
  <c r="Z383" i="3"/>
  <c r="AA383" i="3"/>
  <c r="Z1374" i="3"/>
  <c r="AA1374" i="3"/>
  <c r="Z464" i="3"/>
  <c r="AA464" i="3"/>
  <c r="Z1014" i="3"/>
  <c r="AA1014" i="3"/>
  <c r="Z1187" i="3"/>
  <c r="AA1187" i="3"/>
  <c r="Z1858" i="3"/>
  <c r="AA1858" i="3"/>
  <c r="Z1657" i="3"/>
  <c r="AA1657" i="3"/>
  <c r="Z909" i="3"/>
  <c r="AA909" i="3"/>
  <c r="Z1727" i="3"/>
  <c r="AA1727" i="3"/>
  <c r="Z861" i="3"/>
  <c r="AA861" i="3"/>
  <c r="Z288" i="3"/>
  <c r="AA288" i="3"/>
  <c r="Z259" i="3"/>
  <c r="AA259" i="3"/>
  <c r="Z805" i="3"/>
  <c r="AA805" i="3"/>
  <c r="Z706" i="3"/>
  <c r="AA706" i="3"/>
  <c r="Z716" i="3"/>
  <c r="AA716" i="3"/>
  <c r="Z233" i="3"/>
  <c r="AA233" i="3"/>
  <c r="Z928" i="3"/>
  <c r="AA928" i="3"/>
  <c r="Z1768" i="3"/>
  <c r="AA1768" i="3"/>
  <c r="Z655" i="3"/>
  <c r="AA655" i="3"/>
  <c r="Z472" i="3"/>
  <c r="AA472" i="3"/>
  <c r="Z45" i="3"/>
  <c r="AA45" i="3"/>
  <c r="Z1404" i="3"/>
  <c r="AA1404" i="3"/>
  <c r="Z1243" i="3"/>
  <c r="AA1243" i="3"/>
  <c r="Z391" i="3"/>
  <c r="AA391" i="3"/>
  <c r="Z1164" i="3"/>
  <c r="AA1164" i="3"/>
  <c r="Z10" i="3"/>
  <c r="AA10" i="3"/>
  <c r="Z753" i="3"/>
  <c r="AA753" i="3"/>
  <c r="Z830" i="3"/>
  <c r="AA830" i="3"/>
  <c r="Z1610" i="3"/>
  <c r="AA1610" i="3"/>
  <c r="Z938" i="3"/>
  <c r="AA938" i="3"/>
  <c r="Z1495" i="3"/>
  <c r="AA1495" i="3"/>
  <c r="Z1198" i="3"/>
  <c r="AA1198" i="3"/>
  <c r="Z566" i="3"/>
  <c r="AA566" i="3"/>
  <c r="Z78" i="3"/>
  <c r="AA78" i="3"/>
  <c r="Z99" i="3"/>
  <c r="AA99" i="3"/>
  <c r="Z1202" i="3"/>
  <c r="AA1202" i="3"/>
  <c r="Z1339" i="3"/>
  <c r="AA1339" i="3"/>
  <c r="Z1805" i="3"/>
  <c r="AA1805" i="3"/>
  <c r="Z1448" i="3"/>
  <c r="AA1448" i="3"/>
  <c r="Z348" i="3"/>
  <c r="AA348" i="3"/>
  <c r="Z1682" i="3"/>
  <c r="AA1682" i="3"/>
  <c r="Z1475" i="3"/>
  <c r="AA1475" i="3"/>
  <c r="Z858" i="3"/>
  <c r="AA858" i="3"/>
  <c r="Z771" i="3"/>
  <c r="AA771" i="3"/>
  <c r="Z829" i="3"/>
  <c r="AA829" i="3"/>
  <c r="Z1301" i="3"/>
  <c r="AA1301" i="3"/>
  <c r="Z1618" i="3"/>
  <c r="AA1618" i="3"/>
  <c r="Z613" i="3"/>
  <c r="AA613" i="3"/>
  <c r="Z819" i="3"/>
  <c r="AA819" i="3"/>
  <c r="Z1377" i="3"/>
  <c r="AA1377" i="3"/>
  <c r="Z531" i="3"/>
  <c r="AA531" i="3"/>
  <c r="Z1292" i="3"/>
  <c r="AA1292" i="3"/>
  <c r="Z605" i="3"/>
  <c r="AA605" i="3"/>
  <c r="Z1541" i="3"/>
  <c r="AA1541" i="3"/>
  <c r="Z1376" i="3"/>
  <c r="AA1376" i="3"/>
  <c r="Z1479" i="3"/>
  <c r="AA1479" i="3"/>
  <c r="Z1650" i="3"/>
  <c r="AA1650" i="3"/>
  <c r="Z919" i="3"/>
  <c r="AA919" i="3"/>
  <c r="Z1662" i="3"/>
  <c r="AA1662" i="3"/>
  <c r="Z1839" i="3"/>
  <c r="AA1839" i="3"/>
  <c r="Z1574" i="3"/>
  <c r="AA1574" i="3"/>
  <c r="Z225" i="3"/>
  <c r="AA225" i="3"/>
  <c r="Z450" i="3"/>
  <c r="AA450" i="3"/>
  <c r="Z1676" i="3"/>
  <c r="AA1676" i="3"/>
  <c r="Z1791" i="3"/>
  <c r="AA1791" i="3"/>
  <c r="Z667" i="3"/>
  <c r="AA667" i="3"/>
  <c r="Z1273" i="3"/>
  <c r="AA1273" i="3"/>
  <c r="Z542" i="3"/>
  <c r="AA542" i="3"/>
  <c r="Z778" i="3"/>
  <c r="AA778" i="3"/>
  <c r="Z1470" i="3"/>
  <c r="AA1470" i="3"/>
  <c r="Z1533" i="3"/>
  <c r="AA1533" i="3"/>
  <c r="Z1758" i="3"/>
  <c r="AA1758" i="3"/>
  <c r="Z60" i="3"/>
  <c r="AA60" i="3"/>
  <c r="Z1691" i="3"/>
  <c r="AA1691" i="3"/>
  <c r="Z1848" i="3"/>
  <c r="AA1848" i="3"/>
  <c r="Z1092" i="3"/>
  <c r="AA1092" i="3"/>
  <c r="Z345" i="3"/>
  <c r="AA345" i="3"/>
  <c r="Z172" i="3"/>
  <c r="AA172" i="3"/>
  <c r="Z92" i="3"/>
  <c r="AA92" i="3"/>
  <c r="Z761" i="3"/>
  <c r="AA761" i="3"/>
  <c r="Z856" i="3"/>
  <c r="AA856" i="3"/>
  <c r="Z1238" i="3"/>
  <c r="AA1238" i="3"/>
  <c r="Z174" i="3"/>
  <c r="AA174" i="3"/>
  <c r="Z507" i="3"/>
  <c r="AA507" i="3"/>
  <c r="Z798" i="3"/>
  <c r="AA798" i="3"/>
  <c r="Z1282" i="3"/>
  <c r="AA1282" i="3"/>
  <c r="Z1266" i="3"/>
  <c r="AA1266" i="3"/>
  <c r="Z1208" i="3"/>
  <c r="AA1208" i="3"/>
  <c r="Z264" i="3"/>
  <c r="AA264" i="3"/>
  <c r="Z1246" i="3"/>
  <c r="AA1246" i="3"/>
  <c r="Z1253" i="3"/>
  <c r="AA1253" i="3"/>
  <c r="Z1669" i="3"/>
  <c r="AA1669" i="3"/>
  <c r="Z1710" i="3"/>
  <c r="AA1710" i="3"/>
  <c r="Z836" i="3"/>
  <c r="AA836" i="3"/>
  <c r="Z1683" i="3"/>
  <c r="AA1683" i="3"/>
  <c r="Z1447" i="3"/>
  <c r="AA1447" i="3"/>
  <c r="Z916" i="3"/>
  <c r="AA916" i="3"/>
  <c r="Z801" i="3"/>
  <c r="AA801" i="3"/>
  <c r="Z134" i="3"/>
  <c r="AA134" i="3"/>
  <c r="Z1193" i="3"/>
  <c r="AA1193" i="3"/>
  <c r="Z1119" i="3"/>
  <c r="AA1119" i="3"/>
  <c r="Z1347" i="3"/>
  <c r="AA1347" i="3"/>
  <c r="Z629" i="3"/>
  <c r="AA629" i="3"/>
  <c r="Z1681" i="3"/>
  <c r="AA1681" i="3"/>
  <c r="Z678" i="3"/>
  <c r="AA678" i="3"/>
  <c r="Z787" i="3"/>
  <c r="AA787" i="3"/>
  <c r="Z1189" i="3"/>
  <c r="AA1189" i="3"/>
  <c r="Z1752" i="3"/>
  <c r="AA1752" i="3"/>
  <c r="Z1554" i="3"/>
  <c r="AA1554" i="3"/>
  <c r="Z579" i="3"/>
  <c r="AA579" i="3"/>
  <c r="Z1668" i="3"/>
  <c r="AA1668" i="3"/>
  <c r="Z191" i="3"/>
  <c r="AA191" i="3"/>
  <c r="Z867" i="3"/>
  <c r="AA867" i="3"/>
  <c r="Z237" i="3"/>
  <c r="AA237" i="3"/>
  <c r="Z315" i="3"/>
  <c r="AA315" i="3"/>
  <c r="Z105" i="3"/>
  <c r="AA105" i="3"/>
  <c r="Z73" i="3"/>
  <c r="AA73" i="3"/>
  <c r="Z284" i="3"/>
  <c r="AA284" i="3"/>
  <c r="Z1401" i="3"/>
  <c r="AA1401" i="3"/>
  <c r="Z903" i="3"/>
  <c r="AA903" i="3"/>
  <c r="Z70" i="3"/>
  <c r="AA70" i="3"/>
  <c r="Z501" i="3"/>
  <c r="AA501" i="3"/>
  <c r="Z1612" i="3"/>
  <c r="AA1612" i="3"/>
  <c r="Z1024" i="3"/>
  <c r="AA1024" i="3"/>
  <c r="Z1076" i="3"/>
  <c r="AA1076" i="3"/>
  <c r="Z705" i="3"/>
  <c r="AA705" i="3"/>
  <c r="Z822" i="3"/>
  <c r="AA822" i="3"/>
  <c r="Z1275" i="3"/>
  <c r="AA1275" i="3"/>
  <c r="Z1593" i="3"/>
  <c r="AA1593" i="3"/>
  <c r="Z28" i="3"/>
  <c r="AA28" i="3"/>
  <c r="Z1186" i="3"/>
  <c r="AA1186" i="3"/>
  <c r="Z1203" i="3"/>
  <c r="AA1203" i="3"/>
  <c r="Z604" i="3"/>
  <c r="AA604" i="3"/>
  <c r="Z1690" i="3"/>
  <c r="AA1690" i="3"/>
  <c r="Z1625" i="3"/>
  <c r="AA1625" i="3"/>
  <c r="Z318" i="3"/>
  <c r="AA318" i="3"/>
  <c r="Z1327" i="3"/>
  <c r="AA1327" i="3"/>
  <c r="Z487" i="3"/>
  <c r="AA487" i="3"/>
  <c r="Z25" i="3"/>
  <c r="AA25" i="3"/>
  <c r="Z1557" i="3"/>
  <c r="AA1557" i="3"/>
  <c r="Z424" i="3"/>
  <c r="AA424" i="3"/>
  <c r="Z1264" i="3"/>
  <c r="AA1264" i="3"/>
  <c r="Z1050" i="3"/>
  <c r="AA1050" i="3"/>
  <c r="Z1364" i="3"/>
  <c r="AA1364" i="3"/>
  <c r="Z1382" i="3"/>
  <c r="AA1382" i="3"/>
  <c r="Z382" i="3"/>
  <c r="AA382" i="3"/>
  <c r="Z1738" i="3"/>
  <c r="AA1738" i="3"/>
  <c r="Z161" i="3"/>
  <c r="AA161" i="3"/>
  <c r="Z37" i="3"/>
  <c r="AA37" i="3"/>
  <c r="Z1777" i="3"/>
  <c r="AA1777" i="3"/>
  <c r="Z769" i="3"/>
  <c r="AA769" i="3"/>
  <c r="Z273" i="3"/>
  <c r="AA273" i="3"/>
  <c r="Z582" i="3"/>
  <c r="AA582" i="3"/>
  <c r="Z1860" i="3"/>
  <c r="AA1860" i="3"/>
  <c r="Z1505" i="3"/>
  <c r="AA1505" i="3"/>
  <c r="Z1335" i="3"/>
  <c r="AA1335" i="3"/>
  <c r="Z1351" i="3"/>
  <c r="AA1351" i="3"/>
  <c r="Z1512" i="3"/>
  <c r="AA1512" i="3"/>
  <c r="Z810" i="3"/>
  <c r="AA810" i="3"/>
  <c r="Z945" i="3"/>
  <c r="AA945" i="3"/>
  <c r="Z1817" i="3"/>
  <c r="AA1817" i="3"/>
  <c r="Z1619" i="3"/>
  <c r="AA1619" i="3"/>
  <c r="Z1786" i="3"/>
  <c r="AA1786" i="3"/>
  <c r="Z1719" i="3"/>
  <c r="AA1719" i="3"/>
  <c r="Z1572" i="3"/>
  <c r="AA1572" i="3"/>
  <c r="Z1283" i="3"/>
  <c r="AA1283" i="3"/>
  <c r="Z712" i="3"/>
  <c r="AA712" i="3"/>
  <c r="Z440" i="3"/>
  <c r="AA440" i="3"/>
  <c r="Z410" i="3"/>
  <c r="AA410" i="3"/>
  <c r="Z1075" i="3"/>
  <c r="AA1075" i="3"/>
  <c r="Z1111" i="3"/>
  <c r="AA1111" i="3"/>
  <c r="Z395" i="3"/>
  <c r="AA395" i="3"/>
  <c r="Z658" i="3"/>
  <c r="AA658" i="3"/>
  <c r="Z437" i="3"/>
  <c r="AA437" i="3"/>
  <c r="Z1140" i="3"/>
  <c r="AA1140" i="3"/>
  <c r="Z1547" i="3"/>
  <c r="AA1547" i="3"/>
  <c r="Z927" i="3"/>
  <c r="AA927" i="3"/>
  <c r="Z1078" i="3"/>
  <c r="AA1078" i="3"/>
  <c r="Z780" i="3"/>
  <c r="AA780" i="3"/>
  <c r="Z1344" i="3"/>
  <c r="AA1344" i="3"/>
  <c r="Z396" i="3"/>
  <c r="AA396" i="3"/>
  <c r="Z1765" i="3"/>
  <c r="AA1765" i="3"/>
  <c r="Z34" i="3"/>
  <c r="AA34" i="3"/>
  <c r="Z479" i="3"/>
  <c r="AA479" i="3"/>
  <c r="Z96" i="3"/>
  <c r="AA96" i="3"/>
  <c r="Z349" i="3"/>
  <c r="AA349" i="3"/>
  <c r="Z555" i="3"/>
  <c r="AA555" i="3"/>
  <c r="Z255" i="3"/>
  <c r="AA255" i="3"/>
  <c r="Z900" i="3"/>
  <c r="AA900" i="3"/>
  <c r="Z13" i="3"/>
  <c r="AA13" i="3"/>
  <c r="Z266" i="3"/>
  <c r="AA266" i="3"/>
  <c r="Z1458" i="3"/>
  <c r="AA1458" i="3"/>
  <c r="Z1055" i="3"/>
  <c r="AA1055" i="3"/>
  <c r="Z936" i="3"/>
  <c r="AA936" i="3"/>
  <c r="Z786" i="3"/>
  <c r="AA786" i="3"/>
  <c r="Z313" i="3"/>
  <c r="AA313" i="3"/>
  <c r="Z1341" i="3"/>
  <c r="AA1341" i="3"/>
  <c r="Z1482" i="3"/>
  <c r="AA1482" i="3"/>
  <c r="Z1005" i="3"/>
  <c r="AA1005" i="3"/>
  <c r="Z360" i="3"/>
  <c r="AA360" i="3"/>
  <c r="Z218" i="3"/>
  <c r="AA218" i="3"/>
  <c r="Z2" i="3"/>
  <c r="AA2" i="3"/>
  <c r="Z571" i="3"/>
  <c r="AA571" i="3"/>
  <c r="Z1840" i="3"/>
  <c r="AA1840" i="3"/>
  <c r="Z80" i="3"/>
  <c r="AA80" i="3"/>
  <c r="Z449" i="3"/>
  <c r="AA449" i="3"/>
  <c r="Z1472" i="3"/>
  <c r="AA1472" i="3"/>
  <c r="Z721" i="3"/>
  <c r="AA721" i="3"/>
  <c r="Z372" i="3"/>
  <c r="AA372" i="3"/>
  <c r="Z510" i="3"/>
  <c r="AA510" i="3"/>
  <c r="Z1567" i="3"/>
  <c r="AA1567" i="3"/>
  <c r="Z167" i="3"/>
  <c r="AA167" i="3"/>
  <c r="Z1247" i="3"/>
  <c r="AA1247" i="3"/>
  <c r="Z636" i="3"/>
  <c r="AA636" i="3"/>
  <c r="Z436" i="3"/>
  <c r="AA436" i="3"/>
  <c r="Z68" i="3"/>
  <c r="AA68" i="3"/>
  <c r="Z489" i="3"/>
  <c r="AA489" i="3"/>
  <c r="Z865" i="3"/>
  <c r="AA865" i="3"/>
  <c r="Z243" i="3"/>
  <c r="AA243" i="3"/>
  <c r="Z1064" i="3"/>
  <c r="AA1064" i="3"/>
  <c r="Z1387" i="3"/>
  <c r="AA1387" i="3"/>
  <c r="Z1137" i="3"/>
  <c r="AA1137" i="3"/>
  <c r="Z1584" i="3"/>
  <c r="AA1584" i="3"/>
  <c r="Z1637" i="3"/>
  <c r="AA1637" i="3"/>
  <c r="Z1293" i="3"/>
  <c r="AA1293" i="3"/>
  <c r="Z485" i="3"/>
  <c r="AA485" i="3"/>
  <c r="Z1519" i="3"/>
  <c r="AA1519" i="3"/>
  <c r="Z146" i="3"/>
  <c r="AA146" i="3"/>
  <c r="Z1101" i="3"/>
  <c r="AA1101" i="3"/>
  <c r="Z459" i="3"/>
  <c r="AA459" i="3"/>
  <c r="Z1206" i="3"/>
  <c r="AA1206" i="3"/>
  <c r="Z708" i="3"/>
  <c r="AA708" i="3"/>
  <c r="Z1535" i="3"/>
  <c r="AA1535" i="3"/>
  <c r="Z1096" i="3"/>
  <c r="AA1096" i="3"/>
  <c r="Z1414" i="3"/>
  <c r="AA1414" i="3"/>
  <c r="Z1478" i="3"/>
  <c r="AA1478" i="3"/>
  <c r="Z898" i="3"/>
  <c r="AA898" i="3"/>
  <c r="Z1732" i="3"/>
  <c r="AA1732" i="3"/>
  <c r="Z1658" i="3"/>
  <c r="AA1658" i="3"/>
  <c r="Z1046" i="3"/>
  <c r="AA1046" i="3"/>
  <c r="Z987" i="3"/>
  <c r="AA987" i="3"/>
  <c r="Z595" i="3"/>
  <c r="AA595" i="3"/>
  <c r="Z1787" i="3"/>
  <c r="AA1787" i="3"/>
  <c r="Z491" i="3"/>
  <c r="AA491" i="3"/>
  <c r="Z287" i="3"/>
  <c r="AA287" i="3"/>
  <c r="Z632" i="3"/>
  <c r="AA632" i="3"/>
  <c r="Z44" i="3"/>
  <c r="AA44" i="3"/>
  <c r="Z1703" i="3"/>
  <c r="AA1703" i="3"/>
  <c r="Z1467" i="3"/>
  <c r="AA1467" i="3"/>
  <c r="Z170" i="3"/>
  <c r="AA170" i="3"/>
  <c r="Z576" i="3"/>
  <c r="AA576" i="3"/>
  <c r="Z461" i="3"/>
  <c r="AA461" i="3"/>
  <c r="Z1054" i="3"/>
  <c r="AA1054" i="3"/>
  <c r="Z756" i="3"/>
  <c r="AA756" i="3"/>
  <c r="Z1764" i="3"/>
  <c r="AA1764" i="3"/>
  <c r="Z616" i="3"/>
  <c r="AA616" i="3"/>
  <c r="Z785" i="3"/>
  <c r="AA785" i="3"/>
  <c r="Z478" i="3"/>
  <c r="AA478" i="3"/>
  <c r="Z43" i="3"/>
  <c r="AA43" i="3"/>
  <c r="Z1492" i="3"/>
  <c r="AA1492" i="3"/>
  <c r="Z1744" i="3"/>
  <c r="AA1744" i="3"/>
  <c r="Z1334" i="3"/>
  <c r="AA1334" i="3"/>
  <c r="Z1446" i="3"/>
  <c r="AA1446" i="3"/>
  <c r="Z641" i="3"/>
  <c r="AA641" i="3"/>
  <c r="Z316" i="3"/>
  <c r="AA316" i="3"/>
  <c r="Z128" i="3"/>
  <c r="AA128" i="3"/>
  <c r="Z863" i="3"/>
  <c r="AA863" i="3"/>
  <c r="Z1771" i="3"/>
  <c r="AA1771" i="3"/>
  <c r="Z49" i="3"/>
  <c r="AA49" i="3"/>
  <c r="Z295" i="3"/>
  <c r="AA295" i="3"/>
  <c r="Z549" i="3"/>
  <c r="AA549" i="3"/>
  <c r="Z606" i="3"/>
  <c r="AA606" i="3"/>
  <c r="Z1506" i="3"/>
  <c r="AA1506" i="3"/>
  <c r="Z1761" i="3"/>
  <c r="AA1761" i="3"/>
  <c r="Z1790" i="3"/>
  <c r="AA1790" i="3"/>
  <c r="Z834" i="3"/>
  <c r="AA834" i="3"/>
  <c r="Z32" i="3"/>
  <c r="AA32" i="3"/>
  <c r="Z460" i="3"/>
  <c r="AA460" i="3"/>
  <c r="Z1038" i="3"/>
  <c r="AA1038" i="3"/>
  <c r="Z107" i="3"/>
  <c r="AA107" i="3"/>
  <c r="Z617" i="3"/>
  <c r="AA617" i="3"/>
  <c r="Z535" i="3"/>
  <c r="AA535" i="3"/>
  <c r="Z1313" i="3"/>
  <c r="AA1313" i="3"/>
  <c r="Z1726" i="3"/>
  <c r="AA1726" i="3"/>
  <c r="Z1488" i="3"/>
  <c r="AA1488" i="3"/>
  <c r="Z749" i="3"/>
  <c r="AA749" i="3"/>
  <c r="Z920" i="3"/>
  <c r="AA920" i="3"/>
  <c r="Z282" i="3"/>
  <c r="AA282" i="3"/>
  <c r="Z1803" i="3"/>
  <c r="AA1803" i="3"/>
  <c r="Z1010" i="3"/>
  <c r="AA1010" i="3"/>
  <c r="Z1300" i="3"/>
  <c r="AA1300" i="3"/>
  <c r="Z1590" i="3"/>
  <c r="AA1590" i="3"/>
  <c r="Z1267" i="3"/>
  <c r="AA1267" i="3"/>
  <c r="Z518" i="3"/>
  <c r="AA518" i="3"/>
  <c r="Z529" i="3"/>
  <c r="AA529" i="3"/>
  <c r="Z103" i="3"/>
  <c r="AA103" i="3"/>
  <c r="Z1219" i="3"/>
  <c r="AA1219" i="3"/>
  <c r="Z669" i="3"/>
  <c r="AA669" i="3"/>
  <c r="Z1030" i="3"/>
  <c r="AA1030" i="3"/>
  <c r="Z843" i="3"/>
  <c r="AA843" i="3"/>
  <c r="Z494" i="3"/>
  <c r="AA494" i="3"/>
  <c r="Z724" i="3"/>
  <c r="AA724" i="3"/>
  <c r="Z1643" i="3"/>
  <c r="AA1643" i="3"/>
  <c r="Z1615" i="3"/>
  <c r="AA1615" i="3"/>
  <c r="Z639" i="3"/>
  <c r="AA639" i="3"/>
  <c r="Z453" i="3"/>
  <c r="AA453" i="3"/>
  <c r="Z1342" i="3"/>
  <c r="AA1342" i="3"/>
  <c r="Z509" i="3"/>
  <c r="AA509" i="3"/>
  <c r="Z1042" i="3"/>
  <c r="AA1042" i="3"/>
  <c r="Z872" i="3"/>
  <c r="AA872" i="3"/>
  <c r="Z50" i="3"/>
  <c r="AA50" i="3"/>
  <c r="Z895" i="3"/>
  <c r="AA895" i="3"/>
  <c r="Z601" i="3"/>
  <c r="AA601" i="3"/>
  <c r="Z1153" i="3"/>
  <c r="AA1153" i="3"/>
  <c r="Z1799" i="3"/>
  <c r="AA1799" i="3"/>
  <c r="Z1027" i="3"/>
  <c r="AA1027" i="3"/>
  <c r="Z409" i="3"/>
  <c r="AA409" i="3"/>
  <c r="Z1425" i="3"/>
  <c r="AA1425" i="3"/>
  <c r="Z1033" i="3"/>
  <c r="AA1033" i="3"/>
  <c r="Z982" i="3"/>
  <c r="AA982" i="3"/>
  <c r="Z958" i="3"/>
  <c r="AA958" i="3"/>
  <c r="Z1783" i="3"/>
  <c r="AA1783" i="3"/>
  <c r="Z1297" i="3"/>
  <c r="AA1297" i="3"/>
  <c r="Z877" i="3"/>
  <c r="AA877" i="3"/>
  <c r="Z329" i="3"/>
  <c r="AA329" i="3"/>
  <c r="Z700" i="3"/>
  <c r="AA700" i="3"/>
  <c r="Z1798" i="3"/>
  <c r="AA1798" i="3"/>
  <c r="Z27" i="3"/>
  <c r="AA27" i="3"/>
  <c r="Z1232" i="3"/>
  <c r="AA1232" i="3"/>
  <c r="Z692" i="3"/>
  <c r="AA692" i="3"/>
  <c r="Z1685" i="3"/>
  <c r="AA1685" i="3"/>
  <c r="Z666" i="3"/>
  <c r="AA666" i="3"/>
  <c r="Z1751" i="3"/>
  <c r="AA1751" i="3"/>
  <c r="Z1464" i="3"/>
  <c r="AA1464" i="3"/>
  <c r="Z210" i="3"/>
  <c r="AA210" i="3"/>
  <c r="Z1833" i="3"/>
  <c r="AA1833" i="3"/>
  <c r="Z643" i="3"/>
  <c r="AA643" i="3"/>
  <c r="Z1073" i="3"/>
  <c r="AA1073" i="3"/>
  <c r="Z1045" i="3"/>
  <c r="AA1045" i="3"/>
  <c r="Z1240" i="3"/>
  <c r="AA1240" i="3"/>
  <c r="Z398" i="3"/>
  <c r="AA398" i="3"/>
  <c r="Z1179" i="3"/>
  <c r="AA1179" i="3"/>
  <c r="Z1807" i="3"/>
  <c r="AA1807" i="3"/>
  <c r="Z298" i="3"/>
  <c r="AA298" i="3"/>
  <c r="Z1516" i="3"/>
  <c r="AA1516" i="3"/>
  <c r="Z222" i="3"/>
  <c r="AA222" i="3"/>
  <c r="Z568" i="3"/>
  <c r="AA568" i="3"/>
  <c r="Z1718" i="3"/>
  <c r="AA1718" i="3"/>
  <c r="Z207" i="3"/>
  <c r="AA207" i="3"/>
  <c r="Z366" i="3"/>
  <c r="AA366" i="3"/>
  <c r="Z1068" i="3"/>
  <c r="AA1068" i="3"/>
  <c r="Z142" i="3"/>
  <c r="AA142" i="3"/>
  <c r="Z451" i="3"/>
  <c r="AA451" i="3"/>
  <c r="Z1097" i="3"/>
  <c r="AA1097" i="3"/>
  <c r="Z216" i="3"/>
  <c r="AA216" i="3"/>
  <c r="Z1384" i="3"/>
  <c r="AA1384" i="3"/>
  <c r="Z1651" i="3"/>
  <c r="AA1651" i="3"/>
  <c r="Z1800" i="3"/>
  <c r="AA1800" i="3"/>
  <c r="Z862" i="3"/>
  <c r="AA862" i="3"/>
  <c r="Z158" i="3"/>
  <c r="AA158" i="3"/>
  <c r="Z1039" i="3"/>
  <c r="AA1039" i="3"/>
  <c r="Z725" i="3"/>
  <c r="AA725" i="3"/>
  <c r="Z1433" i="3"/>
  <c r="AA1433" i="3"/>
  <c r="Z1298" i="3"/>
  <c r="AA1298" i="3"/>
  <c r="Z962" i="3"/>
  <c r="AA962" i="3"/>
  <c r="Z256" i="3"/>
  <c r="AA256" i="3"/>
  <c r="Z1736" i="3"/>
  <c r="AA1736" i="3"/>
  <c r="Z269" i="3"/>
  <c r="AA269" i="3"/>
  <c r="Z1759" i="3"/>
  <c r="AA1759" i="3"/>
  <c r="Z1621" i="3"/>
  <c r="AA1621" i="3"/>
  <c r="Z1199" i="3"/>
  <c r="AA1199" i="3"/>
  <c r="Z1616" i="3"/>
  <c r="AA1616" i="3"/>
  <c r="Z1315" i="3"/>
  <c r="AA1315" i="3"/>
  <c r="Z1296" i="3"/>
  <c r="AA1296" i="3"/>
  <c r="Z908" i="3"/>
  <c r="AA908" i="3"/>
  <c r="Z235" i="3"/>
  <c r="AA235" i="3"/>
  <c r="Z1356" i="3"/>
  <c r="AA1356" i="3"/>
  <c r="Z1163" i="3"/>
  <c r="AA1163" i="3"/>
  <c r="Z18" i="3"/>
  <c r="AA18" i="3"/>
  <c r="Z86" i="3"/>
  <c r="AA86" i="3"/>
  <c r="Z608" i="3"/>
  <c r="AA608" i="3"/>
  <c r="Z405" i="3"/>
  <c r="AA405" i="3"/>
  <c r="Z1103" i="3"/>
  <c r="AA1103" i="3"/>
  <c r="Z1782" i="3"/>
  <c r="AA1782" i="3"/>
  <c r="Z1162" i="3"/>
  <c r="AA1162" i="3"/>
  <c r="Z1429" i="3"/>
  <c r="AA1429" i="3"/>
  <c r="Z1357" i="3"/>
  <c r="AA1357" i="3"/>
  <c r="Z699" i="3"/>
  <c r="AA699" i="3"/>
  <c r="Z1435" i="3"/>
  <c r="AA1435" i="3"/>
  <c r="Z513" i="3"/>
  <c r="AA513" i="3"/>
  <c r="Z1770" i="3"/>
  <c r="AA1770" i="3"/>
  <c r="Z772" i="3"/>
  <c r="AA772" i="3"/>
  <c r="Z1133" i="3"/>
  <c r="AA1133" i="3"/>
  <c r="Z677" i="3"/>
  <c r="AA677" i="3"/>
  <c r="S1814" i="2"/>
  <c r="W1814" i="2"/>
  <c r="T1814" i="2"/>
  <c r="U1814" i="2"/>
  <c r="V1814" i="2"/>
  <c r="S624" i="2"/>
  <c r="W624" i="2"/>
  <c r="S982" i="2"/>
  <c r="S1478" i="2"/>
  <c r="W1478" i="2"/>
  <c r="T1478" i="2"/>
  <c r="U1478" i="2"/>
  <c r="V1478" i="2"/>
  <c r="S821" i="2"/>
  <c r="S1338" i="2"/>
  <c r="W1338" i="2"/>
  <c r="S950" i="2"/>
  <c r="S1239" i="2"/>
  <c r="W1239" i="2"/>
  <c r="T1239" i="2"/>
  <c r="U1239" i="2"/>
  <c r="V1239" i="2"/>
  <c r="S1010" i="2"/>
  <c r="W1010" i="2"/>
  <c r="T1010" i="2"/>
  <c r="U1010" i="2"/>
  <c r="V1010" i="2"/>
  <c r="S845" i="2"/>
  <c r="W845" i="2"/>
  <c r="S35" i="2"/>
  <c r="S85" i="2"/>
  <c r="S1339" i="2"/>
  <c r="W1339" i="2"/>
  <c r="T1339" i="2"/>
  <c r="U1339" i="2"/>
  <c r="V1339" i="2"/>
  <c r="S1202" i="2"/>
  <c r="W1202" i="2"/>
  <c r="S1046" i="2"/>
  <c r="S776" i="2"/>
  <c r="S1482" i="2"/>
  <c r="W1482" i="2"/>
  <c r="T1482" i="2"/>
  <c r="U1482" i="2"/>
  <c r="V1482" i="2"/>
  <c r="S1414" i="2"/>
  <c r="W1414" i="2"/>
  <c r="S1669" i="2"/>
  <c r="S1283" i="2"/>
  <c r="W1283" i="2"/>
  <c r="S670" i="2"/>
  <c r="S1397" i="2"/>
  <c r="W1397" i="2"/>
  <c r="S1446" i="2"/>
  <c r="S659" i="2"/>
  <c r="W659" i="2"/>
  <c r="T659" i="2"/>
  <c r="U659" i="2"/>
  <c r="V659" i="2"/>
  <c r="S831" i="2"/>
  <c r="W831" i="2"/>
  <c r="T831" i="2"/>
  <c r="U831" i="2"/>
  <c r="V831" i="2"/>
  <c r="S32" i="2"/>
  <c r="W32" i="2"/>
  <c r="S428" i="2"/>
  <c r="S691" i="2"/>
  <c r="S317" i="2"/>
  <c r="S417" i="2"/>
  <c r="S1782" i="2"/>
  <c r="W1782" i="2"/>
  <c r="T1782" i="2"/>
  <c r="U1782" i="2"/>
  <c r="V1782" i="2"/>
  <c r="S1032" i="2"/>
  <c r="S391" i="2"/>
  <c r="W391" i="2"/>
  <c r="T391" i="2"/>
  <c r="U391" i="2"/>
  <c r="V391" i="2"/>
  <c r="S237" i="2"/>
  <c r="S847" i="2"/>
  <c r="W847" i="2"/>
  <c r="S1140" i="2"/>
  <c r="S1565" i="2"/>
  <c r="S981" i="2"/>
  <c r="S1127" i="2"/>
  <c r="W1127" i="2"/>
  <c r="S219" i="2"/>
  <c r="S1762" i="2"/>
  <c r="W1762" i="2"/>
  <c r="T1762" i="2"/>
  <c r="U1762" i="2"/>
  <c r="V1762" i="2"/>
  <c r="S888" i="2"/>
  <c r="S1547" i="2"/>
  <c r="W1547" i="2"/>
  <c r="S450" i="2"/>
  <c r="S48" i="2"/>
  <c r="S1007" i="2"/>
  <c r="S881" i="2"/>
  <c r="W881" i="2"/>
  <c r="T881" i="2"/>
  <c r="U881" i="2"/>
  <c r="V881" i="2"/>
  <c r="S1093" i="2"/>
  <c r="S1364" i="2"/>
  <c r="W1364" i="2"/>
  <c r="T1364" i="2"/>
  <c r="U1364" i="2"/>
  <c r="V1364" i="2"/>
  <c r="S1244" i="2"/>
  <c r="S1235" i="2"/>
  <c r="S741" i="2"/>
  <c r="S854" i="2"/>
  <c r="W854" i="2"/>
  <c r="T854" i="2"/>
  <c r="U854" i="2"/>
  <c r="V854" i="2"/>
  <c r="S1633" i="2"/>
  <c r="S1742" i="2"/>
  <c r="W1742" i="2"/>
  <c r="T1742" i="2"/>
  <c r="U1742" i="2"/>
  <c r="V1742" i="2"/>
  <c r="S165" i="2"/>
  <c r="S1266" i="2"/>
  <c r="W1266" i="2"/>
  <c r="T1266" i="2"/>
  <c r="U1266" i="2"/>
  <c r="V1266" i="2"/>
  <c r="S1131" i="2"/>
  <c r="S996" i="2"/>
  <c r="S834" i="2"/>
  <c r="S326" i="2"/>
  <c r="W326" i="2"/>
  <c r="T326" i="2"/>
  <c r="U326" i="2"/>
  <c r="V326" i="2"/>
  <c r="S159" i="2"/>
  <c r="S1117" i="2"/>
  <c r="W1117" i="2"/>
  <c r="S166" i="2"/>
  <c r="S266" i="2"/>
  <c r="W266" i="2"/>
  <c r="T266" i="2"/>
  <c r="U266" i="2"/>
  <c r="V266" i="2"/>
  <c r="S809" i="2"/>
  <c r="S1448" i="2"/>
  <c r="S1390" i="2"/>
  <c r="S1188" i="2"/>
  <c r="W1188" i="2"/>
  <c r="S485" i="2"/>
  <c r="S305" i="2"/>
  <c r="S393" i="2"/>
  <c r="S70" i="2"/>
  <c r="W70" i="2"/>
  <c r="T70" i="2"/>
  <c r="U70" i="2"/>
  <c r="V70" i="2"/>
  <c r="S541" i="2"/>
  <c r="S1830" i="2"/>
  <c r="S808" i="2"/>
  <c r="S681" i="2"/>
  <c r="S245" i="2"/>
  <c r="S1264" i="2"/>
  <c r="W1264" i="2"/>
  <c r="T1264" i="2"/>
  <c r="U1264" i="2"/>
  <c r="V1264" i="2"/>
  <c r="S184" i="2"/>
  <c r="S1412" i="2"/>
  <c r="W1412" i="2"/>
  <c r="S112" i="2"/>
  <c r="S1440" i="2"/>
  <c r="W1440" i="2"/>
  <c r="S542" i="2"/>
  <c r="S420" i="2"/>
  <c r="W420" i="2"/>
  <c r="S1631" i="2"/>
  <c r="S891" i="2"/>
  <c r="W891" i="2"/>
  <c r="S355" i="2"/>
  <c r="S815" i="2"/>
  <c r="W815" i="2"/>
  <c r="S760" i="2"/>
  <c r="S792" i="2"/>
  <c r="W792" i="2"/>
  <c r="S109" i="2"/>
  <c r="S710" i="2"/>
  <c r="W710" i="2"/>
  <c r="S1430" i="2"/>
  <c r="S1243" i="2"/>
  <c r="W1243" i="2"/>
  <c r="S1601" i="2"/>
  <c r="S1422" i="2"/>
  <c r="W1422" i="2"/>
  <c r="S1764" i="2"/>
  <c r="S1723" i="2"/>
  <c r="W1723" i="2"/>
  <c r="S1168" i="2"/>
  <c r="S408" i="2"/>
  <c r="W408" i="2"/>
  <c r="S1552" i="2"/>
  <c r="S1201" i="2"/>
  <c r="W1201" i="2"/>
  <c r="S1450" i="2"/>
  <c r="S1056" i="2"/>
  <c r="W1056" i="2"/>
  <c r="S793" i="2"/>
  <c r="S1041" i="2"/>
  <c r="W1041" i="2"/>
  <c r="S648" i="2"/>
  <c r="S346" i="2"/>
  <c r="W346" i="2"/>
  <c r="S280" i="2"/>
  <c r="S1717" i="2"/>
  <c r="W1717" i="2"/>
  <c r="S524" i="2"/>
  <c r="S629" i="2"/>
  <c r="W629" i="2"/>
  <c r="S1082" i="2"/>
  <c r="S49" i="2"/>
  <c r="W49" i="2"/>
  <c r="S1060" i="2"/>
  <c r="S652" i="2"/>
  <c r="W652" i="2"/>
  <c r="S303" i="2"/>
  <c r="S1854" i="2"/>
  <c r="W1854" i="2"/>
  <c r="S818" i="2"/>
  <c r="S1110" i="2"/>
  <c r="W1110" i="2"/>
  <c r="S1708" i="2"/>
  <c r="S1047" i="2"/>
  <c r="W1047" i="2"/>
  <c r="S1282" i="2"/>
  <c r="S751" i="2"/>
  <c r="W751" i="2"/>
  <c r="S1327" i="2"/>
  <c r="S536" i="2"/>
  <c r="W536" i="2"/>
  <c r="S1432" i="2"/>
  <c r="S1469" i="2"/>
  <c r="W1469" i="2"/>
  <c r="S1320" i="2"/>
  <c r="S72" i="2"/>
  <c r="W72" i="2"/>
  <c r="S1687" i="2"/>
  <c r="S1089" i="2"/>
  <c r="W1089" i="2"/>
  <c r="S728" i="2"/>
  <c r="S1166" i="2"/>
  <c r="W1166" i="2"/>
  <c r="S1189" i="2"/>
  <c r="S1554" i="2"/>
  <c r="W1554" i="2"/>
  <c r="S461" i="2"/>
  <c r="T461" i="2"/>
  <c r="U461" i="2"/>
  <c r="V461" i="2"/>
  <c r="S1404" i="2"/>
  <c r="W1404" i="2"/>
  <c r="S754" i="2"/>
  <c r="S509" i="2"/>
  <c r="W509" i="2"/>
  <c r="S664" i="2"/>
  <c r="S489" i="2"/>
  <c r="W489" i="2"/>
  <c r="S938" i="2"/>
  <c r="S1045" i="2"/>
  <c r="W1045" i="2"/>
  <c r="S38" i="2"/>
  <c r="S801" i="2"/>
  <c r="W801" i="2"/>
  <c r="S367" i="2"/>
  <c r="S233" i="2"/>
  <c r="W233" i="2"/>
  <c r="S387" i="2"/>
  <c r="S896" i="2"/>
  <c r="W896" i="2"/>
  <c r="S163" i="2"/>
  <c r="S581" i="2"/>
  <c r="W581" i="2"/>
  <c r="S1020" i="2"/>
  <c r="S503" i="2"/>
  <c r="W503" i="2"/>
  <c r="S73" i="2"/>
  <c r="S1311" i="2"/>
  <c r="W1311" i="2"/>
  <c r="S200" i="2"/>
  <c r="S1823" i="2"/>
  <c r="W1823" i="2"/>
  <c r="S192" i="2"/>
  <c r="S630" i="2"/>
  <c r="W630" i="2"/>
  <c r="S1698" i="2"/>
  <c r="S216" i="2"/>
  <c r="W216" i="2"/>
  <c r="S696" i="2"/>
  <c r="S1222" i="2"/>
  <c r="W1222" i="2"/>
  <c r="S846" i="2"/>
  <c r="S988" i="2"/>
  <c r="W988" i="2"/>
  <c r="S980" i="2"/>
  <c r="S452" i="2"/>
  <c r="W452" i="2"/>
  <c r="S1581" i="2"/>
  <c r="S1829" i="2"/>
  <c r="S684" i="2"/>
  <c r="S388" i="2"/>
  <c r="S1353" i="2"/>
  <c r="S169" i="2"/>
  <c r="S674" i="2"/>
  <c r="S900" i="2"/>
  <c r="S295" i="2"/>
  <c r="S701" i="2"/>
  <c r="S1816" i="2"/>
  <c r="S1780" i="2"/>
  <c r="S1429" i="2"/>
  <c r="S1288" i="2"/>
  <c r="S582" i="2"/>
  <c r="S1852" i="2"/>
  <c r="S1276" i="2"/>
  <c r="S1177" i="2"/>
  <c r="S1306" i="2"/>
  <c r="S1820" i="2"/>
  <c r="S1150" i="2"/>
  <c r="S1769" i="2"/>
  <c r="S1331" i="2"/>
  <c r="S1694" i="2"/>
  <c r="S1351" i="2"/>
  <c r="S347" i="2"/>
  <c r="S139" i="2"/>
  <c r="S924" i="2"/>
  <c r="S1133" i="2"/>
  <c r="S1531" i="2"/>
  <c r="S782" i="2"/>
  <c r="S1199" i="2"/>
  <c r="S1770" i="2"/>
  <c r="S8" i="2"/>
  <c r="S323" i="2"/>
  <c r="S1207" i="2"/>
  <c r="S252" i="2"/>
  <c r="S1255" i="2"/>
  <c r="S1570" i="2"/>
  <c r="S1049" i="2"/>
  <c r="S1342" i="2"/>
  <c r="S1785" i="2"/>
  <c r="S74" i="2"/>
  <c r="S890" i="2"/>
  <c r="S1437" i="2"/>
  <c r="S45" i="2"/>
  <c r="S1718" i="2"/>
  <c r="S598" i="2"/>
  <c r="S396" i="2"/>
  <c r="S145" i="2"/>
  <c r="S88" i="2"/>
  <c r="S649" i="2"/>
  <c r="S1443" i="2"/>
  <c r="S1674" i="2"/>
  <c r="S1781" i="2"/>
  <c r="S1259" i="2"/>
  <c r="S1466" i="2"/>
  <c r="S575" i="2"/>
  <c r="S410" i="2"/>
  <c r="S1847" i="2"/>
  <c r="S610" i="2"/>
  <c r="S1065" i="2"/>
  <c r="S651" i="2"/>
  <c r="S736" i="2"/>
  <c r="S12" i="2"/>
  <c r="S221" i="2"/>
  <c r="S193" i="2"/>
  <c r="S496" i="2"/>
  <c r="S1488" i="2"/>
  <c r="S942" i="2"/>
  <c r="S155" i="2"/>
  <c r="S1598" i="2"/>
  <c r="S1452" i="2"/>
  <c r="S853" i="2"/>
  <c r="S819" i="2"/>
  <c r="S531" i="2"/>
  <c r="S811" i="2"/>
  <c r="S743" i="2"/>
  <c r="S462" i="2"/>
  <c r="S758" i="2"/>
  <c r="S52" i="2"/>
  <c r="S265" i="2"/>
  <c r="S1161" i="2"/>
  <c r="S212" i="2"/>
  <c r="S262" i="2"/>
  <c r="S1409" i="2"/>
  <c r="S1337" i="2"/>
  <c r="S399" i="2"/>
  <c r="S1152" i="2"/>
  <c r="S533" i="2"/>
  <c r="S1281" i="2"/>
  <c r="S168" i="2"/>
  <c r="S682" i="2"/>
  <c r="S1421" i="2"/>
  <c r="S694" i="2"/>
  <c r="S1368" i="2"/>
  <c r="S1102" i="2"/>
  <c r="S621" i="2"/>
  <c r="S1248" i="2"/>
  <c r="S987" i="2"/>
  <c r="S608" i="2"/>
  <c r="S366" i="2"/>
  <c r="S352" i="2"/>
  <c r="S257" i="2"/>
  <c r="S453" i="2"/>
  <c r="S415" i="2"/>
  <c r="S1617" i="2"/>
  <c r="S378" i="2"/>
  <c r="S699" i="2"/>
  <c r="S633" i="2"/>
  <c r="S789" i="2"/>
  <c r="S359" i="2"/>
  <c r="S897" i="2"/>
  <c r="S1435" i="2"/>
  <c r="S966" i="2"/>
  <c r="S1431" i="2"/>
  <c r="S1454" i="2"/>
  <c r="S1124" i="2"/>
  <c r="S1623" i="2"/>
  <c r="S952" i="2"/>
  <c r="S1484" i="2"/>
  <c r="S1502" i="2"/>
  <c r="S1608" i="2"/>
  <c r="S1021" i="2"/>
  <c r="S1024" i="2"/>
  <c r="S222" i="2"/>
  <c r="S1418" i="2"/>
  <c r="S1776" i="2"/>
  <c r="S781" i="2"/>
  <c r="S486" i="2"/>
  <c r="S986" i="2"/>
  <c r="S1638" i="2"/>
  <c r="S498" i="2"/>
  <c r="S1434" i="2"/>
  <c r="S1664" i="2"/>
  <c r="S527" i="2"/>
  <c r="S1836" i="2"/>
  <c r="S1002" i="2"/>
  <c r="S1196" i="2"/>
  <c r="S882" i="2"/>
  <c r="S229" i="2"/>
  <c r="S632" i="2"/>
  <c r="S59" i="2"/>
  <c r="S1033" i="2"/>
  <c r="S1346" i="2"/>
  <c r="S1292" i="2"/>
  <c r="S1455" i="2"/>
  <c r="S1817" i="2"/>
  <c r="S1055" i="2"/>
  <c r="S1719" i="2"/>
  <c r="S1679" i="2"/>
  <c r="S1297" i="2"/>
  <c r="S439" i="2"/>
  <c r="S175" i="2"/>
  <c r="S276" i="2"/>
  <c r="S916" i="2"/>
  <c r="S152" i="2"/>
  <c r="S1381" i="2"/>
  <c r="S1228" i="2"/>
  <c r="S1775" i="2"/>
  <c r="S1328" i="2"/>
  <c r="S196" i="2"/>
  <c r="S1070" i="2"/>
  <c r="S844" i="2"/>
  <c r="S1586" i="2"/>
  <c r="S250" i="2"/>
  <c r="S1497" i="2"/>
  <c r="S1300" i="2"/>
  <c r="S1305" i="2"/>
  <c r="S1832" i="2"/>
  <c r="S244" i="2"/>
  <c r="S1522" i="2"/>
  <c r="S337" i="2"/>
  <c r="S887" i="2"/>
  <c r="S404" i="2"/>
  <c r="S1294" i="2"/>
  <c r="S1035" i="2"/>
  <c r="S332" i="2"/>
  <c r="S1827" i="2"/>
  <c r="S1632" i="2"/>
  <c r="S218" i="2"/>
  <c r="S1190" i="2"/>
  <c r="S1684" i="2"/>
  <c r="S748" i="2"/>
  <c r="S1059" i="2"/>
  <c r="S865" i="2"/>
  <c r="S1793" i="2"/>
  <c r="S320" i="2"/>
  <c r="S1588" i="2"/>
  <c r="S654" i="2"/>
  <c r="S255" i="2"/>
  <c r="S889" i="2"/>
  <c r="S680" i="2"/>
  <c r="S83" i="2"/>
  <c r="S482" i="2"/>
  <c r="S1085" i="2"/>
  <c r="S832" i="2"/>
  <c r="S1317" i="2"/>
  <c r="S885" i="2"/>
  <c r="S1819" i="2"/>
  <c r="S657" i="2"/>
  <c r="S703" i="2"/>
  <c r="S19" i="2"/>
  <c r="S1416" i="2"/>
  <c r="S1527" i="2"/>
  <c r="S574" i="2"/>
  <c r="S1173" i="2"/>
  <c r="S778" i="2"/>
  <c r="S136" i="2"/>
  <c r="S838" i="2"/>
  <c r="S286" i="2"/>
  <c r="S1315" i="2"/>
  <c r="S1495" i="2"/>
  <c r="S1316" i="2"/>
  <c r="S1660" i="2"/>
  <c r="S1329" i="2"/>
  <c r="S1086" i="2"/>
  <c r="S1079" i="2"/>
  <c r="S143" i="2"/>
  <c r="S1211" i="2"/>
  <c r="S1053" i="2"/>
  <c r="S507" i="2"/>
  <c r="S653" i="2"/>
  <c r="S137" i="2"/>
  <c r="S1365" i="2"/>
  <c r="S663" i="2"/>
  <c r="S1031" i="2"/>
  <c r="S411" i="2"/>
  <c r="S977" i="2"/>
  <c r="S191" i="2"/>
  <c r="S81" i="2"/>
  <c r="S1191" i="2"/>
  <c r="S1584" i="2"/>
  <c r="S1286" i="2"/>
  <c r="S1734" i="2"/>
  <c r="S1428" i="2"/>
  <c r="S1676" i="2"/>
  <c r="S23" i="2"/>
  <c r="S1538" i="2"/>
  <c r="S529" i="2"/>
  <c r="S268" i="2"/>
  <c r="S372" i="2"/>
  <c r="S240" i="2"/>
  <c r="S677" i="2"/>
  <c r="S973" i="2"/>
  <c r="S713" i="2"/>
  <c r="S172" i="2"/>
  <c r="S921" i="2"/>
  <c r="S1771" i="2"/>
  <c r="S1517" i="2"/>
  <c r="S424" i="2"/>
  <c r="S472" i="2"/>
  <c r="S963" i="2"/>
  <c r="S294" i="2"/>
  <c r="S1451" i="2"/>
  <c r="S465" i="2"/>
  <c r="S685" i="2"/>
  <c r="S1284" i="2"/>
  <c r="S201" i="2"/>
  <c r="S314" i="2"/>
  <c r="S578" i="2"/>
  <c r="S1666" i="2"/>
  <c r="S607" i="2"/>
  <c r="S731" i="2"/>
  <c r="S1659" i="2"/>
  <c r="S1599" i="2"/>
  <c r="S495" i="2"/>
  <c r="S1051" i="2"/>
  <c r="S1677" i="2"/>
  <c r="S242" i="2"/>
  <c r="S104" i="2"/>
  <c r="S440" i="2"/>
  <c r="S1187" i="2"/>
  <c r="S1318" i="2"/>
  <c r="S473" i="2"/>
  <c r="S1213" i="2"/>
  <c r="S1745" i="2"/>
  <c r="S1084" i="2"/>
  <c r="S1453" i="2"/>
  <c r="S1749" i="2"/>
  <c r="S595" i="2"/>
  <c r="S256" i="2"/>
  <c r="S1433" i="2"/>
  <c r="S438" i="2"/>
  <c r="S254" i="2"/>
  <c r="S1355" i="2"/>
  <c r="S86" i="2"/>
  <c r="S1439" i="2"/>
  <c r="S7" i="2"/>
  <c r="S384" i="2"/>
  <c r="S1399" i="2"/>
  <c r="S1772" i="2"/>
  <c r="S1473" i="2"/>
  <c r="S61" i="2"/>
  <c r="S58" i="2"/>
  <c r="S1609" i="2"/>
  <c r="S1855" i="2"/>
  <c r="S606" i="2"/>
  <c r="S1540" i="2"/>
  <c r="S771" i="2"/>
  <c r="S455" i="2"/>
  <c r="S153" i="2"/>
  <c r="S1499" i="2"/>
  <c r="S753" i="2"/>
  <c r="S1197" i="2"/>
  <c r="S119" i="2"/>
  <c r="S580" i="2"/>
  <c r="S1727" i="2"/>
  <c r="S1740" i="2"/>
  <c r="S447" i="2"/>
  <c r="S1834" i="2"/>
  <c r="S1569" i="2"/>
  <c r="S350" i="2"/>
  <c r="S704" i="2"/>
  <c r="S1313" i="2"/>
  <c r="S1615" i="2"/>
  <c r="S702" i="2"/>
  <c r="S1447" i="2"/>
  <c r="S1506" i="2"/>
  <c r="S770" i="2"/>
  <c r="S1812" i="2"/>
  <c r="S692" i="2"/>
  <c r="S569" i="2"/>
  <c r="S586" i="2"/>
  <c r="S1643" i="2"/>
  <c r="S1594" i="2"/>
  <c r="S954" i="2"/>
  <c r="S1186" i="2"/>
  <c r="S1251" i="2"/>
  <c r="S835" i="2"/>
  <c r="S840" i="2"/>
  <c r="S1178" i="2"/>
  <c r="S724" i="2"/>
  <c r="S60" i="2"/>
  <c r="S941" i="2"/>
  <c r="S559" i="2"/>
  <c r="S1290" i="2"/>
  <c r="S361" i="2"/>
  <c r="S615" i="2"/>
  <c r="S1709" i="2"/>
  <c r="S1123" i="2"/>
  <c r="S1106" i="2"/>
  <c r="S1750" i="2"/>
  <c r="S1571" i="2"/>
  <c r="S795" i="2"/>
  <c r="S1424" i="2"/>
  <c r="S121" i="2"/>
  <c r="S945" i="2"/>
  <c r="S1167" i="2"/>
  <c r="S1728" i="2"/>
  <c r="S933" i="2"/>
  <c r="S1697" i="2"/>
  <c r="S1257" i="2"/>
  <c r="S839" i="2"/>
  <c r="S220" i="2"/>
  <c r="S1426" i="2"/>
  <c r="S553" i="2"/>
  <c r="S150" i="2"/>
  <c r="S937" i="2"/>
  <c r="S1023" i="2"/>
  <c r="S729" i="2"/>
  <c r="S1712" i="2"/>
  <c r="S727" i="2"/>
  <c r="S1818" i="2"/>
  <c r="S416" i="2"/>
  <c r="S421" i="2"/>
  <c r="S1685" i="2"/>
  <c r="S1427" i="2"/>
  <c r="S1193" i="2"/>
  <c r="S1533" i="2"/>
  <c r="S656" i="2"/>
  <c r="S333" i="2"/>
  <c r="S79" i="2"/>
  <c r="S856" i="2"/>
  <c r="S1203" i="2"/>
  <c r="S585" i="2"/>
  <c r="S1494" i="2"/>
  <c r="S1109" i="2"/>
  <c r="S1837" i="2"/>
  <c r="S1722" i="2"/>
  <c r="S1398" i="2"/>
  <c r="S1642" i="2"/>
  <c r="S1323" i="2"/>
  <c r="S1624" i="2"/>
  <c r="S1661" i="2"/>
  <c r="S403" i="2"/>
  <c r="S1567" i="2"/>
  <c r="S1270" i="2"/>
  <c r="S365" i="2"/>
  <c r="S291" i="2"/>
  <c r="S1574" i="2"/>
  <c r="S1029" i="2"/>
  <c r="S967" i="2"/>
  <c r="S1558" i="2"/>
  <c r="S1863" i="2"/>
  <c r="S78" i="2"/>
  <c r="S487" i="2"/>
  <c r="S488" i="2"/>
  <c r="S442" i="2"/>
  <c r="S1504" i="2"/>
  <c r="S1737" i="2"/>
  <c r="S738" i="2"/>
  <c r="S1200" i="2"/>
  <c r="S1310" i="2"/>
  <c r="S1791" i="2"/>
  <c r="S1423" i="2"/>
  <c r="S2" i="2"/>
  <c r="S1743" i="2"/>
  <c r="S1174" i="2"/>
  <c r="S567" i="2"/>
  <c r="S561" i="2"/>
  <c r="S917" i="2"/>
  <c r="S1831" i="2"/>
  <c r="S1341" i="2"/>
  <c r="S427" i="2"/>
  <c r="S1668" i="2"/>
  <c r="S1560" i="2"/>
  <c r="S370" i="2"/>
  <c r="S258" i="2"/>
  <c r="S25" i="2"/>
  <c r="S1825" i="2"/>
  <c r="S1013" i="2"/>
  <c r="S773" i="2"/>
  <c r="S979" i="2"/>
  <c r="S423" i="2"/>
  <c r="S1646" i="2"/>
  <c r="S443" i="2"/>
  <c r="S208" i="2"/>
  <c r="S160" i="2"/>
  <c r="S100" i="2"/>
  <c r="S157" i="2"/>
  <c r="S502" i="2"/>
  <c r="S412" i="2"/>
  <c r="S1067" i="2"/>
  <c r="S1135" i="2"/>
  <c r="S1176" i="2"/>
  <c r="S1498" i="2"/>
  <c r="S669" i="2"/>
  <c r="S1395" i="2"/>
  <c r="S1261" i="2"/>
  <c r="S1587" i="2"/>
  <c r="S1648" i="2"/>
  <c r="S1154" i="2"/>
  <c r="S436" i="2"/>
  <c r="S1590" i="2"/>
  <c r="S972" i="2"/>
  <c r="S620" i="2"/>
  <c r="S1449" i="2"/>
  <c r="S206" i="2"/>
  <c r="S67" i="2"/>
  <c r="S1217" i="2"/>
  <c r="S1845" i="2"/>
  <c r="S1348" i="2"/>
  <c r="S328" i="2"/>
  <c r="S1472" i="2"/>
  <c r="S1730" i="2"/>
  <c r="S974" i="2"/>
  <c r="S744" i="2"/>
  <c r="S156" i="2"/>
  <c r="S1654" i="2"/>
  <c r="S210" i="2"/>
  <c r="S1094" i="2"/>
  <c r="S1386" i="2"/>
  <c r="S1621" i="2"/>
  <c r="S1303" i="2"/>
  <c r="S1470" i="2"/>
  <c r="S1510" i="2"/>
  <c r="S24" i="2"/>
  <c r="S1260" i="2"/>
  <c r="S344" i="2"/>
  <c r="S1644" i="2"/>
  <c r="S975" i="2"/>
  <c r="S1474" i="2"/>
  <c r="S1229" i="2"/>
  <c r="S1657" i="2"/>
  <c r="S828" i="2"/>
  <c r="S1733" i="2"/>
  <c r="S1536" i="2"/>
  <c r="S1040" i="2"/>
  <c r="S970" i="2"/>
  <c r="S643" i="2"/>
  <c r="S1593" i="2"/>
  <c r="S1393" i="2"/>
  <c r="S50" i="2"/>
  <c r="S1345" i="2"/>
  <c r="S1179" i="2"/>
  <c r="S1690" i="2"/>
  <c r="S398" i="2"/>
  <c r="S296" i="2"/>
  <c r="S1293" i="2"/>
  <c r="S1101" i="2"/>
  <c r="S848" i="2"/>
  <c r="S935" i="2"/>
  <c r="S1406" i="2"/>
  <c r="S563" i="2"/>
  <c r="S862" i="2"/>
  <c r="S1711" i="2"/>
  <c r="S1444" i="2"/>
  <c r="S39" i="2"/>
  <c r="S10" i="2"/>
  <c r="S120" i="2"/>
  <c r="S1352" i="2"/>
  <c r="S616" i="2"/>
  <c r="S246" i="2"/>
  <c r="S783" i="2"/>
  <c r="S824" i="2"/>
  <c r="S638" i="2"/>
  <c r="S1630" i="2"/>
  <c r="S1388" i="2"/>
  <c r="S546" i="2"/>
  <c r="S1212" i="2"/>
  <c r="S1071" i="2"/>
  <c r="S14" i="2"/>
  <c r="S1741" i="2"/>
  <c r="S829" i="2"/>
  <c r="S530" i="2"/>
  <c r="S1090" i="2"/>
  <c r="S927" i="2"/>
  <c r="S115" i="2"/>
  <c r="S1735" i="2"/>
  <c r="S1577" i="2"/>
  <c r="S247" i="2"/>
  <c r="S284" i="2"/>
  <c r="S1099" i="2"/>
  <c r="S863" i="2"/>
  <c r="S752" i="2"/>
  <c r="S693" i="2"/>
  <c r="S1389" i="2"/>
  <c r="S936" i="2"/>
  <c r="S272" i="2"/>
  <c r="S1240" i="2"/>
  <c r="S406" i="2"/>
  <c r="S1483" i="2"/>
  <c r="S1652" i="2"/>
  <c r="S650" i="2"/>
  <c r="S1405" i="2"/>
  <c r="S1027" i="2"/>
  <c r="S951" i="2"/>
  <c r="S877" i="2"/>
  <c r="S1751" i="2"/>
  <c r="S1158" i="2"/>
  <c r="T1158" i="2"/>
  <c r="U1158" i="2"/>
  <c r="V1158" i="2"/>
  <c r="S695" i="2"/>
  <c r="S263" i="2"/>
  <c r="S1859" i="2"/>
  <c r="S915" i="2"/>
  <c r="S1801" i="2"/>
  <c r="S1417" i="2"/>
  <c r="S1532" i="2"/>
  <c r="S923" i="2"/>
  <c r="S737" i="2"/>
  <c r="S141" i="2"/>
  <c r="S1501" i="2"/>
  <c r="S929" i="2"/>
  <c r="S1012" i="2"/>
  <c r="S540" i="2"/>
  <c r="S1334" i="2"/>
  <c r="S1811" i="2"/>
  <c r="S1130" i="2"/>
  <c r="S1006" i="2"/>
  <c r="S878" i="2"/>
  <c r="S939" i="2"/>
  <c r="S425" i="2"/>
  <c r="S709" i="2"/>
  <c r="S69" i="2"/>
  <c r="S873" i="2"/>
  <c r="S675" i="2"/>
  <c r="S187" i="2"/>
  <c r="S15" i="2"/>
  <c r="S356" i="2"/>
  <c r="S407" i="2"/>
  <c r="S875" i="2"/>
  <c r="S1542" i="2"/>
  <c r="S721" i="2"/>
  <c r="S1748" i="2"/>
  <c r="S1224" i="2"/>
  <c r="S850" i="2"/>
  <c r="S34" i="2"/>
  <c r="S457" i="2"/>
  <c r="S766" i="2"/>
  <c r="S278" i="2"/>
  <c r="S1535" i="2"/>
  <c r="S733" i="2"/>
  <c r="S617" i="2"/>
  <c r="S591" i="2"/>
  <c r="S500" i="2"/>
  <c r="S1324" i="2"/>
  <c r="S20" i="2"/>
  <c r="S364" i="2"/>
  <c r="S1794" i="2"/>
  <c r="S207" i="2"/>
  <c r="S548" i="2"/>
  <c r="S1122" i="2"/>
  <c r="S913" i="2"/>
  <c r="S1763" i="2"/>
  <c r="S269" i="2"/>
  <c r="S62" i="2"/>
  <c r="S1277" i="2"/>
  <c r="S1088" i="2"/>
  <c r="S1254" i="2"/>
  <c r="S1641" i="2"/>
  <c r="S116" i="2"/>
  <c r="S1367" i="2"/>
  <c r="S390" i="2"/>
  <c r="S277" i="2"/>
  <c r="S142" i="2"/>
  <c r="S870" i="2"/>
  <c r="S959" i="2"/>
  <c r="S1856" i="2"/>
  <c r="S994" i="2"/>
  <c r="S1515" i="2"/>
  <c r="S382" i="2"/>
  <c r="S164" i="2"/>
  <c r="S1767" i="2"/>
  <c r="S238" i="2"/>
  <c r="S678" i="2"/>
  <c r="S464" i="2"/>
  <c r="S707" i="2"/>
  <c r="S804" i="2"/>
  <c r="S1074" i="2"/>
  <c r="S1407" i="2"/>
  <c r="S68" i="2"/>
  <c r="S1076" i="2"/>
  <c r="S1512" i="2"/>
  <c r="S1802" i="2"/>
  <c r="S234" i="2"/>
  <c r="S1810" i="2"/>
  <c r="S1218" i="2"/>
  <c r="S1268" i="2"/>
  <c r="S1344" i="2"/>
  <c r="S1634" i="2"/>
  <c r="S601" i="2"/>
  <c r="S1044" i="2"/>
  <c r="S431" i="2"/>
  <c r="S636" i="2"/>
  <c r="S764" i="2"/>
  <c r="S1048" i="2"/>
  <c r="S11" i="2"/>
  <c r="S1096" i="2"/>
  <c r="S700" i="2"/>
  <c r="S907" i="2"/>
  <c r="S1566" i="2"/>
  <c r="S1250" i="2"/>
  <c r="S588" i="2"/>
  <c r="S1514" i="2"/>
  <c r="S759" i="2"/>
  <c r="S1693" i="2"/>
  <c r="S947" i="2"/>
  <c r="S248" i="2"/>
  <c r="S318" i="2"/>
  <c r="S1410" i="2"/>
  <c r="S1258" i="2"/>
  <c r="S1704" i="2"/>
  <c r="S918" i="2"/>
  <c r="S841" i="2"/>
  <c r="S46" i="2"/>
  <c r="S1114" i="2"/>
  <c r="S1403" i="2"/>
  <c r="S803" i="2"/>
  <c r="S526" i="2"/>
  <c r="S549" i="2"/>
  <c r="S518" i="2"/>
  <c r="S715" i="2"/>
  <c r="S1573" i="2"/>
  <c r="S723" i="2"/>
  <c r="S983" i="2"/>
  <c r="S402" i="2"/>
  <c r="S1779" i="2"/>
  <c r="S837" i="2"/>
  <c r="S1184" i="2"/>
  <c r="S903" i="2"/>
  <c r="S1105" i="2"/>
  <c r="S534" i="2"/>
  <c r="S1850" i="2"/>
  <c r="S1790" i="2"/>
  <c r="S1699" i="2"/>
  <c r="S1753" i="2"/>
  <c r="S985" i="2"/>
  <c r="S76" i="2"/>
  <c r="S1491" i="2"/>
  <c r="S1671" i="2"/>
  <c r="S746" i="2"/>
  <c r="S117" i="2"/>
  <c r="S383" i="2"/>
  <c r="W383" i="2"/>
  <c r="T383" i="2"/>
  <c r="U383" i="2"/>
  <c r="V383" i="2"/>
  <c r="S1471" i="2"/>
  <c r="S1610" i="2"/>
  <c r="W1610" i="2"/>
  <c r="T1610" i="2"/>
  <c r="U1610" i="2"/>
  <c r="V1610" i="2"/>
  <c r="S880" i="2"/>
  <c r="S1038" i="2"/>
  <c r="S543" i="2"/>
  <c r="W543" i="2"/>
  <c r="T543" i="2"/>
  <c r="U543" i="2"/>
  <c r="V543" i="2"/>
  <c r="S816" i="2"/>
  <c r="W816" i="2"/>
  <c r="T816" i="2"/>
  <c r="U816" i="2"/>
  <c r="V816" i="2"/>
  <c r="S1209" i="2"/>
  <c r="S259" i="2"/>
  <c r="W259" i="2"/>
  <c r="T259" i="2"/>
  <c r="U259" i="2"/>
  <c r="V259" i="2"/>
  <c r="S1789" i="2"/>
  <c r="S922" i="2"/>
  <c r="W922" i="2"/>
  <c r="T922" i="2"/>
  <c r="U922" i="2"/>
  <c r="V922" i="2"/>
  <c r="S1087" i="2"/>
  <c r="S131" i="2"/>
  <c r="S1503" i="2"/>
  <c r="W1503" i="2"/>
  <c r="T1503" i="2"/>
  <c r="U1503" i="2"/>
  <c r="V1503" i="2"/>
  <c r="S458" i="2"/>
  <c r="W458" i="2"/>
  <c r="T458" i="2"/>
  <c r="U458" i="2"/>
  <c r="V458" i="2"/>
  <c r="S1373" i="2"/>
  <c r="S843" i="2"/>
  <c r="W843" i="2"/>
  <c r="T843" i="2"/>
  <c r="U843" i="2"/>
  <c r="V843" i="2"/>
  <c r="S1853" i="2"/>
  <c r="S1673" i="2"/>
  <c r="W1673" i="2"/>
  <c r="T1673" i="2"/>
  <c r="U1673" i="2"/>
  <c r="V1673" i="2"/>
  <c r="S90" i="2"/>
  <c r="S30" i="2"/>
  <c r="S1747" i="2"/>
  <c r="W1747" i="2"/>
  <c r="T1747" i="2"/>
  <c r="U1747" i="2"/>
  <c r="V1747" i="2"/>
  <c r="S426" i="2"/>
  <c r="W426" i="2"/>
  <c r="T426" i="2"/>
  <c r="U426" i="2"/>
  <c r="V426" i="2"/>
  <c r="S1230" i="2"/>
  <c r="S1759" i="2"/>
  <c r="W1759" i="2"/>
  <c r="T1759" i="2"/>
  <c r="U1759" i="2"/>
  <c r="V1759" i="2"/>
  <c r="S992" i="2"/>
  <c r="S480" i="2"/>
  <c r="W480" i="2"/>
  <c r="T480" i="2"/>
  <c r="U480" i="2"/>
  <c r="V480" i="2"/>
  <c r="S334" i="2"/>
  <c r="S161" i="2"/>
  <c r="S1720" i="2"/>
  <c r="W1720" i="2"/>
  <c r="T1720" i="2"/>
  <c r="U1720" i="2"/>
  <c r="V1720" i="2"/>
  <c r="S1080" i="2"/>
  <c r="W1080" i="2"/>
  <c r="T1080" i="2"/>
  <c r="U1080" i="2"/>
  <c r="V1080" i="2"/>
  <c r="S1508" i="2"/>
  <c r="S955" i="2"/>
  <c r="W955" i="2"/>
  <c r="T955" i="2"/>
  <c r="U955" i="2"/>
  <c r="V955" i="2"/>
  <c r="S285" i="2"/>
  <c r="S1800" i="2"/>
  <c r="W1800" i="2"/>
  <c r="T1800" i="2"/>
  <c r="U1800" i="2"/>
  <c r="V1800" i="2"/>
  <c r="S491" i="2"/>
  <c r="S716" i="2"/>
  <c r="S1524" i="2"/>
  <c r="W1524" i="2"/>
  <c r="T1524" i="2"/>
  <c r="U1524" i="2"/>
  <c r="V1524" i="2"/>
  <c r="S826" i="2"/>
  <c r="W826" i="2"/>
  <c r="T826" i="2"/>
  <c r="U826" i="2"/>
  <c r="V826" i="2"/>
  <c r="S1308" i="2"/>
  <c r="S340" i="2"/>
  <c r="W340" i="2"/>
  <c r="T340" i="2"/>
  <c r="U340" i="2"/>
  <c r="V340" i="2"/>
  <c r="S1757" i="2"/>
  <c r="S667" i="2"/>
  <c r="W667" i="2"/>
  <c r="T667" i="2"/>
  <c r="U667" i="2"/>
  <c r="V667" i="2"/>
  <c r="S1637" i="2"/>
  <c r="S1111" i="2"/>
  <c r="S858" i="2"/>
  <c r="W858" i="2"/>
  <c r="T858" i="2"/>
  <c r="U858" i="2"/>
  <c r="V858" i="2"/>
  <c r="S1572" i="2"/>
  <c r="W1572" i="2"/>
  <c r="T1572" i="2"/>
  <c r="U1572" i="2"/>
  <c r="V1572" i="2"/>
  <c r="S1628" i="2"/>
  <c r="S552" i="2"/>
  <c r="W552" i="2"/>
  <c r="T552" i="2"/>
  <c r="U552" i="2"/>
  <c r="V552" i="2"/>
  <c r="S1349" i="2"/>
  <c r="S635" i="2"/>
  <c r="W635" i="2"/>
  <c r="T635" i="2"/>
  <c r="U635" i="2"/>
  <c r="V635" i="2"/>
  <c r="S467" i="2"/>
  <c r="S852" i="2"/>
  <c r="S1072" i="2"/>
  <c r="W1072" i="2"/>
  <c r="T1072" i="2"/>
  <c r="U1072" i="2"/>
  <c r="V1072" i="2"/>
  <c r="S1548" i="2"/>
  <c r="W1548" i="2"/>
  <c r="T1548" i="2"/>
  <c r="U1548" i="2"/>
  <c r="V1548" i="2"/>
  <c r="S1128" i="2"/>
  <c r="S1860" i="2"/>
  <c r="W1860" i="2"/>
  <c r="T1860" i="2"/>
  <c r="U1860" i="2"/>
  <c r="V1860" i="2"/>
  <c r="S1182" i="2"/>
  <c r="S149" i="2"/>
  <c r="W149" i="2"/>
  <c r="T149" i="2"/>
  <c r="U149" i="2"/>
  <c r="V149" i="2"/>
  <c r="S1151" i="2"/>
  <c r="S1724" i="2"/>
  <c r="S1144" i="2"/>
  <c r="W1144" i="2"/>
  <c r="T1144" i="2"/>
  <c r="U1144" i="2"/>
  <c r="V1144" i="2"/>
  <c r="S1564" i="2"/>
  <c r="W1564" i="2"/>
  <c r="T1564" i="2"/>
  <c r="U1564" i="2"/>
  <c r="V1564" i="2"/>
  <c r="S1760" i="2"/>
  <c r="S583" i="2"/>
  <c r="W583" i="2"/>
  <c r="T583" i="2"/>
  <c r="U583" i="2"/>
  <c r="V583" i="2"/>
  <c r="S1549" i="2"/>
  <c r="S1788" i="2"/>
  <c r="W1788" i="2"/>
  <c r="T1788" i="2"/>
  <c r="U1788" i="2"/>
  <c r="V1788" i="2"/>
  <c r="S1861" i="2"/>
  <c r="S976" i="2"/>
  <c r="S1394" i="2"/>
  <c r="W1394" i="2"/>
  <c r="T1394" i="2"/>
  <c r="U1394" i="2"/>
  <c r="V1394" i="2"/>
  <c r="S725" i="2"/>
  <c r="W725" i="2"/>
  <c r="T725" i="2"/>
  <c r="U725" i="2"/>
  <c r="V725" i="2"/>
  <c r="S1037" i="2"/>
  <c r="S309" i="2"/>
  <c r="W309" i="2"/>
  <c r="T309" i="2"/>
  <c r="U309" i="2"/>
  <c r="V309" i="2"/>
  <c r="S446" i="2"/>
  <c r="S1754" i="2"/>
  <c r="W1754" i="2"/>
  <c r="T1754" i="2"/>
  <c r="U1754" i="2"/>
  <c r="V1754" i="2"/>
  <c r="S1206" i="2"/>
  <c r="S894" i="2"/>
  <c r="S311" i="2"/>
  <c r="W311" i="2"/>
  <c r="T311" i="2"/>
  <c r="U311" i="2"/>
  <c r="V311" i="2"/>
  <c r="S1289" i="2"/>
  <c r="W1289" i="2"/>
  <c r="T1289" i="2"/>
  <c r="U1289" i="2"/>
  <c r="V1289" i="2"/>
  <c r="S385" i="2"/>
  <c r="S170" i="2"/>
  <c r="W170" i="2"/>
  <c r="T170" i="2"/>
  <c r="U170" i="2"/>
  <c r="V170" i="2"/>
  <c r="S1613" i="2"/>
  <c r="S1016" i="2"/>
  <c r="W1016" i="2"/>
  <c r="T1016" i="2"/>
  <c r="U1016" i="2"/>
  <c r="V1016" i="2"/>
  <c r="S1559" i="2"/>
  <c r="S706" i="2"/>
  <c r="S324" i="2"/>
  <c r="W324" i="2"/>
  <c r="T324" i="2"/>
  <c r="U324" i="2"/>
  <c r="V324" i="2"/>
  <c r="S1551" i="2"/>
  <c r="W1551" i="2"/>
  <c r="T1551" i="2"/>
  <c r="U1551" i="2"/>
  <c r="V1551" i="2"/>
  <c r="S594" i="2"/>
  <c r="S1647" i="2"/>
  <c r="W1647" i="2"/>
  <c r="T1647" i="2"/>
  <c r="U1647" i="2"/>
  <c r="V1647" i="2"/>
  <c r="S886" i="2"/>
  <c r="S211" i="2"/>
  <c r="W211" i="2"/>
  <c r="T211" i="2"/>
  <c r="U211" i="2"/>
  <c r="V211" i="2"/>
  <c r="S1530" i="2"/>
  <c r="S1665" i="2"/>
  <c r="S866" i="2"/>
  <c r="W866" i="2"/>
  <c r="T866" i="2"/>
  <c r="U866" i="2"/>
  <c r="V866" i="2"/>
  <c r="S1247" i="2"/>
  <c r="W1247" i="2"/>
  <c r="T1247" i="2"/>
  <c r="U1247" i="2"/>
  <c r="V1247" i="2"/>
  <c r="S351" i="2"/>
  <c r="S697" i="2"/>
  <c r="W697" i="2"/>
  <c r="T697" i="2"/>
  <c r="U697" i="2"/>
  <c r="V697" i="2"/>
  <c r="S1052" i="2"/>
  <c r="S991" i="2"/>
  <c r="W991" i="2"/>
  <c r="T991" i="2"/>
  <c r="U991" i="2"/>
  <c r="V991" i="2"/>
  <c r="S1858" i="2"/>
  <c r="S989" i="2"/>
  <c r="W989" i="2"/>
  <c r="T989" i="2"/>
  <c r="U989" i="2"/>
  <c r="V989" i="2"/>
  <c r="S1357" i="2"/>
  <c r="W1357" i="2"/>
  <c r="T1357" i="2"/>
  <c r="U1357" i="2"/>
  <c r="V1357" i="2"/>
  <c r="S1828" i="2"/>
  <c r="S614" i="2"/>
  <c r="W614" i="2"/>
  <c r="T614" i="2"/>
  <c r="U614" i="2"/>
  <c r="V614" i="2"/>
  <c r="S1221" i="2"/>
  <c r="S251" i="2"/>
  <c r="W251" i="2"/>
  <c r="T251" i="2"/>
  <c r="U251" i="2"/>
  <c r="V251" i="2"/>
  <c r="S1185" i="2"/>
  <c r="S1658" i="2"/>
  <c r="S928" i="2"/>
  <c r="W928" i="2"/>
  <c r="T928" i="2"/>
  <c r="U928" i="2"/>
  <c r="V928" i="2"/>
  <c r="S114" i="2"/>
  <c r="W114" i="2"/>
  <c r="T114" i="2"/>
  <c r="U114" i="2"/>
  <c r="V114" i="2"/>
  <c r="S190" i="2"/>
  <c r="S755" i="2"/>
  <c r="W755" i="2"/>
  <c r="T755" i="2"/>
  <c r="U755" i="2"/>
  <c r="V755" i="2"/>
  <c r="S944" i="2"/>
  <c r="S579" i="2"/>
  <c r="W579" i="2"/>
  <c r="T579" i="2"/>
  <c r="U579" i="2"/>
  <c r="V579" i="2"/>
  <c r="S1768" i="2"/>
  <c r="S1411" i="2"/>
  <c r="S796" i="2"/>
  <c r="W796" i="2"/>
  <c r="T796" i="2"/>
  <c r="U796" i="2"/>
  <c r="V796" i="2"/>
  <c r="S1523" i="2"/>
  <c r="W1523" i="2"/>
  <c r="T1523" i="2"/>
  <c r="U1523" i="2"/>
  <c r="V1523" i="2"/>
  <c r="S386" i="2"/>
  <c r="S1181" i="2"/>
  <c r="W1181" i="2"/>
  <c r="T1181" i="2"/>
  <c r="U1181" i="2"/>
  <c r="V1181" i="2"/>
  <c r="S162" i="2"/>
  <c r="S1112" i="2"/>
  <c r="W1112" i="2"/>
  <c r="T1112" i="2"/>
  <c r="U1112" i="2"/>
  <c r="V1112" i="2"/>
  <c r="S345" i="2"/>
  <c r="S1073" i="2"/>
  <c r="S514" i="2"/>
  <c r="W514" i="2"/>
  <c r="T514" i="2"/>
  <c r="U514" i="2"/>
  <c r="V514" i="2"/>
  <c r="S1614" i="2"/>
  <c r="W1614" i="2"/>
  <c r="T1614" i="2"/>
  <c r="U1614" i="2"/>
  <c r="V1614" i="2"/>
  <c r="S932" i="2"/>
  <c r="S1568" i="2"/>
  <c r="W1568" i="2"/>
  <c r="T1568" i="2"/>
  <c r="U1568" i="2"/>
  <c r="V1568" i="2"/>
  <c r="S612" i="2"/>
  <c r="W612" i="2"/>
  <c r="T612" i="2"/>
  <c r="U612" i="2"/>
  <c r="V612" i="2"/>
  <c r="S1039" i="2"/>
  <c r="S368" i="2"/>
  <c r="W368" i="2"/>
  <c r="T368" i="2"/>
  <c r="U368" i="2"/>
  <c r="V368" i="2"/>
  <c r="S180" i="2"/>
  <c r="W180" i="2"/>
  <c r="T180" i="2"/>
  <c r="U180" i="2"/>
  <c r="V180" i="2"/>
  <c r="S267" i="2"/>
  <c r="W267" i="2"/>
  <c r="T267" i="2"/>
  <c r="U267" i="2"/>
  <c r="V267" i="2"/>
  <c r="S644" i="2"/>
  <c r="S1579" i="2"/>
  <c r="W1579" i="2"/>
  <c r="T1579" i="2"/>
  <c r="U1579" i="2"/>
  <c r="V1579" i="2"/>
  <c r="S241" i="2"/>
  <c r="W241" i="2"/>
  <c r="T241" i="2"/>
  <c r="U241" i="2"/>
  <c r="V241" i="2"/>
  <c r="S868" i="2"/>
  <c r="W868" i="2"/>
  <c r="T868" i="2"/>
  <c r="U868" i="2"/>
  <c r="V868" i="2"/>
  <c r="S299" i="2"/>
  <c r="S997" i="2"/>
  <c r="W997" i="2"/>
  <c r="T997" i="2"/>
  <c r="U997" i="2"/>
  <c r="V997" i="2"/>
  <c r="S357" i="2"/>
  <c r="W357" i="2"/>
  <c r="T357" i="2"/>
  <c r="U357" i="2"/>
  <c r="V357" i="2"/>
  <c r="S1758" i="2"/>
  <c r="W1758" i="2"/>
  <c r="T1758" i="2"/>
  <c r="U1758" i="2"/>
  <c r="V1758" i="2"/>
  <c r="S128" i="2"/>
  <c r="S84" i="2"/>
  <c r="W84" i="2"/>
  <c r="T84" i="2"/>
  <c r="U84" i="2"/>
  <c r="V84" i="2"/>
  <c r="S1765" i="2"/>
  <c r="W1765" i="2"/>
  <c r="T1765" i="2"/>
  <c r="U1765" i="2"/>
  <c r="V1765" i="2"/>
  <c r="S1245" i="2"/>
  <c r="W1245" i="2"/>
  <c r="T1245" i="2"/>
  <c r="U1245" i="2"/>
  <c r="V1245" i="2"/>
  <c r="S618" i="2"/>
  <c r="S686" i="2"/>
  <c r="W686" i="2"/>
  <c r="T686" i="2"/>
  <c r="U686" i="2"/>
  <c r="V686" i="2"/>
  <c r="S1336" i="2"/>
  <c r="W1336" i="2"/>
  <c r="T1336" i="2"/>
  <c r="U1336" i="2"/>
  <c r="V1336" i="2"/>
  <c r="S1354" i="2"/>
  <c r="W1354" i="2"/>
  <c r="T1354" i="2"/>
  <c r="U1354" i="2"/>
  <c r="V1354" i="2"/>
  <c r="S1138" i="2"/>
  <c r="S1307" i="2"/>
  <c r="W1307" i="2"/>
  <c r="T1307" i="2"/>
  <c r="U1307" i="2"/>
  <c r="V1307" i="2"/>
  <c r="S1543" i="2"/>
  <c r="W1543" i="2"/>
  <c r="T1543" i="2"/>
  <c r="U1543" i="2"/>
  <c r="V1543" i="2"/>
  <c r="S961" i="2"/>
  <c r="W961" i="2"/>
  <c r="T961" i="2"/>
  <c r="U961" i="2"/>
  <c r="V961" i="2"/>
  <c r="S587" i="2"/>
  <c r="S554" i="2"/>
  <c r="W554" i="2"/>
  <c r="T554" i="2"/>
  <c r="U554" i="2"/>
  <c r="V554" i="2"/>
  <c r="S931" i="2"/>
  <c r="W931" i="2"/>
  <c r="T931" i="2"/>
  <c r="U931" i="2"/>
  <c r="V931" i="2"/>
  <c r="S590" i="2"/>
  <c r="W590" i="2"/>
  <c r="T590" i="2"/>
  <c r="U590" i="2"/>
  <c r="V590" i="2"/>
  <c r="S539" i="2"/>
  <c r="S66" i="2"/>
  <c r="W66" i="2"/>
  <c r="T66" i="2"/>
  <c r="U66" i="2"/>
  <c r="V66" i="2"/>
  <c r="S1022" i="2"/>
  <c r="W1022" i="2"/>
  <c r="T1022" i="2"/>
  <c r="U1022" i="2"/>
  <c r="V1022" i="2"/>
  <c r="S807" i="2"/>
  <c r="W807" i="2"/>
  <c r="T807" i="2"/>
  <c r="U807" i="2"/>
  <c r="V807" i="2"/>
  <c r="S63" i="2"/>
  <c r="S1826" i="2"/>
  <c r="W1826" i="2"/>
  <c r="T1826" i="2"/>
  <c r="U1826" i="2"/>
  <c r="V1826" i="2"/>
  <c r="S1172" i="2"/>
  <c r="W1172" i="2"/>
  <c r="T1172" i="2"/>
  <c r="U1172" i="2"/>
  <c r="V1172" i="2"/>
  <c r="S786" i="2"/>
  <c r="W786" i="2"/>
  <c r="T786" i="2"/>
  <c r="U786" i="2"/>
  <c r="V786" i="2"/>
  <c r="S999" i="2"/>
  <c r="S505" i="2"/>
  <c r="W505" i="2"/>
  <c r="T505" i="2"/>
  <c r="U505" i="2"/>
  <c r="V505" i="2"/>
  <c r="S757" i="2"/>
  <c r="W757" i="2"/>
  <c r="T757" i="2"/>
  <c r="U757" i="2"/>
  <c r="V757" i="2"/>
  <c r="S449" i="2"/>
  <c r="W449" i="2"/>
  <c r="T449" i="2"/>
  <c r="U449" i="2"/>
  <c r="V449" i="2"/>
  <c r="S642" i="2"/>
  <c r="S1362" i="2"/>
  <c r="W1362" i="2"/>
  <c r="S1237" i="2"/>
  <c r="W1237" i="2"/>
  <c r="S456" i="2"/>
  <c r="W456" i="2"/>
  <c r="S898" i="2"/>
  <c r="W898" i="2"/>
  <c r="S1701" i="2"/>
  <c r="W1701" i="2"/>
  <c r="S448" i="2"/>
  <c r="W448" i="2"/>
  <c r="S1379" i="2"/>
  <c r="W1379" i="2"/>
  <c r="S95" i="2"/>
  <c r="W95" i="2"/>
  <c r="S1061" i="2"/>
  <c r="W1061" i="2"/>
  <c r="S925" i="2"/>
  <c r="W925" i="2"/>
  <c r="S18" i="2"/>
  <c r="W18" i="2"/>
  <c r="S1516" i="2"/>
  <c r="W1516" i="2"/>
  <c r="S555" i="2"/>
  <c r="W555" i="2"/>
  <c r="S1463" i="2"/>
  <c r="W1463" i="2"/>
  <c r="S1326" i="2"/>
  <c r="W1326" i="2"/>
  <c r="S1014" i="2"/>
  <c r="W1014" i="2"/>
  <c r="S271" i="2"/>
  <c r="W271" i="2"/>
  <c r="S110" i="2"/>
  <c r="W110" i="2"/>
  <c r="S734" i="2"/>
  <c r="W734" i="2"/>
  <c r="S140" i="2"/>
  <c r="W140" i="2"/>
  <c r="S418" i="2"/>
  <c r="W418" i="2"/>
  <c r="S429" i="2"/>
  <c r="W429" i="2"/>
  <c r="S1655" i="2"/>
  <c r="W1655" i="2"/>
  <c r="S708" i="2"/>
  <c r="W708" i="2"/>
  <c r="S373" i="2"/>
  <c r="W373" i="2"/>
  <c r="S127" i="2"/>
  <c r="W127" i="2"/>
  <c r="S1576" i="2"/>
  <c r="W1576" i="2"/>
  <c r="S1142" i="2"/>
  <c r="W1142" i="2"/>
  <c r="S405" i="2"/>
  <c r="S167" i="2"/>
  <c r="S31" i="2"/>
  <c r="S1649" i="2"/>
  <c r="S772" i="2"/>
  <c r="S512" i="2"/>
  <c r="S995" i="2"/>
  <c r="S1582" i="2"/>
  <c r="S593" i="2"/>
  <c r="S490" i="2"/>
  <c r="S836" i="2"/>
  <c r="S1591" i="2"/>
  <c r="S798" i="2"/>
  <c r="S1807" i="2"/>
  <c r="S287" i="2"/>
  <c r="S1226" i="2"/>
  <c r="S1278" i="2"/>
  <c r="S750" i="2"/>
  <c r="S322" i="2"/>
  <c r="S665" i="2"/>
  <c r="S861" i="2"/>
  <c r="S1392" i="2"/>
  <c r="S113" i="2"/>
  <c r="S51" i="2"/>
  <c r="S1545" i="2"/>
  <c r="S290" i="2"/>
  <c r="S298" i="2"/>
  <c r="S597" i="2"/>
  <c r="S676" i="2"/>
  <c r="S934" i="2"/>
  <c r="S515" i="2"/>
  <c r="S1492" i="2"/>
  <c r="S1279" i="2"/>
  <c r="S1301" i="2"/>
  <c r="S1619" i="2"/>
  <c r="S510" i="2"/>
  <c r="S213" i="2"/>
  <c r="S379" i="2"/>
  <c r="S1500" i="2"/>
  <c r="S1804" i="2"/>
  <c r="S1343" i="2"/>
  <c r="S1746" i="2"/>
  <c r="S949" i="2"/>
  <c r="S358" i="2"/>
  <c r="S1062" i="2"/>
  <c r="S1225" i="2"/>
  <c r="S1215" i="2"/>
  <c r="S1280" i="2"/>
  <c r="S719" i="2"/>
  <c r="S249" i="2"/>
  <c r="S1356" i="2"/>
  <c r="S978" i="2"/>
  <c r="S1030" i="2"/>
  <c r="S1796" i="2"/>
  <c r="S1125" i="2"/>
  <c r="S409" i="2"/>
  <c r="S129" i="2"/>
  <c r="S1366" i="2"/>
  <c r="S478" i="2"/>
  <c r="S946" i="2"/>
  <c r="S1773" i="2"/>
  <c r="S777" i="2"/>
  <c r="S1069" i="2"/>
  <c r="S993" i="2"/>
  <c r="S622" i="2"/>
  <c r="S544" i="2"/>
  <c r="S962" i="2"/>
  <c r="S1809" i="2"/>
  <c r="S1786" i="2"/>
  <c r="S1370" i="2"/>
  <c r="S805" i="2"/>
  <c r="S279" i="2"/>
  <c r="S1400" i="2"/>
  <c r="S469" i="2"/>
  <c r="S293" i="2"/>
  <c r="S698" i="2"/>
  <c r="S965" i="2"/>
  <c r="S572" i="2"/>
  <c r="S1333" i="2"/>
  <c r="S769" i="2"/>
  <c r="S639" i="2"/>
  <c r="S516" i="2"/>
  <c r="S589" i="2"/>
  <c r="S745" i="2"/>
  <c r="S441" i="2"/>
  <c r="S17" i="2"/>
  <c r="S1784" i="2"/>
  <c r="S288" i="2"/>
  <c r="S800" i="2"/>
  <c r="S842" i="2"/>
  <c r="S1314" i="2"/>
  <c r="S275" i="2"/>
  <c r="S596" i="2"/>
  <c r="S1726" i="2"/>
  <c r="S1321" i="2"/>
  <c r="S102" i="2"/>
  <c r="S1629" i="2"/>
  <c r="S6" i="2"/>
  <c r="S1539" i="2"/>
  <c r="S497" i="2"/>
  <c r="S197" i="2"/>
  <c r="S54" i="2"/>
  <c r="S92" i="2"/>
  <c r="S300" i="2"/>
  <c r="S466" i="2"/>
  <c r="S1546" i="2"/>
  <c r="S655" i="2"/>
  <c r="S747" i="2"/>
  <c r="S672" i="2"/>
  <c r="S297" i="2"/>
  <c r="S1592" i="2"/>
  <c r="S182" i="2"/>
  <c r="S956" i="2"/>
  <c r="S1216" i="2"/>
  <c r="S611" i="2"/>
  <c r="S1616" i="2"/>
  <c r="S765" i="2"/>
  <c r="S1662" i="2"/>
  <c r="S1716" i="2"/>
  <c r="S1175" i="2"/>
  <c r="S1645" i="2"/>
  <c r="S1369" i="2"/>
  <c r="S687" i="2"/>
  <c r="S1489" i="2"/>
  <c r="S1335" i="2"/>
  <c r="S227" i="2"/>
  <c r="S627" i="2"/>
  <c r="S1153" i="2"/>
  <c r="S353" i="2"/>
  <c r="S1710" i="2"/>
  <c r="S1798" i="2"/>
  <c r="S609" i="2"/>
  <c r="S419" i="2"/>
  <c r="S1725" i="2"/>
  <c r="S225" i="2"/>
  <c r="S990" i="2"/>
  <c r="S602" i="2"/>
  <c r="S198" i="2"/>
  <c r="S799" i="2"/>
  <c r="S130" i="2"/>
  <c r="S1358" i="2"/>
  <c r="S235" i="2"/>
  <c r="S867" i="2"/>
  <c r="S1731" i="2"/>
  <c r="T1731" i="2"/>
  <c r="U1731" i="2"/>
  <c r="V1731" i="2"/>
  <c r="S1113" i="2"/>
  <c r="S1695" i="2"/>
  <c r="S851" i="2"/>
  <c r="S930" i="2"/>
  <c r="S893" i="2"/>
  <c r="S604" i="2"/>
  <c r="S726" i="2"/>
  <c r="S1509" i="2"/>
  <c r="S1480" i="2"/>
  <c r="S1214" i="2"/>
  <c r="S1477" i="2"/>
  <c r="S1155" i="2"/>
  <c r="S1156" i="2"/>
  <c r="S1285" i="2"/>
  <c r="S341" i="2"/>
  <c r="S1377" i="2"/>
  <c r="S1803" i="2"/>
  <c r="S1799" i="2"/>
  <c r="S712" i="2"/>
  <c r="S430" i="2"/>
  <c r="S1078" i="2"/>
  <c r="S1640" i="2"/>
  <c r="S1330" i="2"/>
  <c r="S1585" i="2"/>
  <c r="S1137" i="2"/>
  <c r="S573" i="2"/>
  <c r="S1119" i="2"/>
  <c r="S203" i="2"/>
  <c r="S87" i="2"/>
  <c r="S301" i="2"/>
  <c r="S1104" i="2"/>
  <c r="S22" i="2"/>
  <c r="S705" i="2"/>
  <c r="S883" i="2"/>
  <c r="S957" i="2"/>
  <c r="S735" i="2"/>
  <c r="S1011" i="2"/>
  <c r="S1575" i="2"/>
  <c r="S144" i="2"/>
  <c r="S1223" i="2"/>
  <c r="S111" i="2"/>
  <c r="S354" i="2"/>
  <c r="S823" i="2"/>
  <c r="S1595" i="2"/>
  <c r="S1589" i="2"/>
  <c r="S767" i="2"/>
  <c r="S375" i="2"/>
  <c r="S718" i="2"/>
  <c r="S1611" i="2"/>
  <c r="S1325" i="2"/>
  <c r="S1148" i="2"/>
  <c r="S822" i="2"/>
  <c r="S855" i="2"/>
  <c r="S1115" i="2"/>
  <c r="S1461" i="2"/>
  <c r="S1246" i="2"/>
  <c r="S1550" i="2"/>
  <c r="S1028" i="2"/>
  <c r="S1777" i="2"/>
  <c r="S176" i="2"/>
  <c r="S884" i="2"/>
  <c r="S1544" i="2"/>
  <c r="S16" i="2"/>
  <c r="S223" i="2"/>
  <c r="S1526" i="2"/>
  <c r="S558" i="2"/>
  <c r="S666" i="2"/>
  <c r="S397" i="2"/>
  <c r="S1603" i="2"/>
  <c r="S133" i="2"/>
  <c r="S316" i="2"/>
  <c r="S1475" i="2"/>
  <c r="S833" i="2"/>
  <c r="S1602" i="2"/>
  <c r="S1541" i="2"/>
  <c r="S1003" i="2"/>
  <c r="S599" i="2"/>
  <c r="S562" i="2"/>
  <c r="S40" i="2"/>
  <c r="S1234" i="2"/>
  <c r="S1107" i="2"/>
  <c r="S827" i="2"/>
  <c r="S1736" i="2"/>
  <c r="S1267" i="2"/>
  <c r="S392" i="2"/>
  <c r="S230" i="2"/>
  <c r="S413" i="2"/>
  <c r="S784" i="2"/>
  <c r="S948" i="2"/>
  <c r="S1839" i="2"/>
  <c r="S1620" i="2"/>
  <c r="S476" i="2"/>
  <c r="S1458" i="2"/>
  <c r="S1462" i="2"/>
  <c r="S879" i="2"/>
  <c r="S1670" i="2"/>
  <c r="S479" i="2"/>
  <c r="S224" i="2"/>
  <c r="S1275" i="2"/>
  <c r="S812" i="2"/>
  <c r="S1596" i="2"/>
  <c r="S77" i="2"/>
  <c r="S1263" i="2"/>
  <c r="S1821" i="2"/>
  <c r="S895" i="2"/>
  <c r="S545" i="2"/>
  <c r="S871" i="2"/>
  <c r="S914" i="2"/>
  <c r="S1145" i="2"/>
  <c r="S960" i="2"/>
  <c r="S876" i="2"/>
  <c r="S188" i="2"/>
  <c r="S1680" i="2"/>
  <c r="S1849" i="2"/>
  <c r="S1703" i="2"/>
  <c r="S668" i="2"/>
  <c r="S1778" i="2"/>
  <c r="S647" i="2"/>
  <c r="S306" i="2"/>
  <c r="S1580" i="2"/>
  <c r="S679" i="2"/>
  <c r="S108" i="2"/>
  <c r="S1296" i="2"/>
  <c r="S1160" i="2"/>
  <c r="S1146" i="2"/>
  <c r="S631" i="2"/>
  <c r="S362" i="2"/>
  <c r="S270" i="2"/>
  <c r="S762" i="2"/>
  <c r="S432" i="2"/>
  <c r="S1005" i="2"/>
  <c r="S1625" i="2"/>
  <c r="S1198" i="2"/>
  <c r="S1578" i="2"/>
  <c r="S1204" i="2"/>
  <c r="S215" i="2"/>
  <c r="S739" i="2"/>
  <c r="S790" i="2"/>
  <c r="S1675" i="2"/>
  <c r="S1192" i="2"/>
  <c r="S1340" i="2"/>
  <c r="S369" i="2"/>
  <c r="S483" i="2"/>
  <c r="S283" i="2"/>
  <c r="S126" i="2"/>
  <c r="S71" i="2"/>
  <c r="S905" i="2"/>
  <c r="S494" i="2"/>
  <c r="S118" i="2"/>
  <c r="S91" i="2"/>
  <c r="S9" i="2"/>
  <c r="S1715" i="2"/>
  <c r="S625" i="2"/>
  <c r="S243" i="2"/>
  <c r="S1557" i="2"/>
  <c r="S1691" i="2"/>
  <c r="S1126" i="2"/>
  <c r="S1374" i="2"/>
  <c r="S1347" i="2"/>
  <c r="S199" i="2"/>
  <c r="W199" i="2"/>
  <c r="T199" i="2"/>
  <c r="U199" i="2"/>
  <c r="V199" i="2"/>
  <c r="S1468" i="2"/>
  <c r="W1468" i="2"/>
  <c r="S940" i="2"/>
  <c r="S806" i="2"/>
  <c r="W806" i="2"/>
  <c r="S517" i="2"/>
  <c r="W517" i="2"/>
  <c r="T517" i="2"/>
  <c r="U517" i="2"/>
  <c r="V517" i="2"/>
  <c r="S1000" i="2"/>
  <c r="W1000" i="2"/>
  <c r="S174" i="2"/>
  <c r="S319" i="2"/>
  <c r="W319" i="2"/>
  <c r="S329" i="2"/>
  <c r="S1120" i="2"/>
  <c r="W1120" i="2"/>
  <c r="S27" i="2"/>
  <c r="W27" i="2"/>
  <c r="T27" i="2"/>
  <c r="U27" i="2"/>
  <c r="V27" i="2"/>
  <c r="S394" i="2"/>
  <c r="W394" i="2"/>
  <c r="S226" i="2"/>
  <c r="W226" i="2"/>
  <c r="T226" i="2"/>
  <c r="U226" i="2"/>
  <c r="V226" i="2"/>
  <c r="S501" i="2"/>
  <c r="W501" i="2"/>
  <c r="S470" i="2"/>
  <c r="S1009" i="2"/>
  <c r="W1009" i="2"/>
  <c r="S1436" i="2"/>
  <c r="W1436" i="2"/>
  <c r="T1436" i="2"/>
  <c r="U1436" i="2"/>
  <c r="V1436" i="2"/>
  <c r="S189" i="2"/>
  <c r="W189" i="2"/>
  <c r="S1265" i="2"/>
  <c r="W1265" i="2"/>
  <c r="T1265" i="2"/>
  <c r="U1265" i="2"/>
  <c r="V1265" i="2"/>
  <c r="S1143" i="2"/>
  <c r="W1143" i="2"/>
  <c r="S820" i="2"/>
  <c r="W820" i="2"/>
  <c r="T820" i="2"/>
  <c r="U820" i="2"/>
  <c r="V820" i="2"/>
  <c r="S1232" i="2"/>
  <c r="W1232" i="2"/>
  <c r="S1238" i="2"/>
  <c r="S1553" i="2"/>
  <c r="W1553" i="2"/>
  <c r="S538" i="2"/>
  <c r="W538" i="2"/>
  <c r="T538" i="2"/>
  <c r="U538" i="2"/>
  <c r="V538" i="2"/>
  <c r="S1299" i="2"/>
  <c r="W1299" i="2"/>
  <c r="S1848" i="2"/>
  <c r="W1848" i="2"/>
  <c r="T1848" i="2"/>
  <c r="U1848" i="2"/>
  <c r="V1848" i="2"/>
  <c r="S1835" i="2"/>
  <c r="W1835" i="2"/>
  <c r="S179" i="2"/>
  <c r="W179" i="2"/>
  <c r="T179" i="2"/>
  <c r="U179" i="2"/>
  <c r="V179" i="2"/>
  <c r="S43" i="2"/>
  <c r="W43" i="2"/>
  <c r="S626" i="2"/>
  <c r="S214" i="2"/>
  <c r="W214" i="2"/>
  <c r="S1857" i="2"/>
  <c r="W1857" i="2"/>
  <c r="T1857" i="2"/>
  <c r="U1857" i="2"/>
  <c r="V1857" i="2"/>
  <c r="S1481" i="2"/>
  <c r="W1481" i="2"/>
  <c r="S1141" i="2"/>
  <c r="S1686" i="2"/>
  <c r="W1686" i="2"/>
  <c r="S1479" i="2"/>
  <c r="W1479" i="2"/>
  <c r="T1479" i="2"/>
  <c r="U1479" i="2"/>
  <c r="V1479" i="2"/>
  <c r="S646" i="2"/>
  <c r="W646" i="2"/>
  <c r="S901" i="2"/>
  <c r="S1273" i="2"/>
  <c r="W1273" i="2"/>
  <c r="S688" i="2"/>
  <c r="S1050" i="2"/>
  <c r="W1050" i="2"/>
  <c r="S1163" i="2"/>
  <c r="W1163" i="2"/>
  <c r="T1163" i="2"/>
  <c r="U1163" i="2"/>
  <c r="V1163" i="2"/>
  <c r="S1833" i="2"/>
  <c r="W1833" i="2"/>
  <c r="S1194" i="2"/>
  <c r="W1194" i="2"/>
  <c r="T1194" i="2"/>
  <c r="U1194" i="2"/>
  <c r="V1194" i="2"/>
  <c r="S1618" i="2"/>
  <c r="W1618" i="2"/>
  <c r="S1496" i="2"/>
  <c r="S1756" i="2"/>
  <c r="W1756" i="2"/>
  <c r="S1678" i="2"/>
  <c r="W1678" i="2"/>
  <c r="T1678" i="2"/>
  <c r="U1678" i="2"/>
  <c r="V1678" i="2"/>
  <c r="S1467" i="2"/>
  <c r="W1467" i="2"/>
  <c r="S348" i="2"/>
  <c r="W348" i="2"/>
  <c r="T348" i="2"/>
  <c r="U348" i="2"/>
  <c r="V348" i="2"/>
  <c r="S1862" i="2"/>
  <c r="W1862" i="2"/>
  <c r="S435" i="2"/>
  <c r="W435" i="2"/>
  <c r="T435" i="2"/>
  <c r="U435" i="2"/>
  <c r="V435" i="2"/>
  <c r="S42" i="2"/>
  <c r="W42" i="2"/>
  <c r="S304" i="2"/>
  <c r="S571" i="2"/>
  <c r="W571" i="2"/>
  <c r="S1795" i="2"/>
  <c r="W1795" i="2"/>
  <c r="T1795" i="2"/>
  <c r="U1795" i="2"/>
  <c r="V1795" i="2"/>
  <c r="S3" i="2"/>
  <c r="W3" i="2"/>
  <c r="S904" i="2"/>
  <c r="W904" i="2"/>
  <c r="T904" i="2"/>
  <c r="U904" i="2"/>
  <c r="V904" i="2"/>
  <c r="S282" i="2"/>
  <c r="W282" i="2"/>
  <c r="S550" i="2"/>
  <c r="W550" i="2"/>
  <c r="T550" i="2"/>
  <c r="U550" i="2"/>
  <c r="V550" i="2"/>
  <c r="S570" i="2"/>
  <c r="W570" i="2"/>
  <c r="S1256" i="2"/>
  <c r="S508" i="2"/>
  <c r="W508" i="2"/>
  <c r="S1797" i="2"/>
  <c r="W1797" i="2"/>
  <c r="T1797" i="2"/>
  <c r="U1797" i="2"/>
  <c r="V1797" i="2"/>
  <c r="S1705" i="2"/>
  <c r="W1705" i="2"/>
  <c r="S756" i="2"/>
  <c r="S1108" i="2"/>
  <c r="W1108" i="2"/>
  <c r="S1295" i="2"/>
  <c r="W1295" i="2"/>
  <c r="T1295" i="2"/>
  <c r="U1295" i="2"/>
  <c r="V1295" i="2"/>
  <c r="S1015" i="2"/>
  <c r="W1015" i="2"/>
  <c r="S1696" i="2"/>
  <c r="S1361" i="2"/>
  <c r="W1361" i="2"/>
  <c r="S1513" i="2"/>
  <c r="S504" i="2"/>
  <c r="W504" i="2"/>
  <c r="S869" i="2"/>
  <c r="W869" i="2"/>
  <c r="T869" i="2"/>
  <c r="U869" i="2"/>
  <c r="V869" i="2"/>
  <c r="S1600" i="2"/>
  <c r="W1600" i="2"/>
  <c r="S1534" i="2"/>
  <c r="W1534" i="2"/>
  <c r="T1534" i="2"/>
  <c r="U1534" i="2"/>
  <c r="V1534" i="2"/>
  <c r="S1371" i="2"/>
  <c r="W1371" i="2"/>
  <c r="S817" i="2"/>
  <c r="S584" i="2"/>
  <c r="W584" i="2"/>
  <c r="S1562" i="2"/>
  <c r="W1562" i="2"/>
  <c r="T1562" i="2"/>
  <c r="U1562" i="2"/>
  <c r="V1562" i="2"/>
  <c r="S1036" i="2"/>
  <c r="W1036" i="2"/>
  <c r="S1129" i="2"/>
  <c r="W1129" i="2"/>
  <c r="T1129" i="2"/>
  <c r="U1129" i="2"/>
  <c r="V1129" i="2"/>
  <c r="S1445" i="2"/>
  <c r="W1445" i="2"/>
  <c r="S308" i="2"/>
  <c r="W308" i="2"/>
  <c r="T308" i="2"/>
  <c r="U308" i="2"/>
  <c r="V308" i="2"/>
  <c r="S1042" i="2"/>
  <c r="W1042" i="2"/>
  <c r="S953" i="2"/>
  <c r="S1304" i="2"/>
  <c r="W1304" i="2"/>
  <c r="S1291" i="2"/>
  <c r="W1291" i="2"/>
  <c r="T1291" i="2"/>
  <c r="U1291" i="2"/>
  <c r="V1291" i="2"/>
  <c r="S761" i="2"/>
  <c r="W761" i="2"/>
  <c r="S1605" i="2"/>
  <c r="W1605" i="2"/>
  <c r="T1605" i="2"/>
  <c r="U1605" i="2"/>
  <c r="V1605" i="2"/>
  <c r="S177" i="2"/>
  <c r="W177" i="2"/>
  <c r="S1842" i="2"/>
  <c r="W1842" i="2"/>
  <c r="T1842" i="2"/>
  <c r="U1842" i="2"/>
  <c r="V1842" i="2"/>
  <c r="S331" i="2"/>
  <c r="W331" i="2"/>
  <c r="S1118" i="2"/>
  <c r="S1555" i="2"/>
  <c r="W1555" i="2"/>
  <c r="S711" i="2"/>
  <c r="W711" i="2"/>
  <c r="T711" i="2"/>
  <c r="U711" i="2"/>
  <c r="V711" i="2"/>
  <c r="S281" i="2"/>
  <c r="W281" i="2"/>
  <c r="S520" i="2"/>
  <c r="S1360" i="2"/>
  <c r="W1360" i="2"/>
  <c r="S1464" i="2"/>
  <c r="W1464" i="2"/>
  <c r="T1464" i="2"/>
  <c r="U1464" i="2"/>
  <c r="V1464" i="2"/>
  <c r="S551" i="2"/>
  <c r="W551" i="2"/>
  <c r="S1766" i="2"/>
  <c r="S1408" i="2"/>
  <c r="W1408" i="2"/>
  <c r="S813" i="2"/>
  <c r="S537" i="2"/>
  <c r="W537" i="2"/>
  <c r="S1302" i="2"/>
  <c r="W1302" i="2"/>
  <c r="T1302" i="2"/>
  <c r="U1302" i="2"/>
  <c r="V1302" i="2"/>
  <c r="S261" i="2"/>
  <c r="W261" i="2"/>
  <c r="S1774" i="2"/>
  <c r="W1774" i="2"/>
  <c r="T1774" i="2"/>
  <c r="U1774" i="2"/>
  <c r="V1774" i="2"/>
  <c r="S135" i="2"/>
  <c r="W135" i="2"/>
  <c r="S1783" i="2"/>
  <c r="S146" i="2"/>
  <c r="W146" i="2"/>
  <c r="S1380" i="2"/>
  <c r="W1380" i="2"/>
  <c r="T1380" i="2"/>
  <c r="U1380" i="2"/>
  <c r="V1380" i="2"/>
  <c r="S525" i="2"/>
  <c r="W525" i="2"/>
  <c r="S1639" i="2"/>
  <c r="W1639" i="2"/>
  <c r="T1639" i="2"/>
  <c r="U1639" i="2"/>
  <c r="V1639" i="2"/>
  <c r="S1563" i="2"/>
  <c r="W1563" i="2"/>
  <c r="S1208" i="2"/>
  <c r="W1208" i="2"/>
  <c r="T1208" i="2"/>
  <c r="U1208" i="2"/>
  <c r="V1208" i="2"/>
  <c r="S1081" i="2"/>
  <c r="W1081" i="2"/>
  <c r="S1813" i="2"/>
  <c r="S1561" i="2"/>
  <c r="W1561" i="2"/>
  <c r="S5" i="2"/>
  <c r="W5" i="2"/>
  <c r="T5" i="2"/>
  <c r="U5" i="2"/>
  <c r="V5" i="2"/>
  <c r="S1627" i="2"/>
  <c r="W1627" i="2"/>
  <c r="S689" i="2"/>
  <c r="W689" i="2"/>
  <c r="T689" i="2"/>
  <c r="U689" i="2"/>
  <c r="V689" i="2"/>
  <c r="S1653" i="2"/>
  <c r="W1653" i="2"/>
  <c r="S499" i="2"/>
  <c r="W499" i="2"/>
  <c r="T499" i="2"/>
  <c r="U499" i="2"/>
  <c r="V499" i="2"/>
  <c r="S660" i="2"/>
  <c r="W660" i="2"/>
  <c r="S327" i="2"/>
  <c r="S1650" i="2"/>
  <c r="W1650" i="2"/>
  <c r="S763" i="2"/>
  <c r="W763" i="2"/>
  <c r="T763" i="2"/>
  <c r="U763" i="2"/>
  <c r="V763" i="2"/>
  <c r="S1706" i="2"/>
  <c r="W1706" i="2"/>
  <c r="S1486" i="2"/>
  <c r="S181" i="2"/>
  <c r="W181" i="2"/>
  <c r="S780" i="2"/>
  <c r="W780" i="2"/>
  <c r="T780" i="2"/>
  <c r="U780" i="2"/>
  <c r="V780" i="2"/>
  <c r="S325" i="2"/>
  <c r="W325" i="2"/>
  <c r="S97" i="2"/>
  <c r="S519" i="2"/>
  <c r="W519" i="2"/>
  <c r="S1162" i="2"/>
  <c r="S312" i="2"/>
  <c r="W312" i="2"/>
  <c r="S1241" i="2"/>
  <c r="W1241" i="2"/>
  <c r="T1241" i="2"/>
  <c r="U1241" i="2"/>
  <c r="V1241" i="2"/>
  <c r="S1456" i="2"/>
  <c r="W1456" i="2"/>
  <c r="S603" i="2"/>
  <c r="W603" i="2"/>
  <c r="T603" i="2"/>
  <c r="U603" i="2"/>
  <c r="V603" i="2"/>
  <c r="S202" i="2"/>
  <c r="W202" i="2"/>
  <c r="S1008" i="2"/>
  <c r="S1147" i="2"/>
  <c r="W1147" i="2"/>
  <c r="S1384" i="2"/>
  <c r="W1384" i="2"/>
  <c r="T1384" i="2"/>
  <c r="U1384" i="2"/>
  <c r="V1384" i="2"/>
  <c r="S1702" i="2"/>
  <c r="W1702" i="2"/>
  <c r="S1636" i="2"/>
  <c r="W1636" i="2"/>
  <c r="T1636" i="2"/>
  <c r="U1636" i="2"/>
  <c r="V1636" i="2"/>
  <c r="S908" i="2"/>
  <c r="W908" i="2"/>
  <c r="S315" i="2"/>
  <c r="W315" i="2"/>
  <c r="T315" i="2"/>
  <c r="U315" i="2"/>
  <c r="V315" i="2"/>
  <c r="S178" i="2"/>
  <c r="W178" i="2"/>
  <c r="S1359" i="2"/>
  <c r="S730" i="2"/>
  <c r="W730" i="2"/>
  <c r="S260" i="2"/>
  <c r="W260" i="2"/>
  <c r="T260" i="2"/>
  <c r="U260" i="2"/>
  <c r="V260" i="2"/>
  <c r="S1622" i="2"/>
  <c r="W1622" i="2"/>
  <c r="S690" i="2"/>
  <c r="W690" i="2"/>
  <c r="T690" i="2"/>
  <c r="U690" i="2"/>
  <c r="V690" i="2"/>
  <c r="S217" i="2"/>
  <c r="W217" i="2"/>
  <c r="S360" i="2"/>
  <c r="W360" i="2"/>
  <c r="T360" i="2"/>
  <c r="U360" i="2"/>
  <c r="V360" i="2"/>
  <c r="S1004" i="2"/>
  <c r="W1004" i="2"/>
  <c r="S381" i="2"/>
  <c r="S82" i="2"/>
  <c r="W82" i="2"/>
  <c r="S943" i="2"/>
  <c r="W943" i="2"/>
  <c r="T943" i="2"/>
  <c r="U943" i="2"/>
  <c r="V943" i="2"/>
  <c r="S105" i="2"/>
  <c r="W105" i="2"/>
  <c r="S1844" i="2"/>
  <c r="S1017" i="2"/>
  <c r="W1017" i="2"/>
  <c r="S1692" i="2"/>
  <c r="W1692" i="2"/>
  <c r="T1692" i="2"/>
  <c r="U1692" i="2"/>
  <c r="V1692" i="2"/>
  <c r="S1019" i="2"/>
  <c r="W1019" i="2"/>
  <c r="S1057" i="2"/>
  <c r="S1171" i="2"/>
  <c r="W1171" i="2"/>
  <c r="S1840" i="2"/>
  <c r="S1350" i="2"/>
  <c r="W1350" i="2"/>
  <c r="S794" i="2"/>
  <c r="W794" i="2"/>
  <c r="T794" i="2"/>
  <c r="U794" i="2"/>
  <c r="V794" i="2"/>
  <c r="S173" i="2"/>
  <c r="W173" i="2"/>
  <c r="S44" i="2"/>
  <c r="W44" i="2"/>
  <c r="T44" i="2"/>
  <c r="U44" i="2"/>
  <c r="V44" i="2"/>
  <c r="S343" i="2"/>
  <c r="W343" i="2"/>
  <c r="S1681" i="2"/>
  <c r="S742" i="2"/>
  <c r="W742" i="2"/>
  <c r="S1606" i="2"/>
  <c r="W1606" i="2"/>
  <c r="T1606" i="2"/>
  <c r="U1606" i="2"/>
  <c r="V1606" i="2"/>
  <c r="S971" i="2"/>
  <c r="W971" i="2"/>
  <c r="S151" i="2"/>
  <c r="W151" i="2"/>
  <c r="T151" i="2"/>
  <c r="U151" i="2"/>
  <c r="V151" i="2"/>
  <c r="S41" i="2"/>
  <c r="W41" i="2"/>
  <c r="S1824" i="2"/>
  <c r="W1824" i="2"/>
  <c r="T1824" i="2"/>
  <c r="U1824" i="2"/>
  <c r="V1824" i="2"/>
  <c r="S147" i="2"/>
  <c r="W147" i="2"/>
  <c r="S1396" i="2"/>
  <c r="S1419" i="2"/>
  <c r="W1419" i="2"/>
  <c r="S401" i="2"/>
  <c r="W401" i="2"/>
  <c r="T401" i="2"/>
  <c r="U401" i="2"/>
  <c r="V401" i="2"/>
  <c r="S998" i="2"/>
  <c r="W998" i="2"/>
  <c r="S1744" i="2"/>
  <c r="W1744" i="2"/>
  <c r="T1744" i="2"/>
  <c r="U1744" i="2"/>
  <c r="V1744" i="2"/>
  <c r="S106" i="2"/>
  <c r="W106" i="2"/>
  <c r="S1537" i="2"/>
  <c r="W1537" i="2"/>
  <c r="T1537" i="2"/>
  <c r="U1537" i="2"/>
  <c r="V1537" i="2"/>
  <c r="S564" i="2"/>
  <c r="W564" i="2"/>
  <c r="S1805" i="2"/>
  <c r="S1231" i="2"/>
  <c r="W1231" i="2"/>
  <c r="S1415" i="2"/>
  <c r="W1415" i="2"/>
  <c r="T1415" i="2"/>
  <c r="U1415" i="2"/>
  <c r="V1415" i="2"/>
  <c r="S1438" i="2"/>
  <c r="W1438" i="2"/>
  <c r="S860" i="2"/>
  <c r="S1170" i="2"/>
  <c r="W1170" i="2"/>
  <c r="S658" i="2"/>
  <c r="W658" i="2"/>
  <c r="T658" i="2"/>
  <c r="U658" i="2"/>
  <c r="V658" i="2"/>
  <c r="S99" i="2"/>
  <c r="W99" i="2"/>
  <c r="S154" i="2"/>
  <c r="S53" i="2"/>
  <c r="W53" i="2"/>
  <c r="S1493" i="2"/>
  <c r="S899" i="2"/>
  <c r="W899" i="2"/>
  <c r="S125" i="2"/>
  <c r="W125" i="2"/>
  <c r="T125" i="2"/>
  <c r="U125" i="2"/>
  <c r="V125" i="2"/>
  <c r="S1376" i="2"/>
  <c r="W1376" i="2"/>
  <c r="S1091" i="2"/>
  <c r="W1091" i="2"/>
  <c r="T1091" i="2"/>
  <c r="U1091" i="2"/>
  <c r="V1091" i="2"/>
  <c r="S640" i="2"/>
  <c r="W640" i="2"/>
  <c r="S774" i="2"/>
  <c r="S89" i="2"/>
  <c r="W89" i="2"/>
  <c r="S969" i="2"/>
  <c r="W969" i="2"/>
  <c r="T969" i="2"/>
  <c r="U969" i="2"/>
  <c r="V969" i="2"/>
  <c r="S565" i="2"/>
  <c r="W565" i="2"/>
  <c r="S1688" i="2"/>
  <c r="W1688" i="2"/>
  <c r="T1688" i="2"/>
  <c r="U1688" i="2"/>
  <c r="V1688" i="2"/>
  <c r="S138" i="2"/>
  <c r="W138" i="2"/>
  <c r="S13" i="2"/>
  <c r="W13" i="2"/>
  <c r="T13" i="2"/>
  <c r="U13" i="2"/>
  <c r="V13" i="2"/>
  <c r="S532" i="2"/>
  <c r="W532" i="2"/>
  <c r="S1729" i="2"/>
  <c r="S1425" i="2"/>
  <c r="W1425" i="2"/>
  <c r="S239" i="2"/>
  <c r="W239" i="2"/>
  <c r="T239" i="2"/>
  <c r="U239" i="2"/>
  <c r="V239" i="2"/>
  <c r="S1058" i="2"/>
  <c r="W1058" i="2"/>
  <c r="S1157" i="2"/>
  <c r="W1157" i="2"/>
  <c r="T1157" i="2"/>
  <c r="U1157" i="2"/>
  <c r="V1157" i="2"/>
  <c r="S577" i="2"/>
  <c r="W577" i="2"/>
  <c r="S289" i="2"/>
  <c r="W289" i="2"/>
  <c r="T289" i="2"/>
  <c r="U289" i="2"/>
  <c r="V289" i="2"/>
  <c r="S274" i="2"/>
  <c r="W274" i="2"/>
  <c r="S528" i="2"/>
  <c r="S96" i="2"/>
  <c r="W96" i="2"/>
  <c r="S1604" i="2"/>
  <c r="W1604" i="2"/>
  <c r="T1604" i="2"/>
  <c r="U1604" i="2"/>
  <c r="V1604" i="2"/>
  <c r="S814" i="2"/>
  <c r="W814" i="2"/>
  <c r="S1159" i="2"/>
  <c r="S1511" i="2"/>
  <c r="W1511" i="2"/>
  <c r="S1227" i="2"/>
  <c r="W1227" i="2"/>
  <c r="T1227" i="2"/>
  <c r="U1227" i="2"/>
  <c r="V1227" i="2"/>
  <c r="S1077" i="2"/>
  <c r="W1077" i="2"/>
  <c r="S195" i="2"/>
  <c r="S628" i="2"/>
  <c r="W628" i="2"/>
  <c r="S124" i="2"/>
  <c r="S101" i="2"/>
  <c r="W101" i="2"/>
  <c r="S1025" i="2"/>
  <c r="W1025" i="2"/>
  <c r="T1025" i="2"/>
  <c r="U1025" i="2"/>
  <c r="V1025" i="2"/>
  <c r="S1485" i="2"/>
  <c r="W1485" i="2"/>
  <c r="S445" i="2"/>
  <c r="W445" i="2"/>
  <c r="T445" i="2"/>
  <c r="U445" i="2"/>
  <c r="V445" i="2"/>
  <c r="S313" i="2"/>
  <c r="W313" i="2"/>
  <c r="S1387" i="2"/>
  <c r="S857" i="2"/>
  <c r="W857" i="2"/>
  <c r="S874" i="2"/>
  <c r="W874" i="2"/>
  <c r="T874" i="2"/>
  <c r="U874" i="2"/>
  <c r="V874" i="2"/>
  <c r="S1521" i="2"/>
  <c r="W1521" i="2"/>
  <c r="S1667" i="2"/>
  <c r="W1667" i="2"/>
  <c r="T1667" i="2"/>
  <c r="U1667" i="2"/>
  <c r="V1667" i="2"/>
  <c r="S1164" i="2"/>
  <c r="W1164" i="2"/>
  <c r="S380" i="2"/>
  <c r="W380" i="2"/>
  <c r="T380" i="2"/>
  <c r="U380" i="2"/>
  <c r="V380" i="2"/>
  <c r="S511" i="2"/>
  <c r="W511" i="2"/>
  <c r="S389" i="2"/>
  <c r="S1165" i="2"/>
  <c r="W1165" i="2"/>
  <c r="S1683" i="2"/>
  <c r="W1683" i="2"/>
  <c r="T1683" i="2"/>
  <c r="U1683" i="2"/>
  <c r="V1683" i="2"/>
  <c r="S1714" i="2"/>
  <c r="W1714" i="2"/>
  <c r="S911" i="2"/>
  <c r="W911" i="2"/>
  <c r="T911" i="2"/>
  <c r="U911" i="2"/>
  <c r="V911" i="2"/>
  <c r="S1465" i="2"/>
  <c r="W1465" i="2"/>
  <c r="S1180" i="2"/>
  <c r="W1180" i="2"/>
  <c r="T1180" i="2"/>
  <c r="U1180" i="2"/>
  <c r="V1180" i="2"/>
  <c r="S1116" i="2"/>
  <c r="W1116" i="2"/>
  <c r="S1738" i="2"/>
  <c r="S363" i="2"/>
  <c r="W363" i="2"/>
  <c r="S1815" i="2"/>
  <c r="W1815" i="2"/>
  <c r="T1815" i="2"/>
  <c r="U1815" i="2"/>
  <c r="V1815" i="2"/>
  <c r="S338" i="2"/>
  <c r="W338" i="2"/>
  <c r="S634" i="2"/>
  <c r="S1136" i="2"/>
  <c r="W1136" i="2"/>
  <c r="S1626" i="2"/>
  <c r="W1626" i="2"/>
  <c r="T1626" i="2"/>
  <c r="U1626" i="2"/>
  <c r="V1626" i="2"/>
  <c r="S209" i="2"/>
  <c r="W209" i="2"/>
  <c r="S1413" i="2"/>
  <c r="S768" i="2"/>
  <c r="W768" i="2"/>
  <c r="S968" i="2"/>
  <c r="S902" i="2"/>
  <c r="W902" i="2"/>
  <c r="S623" i="2"/>
  <c r="W623" i="2"/>
  <c r="T623" i="2"/>
  <c r="U623" i="2"/>
  <c r="V623" i="2"/>
  <c r="S825" i="2"/>
  <c r="W825" i="2"/>
  <c r="S1233" i="2"/>
  <c r="W1233" i="2"/>
  <c r="T1233" i="2"/>
  <c r="U1233" i="2"/>
  <c r="V1233" i="2"/>
  <c r="S1242" i="2"/>
  <c r="W1242" i="2"/>
  <c r="S1382" i="2"/>
  <c r="S336" i="2"/>
  <c r="W336" i="2"/>
  <c r="S1066" i="2"/>
  <c r="W1066" i="2"/>
  <c r="T1066" i="2"/>
  <c r="U1066" i="2"/>
  <c r="V1066" i="2"/>
  <c r="S566" i="2"/>
  <c r="W566" i="2"/>
  <c r="S94" i="2"/>
  <c r="W94" i="2"/>
  <c r="T94" i="2"/>
  <c r="U94" i="2"/>
  <c r="V94" i="2"/>
  <c r="S307" i="2"/>
  <c r="W307" i="2"/>
  <c r="S1253" i="2"/>
  <c r="W1253" i="2"/>
  <c r="T1253" i="2"/>
  <c r="U1253" i="2"/>
  <c r="V1253" i="2"/>
  <c r="S920" i="2"/>
  <c r="W920" i="2"/>
  <c r="S454" i="2"/>
  <c r="S641" i="2"/>
  <c r="W641" i="2"/>
  <c r="S1134" i="2"/>
  <c r="W1134" i="2"/>
  <c r="T1134" i="2"/>
  <c r="U1134" i="2"/>
  <c r="V1134" i="2"/>
  <c r="S671" i="2"/>
  <c r="W671" i="2"/>
  <c r="S148" i="2"/>
  <c r="W148" i="2"/>
  <c r="T148" i="2"/>
  <c r="U148" i="2"/>
  <c r="V148" i="2"/>
  <c r="S1391" i="2"/>
  <c r="W1391" i="2"/>
  <c r="S1249" i="2"/>
  <c r="W1249" i="2"/>
  <c r="T1249" i="2"/>
  <c r="U1249" i="2"/>
  <c r="V1249" i="2"/>
  <c r="S4" i="2"/>
  <c r="W4" i="2"/>
  <c r="S797" i="2"/>
  <c r="S909" i="2"/>
  <c r="W909" i="2"/>
  <c r="S1476" i="2"/>
  <c r="W1476" i="2"/>
  <c r="T1476" i="2"/>
  <c r="U1476" i="2"/>
  <c r="V1476" i="2"/>
  <c r="S339" i="2"/>
  <c r="W339" i="2"/>
  <c r="S1739" i="2"/>
  <c r="S107" i="2"/>
  <c r="W107" i="2"/>
  <c r="S158" i="2"/>
  <c r="W158" i="2"/>
  <c r="T158" i="2"/>
  <c r="U158" i="2"/>
  <c r="V158" i="2"/>
  <c r="S232" i="2"/>
  <c r="W232" i="2"/>
  <c r="S912" i="2"/>
  <c r="S451" i="2"/>
  <c r="W451" i="2"/>
  <c r="S37" i="2"/>
  <c r="S371" i="2"/>
  <c r="W371" i="2"/>
  <c r="S556" i="2"/>
  <c r="W556" i="2"/>
  <c r="T556" i="2"/>
  <c r="U556" i="2"/>
  <c r="V556" i="2"/>
  <c r="S1851" i="2"/>
  <c r="W1851" i="2"/>
  <c r="S1442" i="2"/>
  <c r="W1442" i="2"/>
  <c r="T1442" i="2"/>
  <c r="U1442" i="2"/>
  <c r="V1442" i="2"/>
  <c r="S1075" i="2"/>
  <c r="W1075" i="2"/>
  <c r="S722" i="2"/>
  <c r="S437" i="2"/>
  <c r="W437" i="2"/>
  <c r="S1098" i="2"/>
  <c r="W1098" i="2"/>
  <c r="T1098" i="2"/>
  <c r="U1098" i="2"/>
  <c r="V1098" i="2"/>
  <c r="S637" i="2"/>
  <c r="W637" i="2"/>
  <c r="S1846" i="2"/>
  <c r="W1846" i="2"/>
  <c r="T1846" i="2"/>
  <c r="U1846" i="2"/>
  <c r="V1846" i="2"/>
  <c r="S521" i="2"/>
  <c r="W521" i="2"/>
  <c r="S1210" i="2"/>
  <c r="W1210" i="2"/>
  <c r="T1210" i="2"/>
  <c r="U1210" i="2"/>
  <c r="V1210" i="2"/>
  <c r="S1607" i="2"/>
  <c r="W1607" i="2"/>
  <c r="S185" i="2"/>
  <c r="S661" i="2"/>
  <c r="W661" i="2"/>
  <c r="S1713" i="2"/>
  <c r="W1713" i="2"/>
  <c r="T1713" i="2"/>
  <c r="U1713" i="2"/>
  <c r="V1713" i="2"/>
  <c r="S547" i="2"/>
  <c r="W547" i="2"/>
  <c r="S463" i="2"/>
  <c r="W463" i="2"/>
  <c r="T463" i="2"/>
  <c r="U463" i="2"/>
  <c r="V463" i="2"/>
  <c r="S492" i="2"/>
  <c r="W492" i="2"/>
  <c r="S849" i="2"/>
  <c r="W849" i="2"/>
  <c r="T849" i="2"/>
  <c r="U849" i="2"/>
  <c r="V849" i="2"/>
  <c r="S302" i="2"/>
  <c r="W302" i="2"/>
  <c r="S47" i="2"/>
  <c r="S1026" i="2"/>
  <c r="W1026" i="2"/>
  <c r="S1272" i="2"/>
  <c r="W1272" i="2"/>
  <c r="T1272" i="2"/>
  <c r="U1272" i="2"/>
  <c r="V1272" i="2"/>
  <c r="S123" i="2"/>
  <c r="W123" i="2"/>
  <c r="S33" i="2"/>
  <c r="S1169" i="2"/>
  <c r="W1169" i="2"/>
  <c r="S1721" i="2"/>
  <c r="W1721" i="2"/>
  <c r="T1721" i="2"/>
  <c r="U1721" i="2"/>
  <c r="V1721" i="2"/>
  <c r="S1700" i="2"/>
  <c r="W1700" i="2"/>
  <c r="S1121" i="2"/>
  <c r="S374" i="2"/>
  <c r="W374" i="2"/>
  <c r="S1083" i="2"/>
  <c r="S613" i="2"/>
  <c r="W613" i="2"/>
  <c r="S683" i="2"/>
  <c r="W683" i="2"/>
  <c r="T683" i="2"/>
  <c r="U683" i="2"/>
  <c r="V683" i="2"/>
  <c r="S29" i="2"/>
  <c r="W29" i="2"/>
  <c r="S859" i="2"/>
  <c r="W859" i="2"/>
  <c r="T859" i="2"/>
  <c r="U859" i="2"/>
  <c r="V859" i="2"/>
  <c r="S717" i="2"/>
  <c r="W717" i="2"/>
  <c r="S600" i="2"/>
  <c r="S171" i="2"/>
  <c r="W171" i="2"/>
  <c r="S1100" i="2"/>
  <c r="W1100" i="2"/>
  <c r="T1100" i="2"/>
  <c r="U1100" i="2"/>
  <c r="V1100" i="2"/>
  <c r="S506" i="2"/>
  <c r="W506" i="2"/>
  <c r="S1149" i="2"/>
  <c r="W1149" i="2"/>
  <c r="T1149" i="2"/>
  <c r="U1149" i="2"/>
  <c r="V1149" i="2"/>
  <c r="S1018" i="2"/>
  <c r="W1018" i="2"/>
  <c r="S1843" i="2"/>
  <c r="W1843" i="2"/>
  <c r="T1843" i="2"/>
  <c r="U1843" i="2"/>
  <c r="V1843" i="2"/>
  <c r="S395" i="2"/>
  <c r="W395" i="2"/>
  <c r="S1043" i="2"/>
  <c r="S1205" i="2"/>
  <c r="W1205" i="2"/>
  <c r="S1095" i="2"/>
  <c r="W1095" i="2"/>
  <c r="T1095" i="2"/>
  <c r="U1095" i="2"/>
  <c r="V1095" i="2"/>
  <c r="S522" i="2"/>
  <c r="W522" i="2"/>
  <c r="S330" i="2"/>
  <c r="W330" i="2"/>
  <c r="T330" i="2"/>
  <c r="U330" i="2"/>
  <c r="V330" i="2"/>
  <c r="S1487" i="2"/>
  <c r="W1487" i="2"/>
  <c r="S830" i="2"/>
  <c r="W830" i="2"/>
  <c r="T830" i="2"/>
  <c r="U830" i="2"/>
  <c r="V830" i="2"/>
  <c r="S468" i="2"/>
  <c r="W468" i="2"/>
  <c r="S1792" i="2"/>
  <c r="S1274" i="2"/>
  <c r="W1274" i="2"/>
  <c r="S273" i="2"/>
  <c r="W273" i="2"/>
  <c r="T273" i="2"/>
  <c r="U273" i="2"/>
  <c r="V273" i="2"/>
  <c r="S80" i="2"/>
  <c r="W80" i="2"/>
  <c r="S310" i="2"/>
  <c r="S1682" i="2"/>
  <c r="W1682" i="2"/>
  <c r="S1034" i="2"/>
  <c r="W1034" i="2"/>
  <c r="T1034" i="2"/>
  <c r="U1034" i="2"/>
  <c r="V1034" i="2"/>
  <c r="S810" i="2"/>
  <c r="W810" i="2"/>
  <c r="S376" i="2"/>
  <c r="S1092" i="2"/>
  <c r="W1092" i="2"/>
  <c r="S1064" i="2"/>
  <c r="S720" i="2"/>
  <c r="W720" i="2"/>
  <c r="S1312" i="2"/>
  <c r="W1312" i="2"/>
  <c r="T1312" i="2"/>
  <c r="U1312" i="2"/>
  <c r="V1312" i="2"/>
  <c r="S1528" i="2"/>
  <c r="W1528" i="2"/>
  <c r="S605" i="2"/>
  <c r="W605" i="2"/>
  <c r="T605" i="2"/>
  <c r="U605" i="2"/>
  <c r="V605" i="2"/>
  <c r="S1269" i="2"/>
  <c r="W1269" i="2"/>
  <c r="S1097" i="2"/>
  <c r="S65" i="2"/>
  <c r="W65" i="2"/>
  <c r="S75" i="2"/>
  <c r="W75" i="2"/>
  <c r="T75" i="2"/>
  <c r="U75" i="2"/>
  <c r="V75" i="2"/>
  <c r="S264" i="2"/>
  <c r="W264" i="2"/>
  <c r="S26" i="2"/>
  <c r="W26" i="2"/>
  <c r="T26" i="2"/>
  <c r="U26" i="2"/>
  <c r="V26" i="2"/>
  <c r="S481" i="2"/>
  <c r="W481" i="2"/>
  <c r="S1383" i="2"/>
  <c r="W1383" i="2"/>
  <c r="T1383" i="2"/>
  <c r="U1383" i="2"/>
  <c r="V1383" i="2"/>
  <c r="S55" i="2"/>
  <c r="W55" i="2"/>
  <c r="S342" i="2"/>
  <c r="S422" i="2"/>
  <c r="W422" i="2"/>
  <c r="S122" i="2"/>
  <c r="W122" i="2"/>
  <c r="T122" i="2"/>
  <c r="U122" i="2"/>
  <c r="V122" i="2"/>
  <c r="S1219" i="2"/>
  <c r="W1219" i="2"/>
  <c r="S459" i="2"/>
  <c r="W459" i="2"/>
  <c r="T459" i="2"/>
  <c r="U459" i="2"/>
  <c r="V459" i="2"/>
  <c r="S1372" i="2"/>
  <c r="W1372" i="2"/>
  <c r="S1457" i="2"/>
  <c r="W1457" i="2"/>
  <c r="T1457" i="2"/>
  <c r="U1457" i="2"/>
  <c r="V1457" i="2"/>
  <c r="S964" i="2"/>
  <c r="W964" i="2"/>
  <c r="S1597" i="2"/>
  <c r="S460" i="2"/>
  <c r="W460" i="2"/>
  <c r="S1375" i="2"/>
  <c r="W1375" i="2"/>
  <c r="T1375" i="2"/>
  <c r="U1375" i="2"/>
  <c r="V1375" i="2"/>
  <c r="S958" i="2"/>
  <c r="W958" i="2"/>
  <c r="S1420" i="2"/>
  <c r="S1402" i="2"/>
  <c r="W1402" i="2"/>
  <c r="S434" i="2"/>
  <c r="W434" i="2"/>
  <c r="T434" i="2"/>
  <c r="U434" i="2"/>
  <c r="V434" i="2"/>
  <c r="S236" i="2"/>
  <c r="W236" i="2"/>
  <c r="S788" i="2"/>
  <c r="S1663" i="2"/>
  <c r="W1663" i="2"/>
  <c r="S1385" i="2"/>
  <c r="S377" i="2"/>
  <c r="W377" i="2"/>
  <c r="S1519" i="2"/>
  <c r="W1519" i="2"/>
  <c r="T1519" i="2"/>
  <c r="U1519" i="2"/>
  <c r="V1519" i="2"/>
  <c r="S714" i="2"/>
  <c r="W714" i="2"/>
  <c r="S474" i="2"/>
  <c r="W474" i="2"/>
  <c r="T474" i="2"/>
  <c r="U474" i="2"/>
  <c r="V474" i="2"/>
  <c r="S1841" i="2"/>
  <c r="W1841" i="2"/>
  <c r="S523" i="2"/>
  <c r="S1583" i="2"/>
  <c r="W1583" i="2"/>
  <c r="S1220" i="2"/>
  <c r="W1220" i="2"/>
  <c r="T1220" i="2"/>
  <c r="U1220" i="2"/>
  <c r="V1220" i="2"/>
  <c r="S1525" i="2"/>
  <c r="W1525" i="2"/>
  <c r="S1001" i="2"/>
  <c r="W1001" i="2"/>
  <c r="T1001" i="2"/>
  <c r="U1001" i="2"/>
  <c r="V1001" i="2"/>
  <c r="S802" i="2"/>
  <c r="W802" i="2"/>
  <c r="S1363" i="2"/>
  <c r="W1363" i="2"/>
  <c r="T1363" i="2"/>
  <c r="U1363" i="2"/>
  <c r="V1363" i="2"/>
  <c r="S1761" i="2"/>
  <c r="W1761" i="2"/>
  <c r="S56" i="2"/>
  <c r="S471" i="2"/>
  <c r="W471" i="2"/>
  <c r="S57" i="2"/>
  <c r="W57" i="2"/>
  <c r="T57" i="2"/>
  <c r="U57" i="2"/>
  <c r="V57" i="2"/>
  <c r="S1183" i="2"/>
  <c r="W1183" i="2"/>
  <c r="S645" i="2"/>
  <c r="W645" i="2"/>
  <c r="T645" i="2"/>
  <c r="U645" i="2"/>
  <c r="V645" i="2"/>
  <c r="S1459" i="2"/>
  <c r="W1459" i="2"/>
  <c r="S775" i="2"/>
  <c r="W775" i="2"/>
  <c r="T775" i="2"/>
  <c r="U775" i="2"/>
  <c r="V775" i="2"/>
  <c r="S484" i="2"/>
  <c r="W484" i="2"/>
  <c r="S475" i="2"/>
  <c r="S28" i="2"/>
  <c r="W28" i="2"/>
  <c r="S1707" i="2"/>
  <c r="W1707" i="2"/>
  <c r="T1707" i="2"/>
  <c r="U1707" i="2"/>
  <c r="V1707" i="2"/>
  <c r="S1808" i="2"/>
  <c r="W1808" i="2"/>
  <c r="S1319" i="2"/>
  <c r="S662" i="2"/>
  <c r="W662" i="2"/>
  <c r="S400" i="2"/>
  <c r="W400" i="2"/>
  <c r="T400" i="2"/>
  <c r="U400" i="2"/>
  <c r="V400" i="2"/>
  <c r="S1298" i="2"/>
  <c r="W1298" i="2"/>
  <c r="S1507" i="2"/>
  <c r="S910" i="2"/>
  <c r="W910" i="2"/>
  <c r="T910" i="2"/>
  <c r="U910" i="2"/>
  <c r="V910" i="2"/>
  <c r="S433" i="2"/>
  <c r="S98" i="2"/>
  <c r="W98" i="2"/>
  <c r="T98" i="2"/>
  <c r="U98" i="2"/>
  <c r="V98" i="2"/>
  <c r="S984" i="2"/>
  <c r="S592" i="2"/>
  <c r="W592" i="2"/>
  <c r="T592" i="2"/>
  <c r="U592" i="2"/>
  <c r="V592" i="2"/>
  <c r="S1460" i="2"/>
  <c r="S1252" i="2"/>
  <c r="S21" i="2"/>
  <c r="S779" i="2"/>
  <c r="W779" i="2"/>
  <c r="T779" i="2"/>
  <c r="U779" i="2"/>
  <c r="V779" i="2"/>
  <c r="S1139" i="2"/>
  <c r="S576" i="2"/>
  <c r="W576" i="2"/>
  <c r="T576" i="2"/>
  <c r="U576" i="2"/>
  <c r="V576" i="2"/>
  <c r="S477" i="2"/>
  <c r="S253" i="2"/>
  <c r="W253" i="2"/>
  <c r="T253" i="2"/>
  <c r="U253" i="2"/>
  <c r="V253" i="2"/>
  <c r="S228" i="2"/>
  <c r="S1672" i="2"/>
  <c r="S568" i="2"/>
  <c r="S1689" i="2"/>
  <c r="W1689" i="2"/>
  <c r="T1689" i="2"/>
  <c r="U1689" i="2"/>
  <c r="V1689" i="2"/>
  <c r="S1309" i="2"/>
  <c r="S1063" i="2"/>
  <c r="W1063" i="2"/>
  <c r="T1063" i="2"/>
  <c r="U1063" i="2"/>
  <c r="V1063" i="2"/>
  <c r="S292" i="2"/>
  <c r="S204" i="2"/>
  <c r="W204" i="2"/>
  <c r="T204" i="2"/>
  <c r="U204" i="2"/>
  <c r="V204" i="2"/>
  <c r="S1656" i="2"/>
  <c r="S132" i="2"/>
  <c r="S892" i="2"/>
  <c r="S926" i="2"/>
  <c r="W926" i="2"/>
  <c r="T926" i="2"/>
  <c r="U926" i="2"/>
  <c r="V926" i="2"/>
  <c r="S535" i="2"/>
  <c r="S1441" i="2"/>
  <c r="W1441" i="2"/>
  <c r="T1441" i="2"/>
  <c r="U1441" i="2"/>
  <c r="V1441" i="2"/>
  <c r="S64" i="2"/>
  <c r="S919" i="2"/>
  <c r="W919" i="2"/>
  <c r="T919" i="2"/>
  <c r="U919" i="2"/>
  <c r="V919" i="2"/>
  <c r="S1806" i="2"/>
  <c r="S1287" i="2"/>
  <c r="S732" i="2"/>
  <c r="S560" i="2"/>
  <c r="W560" i="2"/>
  <c r="T560" i="2"/>
  <c r="U560" i="2"/>
  <c r="V560" i="2"/>
  <c r="S740" i="2"/>
  <c r="S1054" i="2"/>
  <c r="W1054" i="2"/>
  <c r="T1054" i="2"/>
  <c r="U1054" i="2"/>
  <c r="V1054" i="2"/>
  <c r="S1612" i="2"/>
  <c r="S444" i="2"/>
  <c r="W444" i="2"/>
  <c r="T444" i="2"/>
  <c r="U444" i="2"/>
  <c r="V444" i="2"/>
  <c r="S787" i="2"/>
  <c r="S231" i="2"/>
  <c r="S557" i="2"/>
  <c r="S1505" i="2"/>
  <c r="W1505" i="2"/>
  <c r="T1505" i="2"/>
  <c r="U1505" i="2"/>
  <c r="V1505" i="2"/>
  <c r="S186" i="2"/>
  <c r="S1822" i="2"/>
  <c r="W1822" i="2"/>
  <c r="T1822" i="2"/>
  <c r="U1822" i="2"/>
  <c r="V1822" i="2"/>
  <c r="S872" i="2"/>
  <c r="S1787" i="2"/>
  <c r="W1787" i="2"/>
  <c r="T1787" i="2"/>
  <c r="U1787" i="2"/>
  <c r="V1787" i="2"/>
  <c r="S1401" i="2"/>
  <c r="S194" i="2"/>
  <c r="S93" i="2"/>
  <c r="S1378" i="2"/>
  <c r="W1378" i="2"/>
  <c r="T1378" i="2"/>
  <c r="U1378" i="2"/>
  <c r="V1378" i="2"/>
  <c r="S1518" i="2"/>
  <c r="S1529" i="2"/>
  <c r="W1529" i="2"/>
  <c r="T1529" i="2"/>
  <c r="U1529" i="2"/>
  <c r="V1529" i="2"/>
  <c r="S791" i="2"/>
  <c r="S335" i="2"/>
  <c r="W335" i="2"/>
  <c r="T335" i="2"/>
  <c r="U335" i="2"/>
  <c r="V335" i="2"/>
  <c r="S1490" i="2"/>
  <c r="S1103" i="2"/>
  <c r="W1103" i="2"/>
  <c r="T1103" i="2"/>
  <c r="U1103" i="2"/>
  <c r="V1103" i="2"/>
  <c r="S1651" i="2"/>
  <c r="S785" i="2"/>
  <c r="W785" i="2"/>
  <c r="T785" i="2"/>
  <c r="U785" i="2"/>
  <c r="V785" i="2"/>
  <c r="S1132" i="2"/>
  <c r="S1195" i="2"/>
  <c r="W1195" i="2"/>
  <c r="T1195" i="2"/>
  <c r="U1195" i="2"/>
  <c r="V1195" i="2"/>
  <c r="S906" i="2"/>
  <c r="W906" i="2"/>
  <c r="S1556" i="2"/>
  <c r="W1556" i="2"/>
  <c r="S103" i="2"/>
  <c r="W103" i="2"/>
  <c r="S1635" i="2"/>
  <c r="W1635" i="2"/>
  <c r="S1838" i="2"/>
  <c r="W1838" i="2"/>
  <c r="S321" i="2"/>
  <c r="W321" i="2"/>
  <c r="S1752" i="2"/>
  <c r="W1752" i="2"/>
  <c r="S619" i="2"/>
  <c r="W619" i="2"/>
  <c r="S1236" i="2"/>
  <c r="W1236" i="2"/>
  <c r="S1262" i="2"/>
  <c r="W1262" i="2"/>
  <c r="S749" i="2"/>
  <c r="W749" i="2"/>
  <c r="S1271" i="2"/>
  <c r="W1271" i="2"/>
  <c r="S493" i="2"/>
  <c r="W493" i="2"/>
  <c r="S414" i="2"/>
  <c r="W414" i="2"/>
  <c r="S1322" i="2"/>
  <c r="W1322" i="2"/>
  <c r="S183" i="2"/>
  <c r="W183" i="2"/>
  <c r="S36" i="2"/>
  <c r="W36" i="2"/>
  <c r="S349" i="2"/>
  <c r="W349" i="2"/>
  <c r="S864" i="2"/>
  <c r="W864" i="2"/>
  <c r="S673" i="2"/>
  <c r="W673" i="2"/>
  <c r="S1068" i="2"/>
  <c r="W1068" i="2"/>
  <c r="S134" i="2"/>
  <c r="W134" i="2"/>
  <c r="S1755" i="2"/>
  <c r="W1755" i="2"/>
  <c r="S205" i="2"/>
  <c r="W205" i="2"/>
  <c r="S1732" i="2"/>
  <c r="W1732" i="2"/>
  <c r="S513" i="2"/>
  <c r="W513" i="2"/>
  <c r="W33" i="2"/>
  <c r="T33" i="2"/>
  <c r="U33" i="2"/>
  <c r="V33" i="2"/>
  <c r="W940" i="2"/>
  <c r="T940" i="2"/>
  <c r="U940" i="2"/>
  <c r="V940" i="2"/>
  <c r="W132" i="2"/>
  <c r="T132" i="2"/>
  <c r="U132" i="2"/>
  <c r="V132" i="2"/>
  <c r="W968" i="2"/>
  <c r="T968" i="2"/>
  <c r="U968" i="2"/>
  <c r="V968" i="2"/>
  <c r="W1493" i="2"/>
  <c r="T1493" i="2"/>
  <c r="U1493" i="2"/>
  <c r="V1493" i="2"/>
  <c r="W1162" i="2"/>
  <c r="T1162" i="2"/>
  <c r="U1162" i="2"/>
  <c r="V1162" i="2"/>
  <c r="W1287" i="2"/>
  <c r="T1287" i="2"/>
  <c r="U1287" i="2"/>
  <c r="V1287" i="2"/>
  <c r="W1319" i="2"/>
  <c r="T1319" i="2"/>
  <c r="U1319" i="2"/>
  <c r="V1319" i="2"/>
  <c r="W56" i="2"/>
  <c r="T56" i="2"/>
  <c r="U56" i="2"/>
  <c r="V56" i="2"/>
  <c r="W310" i="2"/>
  <c r="T310" i="2"/>
  <c r="U310" i="2"/>
  <c r="V310" i="2"/>
  <c r="W1043" i="2"/>
  <c r="T1043" i="2"/>
  <c r="U1043" i="2"/>
  <c r="V1043" i="2"/>
  <c r="W1739" i="2"/>
  <c r="T1739" i="2"/>
  <c r="U1739" i="2"/>
  <c r="V1739" i="2"/>
  <c r="W1159" i="2"/>
  <c r="T1159" i="2"/>
  <c r="U1159" i="2"/>
  <c r="V1159" i="2"/>
  <c r="W1729" i="2"/>
  <c r="X1729" i="2"/>
  <c r="Y1729" i="2"/>
  <c r="T1729" i="2"/>
  <c r="U1729" i="2"/>
  <c r="V1729" i="2"/>
  <c r="W1844" i="2"/>
  <c r="T1844" i="2"/>
  <c r="U1844" i="2"/>
  <c r="V1844" i="2"/>
  <c r="W1359" i="2"/>
  <c r="X1359" i="2"/>
  <c r="Y1359" i="2"/>
  <c r="T1359" i="2"/>
  <c r="U1359" i="2"/>
  <c r="V1359" i="2"/>
  <c r="W520" i="2"/>
  <c r="T520" i="2"/>
  <c r="U520" i="2"/>
  <c r="V520" i="2"/>
  <c r="W953" i="2"/>
  <c r="X953" i="2"/>
  <c r="Y953" i="2"/>
  <c r="T953" i="2"/>
  <c r="U953" i="2"/>
  <c r="V953" i="2"/>
  <c r="W1141" i="2"/>
  <c r="T1141" i="2"/>
  <c r="U1141" i="2"/>
  <c r="V1141" i="2"/>
  <c r="W1238" i="2"/>
  <c r="X1238" i="2"/>
  <c r="Y1238" i="2"/>
  <c r="T1238" i="2"/>
  <c r="U1238" i="2"/>
  <c r="V1238" i="2"/>
  <c r="W932" i="2"/>
  <c r="T932" i="2"/>
  <c r="U932" i="2"/>
  <c r="V932" i="2"/>
  <c r="W386" i="2"/>
  <c r="X386" i="2"/>
  <c r="Y386" i="2"/>
  <c r="T386" i="2"/>
  <c r="U386" i="2"/>
  <c r="V386" i="2"/>
  <c r="W190" i="2"/>
  <c r="T190" i="2"/>
  <c r="U190" i="2"/>
  <c r="V190" i="2"/>
  <c r="W1828" i="2"/>
  <c r="X1828" i="2"/>
  <c r="Y1828" i="2"/>
  <c r="T1828" i="2"/>
  <c r="U1828" i="2"/>
  <c r="V1828" i="2"/>
  <c r="W351" i="2"/>
  <c r="T351" i="2"/>
  <c r="U351" i="2"/>
  <c r="V351" i="2"/>
  <c r="W594" i="2"/>
  <c r="X594" i="2"/>
  <c r="Y594" i="2"/>
  <c r="T594" i="2"/>
  <c r="U594" i="2"/>
  <c r="V594" i="2"/>
  <c r="W1132" i="2"/>
  <c r="T1132" i="2"/>
  <c r="U1132" i="2"/>
  <c r="V1132" i="2"/>
  <c r="W194" i="2"/>
  <c r="T194" i="2"/>
  <c r="U194" i="2"/>
  <c r="V194" i="2"/>
  <c r="X194" i="2"/>
  <c r="Y194" i="2"/>
  <c r="W872" i="2"/>
  <c r="T872" i="2"/>
  <c r="U872" i="2"/>
  <c r="V872" i="2"/>
  <c r="W1672" i="2"/>
  <c r="T1672" i="2"/>
  <c r="U1672" i="2"/>
  <c r="V1672" i="2"/>
  <c r="X1672" i="2"/>
  <c r="Y1672" i="2"/>
  <c r="W477" i="2"/>
  <c r="T477" i="2"/>
  <c r="U477" i="2"/>
  <c r="V477" i="2"/>
  <c r="W1420" i="2"/>
  <c r="T1420" i="2"/>
  <c r="U1420" i="2"/>
  <c r="V1420" i="2"/>
  <c r="W342" i="2"/>
  <c r="T342" i="2"/>
  <c r="U342" i="2"/>
  <c r="V342" i="2"/>
  <c r="W185" i="2"/>
  <c r="X185" i="2"/>
  <c r="Y185" i="2"/>
  <c r="T185" i="2"/>
  <c r="U185" i="2"/>
  <c r="V185" i="2"/>
  <c r="W634" i="2"/>
  <c r="T634" i="2"/>
  <c r="U634" i="2"/>
  <c r="V634" i="2"/>
  <c r="W389" i="2"/>
  <c r="X389" i="2"/>
  <c r="Y389" i="2"/>
  <c r="T389" i="2"/>
  <c r="U389" i="2"/>
  <c r="V389" i="2"/>
  <c r="W860" i="2"/>
  <c r="T860" i="2"/>
  <c r="U860" i="2"/>
  <c r="V860" i="2"/>
  <c r="W1396" i="2"/>
  <c r="X1396" i="2"/>
  <c r="Y1396" i="2"/>
  <c r="T1396" i="2"/>
  <c r="U1396" i="2"/>
  <c r="V1396" i="2"/>
  <c r="W1486" i="2"/>
  <c r="T1486" i="2"/>
  <c r="U1486" i="2"/>
  <c r="V1486" i="2"/>
  <c r="W1813" i="2"/>
  <c r="X1813" i="2"/>
  <c r="Y1813" i="2"/>
  <c r="T1813" i="2"/>
  <c r="U1813" i="2"/>
  <c r="V1813" i="2"/>
  <c r="W756" i="2"/>
  <c r="T756" i="2"/>
  <c r="U756" i="2"/>
  <c r="V756" i="2"/>
  <c r="W304" i="2"/>
  <c r="X304" i="2"/>
  <c r="Y304" i="2"/>
  <c r="T304" i="2"/>
  <c r="U304" i="2"/>
  <c r="V304" i="2"/>
  <c r="W791" i="2"/>
  <c r="T791" i="2"/>
  <c r="U791" i="2"/>
  <c r="V791" i="2"/>
  <c r="W292" i="2"/>
  <c r="X292" i="2"/>
  <c r="Y292" i="2"/>
  <c r="T292" i="2"/>
  <c r="U292" i="2"/>
  <c r="V292" i="2"/>
  <c r="W1385" i="2"/>
  <c r="T1385" i="2"/>
  <c r="U1385" i="2"/>
  <c r="V1385" i="2"/>
  <c r="W1083" i="2"/>
  <c r="T1083" i="2"/>
  <c r="U1083" i="2"/>
  <c r="V1083" i="2"/>
  <c r="W1513" i="2"/>
  <c r="T1513" i="2"/>
  <c r="U1513" i="2"/>
  <c r="V1513" i="2"/>
  <c r="W329" i="2"/>
  <c r="T329" i="2"/>
  <c r="U329" i="2"/>
  <c r="V329" i="2"/>
  <c r="W1490" i="2"/>
  <c r="T1490" i="2"/>
  <c r="U1490" i="2"/>
  <c r="V1490" i="2"/>
  <c r="W64" i="2"/>
  <c r="X64" i="2"/>
  <c r="Y64" i="2"/>
  <c r="T64" i="2"/>
  <c r="U64" i="2"/>
  <c r="V64" i="2"/>
  <c r="W454" i="2"/>
  <c r="T454" i="2"/>
  <c r="U454" i="2"/>
  <c r="V454" i="2"/>
  <c r="W1651" i="2"/>
  <c r="X1651" i="2"/>
  <c r="Y1651" i="2"/>
  <c r="T1651" i="2"/>
  <c r="U1651" i="2"/>
  <c r="V1651" i="2"/>
  <c r="W231" i="2"/>
  <c r="T231" i="2"/>
  <c r="U231" i="2"/>
  <c r="V231" i="2"/>
  <c r="W1612" i="2"/>
  <c r="X1612" i="2"/>
  <c r="Y1612" i="2"/>
  <c r="T1612" i="2"/>
  <c r="U1612" i="2"/>
  <c r="V1612" i="2"/>
  <c r="W1252" i="2"/>
  <c r="T1252" i="2"/>
  <c r="U1252" i="2"/>
  <c r="V1252" i="2"/>
  <c r="W984" i="2"/>
  <c r="X984" i="2"/>
  <c r="Y984" i="2"/>
  <c r="T984" i="2"/>
  <c r="U984" i="2"/>
  <c r="V984" i="2"/>
  <c r="W1064" i="2"/>
  <c r="T1064" i="2"/>
  <c r="U1064" i="2"/>
  <c r="V1064" i="2"/>
  <c r="W37" i="2"/>
  <c r="T37" i="2"/>
  <c r="U37" i="2"/>
  <c r="V37" i="2"/>
  <c r="W124" i="2"/>
  <c r="T124" i="2"/>
  <c r="U124" i="2"/>
  <c r="V124" i="2"/>
  <c r="W1840" i="2"/>
  <c r="T1840" i="2"/>
  <c r="U1840" i="2"/>
  <c r="V1840" i="2"/>
  <c r="W813" i="2"/>
  <c r="T813" i="2"/>
  <c r="U813" i="2"/>
  <c r="V813" i="2"/>
  <c r="W688" i="2"/>
  <c r="T688" i="2"/>
  <c r="U688" i="2"/>
  <c r="V688" i="2"/>
  <c r="W1760" i="2"/>
  <c r="T1760" i="2"/>
  <c r="U1760" i="2"/>
  <c r="V1760" i="2"/>
  <c r="W1628" i="2"/>
  <c r="X1628" i="2"/>
  <c r="Y1628" i="2"/>
  <c r="T1628" i="2"/>
  <c r="U1628" i="2"/>
  <c r="V1628" i="2"/>
  <c r="W1308" i="2"/>
  <c r="T1308" i="2"/>
  <c r="U1308" i="2"/>
  <c r="V1308" i="2"/>
  <c r="W1373" i="2"/>
  <c r="T1373" i="2"/>
  <c r="U1373" i="2"/>
  <c r="V1373" i="2"/>
  <c r="W1209" i="2"/>
  <c r="T1209" i="2"/>
  <c r="U1209" i="2"/>
  <c r="V1209" i="2"/>
  <c r="W48" i="2"/>
  <c r="T48" i="2"/>
  <c r="U48" i="2"/>
  <c r="V48" i="2"/>
  <c r="W317" i="2"/>
  <c r="T317" i="2"/>
  <c r="U317" i="2"/>
  <c r="V317" i="2"/>
  <c r="W821" i="2"/>
  <c r="T821" i="2"/>
  <c r="U821" i="2"/>
  <c r="V821" i="2"/>
  <c r="W1401" i="2"/>
  <c r="T1401" i="2"/>
  <c r="U1401" i="2"/>
  <c r="V1401" i="2"/>
  <c r="W1806" i="2"/>
  <c r="T1806" i="2"/>
  <c r="U1806" i="2"/>
  <c r="V1806" i="2"/>
  <c r="W1597" i="2"/>
  <c r="T1597" i="2"/>
  <c r="U1597" i="2"/>
  <c r="V1597" i="2"/>
  <c r="W1792" i="2"/>
  <c r="X1792" i="2"/>
  <c r="Y1792" i="2"/>
  <c r="T1792" i="2"/>
  <c r="U1792" i="2"/>
  <c r="V1792" i="2"/>
  <c r="W47" i="2"/>
  <c r="T47" i="2"/>
  <c r="U47" i="2"/>
  <c r="V47" i="2"/>
  <c r="W528" i="2"/>
  <c r="X528" i="2"/>
  <c r="Y528" i="2"/>
  <c r="T528" i="2"/>
  <c r="U528" i="2"/>
  <c r="V528" i="2"/>
  <c r="W1805" i="2"/>
  <c r="T1805" i="2"/>
  <c r="U1805" i="2"/>
  <c r="V1805" i="2"/>
  <c r="W327" i="2"/>
  <c r="X327" i="2"/>
  <c r="Y327" i="2"/>
  <c r="T327" i="2"/>
  <c r="U327" i="2"/>
  <c r="V327" i="2"/>
  <c r="W1118" i="2"/>
  <c r="T1118" i="2"/>
  <c r="U1118" i="2"/>
  <c r="V1118" i="2"/>
  <c r="W63" i="2"/>
  <c r="T63" i="2"/>
  <c r="U63" i="2"/>
  <c r="V63" i="2"/>
  <c r="W618" i="2"/>
  <c r="T618" i="2"/>
  <c r="U618" i="2"/>
  <c r="V618" i="2"/>
  <c r="W162" i="2"/>
  <c r="T162" i="2"/>
  <c r="U162" i="2"/>
  <c r="V162" i="2"/>
  <c r="W1768" i="2"/>
  <c r="T1768" i="2"/>
  <c r="U1768" i="2"/>
  <c r="V1768" i="2"/>
  <c r="W1185" i="2"/>
  <c r="X1185" i="2"/>
  <c r="Y1185" i="2"/>
  <c r="T1185" i="2"/>
  <c r="U1185" i="2"/>
  <c r="V1185" i="2"/>
  <c r="W1052" i="2"/>
  <c r="T1052" i="2"/>
  <c r="U1052" i="2"/>
  <c r="V1052" i="2"/>
  <c r="W1530" i="2"/>
  <c r="X1530" i="2"/>
  <c r="Y1530" i="2"/>
  <c r="T1530" i="2"/>
  <c r="U1530" i="2"/>
  <c r="V1530" i="2"/>
  <c r="W1559" i="2"/>
  <c r="T1559" i="2"/>
  <c r="U1559" i="2"/>
  <c r="V1559" i="2"/>
  <c r="W1206" i="2"/>
  <c r="X1206" i="2"/>
  <c r="Y1206" i="2"/>
  <c r="T1206" i="2"/>
  <c r="U1206" i="2"/>
  <c r="V1206" i="2"/>
  <c r="W1549" i="2"/>
  <c r="T1549" i="2"/>
  <c r="U1549" i="2"/>
  <c r="V1549" i="2"/>
  <c r="W1182" i="2"/>
  <c r="T1182" i="2"/>
  <c r="U1182" i="2"/>
  <c r="V1182" i="2"/>
  <c r="W467" i="2"/>
  <c r="T467" i="2"/>
  <c r="U467" i="2"/>
  <c r="V467" i="2"/>
  <c r="W1637" i="2"/>
  <c r="X1637" i="2"/>
  <c r="Y1637" i="2"/>
  <c r="T1637" i="2"/>
  <c r="U1637" i="2"/>
  <c r="V1637" i="2"/>
  <c r="W285" i="2"/>
  <c r="T285" i="2"/>
  <c r="U285" i="2"/>
  <c r="V285" i="2"/>
  <c r="W334" i="2"/>
  <c r="X334" i="2"/>
  <c r="Y334" i="2"/>
  <c r="T334" i="2"/>
  <c r="U334" i="2"/>
  <c r="V334" i="2"/>
  <c r="W90" i="2"/>
  <c r="T90" i="2"/>
  <c r="U90" i="2"/>
  <c r="V90" i="2"/>
  <c r="W1789" i="2"/>
  <c r="X1789" i="2"/>
  <c r="Y1789" i="2"/>
  <c r="T1789" i="2"/>
  <c r="U1789" i="2"/>
  <c r="V1789" i="2"/>
  <c r="W1471" i="2"/>
  <c r="T1471" i="2"/>
  <c r="U1471" i="2"/>
  <c r="V1471" i="2"/>
  <c r="W237" i="2"/>
  <c r="T237" i="2"/>
  <c r="U237" i="2"/>
  <c r="V237" i="2"/>
  <c r="W93" i="2"/>
  <c r="T93" i="2"/>
  <c r="U93" i="2"/>
  <c r="V93" i="2"/>
  <c r="W557" i="2"/>
  <c r="X557" i="2"/>
  <c r="Y557" i="2"/>
  <c r="T557" i="2"/>
  <c r="U557" i="2"/>
  <c r="V557" i="2"/>
  <c r="W892" i="2"/>
  <c r="T892" i="2"/>
  <c r="U892" i="2"/>
  <c r="V892" i="2"/>
  <c r="W174" i="2"/>
  <c r="X174" i="2"/>
  <c r="Y174" i="2"/>
  <c r="T174" i="2"/>
  <c r="U174" i="2"/>
  <c r="V174" i="2"/>
  <c r="W1518" i="2"/>
  <c r="T1518" i="2"/>
  <c r="U1518" i="2"/>
  <c r="V1518" i="2"/>
  <c r="W186" i="2"/>
  <c r="T186" i="2"/>
  <c r="U186" i="2"/>
  <c r="V186" i="2"/>
  <c r="W740" i="2"/>
  <c r="T740" i="2"/>
  <c r="U740" i="2"/>
  <c r="V740" i="2"/>
  <c r="W535" i="2"/>
  <c r="T535" i="2"/>
  <c r="U535" i="2"/>
  <c r="V535" i="2"/>
  <c r="W1309" i="2"/>
  <c r="T1309" i="2"/>
  <c r="U1309" i="2"/>
  <c r="V1309" i="2"/>
  <c r="W1139" i="2"/>
  <c r="T1139" i="2"/>
  <c r="U1139" i="2"/>
  <c r="V1139" i="2"/>
  <c r="W433" i="2"/>
  <c r="T433" i="2"/>
  <c r="U433" i="2"/>
  <c r="V433" i="2"/>
  <c r="W523" i="2"/>
  <c r="X523" i="2"/>
  <c r="Y523" i="2"/>
  <c r="T523" i="2"/>
  <c r="U523" i="2"/>
  <c r="V523" i="2"/>
  <c r="W1097" i="2"/>
  <c r="T1097" i="2"/>
  <c r="U1097" i="2"/>
  <c r="V1097" i="2"/>
  <c r="W600" i="2"/>
  <c r="X600" i="2"/>
  <c r="Y600" i="2"/>
  <c r="T600" i="2"/>
  <c r="U600" i="2"/>
  <c r="V600" i="2"/>
  <c r="W722" i="2"/>
  <c r="T722" i="2"/>
  <c r="U722" i="2"/>
  <c r="V722" i="2"/>
  <c r="W1382" i="2"/>
  <c r="X1382" i="2"/>
  <c r="Y1382" i="2"/>
  <c r="T1382" i="2"/>
  <c r="U1382" i="2"/>
  <c r="V1382" i="2"/>
  <c r="W1387" i="2"/>
  <c r="T1387" i="2"/>
  <c r="U1387" i="2"/>
  <c r="V1387" i="2"/>
  <c r="W774" i="2"/>
  <c r="X774" i="2"/>
  <c r="Y774" i="2"/>
  <c r="T774" i="2"/>
  <c r="U774" i="2"/>
  <c r="V774" i="2"/>
  <c r="W1681" i="2"/>
  <c r="T1681" i="2"/>
  <c r="U1681" i="2"/>
  <c r="V1681" i="2"/>
  <c r="W1008" i="2"/>
  <c r="X1008" i="2"/>
  <c r="Y1008" i="2"/>
  <c r="T1008" i="2"/>
  <c r="U1008" i="2"/>
  <c r="V1008" i="2"/>
  <c r="W1783" i="2"/>
  <c r="T1783" i="2"/>
  <c r="U1783" i="2"/>
  <c r="V1783" i="2"/>
  <c r="W817" i="2"/>
  <c r="X817" i="2"/>
  <c r="Y817" i="2"/>
  <c r="T817" i="2"/>
  <c r="U817" i="2"/>
  <c r="V817" i="2"/>
  <c r="W1496" i="2"/>
  <c r="T1496" i="2"/>
  <c r="U1496" i="2"/>
  <c r="V1496" i="2"/>
  <c r="W470" i="2"/>
  <c r="X470" i="2"/>
  <c r="Y470" i="2"/>
  <c r="T470" i="2"/>
  <c r="U470" i="2"/>
  <c r="V470" i="2"/>
  <c r="W999" i="2"/>
  <c r="T999" i="2"/>
  <c r="U999" i="2"/>
  <c r="V999" i="2"/>
  <c r="W539" i="2"/>
  <c r="T539" i="2"/>
  <c r="U539" i="2"/>
  <c r="V539" i="2"/>
  <c r="W1138" i="2"/>
  <c r="T1138" i="2"/>
  <c r="U1138" i="2"/>
  <c r="V1138" i="2"/>
  <c r="W128" i="2"/>
  <c r="T128" i="2"/>
  <c r="U128" i="2"/>
  <c r="V128" i="2"/>
  <c r="W644" i="2"/>
  <c r="T644" i="2"/>
  <c r="U644" i="2"/>
  <c r="V644" i="2"/>
  <c r="W1073" i="2"/>
  <c r="X1073" i="2"/>
  <c r="Y1073" i="2"/>
  <c r="T1073" i="2"/>
  <c r="U1073" i="2"/>
  <c r="V1073" i="2"/>
  <c r="W1411" i="2"/>
  <c r="T1411" i="2"/>
  <c r="U1411" i="2"/>
  <c r="V1411" i="2"/>
  <c r="W1658" i="2"/>
  <c r="X1658" i="2"/>
  <c r="Y1658" i="2"/>
  <c r="T1658" i="2"/>
  <c r="U1658" i="2"/>
  <c r="V1658" i="2"/>
  <c r="W1858" i="2"/>
  <c r="T1858" i="2"/>
  <c r="U1858" i="2"/>
  <c r="V1858" i="2"/>
  <c r="W1665" i="2"/>
  <c r="X1665" i="2"/>
  <c r="Y1665" i="2"/>
  <c r="T1665" i="2"/>
  <c r="U1665" i="2"/>
  <c r="V1665" i="2"/>
  <c r="W706" i="2"/>
  <c r="T706" i="2"/>
  <c r="U706" i="2"/>
  <c r="V706" i="2"/>
  <c r="W894" i="2"/>
  <c r="T894" i="2"/>
  <c r="U894" i="2"/>
  <c r="V894" i="2"/>
  <c r="W976" i="2"/>
  <c r="T976" i="2"/>
  <c r="U976" i="2"/>
  <c r="V976" i="2"/>
  <c r="W1724" i="2"/>
  <c r="T1724" i="2"/>
  <c r="U1724" i="2"/>
  <c r="V1724" i="2"/>
  <c r="W852" i="2"/>
  <c r="T852" i="2"/>
  <c r="U852" i="2"/>
  <c r="V852" i="2"/>
  <c r="W1111" i="2"/>
  <c r="T1111" i="2"/>
  <c r="U1111" i="2"/>
  <c r="V1111" i="2"/>
  <c r="W716" i="2"/>
  <c r="T716" i="2"/>
  <c r="U716" i="2"/>
  <c r="V716" i="2"/>
  <c r="W161" i="2"/>
  <c r="T161" i="2"/>
  <c r="U161" i="2"/>
  <c r="V161" i="2"/>
  <c r="W30" i="2"/>
  <c r="T30" i="2"/>
  <c r="U30" i="2"/>
  <c r="V30" i="2"/>
  <c r="W131" i="2"/>
  <c r="T131" i="2"/>
  <c r="U131" i="2"/>
  <c r="V131" i="2"/>
  <c r="W1038" i="2"/>
  <c r="T1038" i="2"/>
  <c r="U1038" i="2"/>
  <c r="V1038" i="2"/>
  <c r="W305" i="2"/>
  <c r="T305" i="2"/>
  <c r="U305" i="2"/>
  <c r="V305" i="2"/>
  <c r="W1448" i="2"/>
  <c r="T1448" i="2"/>
  <c r="U1448" i="2"/>
  <c r="V1448" i="2"/>
  <c r="W888" i="2"/>
  <c r="T888" i="2"/>
  <c r="U888" i="2"/>
  <c r="V888" i="2"/>
  <c r="T1127" i="2"/>
  <c r="U1127" i="2"/>
  <c r="V1127" i="2"/>
  <c r="W1140" i="2"/>
  <c r="T1140" i="2"/>
  <c r="U1140" i="2"/>
  <c r="V1140" i="2"/>
  <c r="X1140" i="2"/>
  <c r="Y1140" i="2"/>
  <c r="T1283" i="2"/>
  <c r="U1283" i="2"/>
  <c r="V1283" i="2"/>
  <c r="W385" i="2"/>
  <c r="T385" i="2"/>
  <c r="U385" i="2"/>
  <c r="V385" i="2"/>
  <c r="W1037" i="2"/>
  <c r="X1037" i="2"/>
  <c r="Y1037" i="2"/>
  <c r="T1037" i="2"/>
  <c r="U1037" i="2"/>
  <c r="V1037" i="2"/>
  <c r="W1128" i="2"/>
  <c r="T1128" i="2"/>
  <c r="U1128" i="2"/>
  <c r="V1128" i="2"/>
  <c r="W1508" i="2"/>
  <c r="X1508" i="2"/>
  <c r="Y1508" i="2"/>
  <c r="T1508" i="2"/>
  <c r="U1508" i="2"/>
  <c r="V1508" i="2"/>
  <c r="W1230" i="2"/>
  <c r="T1230" i="2"/>
  <c r="U1230" i="2"/>
  <c r="V1230" i="2"/>
  <c r="W117" i="2"/>
  <c r="T117" i="2"/>
  <c r="U117" i="2"/>
  <c r="V117" i="2"/>
  <c r="W681" i="2"/>
  <c r="T681" i="2"/>
  <c r="U681" i="2"/>
  <c r="V681" i="2"/>
  <c r="W787" i="2"/>
  <c r="T787" i="2"/>
  <c r="U787" i="2"/>
  <c r="V787" i="2"/>
  <c r="X787" i="2"/>
  <c r="Y787" i="2"/>
  <c r="W1656" i="2"/>
  <c r="T1656" i="2"/>
  <c r="U1656" i="2"/>
  <c r="V1656" i="2"/>
  <c r="W228" i="2"/>
  <c r="T228" i="2"/>
  <c r="U228" i="2"/>
  <c r="V228" i="2"/>
  <c r="W1460" i="2"/>
  <c r="T1460" i="2"/>
  <c r="U1460" i="2"/>
  <c r="V1460" i="2"/>
  <c r="W475" i="2"/>
  <c r="X475" i="2"/>
  <c r="Y475" i="2"/>
  <c r="T475" i="2"/>
  <c r="U475" i="2"/>
  <c r="V475" i="2"/>
  <c r="W797" i="2"/>
  <c r="T797" i="2"/>
  <c r="U797" i="2"/>
  <c r="V797" i="2"/>
  <c r="W1738" i="2"/>
  <c r="X1738" i="2"/>
  <c r="Y1738" i="2"/>
  <c r="T1738" i="2"/>
  <c r="U1738" i="2"/>
  <c r="V1738" i="2"/>
  <c r="W381" i="2"/>
  <c r="T381" i="2"/>
  <c r="U381" i="2"/>
  <c r="V381" i="2"/>
  <c r="W1256" i="2"/>
  <c r="X1256" i="2"/>
  <c r="Y1256" i="2"/>
  <c r="T1256" i="2"/>
  <c r="U1256" i="2"/>
  <c r="V1256" i="2"/>
  <c r="W626" i="2"/>
  <c r="T626" i="2"/>
  <c r="U626" i="2"/>
  <c r="V626" i="2"/>
  <c r="W642" i="2"/>
  <c r="T642" i="2"/>
  <c r="U642" i="2"/>
  <c r="V642" i="2"/>
  <c r="W587" i="2"/>
  <c r="T587" i="2"/>
  <c r="U587" i="2"/>
  <c r="V587" i="2"/>
  <c r="W299" i="2"/>
  <c r="T299" i="2"/>
  <c r="U299" i="2"/>
  <c r="V299" i="2"/>
  <c r="W1039" i="2"/>
  <c r="T1039" i="2"/>
  <c r="U1039" i="2"/>
  <c r="V1039" i="2"/>
  <c r="W345" i="2"/>
  <c r="X345" i="2"/>
  <c r="Y345" i="2"/>
  <c r="T345" i="2"/>
  <c r="U345" i="2"/>
  <c r="V345" i="2"/>
  <c r="W944" i="2"/>
  <c r="T944" i="2"/>
  <c r="U944" i="2"/>
  <c r="V944" i="2"/>
  <c r="W1221" i="2"/>
  <c r="T1221" i="2"/>
  <c r="U1221" i="2"/>
  <c r="V1221" i="2"/>
  <c r="W1520" i="2"/>
  <c r="T1520" i="2"/>
  <c r="U1520" i="2"/>
  <c r="V1520" i="2"/>
  <c r="W886" i="2"/>
  <c r="T886" i="2"/>
  <c r="U886" i="2"/>
  <c r="V886" i="2"/>
  <c r="W1613" i="2"/>
  <c r="T1613" i="2"/>
  <c r="U1613" i="2"/>
  <c r="V1613" i="2"/>
  <c r="W446" i="2"/>
  <c r="T446" i="2"/>
  <c r="U446" i="2"/>
  <c r="V446" i="2"/>
  <c r="W1861" i="2"/>
  <c r="T1861" i="2"/>
  <c r="U1861" i="2"/>
  <c r="V1861" i="2"/>
  <c r="W1151" i="2"/>
  <c r="X1151" i="2"/>
  <c r="Y1151" i="2"/>
  <c r="T1151" i="2"/>
  <c r="U1151" i="2"/>
  <c r="V1151" i="2"/>
  <c r="W1349" i="2"/>
  <c r="T1349" i="2"/>
  <c r="U1349" i="2"/>
  <c r="V1349" i="2"/>
  <c r="W1757" i="2"/>
  <c r="T1757" i="2"/>
  <c r="U1757" i="2"/>
  <c r="V1757" i="2"/>
  <c r="W491" i="2"/>
  <c r="T491" i="2"/>
  <c r="U491" i="2"/>
  <c r="V491" i="2"/>
  <c r="W992" i="2"/>
  <c r="T992" i="2"/>
  <c r="U992" i="2"/>
  <c r="V992" i="2"/>
  <c r="W1853" i="2"/>
  <c r="T1853" i="2"/>
  <c r="U1853" i="2"/>
  <c r="V1853" i="2"/>
  <c r="W1087" i="2"/>
  <c r="T1087" i="2"/>
  <c r="U1087" i="2"/>
  <c r="V1087" i="2"/>
  <c r="W880" i="2"/>
  <c r="T880" i="2"/>
  <c r="U880" i="2"/>
  <c r="V880" i="2"/>
  <c r="W996" i="2"/>
  <c r="X996" i="2"/>
  <c r="Y996" i="2"/>
  <c r="T996" i="2"/>
  <c r="U996" i="2"/>
  <c r="V996" i="2"/>
  <c r="W450" i="2"/>
  <c r="T450" i="2"/>
  <c r="U450" i="2"/>
  <c r="V450" i="2"/>
  <c r="W691" i="2"/>
  <c r="X691" i="2"/>
  <c r="Y691" i="2"/>
  <c r="T691" i="2"/>
  <c r="U691" i="2"/>
  <c r="V691" i="2"/>
  <c r="W732" i="2"/>
  <c r="T732" i="2"/>
  <c r="U732" i="2"/>
  <c r="V732" i="2"/>
  <c r="W568" i="2"/>
  <c r="X568" i="2"/>
  <c r="Y568" i="2"/>
  <c r="T568" i="2"/>
  <c r="U568" i="2"/>
  <c r="V568" i="2"/>
  <c r="W21" i="2"/>
  <c r="T21" i="2"/>
  <c r="U21" i="2"/>
  <c r="V21" i="2"/>
  <c r="W1507" i="2"/>
  <c r="X1507" i="2"/>
  <c r="Y1507" i="2"/>
  <c r="T1507" i="2"/>
  <c r="U1507" i="2"/>
  <c r="V1507" i="2"/>
  <c r="W788" i="2"/>
  <c r="T788" i="2"/>
  <c r="U788" i="2"/>
  <c r="V788" i="2"/>
  <c r="W376" i="2"/>
  <c r="X376" i="2"/>
  <c r="Y376" i="2"/>
  <c r="T376" i="2"/>
  <c r="U376" i="2"/>
  <c r="V376" i="2"/>
  <c r="W1121" i="2"/>
  <c r="T1121" i="2"/>
  <c r="U1121" i="2"/>
  <c r="V1121" i="2"/>
  <c r="W912" i="2"/>
  <c r="X912" i="2"/>
  <c r="Y912" i="2"/>
  <c r="T912" i="2"/>
  <c r="U912" i="2"/>
  <c r="V912" i="2"/>
  <c r="W1413" i="2"/>
  <c r="T1413" i="2"/>
  <c r="U1413" i="2"/>
  <c r="V1413" i="2"/>
  <c r="W195" i="2"/>
  <c r="X195" i="2"/>
  <c r="Y195" i="2"/>
  <c r="T195" i="2"/>
  <c r="U195" i="2"/>
  <c r="V195" i="2"/>
  <c r="W154" i="2"/>
  <c r="T154" i="2"/>
  <c r="U154" i="2"/>
  <c r="V154" i="2"/>
  <c r="W1057" i="2"/>
  <c r="X1057" i="2"/>
  <c r="Y1057" i="2"/>
  <c r="T1057" i="2"/>
  <c r="U1057" i="2"/>
  <c r="V1057" i="2"/>
  <c r="W97" i="2"/>
  <c r="T97" i="2"/>
  <c r="U97" i="2"/>
  <c r="V97" i="2"/>
  <c r="W1766" i="2"/>
  <c r="X1766" i="2"/>
  <c r="Y1766" i="2"/>
  <c r="T1766" i="2"/>
  <c r="U1766" i="2"/>
  <c r="V1766" i="2"/>
  <c r="W1696" i="2"/>
  <c r="T1696" i="2"/>
  <c r="U1696" i="2"/>
  <c r="V1696" i="2"/>
  <c r="W901" i="2"/>
  <c r="X901" i="2"/>
  <c r="Y901" i="2"/>
  <c r="T901" i="2"/>
  <c r="U901" i="2"/>
  <c r="V901" i="2"/>
  <c r="W1565" i="2"/>
  <c r="T1565" i="2"/>
  <c r="U1565" i="2"/>
  <c r="V1565" i="2"/>
  <c r="W776" i="2"/>
  <c r="T776" i="2"/>
  <c r="U776" i="2"/>
  <c r="V776" i="2"/>
  <c r="W1235" i="2"/>
  <c r="T1235" i="2"/>
  <c r="U1235" i="2"/>
  <c r="V1235" i="2"/>
  <c r="W219" i="2"/>
  <c r="X219" i="2"/>
  <c r="Y219" i="2"/>
  <c r="T219" i="2"/>
  <c r="U219" i="2"/>
  <c r="V219" i="2"/>
  <c r="W1032" i="2"/>
  <c r="T1032" i="2"/>
  <c r="U1032" i="2"/>
  <c r="V1032" i="2"/>
  <c r="W670" i="2"/>
  <c r="T670" i="2"/>
  <c r="U670" i="2"/>
  <c r="V670" i="2"/>
  <c r="W1830" i="2"/>
  <c r="T1830" i="2"/>
  <c r="U1830" i="2"/>
  <c r="V1830" i="2"/>
  <c r="T1188" i="2"/>
  <c r="U1188" i="2"/>
  <c r="V1188" i="2"/>
  <c r="T1117" i="2"/>
  <c r="U1117" i="2"/>
  <c r="V1117" i="2"/>
  <c r="W1007" i="2"/>
  <c r="T1007" i="2"/>
  <c r="U1007" i="2"/>
  <c r="V1007" i="2"/>
  <c r="T1547" i="2"/>
  <c r="U1547" i="2"/>
  <c r="V1547" i="2"/>
  <c r="X1547" i="2"/>
  <c r="Y1547" i="2"/>
  <c r="W981" i="2"/>
  <c r="T981" i="2"/>
  <c r="U981" i="2"/>
  <c r="V981" i="2"/>
  <c r="T847" i="2"/>
  <c r="U847" i="2"/>
  <c r="V847" i="2"/>
  <c r="W417" i="2"/>
  <c r="T417" i="2"/>
  <c r="U417" i="2"/>
  <c r="V417" i="2"/>
  <c r="W85" i="2"/>
  <c r="T85" i="2"/>
  <c r="U85" i="2"/>
  <c r="V85" i="2"/>
  <c r="X1195" i="2"/>
  <c r="Y1195" i="2"/>
  <c r="X1132" i="2"/>
  <c r="Y1132" i="2"/>
  <c r="X785" i="2"/>
  <c r="Y785" i="2"/>
  <c r="X1103" i="2"/>
  <c r="Y1103" i="2"/>
  <c r="X1490" i="2"/>
  <c r="Y1490" i="2"/>
  <c r="X335" i="2"/>
  <c r="Y335" i="2"/>
  <c r="X791" i="2"/>
  <c r="Y791" i="2"/>
  <c r="X1529" i="2"/>
  <c r="Y1529" i="2"/>
  <c r="X1518" i="2"/>
  <c r="Y1518" i="2"/>
  <c r="X1378" i="2"/>
  <c r="Y1378" i="2"/>
  <c r="X93" i="2"/>
  <c r="Y93" i="2"/>
  <c r="X1401" i="2"/>
  <c r="Y1401" i="2"/>
  <c r="X1787" i="2"/>
  <c r="Y1787" i="2"/>
  <c r="X872" i="2"/>
  <c r="Y872" i="2"/>
  <c r="X1822" i="2"/>
  <c r="Y1822" i="2"/>
  <c r="X186" i="2"/>
  <c r="Y186" i="2"/>
  <c r="X1505" i="2"/>
  <c r="Y1505" i="2"/>
  <c r="X231" i="2"/>
  <c r="Y231" i="2"/>
  <c r="X444" i="2"/>
  <c r="Y444" i="2"/>
  <c r="X1054" i="2"/>
  <c r="Y1054" i="2"/>
  <c r="X740" i="2"/>
  <c r="Y740" i="2"/>
  <c r="X560" i="2"/>
  <c r="Y560" i="2"/>
  <c r="X732" i="2"/>
  <c r="Y732" i="2"/>
  <c r="X1287" i="2"/>
  <c r="Y1287" i="2"/>
  <c r="X1806" i="2"/>
  <c r="Y1806" i="2"/>
  <c r="X919" i="2"/>
  <c r="Y919" i="2"/>
  <c r="X1441" i="2"/>
  <c r="Y1441" i="2"/>
  <c r="X535" i="2"/>
  <c r="Y535" i="2"/>
  <c r="X926" i="2"/>
  <c r="Y926" i="2"/>
  <c r="X892" i="2"/>
  <c r="Y892" i="2"/>
  <c r="X132" i="2"/>
  <c r="Y132" i="2"/>
  <c r="X1656" i="2"/>
  <c r="Y1656" i="2"/>
  <c r="X204" i="2"/>
  <c r="Y204" i="2"/>
  <c r="X1063" i="2"/>
  <c r="Y1063" i="2"/>
  <c r="X1309" i="2"/>
  <c r="Y1309" i="2"/>
  <c r="X1689" i="2"/>
  <c r="Y1689" i="2"/>
  <c r="X228" i="2"/>
  <c r="Y228" i="2"/>
  <c r="X253" i="2"/>
  <c r="Y253" i="2"/>
  <c r="X477" i="2"/>
  <c r="Y477" i="2"/>
  <c r="X576" i="2"/>
  <c r="Y576" i="2"/>
  <c r="X1139" i="2"/>
  <c r="Y1139" i="2"/>
  <c r="X779" i="2"/>
  <c r="Y779" i="2"/>
  <c r="X21" i="2"/>
  <c r="Y21" i="2"/>
  <c r="X1252" i="2"/>
  <c r="Y1252" i="2"/>
  <c r="X1460" i="2"/>
  <c r="Y1460" i="2"/>
  <c r="X592" i="2"/>
  <c r="Y592" i="2"/>
  <c r="X98" i="2"/>
  <c r="Y98" i="2"/>
  <c r="X433" i="2"/>
  <c r="Y433" i="2"/>
  <c r="X910" i="2"/>
  <c r="Y910" i="2"/>
  <c r="T662" i="2"/>
  <c r="U662" i="2"/>
  <c r="V662" i="2"/>
  <c r="X662" i="2"/>
  <c r="Y662" i="2"/>
  <c r="X1319" i="2"/>
  <c r="Y1319" i="2"/>
  <c r="T28" i="2"/>
  <c r="U28" i="2"/>
  <c r="V28" i="2"/>
  <c r="T1459" i="2"/>
  <c r="U1459" i="2"/>
  <c r="V1459" i="2"/>
  <c r="X1459" i="2"/>
  <c r="Y1459" i="2"/>
  <c r="X645" i="2"/>
  <c r="Y645" i="2"/>
  <c r="T471" i="2"/>
  <c r="U471" i="2"/>
  <c r="V471" i="2"/>
  <c r="X471" i="2"/>
  <c r="Y471" i="2"/>
  <c r="X56" i="2"/>
  <c r="Y56" i="2"/>
  <c r="T802" i="2"/>
  <c r="U802" i="2"/>
  <c r="V802" i="2"/>
  <c r="X1001" i="2"/>
  <c r="Y1001" i="2"/>
  <c r="T1583" i="2"/>
  <c r="U1583" i="2"/>
  <c r="V1583" i="2"/>
  <c r="X1583" i="2"/>
  <c r="Y1583" i="2"/>
  <c r="T714" i="2"/>
  <c r="U714" i="2"/>
  <c r="V714" i="2"/>
  <c r="X714" i="2"/>
  <c r="Y714" i="2"/>
  <c r="X1519" i="2"/>
  <c r="Y1519" i="2"/>
  <c r="T1663" i="2"/>
  <c r="U1663" i="2"/>
  <c r="V1663" i="2"/>
  <c r="X1663" i="2"/>
  <c r="Y1663" i="2"/>
  <c r="X788" i="2"/>
  <c r="Y788" i="2"/>
  <c r="T1402" i="2"/>
  <c r="U1402" i="2"/>
  <c r="V1402" i="2"/>
  <c r="X1420" i="2"/>
  <c r="Y1420" i="2"/>
  <c r="T460" i="2"/>
  <c r="U460" i="2"/>
  <c r="V460" i="2"/>
  <c r="X1597" i="2"/>
  <c r="Y1597" i="2"/>
  <c r="T1372" i="2"/>
  <c r="U1372" i="2"/>
  <c r="V1372" i="2"/>
  <c r="X1372" i="2"/>
  <c r="Y1372" i="2"/>
  <c r="X459" i="2"/>
  <c r="Y459" i="2"/>
  <c r="T422" i="2"/>
  <c r="U422" i="2"/>
  <c r="V422" i="2"/>
  <c r="X422" i="2"/>
  <c r="Y422" i="2"/>
  <c r="X342" i="2"/>
  <c r="Y342" i="2"/>
  <c r="T481" i="2"/>
  <c r="U481" i="2"/>
  <c r="V481" i="2"/>
  <c r="X26" i="2"/>
  <c r="Y26" i="2"/>
  <c r="T65" i="2"/>
  <c r="U65" i="2"/>
  <c r="V65" i="2"/>
  <c r="X1097" i="2"/>
  <c r="Y1097" i="2"/>
  <c r="T1528" i="2"/>
  <c r="U1528" i="2"/>
  <c r="V1528" i="2"/>
  <c r="X1312" i="2"/>
  <c r="Y1312" i="2"/>
  <c r="T1092" i="2"/>
  <c r="U1092" i="2"/>
  <c r="V1092" i="2"/>
  <c r="X1092" i="2"/>
  <c r="Y1092" i="2"/>
  <c r="T1682" i="2"/>
  <c r="U1682" i="2"/>
  <c r="V1682" i="2"/>
  <c r="X310" i="2"/>
  <c r="Y310" i="2"/>
  <c r="T1274" i="2"/>
  <c r="U1274" i="2"/>
  <c r="V1274" i="2"/>
  <c r="T1487" i="2"/>
  <c r="U1487" i="2"/>
  <c r="V1487" i="2"/>
  <c r="X1487" i="2"/>
  <c r="Y1487" i="2"/>
  <c r="X330" i="2"/>
  <c r="Y330" i="2"/>
  <c r="T1205" i="2"/>
  <c r="U1205" i="2"/>
  <c r="V1205" i="2"/>
  <c r="X1205" i="2"/>
  <c r="Y1205" i="2"/>
  <c r="X1043" i="2"/>
  <c r="Y1043" i="2"/>
  <c r="T1018" i="2"/>
  <c r="U1018" i="2"/>
  <c r="V1018" i="2"/>
  <c r="X1149" i="2"/>
  <c r="Y1149" i="2"/>
  <c r="T171" i="2"/>
  <c r="U171" i="2"/>
  <c r="V171" i="2"/>
  <c r="T29" i="2"/>
  <c r="U29" i="2"/>
  <c r="V29" i="2"/>
  <c r="X29" i="2"/>
  <c r="Y29" i="2"/>
  <c r="X683" i="2"/>
  <c r="Y683" i="2"/>
  <c r="T374" i="2"/>
  <c r="U374" i="2"/>
  <c r="V374" i="2"/>
  <c r="X1121" i="2"/>
  <c r="Y1121" i="2"/>
  <c r="T1169" i="2"/>
  <c r="U1169" i="2"/>
  <c r="V1169" i="2"/>
  <c r="X33" i="2"/>
  <c r="Y33" i="2"/>
  <c r="T1026" i="2"/>
  <c r="U1026" i="2"/>
  <c r="V1026" i="2"/>
  <c r="X1026" i="2"/>
  <c r="Y1026" i="2"/>
  <c r="X47" i="2"/>
  <c r="Y47" i="2"/>
  <c r="T492" i="2"/>
  <c r="U492" i="2"/>
  <c r="V492" i="2"/>
  <c r="X463" i="2"/>
  <c r="Y463" i="2"/>
  <c r="T661" i="2"/>
  <c r="U661" i="2"/>
  <c r="V661" i="2"/>
  <c r="X661" i="2"/>
  <c r="Y661" i="2"/>
  <c r="T521" i="2"/>
  <c r="U521" i="2"/>
  <c r="V521" i="2"/>
  <c r="X521" i="2"/>
  <c r="Y521" i="2"/>
  <c r="X1846" i="2"/>
  <c r="Y1846" i="2"/>
  <c r="T437" i="2"/>
  <c r="U437" i="2"/>
  <c r="V437" i="2"/>
  <c r="X722" i="2"/>
  <c r="Y722" i="2"/>
  <c r="T1851" i="2"/>
  <c r="U1851" i="2"/>
  <c r="V1851" i="2"/>
  <c r="X556" i="2"/>
  <c r="Y556" i="2"/>
  <c r="T451" i="2"/>
  <c r="U451" i="2"/>
  <c r="V451" i="2"/>
  <c r="T107" i="2"/>
  <c r="U107" i="2"/>
  <c r="V107" i="2"/>
  <c r="X107" i="2"/>
  <c r="Y107" i="2"/>
  <c r="X1739" i="2"/>
  <c r="Y1739" i="2"/>
  <c r="T909" i="2"/>
  <c r="U909" i="2"/>
  <c r="V909" i="2"/>
  <c r="X797" i="2"/>
  <c r="Y797" i="2"/>
  <c r="T1391" i="2"/>
  <c r="U1391" i="2"/>
  <c r="V1391" i="2"/>
  <c r="X148" i="2"/>
  <c r="Y148" i="2"/>
  <c r="T641" i="2"/>
  <c r="U641" i="2"/>
  <c r="V641" i="2"/>
  <c r="X641" i="2"/>
  <c r="Y641" i="2"/>
  <c r="X454" i="2"/>
  <c r="Y454" i="2"/>
  <c r="T307" i="2"/>
  <c r="U307" i="2"/>
  <c r="V307" i="2"/>
  <c r="X94" i="2"/>
  <c r="Y94" i="2"/>
  <c r="T336" i="2"/>
  <c r="U336" i="2"/>
  <c r="V336" i="2"/>
  <c r="X336" i="2"/>
  <c r="Y336" i="2"/>
  <c r="T825" i="2"/>
  <c r="U825" i="2"/>
  <c r="V825" i="2"/>
  <c r="X825" i="2"/>
  <c r="Y825" i="2"/>
  <c r="X623" i="2"/>
  <c r="Y623" i="2"/>
  <c r="T768" i="2"/>
  <c r="U768" i="2"/>
  <c r="V768" i="2"/>
  <c r="X768" i="2"/>
  <c r="Y768" i="2"/>
  <c r="X1413" i="2"/>
  <c r="Y1413" i="2"/>
  <c r="T1136" i="2"/>
  <c r="U1136" i="2"/>
  <c r="V1136" i="2"/>
  <c r="X1136" i="2"/>
  <c r="Y1136" i="2"/>
  <c r="X634" i="2"/>
  <c r="Y634" i="2"/>
  <c r="T363" i="2"/>
  <c r="U363" i="2"/>
  <c r="V363" i="2"/>
  <c r="X363" i="2"/>
  <c r="Y363" i="2"/>
  <c r="T1465" i="2"/>
  <c r="U1465" i="2"/>
  <c r="V1465" i="2"/>
  <c r="X911" i="2"/>
  <c r="Y911" i="2"/>
  <c r="T1165" i="2"/>
  <c r="U1165" i="2"/>
  <c r="V1165" i="2"/>
  <c r="T1164" i="2"/>
  <c r="U1164" i="2"/>
  <c r="V1164" i="2"/>
  <c r="X1667" i="2"/>
  <c r="Y1667" i="2"/>
  <c r="T857" i="2"/>
  <c r="U857" i="2"/>
  <c r="V857" i="2"/>
  <c r="X1387" i="2"/>
  <c r="Y1387" i="2"/>
  <c r="T1485" i="2"/>
  <c r="U1485" i="2"/>
  <c r="V1485" i="2"/>
  <c r="X1025" i="2"/>
  <c r="Y1025" i="2"/>
  <c r="T628" i="2"/>
  <c r="U628" i="2"/>
  <c r="V628" i="2"/>
  <c r="X628" i="2"/>
  <c r="Y628" i="2"/>
  <c r="T1511" i="2"/>
  <c r="U1511" i="2"/>
  <c r="V1511" i="2"/>
  <c r="X1511" i="2"/>
  <c r="Y1511" i="2"/>
  <c r="X1159" i="2"/>
  <c r="Y1159" i="2"/>
  <c r="T96" i="2"/>
  <c r="U96" i="2"/>
  <c r="V96" i="2"/>
  <c r="T577" i="2"/>
  <c r="U577" i="2"/>
  <c r="V577" i="2"/>
  <c r="X577" i="2"/>
  <c r="Y577" i="2"/>
  <c r="X1157" i="2"/>
  <c r="Y1157" i="2"/>
  <c r="T1425" i="2"/>
  <c r="U1425" i="2"/>
  <c r="V1425" i="2"/>
  <c r="X1425" i="2"/>
  <c r="Y1425" i="2"/>
  <c r="T138" i="2"/>
  <c r="U138" i="2"/>
  <c r="V138" i="2"/>
  <c r="X138" i="2"/>
  <c r="Y138" i="2"/>
  <c r="X1688" i="2"/>
  <c r="Y1688" i="2"/>
  <c r="T89" i="2"/>
  <c r="U89" i="2"/>
  <c r="V89" i="2"/>
  <c r="T1376" i="2"/>
  <c r="U1376" i="2"/>
  <c r="V1376" i="2"/>
  <c r="X125" i="2"/>
  <c r="Y125" i="2"/>
  <c r="T53" i="2"/>
  <c r="U53" i="2"/>
  <c r="V53" i="2"/>
  <c r="X53" i="2"/>
  <c r="Y53" i="2"/>
  <c r="X154" i="2"/>
  <c r="Y154" i="2"/>
  <c r="T1170" i="2"/>
  <c r="U1170" i="2"/>
  <c r="V1170" i="2"/>
  <c r="X860" i="2"/>
  <c r="Y860" i="2"/>
  <c r="T1231" i="2"/>
  <c r="U1231" i="2"/>
  <c r="V1231" i="2"/>
  <c r="X1231" i="2"/>
  <c r="Y1231" i="2"/>
  <c r="X1805" i="2"/>
  <c r="Y1805" i="2"/>
  <c r="T106" i="2"/>
  <c r="U106" i="2"/>
  <c r="V106" i="2"/>
  <c r="X106" i="2"/>
  <c r="Y106" i="2"/>
  <c r="X1744" i="2"/>
  <c r="Y1744" i="2"/>
  <c r="T1419" i="2"/>
  <c r="U1419" i="2"/>
  <c r="V1419" i="2"/>
  <c r="X1419" i="2"/>
  <c r="Y1419" i="2"/>
  <c r="T41" i="2"/>
  <c r="U41" i="2"/>
  <c r="V41" i="2"/>
  <c r="X151" i="2"/>
  <c r="Y151" i="2"/>
  <c r="T742" i="2"/>
  <c r="U742" i="2"/>
  <c r="V742" i="2"/>
  <c r="X742" i="2"/>
  <c r="Y742" i="2"/>
  <c r="X1681" i="2"/>
  <c r="Y1681" i="2"/>
  <c r="T173" i="2"/>
  <c r="U173" i="2"/>
  <c r="V173" i="2"/>
  <c r="X173" i="2"/>
  <c r="Y173" i="2"/>
  <c r="X794" i="2"/>
  <c r="Y794" i="2"/>
  <c r="T1171" i="2"/>
  <c r="U1171" i="2"/>
  <c r="V1171" i="2"/>
  <c r="T1017" i="2"/>
  <c r="U1017" i="2"/>
  <c r="V1017" i="2"/>
  <c r="X1017" i="2"/>
  <c r="Y1017" i="2"/>
  <c r="X1844" i="2"/>
  <c r="Y1844" i="2"/>
  <c r="T82" i="2"/>
  <c r="U82" i="2"/>
  <c r="V82" i="2"/>
  <c r="X381" i="2"/>
  <c r="Y381" i="2"/>
  <c r="T217" i="2"/>
  <c r="U217" i="2"/>
  <c r="V217" i="2"/>
  <c r="X690" i="2"/>
  <c r="Y690" i="2"/>
  <c r="T730" i="2"/>
  <c r="U730" i="2"/>
  <c r="V730" i="2"/>
  <c r="T908" i="2"/>
  <c r="U908" i="2"/>
  <c r="V908" i="2"/>
  <c r="X1636" i="2"/>
  <c r="Y1636" i="2"/>
  <c r="T1147" i="2"/>
  <c r="U1147" i="2"/>
  <c r="V1147" i="2"/>
  <c r="X1147" i="2"/>
  <c r="Y1147" i="2"/>
  <c r="T1456" i="2"/>
  <c r="U1456" i="2"/>
  <c r="V1456" i="2"/>
  <c r="X1241" i="2"/>
  <c r="Y1241" i="2"/>
  <c r="T519" i="2"/>
  <c r="U519" i="2"/>
  <c r="V519" i="2"/>
  <c r="X97" i="2"/>
  <c r="Y97" i="2"/>
  <c r="T181" i="2"/>
  <c r="U181" i="2"/>
  <c r="V181" i="2"/>
  <c r="X181" i="2"/>
  <c r="Y181" i="2"/>
  <c r="X1486" i="2"/>
  <c r="Y1486" i="2"/>
  <c r="T1650" i="2"/>
  <c r="U1650" i="2"/>
  <c r="V1650" i="2"/>
  <c r="X1650" i="2"/>
  <c r="Y1650" i="2"/>
  <c r="T1653" i="2"/>
  <c r="U1653" i="2"/>
  <c r="V1653" i="2"/>
  <c r="X1653" i="2"/>
  <c r="Y1653" i="2"/>
  <c r="X689" i="2"/>
  <c r="Y689" i="2"/>
  <c r="T1561" i="2"/>
  <c r="U1561" i="2"/>
  <c r="V1561" i="2"/>
  <c r="T1563" i="2"/>
  <c r="U1563" i="2"/>
  <c r="V1563" i="2"/>
  <c r="X1639" i="2"/>
  <c r="Y1639" i="2"/>
  <c r="T146" i="2"/>
  <c r="U146" i="2"/>
  <c r="V146" i="2"/>
  <c r="X1783" i="2"/>
  <c r="Y1783" i="2"/>
  <c r="T261" i="2"/>
  <c r="U261" i="2"/>
  <c r="V261" i="2"/>
  <c r="X1302" i="2"/>
  <c r="Y1302" i="2"/>
  <c r="T1408" i="2"/>
  <c r="U1408" i="2"/>
  <c r="V1408" i="2"/>
  <c r="T1360" i="2"/>
  <c r="U1360" i="2"/>
  <c r="V1360" i="2"/>
  <c r="X520" i="2"/>
  <c r="Y520" i="2"/>
  <c r="T1555" i="2"/>
  <c r="U1555" i="2"/>
  <c r="V1555" i="2"/>
  <c r="X1555" i="2"/>
  <c r="Y1555" i="2"/>
  <c r="X1118" i="2"/>
  <c r="Y1118" i="2"/>
  <c r="T177" i="2"/>
  <c r="U177" i="2"/>
  <c r="V177" i="2"/>
  <c r="X1605" i="2"/>
  <c r="Y1605" i="2"/>
  <c r="T1304" i="2"/>
  <c r="U1304" i="2"/>
  <c r="V1304" i="2"/>
  <c r="X1304" i="2"/>
  <c r="Y1304" i="2"/>
  <c r="T1445" i="2"/>
  <c r="U1445" i="2"/>
  <c r="V1445" i="2"/>
  <c r="X1445" i="2"/>
  <c r="Y1445" i="2"/>
  <c r="X1129" i="2"/>
  <c r="Y1129" i="2"/>
  <c r="T584" i="2"/>
  <c r="U584" i="2"/>
  <c r="V584" i="2"/>
  <c r="T1600" i="2"/>
  <c r="U1600" i="2"/>
  <c r="V1600" i="2"/>
  <c r="X1600" i="2"/>
  <c r="Y1600" i="2"/>
  <c r="X869" i="2"/>
  <c r="Y869" i="2"/>
  <c r="T1361" i="2"/>
  <c r="U1361" i="2"/>
  <c r="V1361" i="2"/>
  <c r="X1696" i="2"/>
  <c r="Y1696" i="2"/>
  <c r="T1108" i="2"/>
  <c r="U1108" i="2"/>
  <c r="V1108" i="2"/>
  <c r="X1108" i="2"/>
  <c r="Y1108" i="2"/>
  <c r="X756" i="2"/>
  <c r="Y756" i="2"/>
  <c r="T508" i="2"/>
  <c r="U508" i="2"/>
  <c r="V508" i="2"/>
  <c r="X508" i="2"/>
  <c r="Y508" i="2"/>
  <c r="T282" i="2"/>
  <c r="U282" i="2"/>
  <c r="V282" i="2"/>
  <c r="X282" i="2"/>
  <c r="Y282" i="2"/>
  <c r="X904" i="2"/>
  <c r="Y904" i="2"/>
  <c r="T571" i="2"/>
  <c r="U571" i="2"/>
  <c r="V571" i="2"/>
  <c r="T1862" i="2"/>
  <c r="U1862" i="2"/>
  <c r="V1862" i="2"/>
  <c r="X348" i="2"/>
  <c r="Y348" i="2"/>
  <c r="T1756" i="2"/>
  <c r="U1756" i="2"/>
  <c r="V1756" i="2"/>
  <c r="X1756" i="2"/>
  <c r="Y1756" i="2"/>
  <c r="X1496" i="2"/>
  <c r="Y1496" i="2"/>
  <c r="T1833" i="2"/>
  <c r="U1833" i="2"/>
  <c r="V1833" i="2"/>
  <c r="X1163" i="2"/>
  <c r="Y1163" i="2"/>
  <c r="T1273" i="2"/>
  <c r="U1273" i="2"/>
  <c r="V1273" i="2"/>
  <c r="T1686" i="2"/>
  <c r="U1686" i="2"/>
  <c r="V1686" i="2"/>
  <c r="X1141" i="2"/>
  <c r="Y1141" i="2"/>
  <c r="T214" i="2"/>
  <c r="U214" i="2"/>
  <c r="V214" i="2"/>
  <c r="X626" i="2"/>
  <c r="Y626" i="2"/>
  <c r="T1835" i="2"/>
  <c r="U1835" i="2"/>
  <c r="V1835" i="2"/>
  <c r="X1835" i="2"/>
  <c r="Y1835" i="2"/>
  <c r="X1848" i="2"/>
  <c r="Y1848" i="2"/>
  <c r="T1553" i="2"/>
  <c r="U1553" i="2"/>
  <c r="V1553" i="2"/>
  <c r="T1143" i="2"/>
  <c r="U1143" i="2"/>
  <c r="V1143" i="2"/>
  <c r="X1143" i="2"/>
  <c r="Y1143" i="2"/>
  <c r="X1265" i="2"/>
  <c r="Y1265" i="2"/>
  <c r="T1009" i="2"/>
  <c r="U1009" i="2"/>
  <c r="V1009" i="2"/>
  <c r="T394" i="2"/>
  <c r="U394" i="2"/>
  <c r="V394" i="2"/>
  <c r="X394" i="2"/>
  <c r="Y394" i="2"/>
  <c r="X27" i="2"/>
  <c r="Y27" i="2"/>
  <c r="T319" i="2"/>
  <c r="U319" i="2"/>
  <c r="V319" i="2"/>
  <c r="X319" i="2"/>
  <c r="Y319" i="2"/>
  <c r="T806" i="2"/>
  <c r="U806" i="2"/>
  <c r="V806" i="2"/>
  <c r="X806" i="2"/>
  <c r="Y806" i="2"/>
  <c r="X940" i="2"/>
  <c r="Y940" i="2"/>
  <c r="W1347" i="2"/>
  <c r="X1347" i="2"/>
  <c r="Y1347" i="2"/>
  <c r="T1347" i="2"/>
  <c r="U1347" i="2"/>
  <c r="V1347" i="2"/>
  <c r="W243" i="2"/>
  <c r="T243" i="2"/>
  <c r="U243" i="2"/>
  <c r="V243" i="2"/>
  <c r="W9" i="2"/>
  <c r="X9" i="2"/>
  <c r="Y9" i="2"/>
  <c r="T9" i="2"/>
  <c r="U9" i="2"/>
  <c r="V9" i="2"/>
  <c r="W71" i="2"/>
  <c r="T71" i="2"/>
  <c r="U71" i="2"/>
  <c r="V71" i="2"/>
  <c r="W483" i="2"/>
  <c r="X483" i="2"/>
  <c r="Y483" i="2"/>
  <c r="T483" i="2"/>
  <c r="U483" i="2"/>
  <c r="V483" i="2"/>
  <c r="W790" i="2"/>
  <c r="T790" i="2"/>
  <c r="U790" i="2"/>
  <c r="V790" i="2"/>
  <c r="W1204" i="2"/>
  <c r="X1204" i="2"/>
  <c r="Y1204" i="2"/>
  <c r="T1204" i="2"/>
  <c r="U1204" i="2"/>
  <c r="V1204" i="2"/>
  <c r="W432" i="2"/>
  <c r="T432" i="2"/>
  <c r="U432" i="2"/>
  <c r="V432" i="2"/>
  <c r="W362" i="2"/>
  <c r="X362" i="2"/>
  <c r="Y362" i="2"/>
  <c r="T362" i="2"/>
  <c r="U362" i="2"/>
  <c r="V362" i="2"/>
  <c r="W108" i="2"/>
  <c r="T108" i="2"/>
  <c r="U108" i="2"/>
  <c r="V108" i="2"/>
  <c r="W306" i="2"/>
  <c r="X306" i="2"/>
  <c r="Y306" i="2"/>
  <c r="T306" i="2"/>
  <c r="U306" i="2"/>
  <c r="V306" i="2"/>
  <c r="W1849" i="2"/>
  <c r="T1849" i="2"/>
  <c r="U1849" i="2"/>
  <c r="V1849" i="2"/>
  <c r="W876" i="2"/>
  <c r="X876" i="2"/>
  <c r="Y876" i="2"/>
  <c r="T876" i="2"/>
  <c r="U876" i="2"/>
  <c r="V876" i="2"/>
  <c r="W545" i="2"/>
  <c r="T545" i="2"/>
  <c r="U545" i="2"/>
  <c r="V545" i="2"/>
  <c r="W1263" i="2"/>
  <c r="X1263" i="2"/>
  <c r="Y1263" i="2"/>
  <c r="T1263" i="2"/>
  <c r="U1263" i="2"/>
  <c r="V1263" i="2"/>
  <c r="W224" i="2"/>
  <c r="T224" i="2"/>
  <c r="U224" i="2"/>
  <c r="V224" i="2"/>
  <c r="W879" i="2"/>
  <c r="X879" i="2"/>
  <c r="Y879" i="2"/>
  <c r="T879" i="2"/>
  <c r="U879" i="2"/>
  <c r="V879" i="2"/>
  <c r="W1839" i="2"/>
  <c r="T1839" i="2"/>
  <c r="U1839" i="2"/>
  <c r="V1839" i="2"/>
  <c r="W413" i="2"/>
  <c r="X413" i="2"/>
  <c r="Y413" i="2"/>
  <c r="T413" i="2"/>
  <c r="U413" i="2"/>
  <c r="V413" i="2"/>
  <c r="W827" i="2"/>
  <c r="T827" i="2"/>
  <c r="U827" i="2"/>
  <c r="V827" i="2"/>
  <c r="W40" i="2"/>
  <c r="X40" i="2"/>
  <c r="Y40" i="2"/>
  <c r="T40" i="2"/>
  <c r="U40" i="2"/>
  <c r="V40" i="2"/>
  <c r="W1602" i="2"/>
  <c r="T1602" i="2"/>
  <c r="U1602" i="2"/>
  <c r="V1602" i="2"/>
  <c r="W316" i="2"/>
  <c r="X316" i="2"/>
  <c r="Y316" i="2"/>
  <c r="T316" i="2"/>
  <c r="U316" i="2"/>
  <c r="V316" i="2"/>
  <c r="W558" i="2"/>
  <c r="T558" i="2"/>
  <c r="U558" i="2"/>
  <c r="V558" i="2"/>
  <c r="W16" i="2"/>
  <c r="X16" i="2"/>
  <c r="Y16" i="2"/>
  <c r="T16" i="2"/>
  <c r="U16" i="2"/>
  <c r="V16" i="2"/>
  <c r="W1028" i="2"/>
  <c r="T1028" i="2"/>
  <c r="U1028" i="2"/>
  <c r="V1028" i="2"/>
  <c r="W1461" i="2"/>
  <c r="X1461" i="2"/>
  <c r="Y1461" i="2"/>
  <c r="T1461" i="2"/>
  <c r="U1461" i="2"/>
  <c r="V1461" i="2"/>
  <c r="W1325" i="2"/>
  <c r="T1325" i="2"/>
  <c r="U1325" i="2"/>
  <c r="V1325" i="2"/>
  <c r="W375" i="2"/>
  <c r="X375" i="2"/>
  <c r="Y375" i="2"/>
  <c r="T375" i="2"/>
  <c r="U375" i="2"/>
  <c r="V375" i="2"/>
  <c r="W354" i="2"/>
  <c r="T354" i="2"/>
  <c r="U354" i="2"/>
  <c r="V354" i="2"/>
  <c r="W144" i="2"/>
  <c r="X144" i="2"/>
  <c r="Y144" i="2"/>
  <c r="T144" i="2"/>
  <c r="U144" i="2"/>
  <c r="V144" i="2"/>
  <c r="W883" i="2"/>
  <c r="T883" i="2"/>
  <c r="U883" i="2"/>
  <c r="V883" i="2"/>
  <c r="W573" i="2"/>
  <c r="X573" i="2"/>
  <c r="Y573" i="2"/>
  <c r="T573" i="2"/>
  <c r="U573" i="2"/>
  <c r="V573" i="2"/>
  <c r="W1799" i="2"/>
  <c r="T1799" i="2"/>
  <c r="U1799" i="2"/>
  <c r="V1799" i="2"/>
  <c r="W1477" i="2"/>
  <c r="X1477" i="2"/>
  <c r="Y1477" i="2"/>
  <c r="T1477" i="2"/>
  <c r="U1477" i="2"/>
  <c r="V1477" i="2"/>
  <c r="W851" i="2"/>
  <c r="T851" i="2"/>
  <c r="U851" i="2"/>
  <c r="V851" i="2"/>
  <c r="W799" i="2"/>
  <c r="X799" i="2"/>
  <c r="Y799" i="2"/>
  <c r="T799" i="2"/>
  <c r="U799" i="2"/>
  <c r="V799" i="2"/>
  <c r="W1798" i="2"/>
  <c r="T1798" i="2"/>
  <c r="U1798" i="2"/>
  <c r="V1798" i="2"/>
  <c r="W687" i="2"/>
  <c r="X687" i="2"/>
  <c r="Y687" i="2"/>
  <c r="T687" i="2"/>
  <c r="U687" i="2"/>
  <c r="V687" i="2"/>
  <c r="W611" i="2"/>
  <c r="T611" i="2"/>
  <c r="U611" i="2"/>
  <c r="V611" i="2"/>
  <c r="W655" i="2"/>
  <c r="X655" i="2"/>
  <c r="Y655" i="2"/>
  <c r="T655" i="2"/>
  <c r="U655" i="2"/>
  <c r="V655" i="2"/>
  <c r="W1539" i="2"/>
  <c r="T1539" i="2"/>
  <c r="U1539" i="2"/>
  <c r="V1539" i="2"/>
  <c r="W1314" i="2"/>
  <c r="X1314" i="2"/>
  <c r="Y1314" i="2"/>
  <c r="T1314" i="2"/>
  <c r="U1314" i="2"/>
  <c r="V1314" i="2"/>
  <c r="W589" i="2"/>
  <c r="T589" i="2"/>
  <c r="U589" i="2"/>
  <c r="V589" i="2"/>
  <c r="W293" i="2"/>
  <c r="X293" i="2"/>
  <c r="Y293" i="2"/>
  <c r="T293" i="2"/>
  <c r="U293" i="2"/>
  <c r="V293" i="2"/>
  <c r="W962" i="2"/>
  <c r="T962" i="2"/>
  <c r="U962" i="2"/>
  <c r="V962" i="2"/>
  <c r="W478" i="2"/>
  <c r="X478" i="2"/>
  <c r="Y478" i="2"/>
  <c r="T478" i="2"/>
  <c r="U478" i="2"/>
  <c r="V478" i="2"/>
  <c r="W1356" i="2"/>
  <c r="T1356" i="2"/>
  <c r="U1356" i="2"/>
  <c r="V1356" i="2"/>
  <c r="W949" i="2"/>
  <c r="X949" i="2"/>
  <c r="Y949" i="2"/>
  <c r="T949" i="2"/>
  <c r="U949" i="2"/>
  <c r="V949" i="2"/>
  <c r="W1619" i="2"/>
  <c r="T1619" i="2"/>
  <c r="U1619" i="2"/>
  <c r="V1619" i="2"/>
  <c r="W298" i="2"/>
  <c r="X298" i="2"/>
  <c r="Y298" i="2"/>
  <c r="T298" i="2"/>
  <c r="U298" i="2"/>
  <c r="V298" i="2"/>
  <c r="W322" i="2"/>
  <c r="T322" i="2"/>
  <c r="U322" i="2"/>
  <c r="V322" i="2"/>
  <c r="W836" i="2"/>
  <c r="X836" i="2"/>
  <c r="Y836" i="2"/>
  <c r="T836" i="2"/>
  <c r="U836" i="2"/>
  <c r="V836" i="2"/>
  <c r="W31" i="2"/>
  <c r="T31" i="2"/>
  <c r="U31" i="2"/>
  <c r="V31" i="2"/>
  <c r="X28" i="2"/>
  <c r="Y28" i="2"/>
  <c r="X1528" i="2"/>
  <c r="Y1528" i="2"/>
  <c r="X451" i="2"/>
  <c r="Y451" i="2"/>
  <c r="X1391" i="2"/>
  <c r="Y1391" i="2"/>
  <c r="X1164" i="2"/>
  <c r="Y1164" i="2"/>
  <c r="X1171" i="2"/>
  <c r="Y1171" i="2"/>
  <c r="X217" i="2"/>
  <c r="Y217" i="2"/>
  <c r="X1561" i="2"/>
  <c r="Y1561" i="2"/>
  <c r="X261" i="2"/>
  <c r="Y261" i="2"/>
  <c r="X177" i="2"/>
  <c r="Y177" i="2"/>
  <c r="X1833" i="2"/>
  <c r="Y1833" i="2"/>
  <c r="X214" i="2"/>
  <c r="Y214" i="2"/>
  <c r="W494" i="2"/>
  <c r="T494" i="2"/>
  <c r="U494" i="2"/>
  <c r="V494" i="2"/>
  <c r="W739" i="2"/>
  <c r="X739" i="2"/>
  <c r="Y739" i="2"/>
  <c r="T739" i="2"/>
  <c r="U739" i="2"/>
  <c r="V739" i="2"/>
  <c r="W1160" i="2"/>
  <c r="T1160" i="2"/>
  <c r="U1160" i="2"/>
  <c r="V1160" i="2"/>
  <c r="W668" i="2"/>
  <c r="X668" i="2"/>
  <c r="Y668" i="2"/>
  <c r="T668" i="2"/>
  <c r="U668" i="2"/>
  <c r="V668" i="2"/>
  <c r="W914" i="2"/>
  <c r="T914" i="2"/>
  <c r="U914" i="2"/>
  <c r="V914" i="2"/>
  <c r="W479" i="2"/>
  <c r="X479" i="2"/>
  <c r="Y479" i="2"/>
  <c r="T479" i="2"/>
  <c r="U479" i="2"/>
  <c r="V479" i="2"/>
  <c r="W948" i="2"/>
  <c r="T948" i="2"/>
  <c r="U948" i="2"/>
  <c r="V948" i="2"/>
  <c r="W1267" i="2"/>
  <c r="X1267" i="2"/>
  <c r="Y1267" i="2"/>
  <c r="T1267" i="2"/>
  <c r="U1267" i="2"/>
  <c r="V1267" i="2"/>
  <c r="W1003" i="2"/>
  <c r="T1003" i="2"/>
  <c r="U1003" i="2"/>
  <c r="V1003" i="2"/>
  <c r="W397" i="2"/>
  <c r="X397" i="2"/>
  <c r="Y397" i="2"/>
  <c r="T397" i="2"/>
  <c r="U397" i="2"/>
  <c r="V397" i="2"/>
  <c r="W176" i="2"/>
  <c r="T176" i="2"/>
  <c r="U176" i="2"/>
  <c r="V176" i="2"/>
  <c r="W822" i="2"/>
  <c r="X822" i="2"/>
  <c r="Y822" i="2"/>
  <c r="T822" i="2"/>
  <c r="U822" i="2"/>
  <c r="V822" i="2"/>
  <c r="W1595" i="2"/>
  <c r="T1595" i="2"/>
  <c r="U1595" i="2"/>
  <c r="V1595" i="2"/>
  <c r="W735" i="2"/>
  <c r="X735" i="2"/>
  <c r="Y735" i="2"/>
  <c r="T735" i="2"/>
  <c r="U735" i="2"/>
  <c r="V735" i="2"/>
  <c r="W430" i="2"/>
  <c r="T430" i="2"/>
  <c r="U430" i="2"/>
  <c r="V430" i="2"/>
  <c r="W893" i="2"/>
  <c r="X893" i="2"/>
  <c r="Y893" i="2"/>
  <c r="T893" i="2"/>
  <c r="U893" i="2"/>
  <c r="V893" i="2"/>
  <c r="W419" i="2"/>
  <c r="T419" i="2"/>
  <c r="U419" i="2"/>
  <c r="V419" i="2"/>
  <c r="W765" i="2"/>
  <c r="X765" i="2"/>
  <c r="Y765" i="2"/>
  <c r="T765" i="2"/>
  <c r="U765" i="2"/>
  <c r="V765" i="2"/>
  <c r="W197" i="2"/>
  <c r="T197" i="2"/>
  <c r="U197" i="2"/>
  <c r="V197" i="2"/>
  <c r="W441" i="2"/>
  <c r="X441" i="2"/>
  <c r="Y441" i="2"/>
  <c r="T441" i="2"/>
  <c r="U441" i="2"/>
  <c r="V441" i="2"/>
  <c r="W1786" i="2"/>
  <c r="T1786" i="2"/>
  <c r="U1786" i="2"/>
  <c r="V1786" i="2"/>
  <c r="W1030" i="2"/>
  <c r="X1030" i="2"/>
  <c r="Y1030" i="2"/>
  <c r="T1030" i="2"/>
  <c r="U1030" i="2"/>
  <c r="V1030" i="2"/>
  <c r="W676" i="2"/>
  <c r="T676" i="2"/>
  <c r="U676" i="2"/>
  <c r="V676" i="2"/>
  <c r="W772" i="2"/>
  <c r="X772" i="2"/>
  <c r="Y772" i="2"/>
  <c r="T772" i="2"/>
  <c r="U772" i="2"/>
  <c r="V772" i="2"/>
  <c r="X864" i="2"/>
  <c r="Y864" i="2"/>
  <c r="X321" i="2"/>
  <c r="Y321" i="2"/>
  <c r="X460" i="2"/>
  <c r="Y460" i="2"/>
  <c r="X481" i="2"/>
  <c r="Y481" i="2"/>
  <c r="X1682" i="2"/>
  <c r="Y1682" i="2"/>
  <c r="X171" i="2"/>
  <c r="Y171" i="2"/>
  <c r="X1169" i="2"/>
  <c r="Y1169" i="2"/>
  <c r="X492" i="2"/>
  <c r="Y492" i="2"/>
  <c r="X437" i="2"/>
  <c r="Y437" i="2"/>
  <c r="X307" i="2"/>
  <c r="Y307" i="2"/>
  <c r="X1465" i="2"/>
  <c r="Y1465" i="2"/>
  <c r="X857" i="2"/>
  <c r="Y857" i="2"/>
  <c r="X89" i="2"/>
  <c r="Y89" i="2"/>
  <c r="X1170" i="2"/>
  <c r="Y1170" i="2"/>
  <c r="X730" i="2"/>
  <c r="Y730" i="2"/>
  <c r="X1456" i="2"/>
  <c r="Y1456" i="2"/>
  <c r="X1563" i="2"/>
  <c r="Y1563" i="2"/>
  <c r="X1408" i="2"/>
  <c r="Y1408" i="2"/>
  <c r="X1361" i="2"/>
  <c r="Y1361" i="2"/>
  <c r="X571" i="2"/>
  <c r="Y571" i="2"/>
  <c r="X1686" i="2"/>
  <c r="Y1686" i="2"/>
  <c r="X1553" i="2"/>
  <c r="Y1553" i="2"/>
  <c r="W625" i="2"/>
  <c r="T625" i="2"/>
  <c r="U625" i="2"/>
  <c r="V625" i="2"/>
  <c r="W1192" i="2"/>
  <c r="T1192" i="2"/>
  <c r="U1192" i="2"/>
  <c r="V1192" i="2"/>
  <c r="W762" i="2"/>
  <c r="T762" i="2"/>
  <c r="U762" i="2"/>
  <c r="V762" i="2"/>
  <c r="W679" i="2"/>
  <c r="T679" i="2"/>
  <c r="U679" i="2"/>
  <c r="V679" i="2"/>
  <c r="W1680" i="2"/>
  <c r="T1680" i="2"/>
  <c r="U1680" i="2"/>
  <c r="V1680" i="2"/>
  <c r="W812" i="2"/>
  <c r="T812" i="2"/>
  <c r="U812" i="2"/>
  <c r="V812" i="2"/>
  <c r="W476" i="2"/>
  <c r="T476" i="2"/>
  <c r="U476" i="2"/>
  <c r="V476" i="2"/>
  <c r="W1107" i="2"/>
  <c r="T1107" i="2"/>
  <c r="U1107" i="2"/>
  <c r="V1107" i="2"/>
  <c r="W833" i="2"/>
  <c r="T833" i="2"/>
  <c r="U833" i="2"/>
  <c r="V833" i="2"/>
  <c r="W1526" i="2"/>
  <c r="T1526" i="2"/>
  <c r="U1526" i="2"/>
  <c r="V1526" i="2"/>
  <c r="W1550" i="2"/>
  <c r="T1550" i="2"/>
  <c r="U1550" i="2"/>
  <c r="V1550" i="2"/>
  <c r="W1611" i="2"/>
  <c r="T1611" i="2"/>
  <c r="U1611" i="2"/>
  <c r="V1611" i="2"/>
  <c r="W111" i="2"/>
  <c r="T111" i="2"/>
  <c r="U111" i="2"/>
  <c r="V111" i="2"/>
  <c r="W203" i="2"/>
  <c r="T203" i="2"/>
  <c r="U203" i="2"/>
  <c r="V203" i="2"/>
  <c r="W1156" i="2"/>
  <c r="T1156" i="2"/>
  <c r="U1156" i="2"/>
  <c r="V1156" i="2"/>
  <c r="W1358" i="2"/>
  <c r="T1358" i="2"/>
  <c r="U1358" i="2"/>
  <c r="V1358" i="2"/>
  <c r="W1335" i="2"/>
  <c r="T1335" i="2"/>
  <c r="U1335" i="2"/>
  <c r="V1335" i="2"/>
  <c r="W672" i="2"/>
  <c r="T672" i="2"/>
  <c r="U672" i="2"/>
  <c r="V672" i="2"/>
  <c r="W596" i="2"/>
  <c r="T596" i="2"/>
  <c r="U596" i="2"/>
  <c r="V596" i="2"/>
  <c r="W965" i="2"/>
  <c r="T965" i="2"/>
  <c r="U965" i="2"/>
  <c r="V965" i="2"/>
  <c r="W1773" i="2"/>
  <c r="T1773" i="2"/>
  <c r="U1773" i="2"/>
  <c r="V1773" i="2"/>
  <c r="W1062" i="2"/>
  <c r="T1062" i="2"/>
  <c r="U1062" i="2"/>
  <c r="V1062" i="2"/>
  <c r="W213" i="2"/>
  <c r="T213" i="2"/>
  <c r="U213" i="2"/>
  <c r="V213" i="2"/>
  <c r="W861" i="2"/>
  <c r="T861" i="2"/>
  <c r="U861" i="2"/>
  <c r="V861" i="2"/>
  <c r="W798" i="2"/>
  <c r="T798" i="2"/>
  <c r="U798" i="2"/>
  <c r="V798" i="2"/>
  <c r="W534" i="2"/>
  <c r="T534" i="2"/>
  <c r="U534" i="2"/>
  <c r="V534" i="2"/>
  <c r="W1114" i="2"/>
  <c r="T1114" i="2"/>
  <c r="U1114" i="2"/>
  <c r="V1114" i="2"/>
  <c r="W907" i="2"/>
  <c r="T907" i="2"/>
  <c r="U907" i="2"/>
  <c r="V907" i="2"/>
  <c r="W1802" i="2"/>
  <c r="T1802" i="2"/>
  <c r="U1802" i="2"/>
  <c r="V1802" i="2"/>
  <c r="W1856" i="2"/>
  <c r="T1856" i="2"/>
  <c r="U1856" i="2"/>
  <c r="V1856" i="2"/>
  <c r="W1122" i="2"/>
  <c r="T1122" i="2"/>
  <c r="U1122" i="2"/>
  <c r="V1122" i="2"/>
  <c r="W850" i="2"/>
  <c r="T850" i="2"/>
  <c r="U850" i="2"/>
  <c r="V850" i="2"/>
  <c r="W878" i="2"/>
  <c r="T878" i="2"/>
  <c r="U878" i="2"/>
  <c r="V878" i="2"/>
  <c r="W1859" i="2"/>
  <c r="T1859" i="2"/>
  <c r="U1859" i="2"/>
  <c r="V1859" i="2"/>
  <c r="W1002" i="2"/>
  <c r="T1002" i="2"/>
  <c r="U1002" i="2"/>
  <c r="V1002" i="2"/>
  <c r="W1434" i="2"/>
  <c r="T1434" i="2"/>
  <c r="U1434" i="2"/>
  <c r="V1434" i="2"/>
  <c r="W486" i="2"/>
  <c r="T486" i="2"/>
  <c r="U486" i="2"/>
  <c r="V486" i="2"/>
  <c r="W222" i="2"/>
  <c r="T222" i="2"/>
  <c r="U222" i="2"/>
  <c r="V222" i="2"/>
  <c r="W1502" i="2"/>
  <c r="T1502" i="2"/>
  <c r="U1502" i="2"/>
  <c r="V1502" i="2"/>
  <c r="W1124" i="2"/>
  <c r="T1124" i="2"/>
  <c r="U1124" i="2"/>
  <c r="V1124" i="2"/>
  <c r="W1435" i="2"/>
  <c r="T1435" i="2"/>
  <c r="U1435" i="2"/>
  <c r="V1435" i="2"/>
  <c r="W633" i="2"/>
  <c r="T633" i="2"/>
  <c r="U633" i="2"/>
  <c r="V633" i="2"/>
  <c r="W415" i="2"/>
  <c r="T415" i="2"/>
  <c r="U415" i="2"/>
  <c r="V415" i="2"/>
  <c r="W366" i="2"/>
  <c r="T366" i="2"/>
  <c r="U366" i="2"/>
  <c r="V366" i="2"/>
  <c r="W621" i="2"/>
  <c r="T621" i="2"/>
  <c r="U621" i="2"/>
  <c r="V621" i="2"/>
  <c r="W1421" i="2"/>
  <c r="T1421" i="2"/>
  <c r="U1421" i="2"/>
  <c r="V1421" i="2"/>
  <c r="W533" i="2"/>
  <c r="T533" i="2"/>
  <c r="U533" i="2"/>
  <c r="V533" i="2"/>
  <c r="W1409" i="2"/>
  <c r="T1409" i="2"/>
  <c r="U1409" i="2"/>
  <c r="V1409" i="2"/>
  <c r="W265" i="2"/>
  <c r="T265" i="2"/>
  <c r="U265" i="2"/>
  <c r="V265" i="2"/>
  <c r="W743" i="2"/>
  <c r="T743" i="2"/>
  <c r="U743" i="2"/>
  <c r="V743" i="2"/>
  <c r="W853" i="2"/>
  <c r="T853" i="2"/>
  <c r="U853" i="2"/>
  <c r="V853" i="2"/>
  <c r="W942" i="2"/>
  <c r="T942" i="2"/>
  <c r="U942" i="2"/>
  <c r="V942" i="2"/>
  <c r="W221" i="2"/>
  <c r="T221" i="2"/>
  <c r="U221" i="2"/>
  <c r="V221" i="2"/>
  <c r="W1065" i="2"/>
  <c r="T1065" i="2"/>
  <c r="U1065" i="2"/>
  <c r="V1065" i="2"/>
  <c r="W575" i="2"/>
  <c r="T575" i="2"/>
  <c r="U575" i="2"/>
  <c r="V575" i="2"/>
  <c r="W1674" i="2"/>
  <c r="T1674" i="2"/>
  <c r="U1674" i="2"/>
  <c r="V1674" i="2"/>
  <c r="W145" i="2"/>
  <c r="T145" i="2"/>
  <c r="U145" i="2"/>
  <c r="V145" i="2"/>
  <c r="W45" i="2"/>
  <c r="T45" i="2"/>
  <c r="U45" i="2"/>
  <c r="V45" i="2"/>
  <c r="W1785" i="2"/>
  <c r="T1785" i="2"/>
  <c r="U1785" i="2"/>
  <c r="V1785" i="2"/>
  <c r="W1255" i="2"/>
  <c r="T1255" i="2"/>
  <c r="U1255" i="2"/>
  <c r="V1255" i="2"/>
  <c r="W8" i="2"/>
  <c r="T8" i="2"/>
  <c r="U8" i="2"/>
  <c r="V8" i="2"/>
  <c r="W1531" i="2"/>
  <c r="T1531" i="2"/>
  <c r="U1531" i="2"/>
  <c r="V1531" i="2"/>
  <c r="W347" i="2"/>
  <c r="T347" i="2"/>
  <c r="U347" i="2"/>
  <c r="V347" i="2"/>
  <c r="W1769" i="2"/>
  <c r="T1769" i="2"/>
  <c r="U1769" i="2"/>
  <c r="V1769" i="2"/>
  <c r="W1177" i="2"/>
  <c r="T1177" i="2"/>
  <c r="U1177" i="2"/>
  <c r="V1177" i="2"/>
  <c r="W1288" i="2"/>
  <c r="T1288" i="2"/>
  <c r="U1288" i="2"/>
  <c r="V1288" i="2"/>
  <c r="W701" i="2"/>
  <c r="T701" i="2"/>
  <c r="U701" i="2"/>
  <c r="V701" i="2"/>
  <c r="W169" i="2"/>
  <c r="T169" i="2"/>
  <c r="U169" i="2"/>
  <c r="V169" i="2"/>
  <c r="W1829" i="2"/>
  <c r="T1829" i="2"/>
  <c r="U1829" i="2"/>
  <c r="V1829" i="2"/>
  <c r="W541" i="2"/>
  <c r="T541" i="2"/>
  <c r="U541" i="2"/>
  <c r="V541" i="2"/>
  <c r="W809" i="2"/>
  <c r="T809" i="2"/>
  <c r="U809" i="2"/>
  <c r="V809" i="2"/>
  <c r="W1131" i="2"/>
  <c r="T1131" i="2"/>
  <c r="U1131" i="2"/>
  <c r="V1131" i="2"/>
  <c r="W1244" i="2"/>
  <c r="T1244" i="2"/>
  <c r="U1244" i="2"/>
  <c r="V1244" i="2"/>
  <c r="T1298" i="2"/>
  <c r="U1298" i="2"/>
  <c r="V1298" i="2"/>
  <c r="X400" i="2"/>
  <c r="Y400" i="2"/>
  <c r="T1808" i="2"/>
  <c r="U1808" i="2"/>
  <c r="V1808" i="2"/>
  <c r="X1808" i="2"/>
  <c r="Y1808" i="2"/>
  <c r="X1707" i="2"/>
  <c r="Y1707" i="2"/>
  <c r="T484" i="2"/>
  <c r="U484" i="2"/>
  <c r="V484" i="2"/>
  <c r="X484" i="2"/>
  <c r="Y484" i="2"/>
  <c r="X775" i="2"/>
  <c r="Y775" i="2"/>
  <c r="T1183" i="2"/>
  <c r="U1183" i="2"/>
  <c r="V1183" i="2"/>
  <c r="X57" i="2"/>
  <c r="Y57" i="2"/>
  <c r="T1761" i="2"/>
  <c r="U1761" i="2"/>
  <c r="V1761" i="2"/>
  <c r="X1363" i="2"/>
  <c r="Y1363" i="2"/>
  <c r="T1525" i="2"/>
  <c r="U1525" i="2"/>
  <c r="V1525" i="2"/>
  <c r="X1525" i="2"/>
  <c r="Y1525" i="2"/>
  <c r="X1220" i="2"/>
  <c r="Y1220" i="2"/>
  <c r="T1841" i="2"/>
  <c r="U1841" i="2"/>
  <c r="V1841" i="2"/>
  <c r="X1841" i="2"/>
  <c r="Y1841" i="2"/>
  <c r="X474" i="2"/>
  <c r="Y474" i="2"/>
  <c r="T377" i="2"/>
  <c r="U377" i="2"/>
  <c r="V377" i="2"/>
  <c r="X377" i="2"/>
  <c r="Y377" i="2"/>
  <c r="X1385" i="2"/>
  <c r="Y1385" i="2"/>
  <c r="T236" i="2"/>
  <c r="U236" i="2"/>
  <c r="V236" i="2"/>
  <c r="X434" i="2"/>
  <c r="Y434" i="2"/>
  <c r="T958" i="2"/>
  <c r="U958" i="2"/>
  <c r="V958" i="2"/>
  <c r="X1375" i="2"/>
  <c r="Y1375" i="2"/>
  <c r="T964" i="2"/>
  <c r="U964" i="2"/>
  <c r="V964" i="2"/>
  <c r="X964" i="2"/>
  <c r="Y964" i="2"/>
  <c r="X1457" i="2"/>
  <c r="Y1457" i="2"/>
  <c r="T1219" i="2"/>
  <c r="U1219" i="2"/>
  <c r="V1219" i="2"/>
  <c r="X1219" i="2"/>
  <c r="Y1219" i="2"/>
  <c r="X122" i="2"/>
  <c r="Y122" i="2"/>
  <c r="T55" i="2"/>
  <c r="U55" i="2"/>
  <c r="V55" i="2"/>
  <c r="X1383" i="2"/>
  <c r="Y1383" i="2"/>
  <c r="T264" i="2"/>
  <c r="U264" i="2"/>
  <c r="V264" i="2"/>
  <c r="X75" i="2"/>
  <c r="Y75" i="2"/>
  <c r="T1269" i="2"/>
  <c r="U1269" i="2"/>
  <c r="V1269" i="2"/>
  <c r="X1269" i="2"/>
  <c r="Y1269" i="2"/>
  <c r="X605" i="2"/>
  <c r="Y605" i="2"/>
  <c r="T720" i="2"/>
  <c r="U720" i="2"/>
  <c r="V720" i="2"/>
  <c r="X1064" i="2"/>
  <c r="Y1064" i="2"/>
  <c r="T810" i="2"/>
  <c r="U810" i="2"/>
  <c r="V810" i="2"/>
  <c r="X1034" i="2"/>
  <c r="Y1034" i="2"/>
  <c r="T80" i="2"/>
  <c r="U80" i="2"/>
  <c r="V80" i="2"/>
  <c r="X80" i="2"/>
  <c r="Y80" i="2"/>
  <c r="X273" i="2"/>
  <c r="Y273" i="2"/>
  <c r="T468" i="2"/>
  <c r="U468" i="2"/>
  <c r="V468" i="2"/>
  <c r="X468" i="2"/>
  <c r="Y468" i="2"/>
  <c r="X830" i="2"/>
  <c r="Y830" i="2"/>
  <c r="T522" i="2"/>
  <c r="U522" i="2"/>
  <c r="V522" i="2"/>
  <c r="X1095" i="2"/>
  <c r="Y1095" i="2"/>
  <c r="T395" i="2"/>
  <c r="U395" i="2"/>
  <c r="V395" i="2"/>
  <c r="X1843" i="2"/>
  <c r="Y1843" i="2"/>
  <c r="T506" i="2"/>
  <c r="U506" i="2"/>
  <c r="V506" i="2"/>
  <c r="X506" i="2"/>
  <c r="Y506" i="2"/>
  <c r="X1100" i="2"/>
  <c r="Y1100" i="2"/>
  <c r="T717" i="2"/>
  <c r="U717" i="2"/>
  <c r="V717" i="2"/>
  <c r="X717" i="2"/>
  <c r="Y717" i="2"/>
  <c r="X859" i="2"/>
  <c r="Y859" i="2"/>
  <c r="T613" i="2"/>
  <c r="U613" i="2"/>
  <c r="V613" i="2"/>
  <c r="X613" i="2"/>
  <c r="Y613" i="2"/>
  <c r="X1083" i="2"/>
  <c r="Y1083" i="2"/>
  <c r="T1700" i="2"/>
  <c r="U1700" i="2"/>
  <c r="V1700" i="2"/>
  <c r="X1721" i="2"/>
  <c r="Y1721" i="2"/>
  <c r="T123" i="2"/>
  <c r="U123" i="2"/>
  <c r="V123" i="2"/>
  <c r="X1272" i="2"/>
  <c r="Y1272" i="2"/>
  <c r="T302" i="2"/>
  <c r="U302" i="2"/>
  <c r="V302" i="2"/>
  <c r="X302" i="2"/>
  <c r="Y302" i="2"/>
  <c r="X849" i="2"/>
  <c r="Y849" i="2"/>
  <c r="T547" i="2"/>
  <c r="U547" i="2"/>
  <c r="V547" i="2"/>
  <c r="X547" i="2"/>
  <c r="Y547" i="2"/>
  <c r="X1713" i="2"/>
  <c r="Y1713" i="2"/>
  <c r="T1607" i="2"/>
  <c r="U1607" i="2"/>
  <c r="V1607" i="2"/>
  <c r="X1210" i="2"/>
  <c r="Y1210" i="2"/>
  <c r="T637" i="2"/>
  <c r="U637" i="2"/>
  <c r="V637" i="2"/>
  <c r="X1098" i="2"/>
  <c r="Y1098" i="2"/>
  <c r="T1075" i="2"/>
  <c r="U1075" i="2"/>
  <c r="V1075" i="2"/>
  <c r="X1075" i="2"/>
  <c r="Y1075" i="2"/>
  <c r="X1442" i="2"/>
  <c r="Y1442" i="2"/>
  <c r="T371" i="2"/>
  <c r="U371" i="2"/>
  <c r="V371" i="2"/>
  <c r="X37" i="2"/>
  <c r="Y37" i="2"/>
  <c r="T232" i="2"/>
  <c r="U232" i="2"/>
  <c r="V232" i="2"/>
  <c r="X158" i="2"/>
  <c r="Y158" i="2"/>
  <c r="T339" i="2"/>
  <c r="U339" i="2"/>
  <c r="V339" i="2"/>
  <c r="X339" i="2"/>
  <c r="Y339" i="2"/>
  <c r="X1476" i="2"/>
  <c r="Y1476" i="2"/>
  <c r="T4" i="2"/>
  <c r="U4" i="2"/>
  <c r="V4" i="2"/>
  <c r="X4" i="2"/>
  <c r="Y4" i="2"/>
  <c r="X1249" i="2"/>
  <c r="Y1249" i="2"/>
  <c r="T671" i="2"/>
  <c r="U671" i="2"/>
  <c r="V671" i="2"/>
  <c r="X1134" i="2"/>
  <c r="Y1134" i="2"/>
  <c r="T920" i="2"/>
  <c r="U920" i="2"/>
  <c r="V920" i="2"/>
  <c r="X1253" i="2"/>
  <c r="Y1253" i="2"/>
  <c r="T566" i="2"/>
  <c r="U566" i="2"/>
  <c r="V566" i="2"/>
  <c r="X566" i="2"/>
  <c r="Y566" i="2"/>
  <c r="X1066" i="2"/>
  <c r="Y1066" i="2"/>
  <c r="T1242" i="2"/>
  <c r="U1242" i="2"/>
  <c r="V1242" i="2"/>
  <c r="X1242" i="2"/>
  <c r="Y1242" i="2"/>
  <c r="X1233" i="2"/>
  <c r="Y1233" i="2"/>
  <c r="T902" i="2"/>
  <c r="U902" i="2"/>
  <c r="V902" i="2"/>
  <c r="X902" i="2"/>
  <c r="Y902" i="2"/>
  <c r="X968" i="2"/>
  <c r="Y968" i="2"/>
  <c r="T209" i="2"/>
  <c r="U209" i="2"/>
  <c r="V209" i="2"/>
  <c r="X1626" i="2"/>
  <c r="Y1626" i="2"/>
  <c r="T338" i="2"/>
  <c r="U338" i="2"/>
  <c r="V338" i="2"/>
  <c r="X1815" i="2"/>
  <c r="Y1815" i="2"/>
  <c r="T1116" i="2"/>
  <c r="U1116" i="2"/>
  <c r="V1116" i="2"/>
  <c r="X1116" i="2"/>
  <c r="Y1116" i="2"/>
  <c r="X1180" i="2"/>
  <c r="Y1180" i="2"/>
  <c r="T1714" i="2"/>
  <c r="U1714" i="2"/>
  <c r="V1714" i="2"/>
  <c r="X1714" i="2"/>
  <c r="Y1714" i="2"/>
  <c r="X1683" i="2"/>
  <c r="Y1683" i="2"/>
  <c r="T511" i="2"/>
  <c r="U511" i="2"/>
  <c r="V511" i="2"/>
  <c r="X380" i="2"/>
  <c r="Y380" i="2"/>
  <c r="T1521" i="2"/>
  <c r="U1521" i="2"/>
  <c r="V1521" i="2"/>
  <c r="X874" i="2"/>
  <c r="Y874" i="2"/>
  <c r="T313" i="2"/>
  <c r="U313" i="2"/>
  <c r="V313" i="2"/>
  <c r="X313" i="2"/>
  <c r="Y313" i="2"/>
  <c r="X445" i="2"/>
  <c r="Y445" i="2"/>
  <c r="T101" i="2"/>
  <c r="U101" i="2"/>
  <c r="V101" i="2"/>
  <c r="X124" i="2"/>
  <c r="Y124" i="2"/>
  <c r="T1077" i="2"/>
  <c r="U1077" i="2"/>
  <c r="V1077" i="2"/>
  <c r="X1227" i="2"/>
  <c r="Y1227" i="2"/>
  <c r="T814" i="2"/>
  <c r="U814" i="2"/>
  <c r="V814" i="2"/>
  <c r="X814" i="2"/>
  <c r="Y814" i="2"/>
  <c r="X1604" i="2"/>
  <c r="Y1604" i="2"/>
  <c r="T274" i="2"/>
  <c r="U274" i="2"/>
  <c r="V274" i="2"/>
  <c r="X274" i="2"/>
  <c r="Y274" i="2"/>
  <c r="X289" i="2"/>
  <c r="Y289" i="2"/>
  <c r="T1058" i="2"/>
  <c r="U1058" i="2"/>
  <c r="V1058" i="2"/>
  <c r="X239" i="2"/>
  <c r="Y239" i="2"/>
  <c r="T532" i="2"/>
  <c r="U532" i="2"/>
  <c r="V532" i="2"/>
  <c r="X13" i="2"/>
  <c r="Y13" i="2"/>
  <c r="T565" i="2"/>
  <c r="U565" i="2"/>
  <c r="V565" i="2"/>
  <c r="X565" i="2"/>
  <c r="Y565" i="2"/>
  <c r="X969" i="2"/>
  <c r="Y969" i="2"/>
  <c r="T640" i="2"/>
  <c r="U640" i="2"/>
  <c r="V640" i="2"/>
  <c r="X640" i="2"/>
  <c r="Y640" i="2"/>
  <c r="X1091" i="2"/>
  <c r="Y1091" i="2"/>
  <c r="T899" i="2"/>
  <c r="U899" i="2"/>
  <c r="V899" i="2"/>
  <c r="X899" i="2"/>
  <c r="Y899" i="2"/>
  <c r="X1493" i="2"/>
  <c r="Y1493" i="2"/>
  <c r="T99" i="2"/>
  <c r="U99" i="2"/>
  <c r="V99" i="2"/>
  <c r="X658" i="2"/>
  <c r="Y658" i="2"/>
  <c r="T1438" i="2"/>
  <c r="U1438" i="2"/>
  <c r="V1438" i="2"/>
  <c r="X1415" i="2"/>
  <c r="Y1415" i="2"/>
  <c r="T564" i="2"/>
  <c r="U564" i="2"/>
  <c r="V564" i="2"/>
  <c r="X564" i="2"/>
  <c r="Y564" i="2"/>
  <c r="X1537" i="2"/>
  <c r="Y1537" i="2"/>
  <c r="T998" i="2"/>
  <c r="U998" i="2"/>
  <c r="V998" i="2"/>
  <c r="X998" i="2"/>
  <c r="Y998" i="2"/>
  <c r="X401" i="2"/>
  <c r="Y401" i="2"/>
  <c r="T147" i="2"/>
  <c r="U147" i="2"/>
  <c r="V147" i="2"/>
  <c r="X1824" i="2"/>
  <c r="Y1824" i="2"/>
  <c r="T971" i="2"/>
  <c r="U971" i="2"/>
  <c r="V971" i="2"/>
  <c r="X1606" i="2"/>
  <c r="Y1606" i="2"/>
  <c r="T343" i="2"/>
  <c r="U343" i="2"/>
  <c r="V343" i="2"/>
  <c r="X343" i="2"/>
  <c r="Y343" i="2"/>
  <c r="X44" i="2"/>
  <c r="Y44" i="2"/>
  <c r="T1350" i="2"/>
  <c r="U1350" i="2"/>
  <c r="V1350" i="2"/>
  <c r="X1840" i="2"/>
  <c r="Y1840" i="2"/>
  <c r="T1019" i="2"/>
  <c r="U1019" i="2"/>
  <c r="V1019" i="2"/>
  <c r="X1692" i="2"/>
  <c r="Y1692" i="2"/>
  <c r="T105" i="2"/>
  <c r="U105" i="2"/>
  <c r="V105" i="2"/>
  <c r="X105" i="2"/>
  <c r="Y105" i="2"/>
  <c r="X943" i="2"/>
  <c r="Y943" i="2"/>
  <c r="T1004" i="2"/>
  <c r="U1004" i="2"/>
  <c r="V1004" i="2"/>
  <c r="X1004" i="2"/>
  <c r="Y1004" i="2"/>
  <c r="X360" i="2"/>
  <c r="Y360" i="2"/>
  <c r="T1622" i="2"/>
  <c r="U1622" i="2"/>
  <c r="V1622" i="2"/>
  <c r="X260" i="2"/>
  <c r="Y260" i="2"/>
  <c r="T178" i="2"/>
  <c r="U178" i="2"/>
  <c r="V178" i="2"/>
  <c r="X315" i="2"/>
  <c r="Y315" i="2"/>
  <c r="T1702" i="2"/>
  <c r="U1702" i="2"/>
  <c r="V1702" i="2"/>
  <c r="X1702" i="2"/>
  <c r="Y1702" i="2"/>
  <c r="X1384" i="2"/>
  <c r="Y1384" i="2"/>
  <c r="T202" i="2"/>
  <c r="U202" i="2"/>
  <c r="V202" i="2"/>
  <c r="X202" i="2"/>
  <c r="Y202" i="2"/>
  <c r="X603" i="2"/>
  <c r="Y603" i="2"/>
  <c r="T312" i="2"/>
  <c r="U312" i="2"/>
  <c r="V312" i="2"/>
  <c r="X312" i="2"/>
  <c r="Y312" i="2"/>
  <c r="X1162" i="2"/>
  <c r="Y1162" i="2"/>
  <c r="T325" i="2"/>
  <c r="U325" i="2"/>
  <c r="V325" i="2"/>
  <c r="X780" i="2"/>
  <c r="Y780" i="2"/>
  <c r="T1706" i="2"/>
  <c r="U1706" i="2"/>
  <c r="V1706" i="2"/>
  <c r="X763" i="2"/>
  <c r="Y763" i="2"/>
  <c r="T660" i="2"/>
  <c r="U660" i="2"/>
  <c r="V660" i="2"/>
  <c r="X660" i="2"/>
  <c r="Y660" i="2"/>
  <c r="X499" i="2"/>
  <c r="Y499" i="2"/>
  <c r="T1627" i="2"/>
  <c r="U1627" i="2"/>
  <c r="V1627" i="2"/>
  <c r="X1627" i="2"/>
  <c r="Y1627" i="2"/>
  <c r="X5" i="2"/>
  <c r="Y5" i="2"/>
  <c r="T1081" i="2"/>
  <c r="U1081" i="2"/>
  <c r="V1081" i="2"/>
  <c r="X1208" i="2"/>
  <c r="Y1208" i="2"/>
  <c r="T525" i="2"/>
  <c r="U525" i="2"/>
  <c r="V525" i="2"/>
  <c r="X1380" i="2"/>
  <c r="Y1380" i="2"/>
  <c r="T135" i="2"/>
  <c r="U135" i="2"/>
  <c r="V135" i="2"/>
  <c r="X135" i="2"/>
  <c r="Y135" i="2"/>
  <c r="X1774" i="2"/>
  <c r="Y1774" i="2"/>
  <c r="T537" i="2"/>
  <c r="U537" i="2"/>
  <c r="V537" i="2"/>
  <c r="X813" i="2"/>
  <c r="Y813" i="2"/>
  <c r="T551" i="2"/>
  <c r="U551" i="2"/>
  <c r="V551" i="2"/>
  <c r="X1464" i="2"/>
  <c r="Y1464" i="2"/>
  <c r="T281" i="2"/>
  <c r="U281" i="2"/>
  <c r="V281" i="2"/>
  <c r="X281" i="2"/>
  <c r="Y281" i="2"/>
  <c r="X711" i="2"/>
  <c r="Y711" i="2"/>
  <c r="T331" i="2"/>
  <c r="U331" i="2"/>
  <c r="V331" i="2"/>
  <c r="X331" i="2"/>
  <c r="Y331" i="2"/>
  <c r="X1842" i="2"/>
  <c r="Y1842" i="2"/>
  <c r="T761" i="2"/>
  <c r="U761" i="2"/>
  <c r="V761" i="2"/>
  <c r="X1291" i="2"/>
  <c r="Y1291" i="2"/>
  <c r="T1042" i="2"/>
  <c r="U1042" i="2"/>
  <c r="V1042" i="2"/>
  <c r="X308" i="2"/>
  <c r="Y308" i="2"/>
  <c r="T1036" i="2"/>
  <c r="U1036" i="2"/>
  <c r="V1036" i="2"/>
  <c r="X1036" i="2"/>
  <c r="Y1036" i="2"/>
  <c r="X1562" i="2"/>
  <c r="Y1562" i="2"/>
  <c r="T1371" i="2"/>
  <c r="U1371" i="2"/>
  <c r="V1371" i="2"/>
  <c r="X1371" i="2"/>
  <c r="Y1371" i="2"/>
  <c r="X1534" i="2"/>
  <c r="Y1534" i="2"/>
  <c r="T504" i="2"/>
  <c r="U504" i="2"/>
  <c r="V504" i="2"/>
  <c r="X504" i="2"/>
  <c r="Y504" i="2"/>
  <c r="X1513" i="2"/>
  <c r="Y1513" i="2"/>
  <c r="T1015" i="2"/>
  <c r="U1015" i="2"/>
  <c r="V1015" i="2"/>
  <c r="X1295" i="2"/>
  <c r="Y1295" i="2"/>
  <c r="T1705" i="2"/>
  <c r="U1705" i="2"/>
  <c r="V1705" i="2"/>
  <c r="X1797" i="2"/>
  <c r="Y1797" i="2"/>
  <c r="T570" i="2"/>
  <c r="U570" i="2"/>
  <c r="V570" i="2"/>
  <c r="X570" i="2"/>
  <c r="Y570" i="2"/>
  <c r="X550" i="2"/>
  <c r="Y550" i="2"/>
  <c r="T3" i="2"/>
  <c r="U3" i="2"/>
  <c r="V3" i="2"/>
  <c r="X3" i="2"/>
  <c r="Y3" i="2"/>
  <c r="X1795" i="2"/>
  <c r="Y1795" i="2"/>
  <c r="T42" i="2"/>
  <c r="U42" i="2"/>
  <c r="V42" i="2"/>
  <c r="X435" i="2"/>
  <c r="Y435" i="2"/>
  <c r="T1467" i="2"/>
  <c r="U1467" i="2"/>
  <c r="V1467" i="2"/>
  <c r="X1678" i="2"/>
  <c r="Y1678" i="2"/>
  <c r="T1618" i="2"/>
  <c r="U1618" i="2"/>
  <c r="V1618" i="2"/>
  <c r="X1618" i="2"/>
  <c r="Y1618" i="2"/>
  <c r="X1194" i="2"/>
  <c r="Y1194" i="2"/>
  <c r="T1050" i="2"/>
  <c r="U1050" i="2"/>
  <c r="V1050" i="2"/>
  <c r="X688" i="2"/>
  <c r="Y688" i="2"/>
  <c r="T646" i="2"/>
  <c r="U646" i="2"/>
  <c r="V646" i="2"/>
  <c r="X1479" i="2"/>
  <c r="Y1479" i="2"/>
  <c r="T1481" i="2"/>
  <c r="U1481" i="2"/>
  <c r="V1481" i="2"/>
  <c r="X1481" i="2"/>
  <c r="Y1481" i="2"/>
  <c r="X1857" i="2"/>
  <c r="Y1857" i="2"/>
  <c r="T43" i="2"/>
  <c r="U43" i="2"/>
  <c r="V43" i="2"/>
  <c r="X43" i="2"/>
  <c r="Y43" i="2"/>
  <c r="X179" i="2"/>
  <c r="Y179" i="2"/>
  <c r="T1299" i="2"/>
  <c r="U1299" i="2"/>
  <c r="V1299" i="2"/>
  <c r="X538" i="2"/>
  <c r="Y538" i="2"/>
  <c r="T1232" i="2"/>
  <c r="U1232" i="2"/>
  <c r="V1232" i="2"/>
  <c r="X820" i="2"/>
  <c r="Y820" i="2"/>
  <c r="T189" i="2"/>
  <c r="U189" i="2"/>
  <c r="V189" i="2"/>
  <c r="X189" i="2"/>
  <c r="Y189" i="2"/>
  <c r="X1436" i="2"/>
  <c r="Y1436" i="2"/>
  <c r="T501" i="2"/>
  <c r="U501" i="2"/>
  <c r="V501" i="2"/>
  <c r="X501" i="2"/>
  <c r="Y501" i="2"/>
  <c r="X226" i="2"/>
  <c r="Y226" i="2"/>
  <c r="T1120" i="2"/>
  <c r="U1120" i="2"/>
  <c r="V1120" i="2"/>
  <c r="X1120" i="2"/>
  <c r="Y1120" i="2"/>
  <c r="X329" i="2"/>
  <c r="Y329" i="2"/>
  <c r="T1000" i="2"/>
  <c r="U1000" i="2"/>
  <c r="V1000" i="2"/>
  <c r="X517" i="2"/>
  <c r="Y517" i="2"/>
  <c r="T1468" i="2"/>
  <c r="U1468" i="2"/>
  <c r="V1468" i="2"/>
  <c r="X199" i="2"/>
  <c r="Y199" i="2"/>
  <c r="W1374" i="2"/>
  <c r="T1374" i="2"/>
  <c r="U1374" i="2"/>
  <c r="V1374" i="2"/>
  <c r="W1557" i="2"/>
  <c r="T1557" i="2"/>
  <c r="U1557" i="2"/>
  <c r="V1557" i="2"/>
  <c r="W91" i="2"/>
  <c r="T91" i="2"/>
  <c r="U91" i="2"/>
  <c r="V91" i="2"/>
  <c r="W905" i="2"/>
  <c r="T905" i="2"/>
  <c r="U905" i="2"/>
  <c r="V905" i="2"/>
  <c r="W369" i="2"/>
  <c r="T369" i="2"/>
  <c r="U369" i="2"/>
  <c r="V369" i="2"/>
  <c r="W1675" i="2"/>
  <c r="T1675" i="2"/>
  <c r="U1675" i="2"/>
  <c r="V1675" i="2"/>
  <c r="W1578" i="2"/>
  <c r="T1578" i="2"/>
  <c r="U1578" i="2"/>
  <c r="V1578" i="2"/>
  <c r="W1005" i="2"/>
  <c r="T1005" i="2"/>
  <c r="U1005" i="2"/>
  <c r="V1005" i="2"/>
  <c r="W631" i="2"/>
  <c r="T631" i="2"/>
  <c r="U631" i="2"/>
  <c r="V631" i="2"/>
  <c r="W1296" i="2"/>
  <c r="T1296" i="2"/>
  <c r="U1296" i="2"/>
  <c r="V1296" i="2"/>
  <c r="W647" i="2"/>
  <c r="T647" i="2"/>
  <c r="U647" i="2"/>
  <c r="V647" i="2"/>
  <c r="W1703" i="2"/>
  <c r="T1703" i="2"/>
  <c r="U1703" i="2"/>
  <c r="V1703" i="2"/>
  <c r="W960" i="2"/>
  <c r="T960" i="2"/>
  <c r="U960" i="2"/>
  <c r="V960" i="2"/>
  <c r="W871" i="2"/>
  <c r="T871" i="2"/>
  <c r="U871" i="2"/>
  <c r="V871" i="2"/>
  <c r="W77" i="2"/>
  <c r="T77" i="2"/>
  <c r="U77" i="2"/>
  <c r="V77" i="2"/>
  <c r="W1275" i="2"/>
  <c r="T1275" i="2"/>
  <c r="U1275" i="2"/>
  <c r="V1275" i="2"/>
  <c r="W1462" i="2"/>
  <c r="T1462" i="2"/>
  <c r="U1462" i="2"/>
  <c r="V1462" i="2"/>
  <c r="W1620" i="2"/>
  <c r="T1620" i="2"/>
  <c r="U1620" i="2"/>
  <c r="V1620" i="2"/>
  <c r="W230" i="2"/>
  <c r="T230" i="2"/>
  <c r="U230" i="2"/>
  <c r="V230" i="2"/>
  <c r="W1736" i="2"/>
  <c r="T1736" i="2"/>
  <c r="U1736" i="2"/>
  <c r="V1736" i="2"/>
  <c r="W562" i="2"/>
  <c r="T562" i="2"/>
  <c r="U562" i="2"/>
  <c r="V562" i="2"/>
  <c r="W1541" i="2"/>
  <c r="T1541" i="2"/>
  <c r="U1541" i="2"/>
  <c r="V1541" i="2"/>
  <c r="W133" i="2"/>
  <c r="T133" i="2"/>
  <c r="U133" i="2"/>
  <c r="V133" i="2"/>
  <c r="W666" i="2"/>
  <c r="T666" i="2"/>
  <c r="U666" i="2"/>
  <c r="V666" i="2"/>
  <c r="W1544" i="2"/>
  <c r="T1544" i="2"/>
  <c r="U1544" i="2"/>
  <c r="V1544" i="2"/>
  <c r="W1777" i="2"/>
  <c r="T1777" i="2"/>
  <c r="U1777" i="2"/>
  <c r="V1777" i="2"/>
  <c r="W1115" i="2"/>
  <c r="T1115" i="2"/>
  <c r="U1115" i="2"/>
  <c r="V1115" i="2"/>
  <c r="W1148" i="2"/>
  <c r="T1148" i="2"/>
  <c r="U1148" i="2"/>
  <c r="V1148" i="2"/>
  <c r="W767" i="2"/>
  <c r="T767" i="2"/>
  <c r="U767" i="2"/>
  <c r="V767" i="2"/>
  <c r="W823" i="2"/>
  <c r="T823" i="2"/>
  <c r="U823" i="2"/>
  <c r="V823" i="2"/>
  <c r="W1575" i="2"/>
  <c r="T1575" i="2"/>
  <c r="U1575" i="2"/>
  <c r="V1575" i="2"/>
  <c r="W301" i="2"/>
  <c r="T301" i="2"/>
  <c r="U301" i="2"/>
  <c r="V301" i="2"/>
  <c r="W1640" i="2"/>
  <c r="T1640" i="2"/>
  <c r="U1640" i="2"/>
  <c r="V1640" i="2"/>
  <c r="W1285" i="2"/>
  <c r="T1285" i="2"/>
  <c r="U1285" i="2"/>
  <c r="V1285" i="2"/>
  <c r="W726" i="2"/>
  <c r="T726" i="2"/>
  <c r="U726" i="2"/>
  <c r="V726" i="2"/>
  <c r="W867" i="2"/>
  <c r="T867" i="2"/>
  <c r="U867" i="2"/>
  <c r="V867" i="2"/>
  <c r="W225" i="2"/>
  <c r="T225" i="2"/>
  <c r="U225" i="2"/>
  <c r="V225" i="2"/>
  <c r="W627" i="2"/>
  <c r="T627" i="2"/>
  <c r="U627" i="2"/>
  <c r="V627" i="2"/>
  <c r="W1716" i="2"/>
  <c r="T1716" i="2"/>
  <c r="U1716" i="2"/>
  <c r="V1716" i="2"/>
  <c r="W1592" i="2"/>
  <c r="T1592" i="2"/>
  <c r="U1592" i="2"/>
  <c r="V1592" i="2"/>
  <c r="W92" i="2"/>
  <c r="T92" i="2"/>
  <c r="U92" i="2"/>
  <c r="V92" i="2"/>
  <c r="W1321" i="2"/>
  <c r="T1321" i="2"/>
  <c r="U1321" i="2"/>
  <c r="V1321" i="2"/>
  <c r="W1784" i="2"/>
  <c r="T1784" i="2"/>
  <c r="U1784" i="2"/>
  <c r="V1784" i="2"/>
  <c r="W1333" i="2"/>
  <c r="T1333" i="2"/>
  <c r="U1333" i="2"/>
  <c r="V1333" i="2"/>
  <c r="W805" i="2"/>
  <c r="T805" i="2"/>
  <c r="U805" i="2"/>
  <c r="V805" i="2"/>
  <c r="W1069" i="2"/>
  <c r="T1069" i="2"/>
  <c r="U1069" i="2"/>
  <c r="V1069" i="2"/>
  <c r="W1125" i="2"/>
  <c r="T1125" i="2"/>
  <c r="U1125" i="2"/>
  <c r="V1125" i="2"/>
  <c r="W1215" i="2"/>
  <c r="T1215" i="2"/>
  <c r="U1215" i="2"/>
  <c r="V1215" i="2"/>
  <c r="W1500" i="2"/>
  <c r="T1500" i="2"/>
  <c r="U1500" i="2"/>
  <c r="V1500" i="2"/>
  <c r="W515" i="2"/>
  <c r="T515" i="2"/>
  <c r="U515" i="2"/>
  <c r="V515" i="2"/>
  <c r="W113" i="2"/>
  <c r="T113" i="2"/>
  <c r="U113" i="2"/>
  <c r="V113" i="2"/>
  <c r="W287" i="2"/>
  <c r="T287" i="2"/>
  <c r="U287" i="2"/>
  <c r="V287" i="2"/>
  <c r="W995" i="2"/>
  <c r="T995" i="2"/>
  <c r="U995" i="2"/>
  <c r="V995" i="2"/>
  <c r="X1752" i="2"/>
  <c r="Y1752" i="2"/>
  <c r="X802" i="2"/>
  <c r="Y802" i="2"/>
  <c r="X1402" i="2"/>
  <c r="Y1402" i="2"/>
  <c r="X65" i="2"/>
  <c r="Y65" i="2"/>
  <c r="X1274" i="2"/>
  <c r="Y1274" i="2"/>
  <c r="X1018" i="2"/>
  <c r="Y1018" i="2"/>
  <c r="X374" i="2"/>
  <c r="Y374" i="2"/>
  <c r="X1851" i="2"/>
  <c r="Y1851" i="2"/>
  <c r="X909" i="2"/>
  <c r="Y909" i="2"/>
  <c r="X1165" i="2"/>
  <c r="Y1165" i="2"/>
  <c r="X1485" i="2"/>
  <c r="Y1485" i="2"/>
  <c r="X96" i="2"/>
  <c r="Y96" i="2"/>
  <c r="X1376" i="2"/>
  <c r="Y1376" i="2"/>
  <c r="X41" i="2"/>
  <c r="Y41" i="2"/>
  <c r="X82" i="2"/>
  <c r="Y82" i="2"/>
  <c r="X908" i="2"/>
  <c r="Y908" i="2"/>
  <c r="X519" i="2"/>
  <c r="Y519" i="2"/>
  <c r="X146" i="2"/>
  <c r="Y146" i="2"/>
  <c r="X1360" i="2"/>
  <c r="Y1360" i="2"/>
  <c r="X584" i="2"/>
  <c r="Y584" i="2"/>
  <c r="X1862" i="2"/>
  <c r="Y1862" i="2"/>
  <c r="X1273" i="2"/>
  <c r="Y1273" i="2"/>
  <c r="X1009" i="2"/>
  <c r="Y1009" i="2"/>
  <c r="W1691" i="2"/>
  <c r="T1691" i="2"/>
  <c r="U1691" i="2"/>
  <c r="V1691" i="2"/>
  <c r="W126" i="2"/>
  <c r="T126" i="2"/>
  <c r="U126" i="2"/>
  <c r="V126" i="2"/>
  <c r="W1625" i="2"/>
  <c r="T1625" i="2"/>
  <c r="U1625" i="2"/>
  <c r="V1625" i="2"/>
  <c r="W895" i="2"/>
  <c r="T895" i="2"/>
  <c r="U895" i="2"/>
  <c r="V895" i="2"/>
  <c r="T513" i="2"/>
  <c r="U513" i="2"/>
  <c r="V513" i="2"/>
  <c r="X513" i="2"/>
  <c r="Y513" i="2"/>
  <c r="T1732" i="2"/>
  <c r="U1732" i="2"/>
  <c r="V1732" i="2"/>
  <c r="X1732" i="2"/>
  <c r="Y1732" i="2"/>
  <c r="T205" i="2"/>
  <c r="U205" i="2"/>
  <c r="V205" i="2"/>
  <c r="X205" i="2"/>
  <c r="Y205" i="2"/>
  <c r="T1755" i="2"/>
  <c r="U1755" i="2"/>
  <c r="V1755" i="2"/>
  <c r="X1755" i="2"/>
  <c r="Y1755" i="2"/>
  <c r="T134" i="2"/>
  <c r="U134" i="2"/>
  <c r="V134" i="2"/>
  <c r="X134" i="2"/>
  <c r="Y134" i="2"/>
  <c r="T1068" i="2"/>
  <c r="U1068" i="2"/>
  <c r="V1068" i="2"/>
  <c r="X1068" i="2"/>
  <c r="Y1068" i="2"/>
  <c r="T673" i="2"/>
  <c r="U673" i="2"/>
  <c r="V673" i="2"/>
  <c r="X673" i="2"/>
  <c r="Y673" i="2"/>
  <c r="T864" i="2"/>
  <c r="U864" i="2"/>
  <c r="V864" i="2"/>
  <c r="T349" i="2"/>
  <c r="U349" i="2"/>
  <c r="V349" i="2"/>
  <c r="X349" i="2"/>
  <c r="Y349" i="2"/>
  <c r="T36" i="2"/>
  <c r="U36" i="2"/>
  <c r="V36" i="2"/>
  <c r="X36" i="2"/>
  <c r="Y36" i="2"/>
  <c r="T183" i="2"/>
  <c r="U183" i="2"/>
  <c r="V183" i="2"/>
  <c r="X183" i="2"/>
  <c r="Y183" i="2"/>
  <c r="T1322" i="2"/>
  <c r="U1322" i="2"/>
  <c r="V1322" i="2"/>
  <c r="X1322" i="2"/>
  <c r="Y1322" i="2"/>
  <c r="T414" i="2"/>
  <c r="U414" i="2"/>
  <c r="V414" i="2"/>
  <c r="X414" i="2"/>
  <c r="Y414" i="2"/>
  <c r="T493" i="2"/>
  <c r="U493" i="2"/>
  <c r="V493" i="2"/>
  <c r="X493" i="2"/>
  <c r="Y493" i="2"/>
  <c r="T1271" i="2"/>
  <c r="U1271" i="2"/>
  <c r="V1271" i="2"/>
  <c r="X1271" i="2"/>
  <c r="Y1271" i="2"/>
  <c r="T749" i="2"/>
  <c r="U749" i="2"/>
  <c r="V749" i="2"/>
  <c r="X749" i="2"/>
  <c r="Y749" i="2"/>
  <c r="T1262" i="2"/>
  <c r="U1262" i="2"/>
  <c r="V1262" i="2"/>
  <c r="X1262" i="2"/>
  <c r="Y1262" i="2"/>
  <c r="T1236" i="2"/>
  <c r="U1236" i="2"/>
  <c r="V1236" i="2"/>
  <c r="X1236" i="2"/>
  <c r="Y1236" i="2"/>
  <c r="T619" i="2"/>
  <c r="U619" i="2"/>
  <c r="V619" i="2"/>
  <c r="X619" i="2"/>
  <c r="Y619" i="2"/>
  <c r="T1752" i="2"/>
  <c r="U1752" i="2"/>
  <c r="V1752" i="2"/>
  <c r="T321" i="2"/>
  <c r="U321" i="2"/>
  <c r="V321" i="2"/>
  <c r="T1838" i="2"/>
  <c r="U1838" i="2"/>
  <c r="V1838" i="2"/>
  <c r="X1838" i="2"/>
  <c r="Y1838" i="2"/>
  <c r="T1635" i="2"/>
  <c r="U1635" i="2"/>
  <c r="V1635" i="2"/>
  <c r="X1635" i="2"/>
  <c r="Y1635" i="2"/>
  <c r="T103" i="2"/>
  <c r="U103" i="2"/>
  <c r="V103" i="2"/>
  <c r="X103" i="2"/>
  <c r="Y103" i="2"/>
  <c r="T1556" i="2"/>
  <c r="U1556" i="2"/>
  <c r="V1556" i="2"/>
  <c r="X1556" i="2"/>
  <c r="Y1556" i="2"/>
  <c r="T906" i="2"/>
  <c r="U906" i="2"/>
  <c r="V906" i="2"/>
  <c r="X906" i="2"/>
  <c r="Y906" i="2"/>
  <c r="X1298" i="2"/>
  <c r="Y1298" i="2"/>
  <c r="X1183" i="2"/>
  <c r="Y1183" i="2"/>
  <c r="X1761" i="2"/>
  <c r="Y1761" i="2"/>
  <c r="X236" i="2"/>
  <c r="Y236" i="2"/>
  <c r="X958" i="2"/>
  <c r="Y958" i="2"/>
  <c r="X55" i="2"/>
  <c r="Y55" i="2"/>
  <c r="X264" i="2"/>
  <c r="Y264" i="2"/>
  <c r="X720" i="2"/>
  <c r="Y720" i="2"/>
  <c r="X810" i="2"/>
  <c r="Y810" i="2"/>
  <c r="X522" i="2"/>
  <c r="Y522" i="2"/>
  <c r="X395" i="2"/>
  <c r="Y395" i="2"/>
  <c r="X1700" i="2"/>
  <c r="Y1700" i="2"/>
  <c r="X123" i="2"/>
  <c r="Y123" i="2"/>
  <c r="X1607" i="2"/>
  <c r="Y1607" i="2"/>
  <c r="X637" i="2"/>
  <c r="Y637" i="2"/>
  <c r="X371" i="2"/>
  <c r="Y371" i="2"/>
  <c r="X232" i="2"/>
  <c r="Y232" i="2"/>
  <c r="X671" i="2"/>
  <c r="Y671" i="2"/>
  <c r="X920" i="2"/>
  <c r="Y920" i="2"/>
  <c r="X209" i="2"/>
  <c r="Y209" i="2"/>
  <c r="X338" i="2"/>
  <c r="Y338" i="2"/>
  <c r="X511" i="2"/>
  <c r="Y511" i="2"/>
  <c r="X1521" i="2"/>
  <c r="Y1521" i="2"/>
  <c r="X101" i="2"/>
  <c r="Y101" i="2"/>
  <c r="X1077" i="2"/>
  <c r="Y1077" i="2"/>
  <c r="X1058" i="2"/>
  <c r="Y1058" i="2"/>
  <c r="X532" i="2"/>
  <c r="Y532" i="2"/>
  <c r="X99" i="2"/>
  <c r="Y99" i="2"/>
  <c r="X1438" i="2"/>
  <c r="Y1438" i="2"/>
  <c r="X147" i="2"/>
  <c r="Y147" i="2"/>
  <c r="X971" i="2"/>
  <c r="Y971" i="2"/>
  <c r="X1350" i="2"/>
  <c r="Y1350" i="2"/>
  <c r="X1019" i="2"/>
  <c r="Y1019" i="2"/>
  <c r="X1622" i="2"/>
  <c r="Y1622" i="2"/>
  <c r="X178" i="2"/>
  <c r="Y178" i="2"/>
  <c r="X325" i="2"/>
  <c r="Y325" i="2"/>
  <c r="X1706" i="2"/>
  <c r="Y1706" i="2"/>
  <c r="X1081" i="2"/>
  <c r="Y1081" i="2"/>
  <c r="X525" i="2"/>
  <c r="Y525" i="2"/>
  <c r="X537" i="2"/>
  <c r="Y537" i="2"/>
  <c r="X551" i="2"/>
  <c r="Y551" i="2"/>
  <c r="X761" i="2"/>
  <c r="Y761" i="2"/>
  <c r="X1042" i="2"/>
  <c r="Y1042" i="2"/>
  <c r="X1015" i="2"/>
  <c r="Y1015" i="2"/>
  <c r="X1705" i="2"/>
  <c r="Y1705" i="2"/>
  <c r="X42" i="2"/>
  <c r="Y42" i="2"/>
  <c r="X1467" i="2"/>
  <c r="Y1467" i="2"/>
  <c r="X1050" i="2"/>
  <c r="Y1050" i="2"/>
  <c r="X646" i="2"/>
  <c r="Y646" i="2"/>
  <c r="X1299" i="2"/>
  <c r="Y1299" i="2"/>
  <c r="X1232" i="2"/>
  <c r="Y1232" i="2"/>
  <c r="X1000" i="2"/>
  <c r="Y1000" i="2"/>
  <c r="X1468" i="2"/>
  <c r="Y1468" i="2"/>
  <c r="W1126" i="2"/>
  <c r="T1126" i="2"/>
  <c r="U1126" i="2"/>
  <c r="V1126" i="2"/>
  <c r="W1715" i="2"/>
  <c r="T1715" i="2"/>
  <c r="U1715" i="2"/>
  <c r="V1715" i="2"/>
  <c r="W118" i="2"/>
  <c r="T118" i="2"/>
  <c r="U118" i="2"/>
  <c r="V118" i="2"/>
  <c r="W283" i="2"/>
  <c r="T283" i="2"/>
  <c r="U283" i="2"/>
  <c r="V283" i="2"/>
  <c r="W1340" i="2"/>
  <c r="T1340" i="2"/>
  <c r="U1340" i="2"/>
  <c r="V1340" i="2"/>
  <c r="W215" i="2"/>
  <c r="T215" i="2"/>
  <c r="U215" i="2"/>
  <c r="V215" i="2"/>
  <c r="W1198" i="2"/>
  <c r="T1198" i="2"/>
  <c r="U1198" i="2"/>
  <c r="V1198" i="2"/>
  <c r="W270" i="2"/>
  <c r="T270" i="2"/>
  <c r="U270" i="2"/>
  <c r="V270" i="2"/>
  <c r="W1146" i="2"/>
  <c r="T1146" i="2"/>
  <c r="U1146" i="2"/>
  <c r="V1146" i="2"/>
  <c r="W1580" i="2"/>
  <c r="T1580" i="2"/>
  <c r="U1580" i="2"/>
  <c r="V1580" i="2"/>
  <c r="W1778" i="2"/>
  <c r="T1778" i="2"/>
  <c r="U1778" i="2"/>
  <c r="V1778" i="2"/>
  <c r="W188" i="2"/>
  <c r="T188" i="2"/>
  <c r="U188" i="2"/>
  <c r="V188" i="2"/>
  <c r="W1145" i="2"/>
  <c r="T1145" i="2"/>
  <c r="U1145" i="2"/>
  <c r="V1145" i="2"/>
  <c r="W1821" i="2"/>
  <c r="T1821" i="2"/>
  <c r="U1821" i="2"/>
  <c r="V1821" i="2"/>
  <c r="W1596" i="2"/>
  <c r="T1596" i="2"/>
  <c r="U1596" i="2"/>
  <c r="V1596" i="2"/>
  <c r="W1670" i="2"/>
  <c r="T1670" i="2"/>
  <c r="U1670" i="2"/>
  <c r="V1670" i="2"/>
  <c r="W1458" i="2"/>
  <c r="T1458" i="2"/>
  <c r="U1458" i="2"/>
  <c r="V1458" i="2"/>
  <c r="W784" i="2"/>
  <c r="T784" i="2"/>
  <c r="U784" i="2"/>
  <c r="V784" i="2"/>
  <c r="W392" i="2"/>
  <c r="T392" i="2"/>
  <c r="U392" i="2"/>
  <c r="V392" i="2"/>
  <c r="W1234" i="2"/>
  <c r="T1234" i="2"/>
  <c r="U1234" i="2"/>
  <c r="V1234" i="2"/>
  <c r="W599" i="2"/>
  <c r="T599" i="2"/>
  <c r="U599" i="2"/>
  <c r="V599" i="2"/>
  <c r="W1475" i="2"/>
  <c r="T1475" i="2"/>
  <c r="U1475" i="2"/>
  <c r="V1475" i="2"/>
  <c r="W1603" i="2"/>
  <c r="T1603" i="2"/>
  <c r="U1603" i="2"/>
  <c r="V1603" i="2"/>
  <c r="W223" i="2"/>
  <c r="T223" i="2"/>
  <c r="U223" i="2"/>
  <c r="V223" i="2"/>
  <c r="W884" i="2"/>
  <c r="T884" i="2"/>
  <c r="U884" i="2"/>
  <c r="V884" i="2"/>
  <c r="W1246" i="2"/>
  <c r="T1246" i="2"/>
  <c r="U1246" i="2"/>
  <c r="V1246" i="2"/>
  <c r="W855" i="2"/>
  <c r="T855" i="2"/>
  <c r="U855" i="2"/>
  <c r="V855" i="2"/>
  <c r="W718" i="2"/>
  <c r="T718" i="2"/>
  <c r="U718" i="2"/>
  <c r="V718" i="2"/>
  <c r="W1589" i="2"/>
  <c r="T1589" i="2"/>
  <c r="U1589" i="2"/>
  <c r="V1589" i="2"/>
  <c r="W1223" i="2"/>
  <c r="T1223" i="2"/>
  <c r="U1223" i="2"/>
  <c r="V1223" i="2"/>
  <c r="W1011" i="2"/>
  <c r="T1011" i="2"/>
  <c r="U1011" i="2"/>
  <c r="V1011" i="2"/>
  <c r="W22" i="2"/>
  <c r="T22" i="2"/>
  <c r="U22" i="2"/>
  <c r="V22" i="2"/>
  <c r="W1585" i="2"/>
  <c r="T1585" i="2"/>
  <c r="U1585" i="2"/>
  <c r="V1585" i="2"/>
  <c r="W1377" i="2"/>
  <c r="T1377" i="2"/>
  <c r="U1377" i="2"/>
  <c r="V1377" i="2"/>
  <c r="W1480" i="2"/>
  <c r="T1480" i="2"/>
  <c r="U1480" i="2"/>
  <c r="V1480" i="2"/>
  <c r="W1113" i="2"/>
  <c r="T1113" i="2"/>
  <c r="U1113" i="2"/>
  <c r="V1113" i="2"/>
  <c r="W602" i="2"/>
  <c r="T602" i="2"/>
  <c r="U602" i="2"/>
  <c r="V602" i="2"/>
  <c r="W353" i="2"/>
  <c r="T353" i="2"/>
  <c r="U353" i="2"/>
  <c r="V353" i="2"/>
  <c r="W1645" i="2"/>
  <c r="T1645" i="2"/>
  <c r="U1645" i="2"/>
  <c r="V1645" i="2"/>
  <c r="W956" i="2"/>
  <c r="T956" i="2"/>
  <c r="U956" i="2"/>
  <c r="V956" i="2"/>
  <c r="W466" i="2"/>
  <c r="T466" i="2"/>
  <c r="U466" i="2"/>
  <c r="V466" i="2"/>
  <c r="W1629" i="2"/>
  <c r="T1629" i="2"/>
  <c r="U1629" i="2"/>
  <c r="V1629" i="2"/>
  <c r="W800" i="2"/>
  <c r="T800" i="2"/>
  <c r="U800" i="2"/>
  <c r="V800" i="2"/>
  <c r="W639" i="2"/>
  <c r="T639" i="2"/>
  <c r="U639" i="2"/>
  <c r="V639" i="2"/>
  <c r="W1400" i="2"/>
  <c r="T1400" i="2"/>
  <c r="U1400" i="2"/>
  <c r="V1400" i="2"/>
  <c r="W622" i="2"/>
  <c r="T622" i="2"/>
  <c r="U622" i="2"/>
  <c r="V622" i="2"/>
  <c r="W129" i="2"/>
  <c r="T129" i="2"/>
  <c r="U129" i="2"/>
  <c r="V129" i="2"/>
  <c r="W719" i="2"/>
  <c r="T719" i="2"/>
  <c r="U719" i="2"/>
  <c r="V719" i="2"/>
  <c r="W1343" i="2"/>
  <c r="T1343" i="2"/>
  <c r="U1343" i="2"/>
  <c r="V1343" i="2"/>
  <c r="W1279" i="2"/>
  <c r="T1279" i="2"/>
  <c r="U1279" i="2"/>
  <c r="V1279" i="2"/>
  <c r="W1545" i="2"/>
  <c r="T1545" i="2"/>
  <c r="U1545" i="2"/>
  <c r="V1545" i="2"/>
  <c r="W1278" i="2"/>
  <c r="T1278" i="2"/>
  <c r="U1278" i="2"/>
  <c r="V1278" i="2"/>
  <c r="W593" i="2"/>
  <c r="T593" i="2"/>
  <c r="U593" i="2"/>
  <c r="V593" i="2"/>
  <c r="W405" i="2"/>
  <c r="T405" i="2"/>
  <c r="U405" i="2"/>
  <c r="V405" i="2"/>
  <c r="W1671" i="2"/>
  <c r="T1671" i="2"/>
  <c r="U1671" i="2"/>
  <c r="V1671" i="2"/>
  <c r="W723" i="2"/>
  <c r="T723" i="2"/>
  <c r="U723" i="2"/>
  <c r="V723" i="2"/>
  <c r="W248" i="2"/>
  <c r="T248" i="2"/>
  <c r="U248" i="2"/>
  <c r="V248" i="2"/>
  <c r="W1044" i="2"/>
  <c r="T1044" i="2"/>
  <c r="U1044" i="2"/>
  <c r="V1044" i="2"/>
  <c r="W464" i="2"/>
  <c r="T464" i="2"/>
  <c r="U464" i="2"/>
  <c r="V464" i="2"/>
  <c r="W1641" i="2"/>
  <c r="T1641" i="2"/>
  <c r="U1641" i="2"/>
  <c r="V1641" i="2"/>
  <c r="W591" i="2"/>
  <c r="T591" i="2"/>
  <c r="U591" i="2"/>
  <c r="V591" i="2"/>
  <c r="W15" i="2"/>
  <c r="T15" i="2"/>
  <c r="U15" i="2"/>
  <c r="V15" i="2"/>
  <c r="W1501" i="2"/>
  <c r="T1501" i="2"/>
  <c r="U1501" i="2"/>
  <c r="V1501" i="2"/>
  <c r="W1405" i="2"/>
  <c r="T1405" i="2"/>
  <c r="U1405" i="2"/>
  <c r="V1405" i="2"/>
  <c r="W1753" i="2"/>
  <c r="T1753" i="2"/>
  <c r="U1753" i="2"/>
  <c r="V1753" i="2"/>
  <c r="W837" i="2"/>
  <c r="T837" i="2"/>
  <c r="U837" i="2"/>
  <c r="V837" i="2"/>
  <c r="W549" i="2"/>
  <c r="T549" i="2"/>
  <c r="U549" i="2"/>
  <c r="V549" i="2"/>
  <c r="W1704" i="2"/>
  <c r="T1704" i="2"/>
  <c r="U1704" i="2"/>
  <c r="V1704" i="2"/>
  <c r="W1514" i="2"/>
  <c r="T1514" i="2"/>
  <c r="U1514" i="2"/>
  <c r="V1514" i="2"/>
  <c r="W1048" i="2"/>
  <c r="T1048" i="2"/>
  <c r="U1048" i="2"/>
  <c r="V1048" i="2"/>
  <c r="W1268" i="2"/>
  <c r="T1268" i="2"/>
  <c r="U1268" i="2"/>
  <c r="V1268" i="2"/>
  <c r="W1407" i="2"/>
  <c r="T1407" i="2"/>
  <c r="U1407" i="2"/>
  <c r="V1407" i="2"/>
  <c r="W164" i="2"/>
  <c r="T164" i="2"/>
  <c r="U164" i="2"/>
  <c r="V164" i="2"/>
  <c r="W277" i="2"/>
  <c r="T277" i="2"/>
  <c r="U277" i="2"/>
  <c r="V277" i="2"/>
  <c r="W62" i="2"/>
  <c r="T62" i="2"/>
  <c r="U62" i="2"/>
  <c r="V62" i="2"/>
  <c r="W364" i="2"/>
  <c r="T364" i="2"/>
  <c r="U364" i="2"/>
  <c r="V364" i="2"/>
  <c r="W278" i="2"/>
  <c r="T278" i="2"/>
  <c r="U278" i="2"/>
  <c r="V278" i="2"/>
  <c r="W1542" i="2"/>
  <c r="T1542" i="2"/>
  <c r="U1542" i="2"/>
  <c r="V1542" i="2"/>
  <c r="W69" i="2"/>
  <c r="T69" i="2"/>
  <c r="U69" i="2"/>
  <c r="V69" i="2"/>
  <c r="W1334" i="2"/>
  <c r="T1334" i="2"/>
  <c r="U1334" i="2"/>
  <c r="V1334" i="2"/>
  <c r="W1532" i="2"/>
  <c r="T1532" i="2"/>
  <c r="U1532" i="2"/>
  <c r="V1532" i="2"/>
  <c r="W1751" i="2"/>
  <c r="T1751" i="2"/>
  <c r="U1751" i="2"/>
  <c r="V1751" i="2"/>
  <c r="W406" i="2"/>
  <c r="T406" i="2"/>
  <c r="U406" i="2"/>
  <c r="V406" i="2"/>
  <c r="W1731" i="2"/>
  <c r="X1731" i="2"/>
  <c r="Y1731" i="2"/>
  <c r="W957" i="2"/>
  <c r="T957" i="2"/>
  <c r="U957" i="2"/>
  <c r="V957" i="2"/>
  <c r="W705" i="2"/>
  <c r="T705" i="2"/>
  <c r="U705" i="2"/>
  <c r="V705" i="2"/>
  <c r="W1104" i="2"/>
  <c r="T1104" i="2"/>
  <c r="U1104" i="2"/>
  <c r="V1104" i="2"/>
  <c r="W87" i="2"/>
  <c r="T87" i="2"/>
  <c r="U87" i="2"/>
  <c r="V87" i="2"/>
  <c r="W1119" i="2"/>
  <c r="T1119" i="2"/>
  <c r="U1119" i="2"/>
  <c r="V1119" i="2"/>
  <c r="W1137" i="2"/>
  <c r="T1137" i="2"/>
  <c r="U1137" i="2"/>
  <c r="V1137" i="2"/>
  <c r="W1330" i="2"/>
  <c r="T1330" i="2"/>
  <c r="U1330" i="2"/>
  <c r="V1330" i="2"/>
  <c r="W1078" i="2"/>
  <c r="T1078" i="2"/>
  <c r="U1078" i="2"/>
  <c r="V1078" i="2"/>
  <c r="W712" i="2"/>
  <c r="T712" i="2"/>
  <c r="U712" i="2"/>
  <c r="V712" i="2"/>
  <c r="W1803" i="2"/>
  <c r="T1803" i="2"/>
  <c r="U1803" i="2"/>
  <c r="V1803" i="2"/>
  <c r="W341" i="2"/>
  <c r="T341" i="2"/>
  <c r="U341" i="2"/>
  <c r="V341" i="2"/>
  <c r="W1155" i="2"/>
  <c r="T1155" i="2"/>
  <c r="U1155" i="2"/>
  <c r="V1155" i="2"/>
  <c r="W1214" i="2"/>
  <c r="T1214" i="2"/>
  <c r="U1214" i="2"/>
  <c r="V1214" i="2"/>
  <c r="W1509" i="2"/>
  <c r="T1509" i="2"/>
  <c r="U1509" i="2"/>
  <c r="V1509" i="2"/>
  <c r="W604" i="2"/>
  <c r="T604" i="2"/>
  <c r="U604" i="2"/>
  <c r="V604" i="2"/>
  <c r="W930" i="2"/>
  <c r="T930" i="2"/>
  <c r="U930" i="2"/>
  <c r="V930" i="2"/>
  <c r="W1695" i="2"/>
  <c r="T1695" i="2"/>
  <c r="U1695" i="2"/>
  <c r="V1695" i="2"/>
  <c r="W235" i="2"/>
  <c r="T235" i="2"/>
  <c r="U235" i="2"/>
  <c r="V235" i="2"/>
  <c r="W130" i="2"/>
  <c r="T130" i="2"/>
  <c r="U130" i="2"/>
  <c r="V130" i="2"/>
  <c r="W198" i="2"/>
  <c r="T198" i="2"/>
  <c r="U198" i="2"/>
  <c r="V198" i="2"/>
  <c r="W990" i="2"/>
  <c r="T990" i="2"/>
  <c r="U990" i="2"/>
  <c r="V990" i="2"/>
  <c r="W1725" i="2"/>
  <c r="T1725" i="2"/>
  <c r="U1725" i="2"/>
  <c r="V1725" i="2"/>
  <c r="W609" i="2"/>
  <c r="T609" i="2"/>
  <c r="U609" i="2"/>
  <c r="V609" i="2"/>
  <c r="W1710" i="2"/>
  <c r="T1710" i="2"/>
  <c r="U1710" i="2"/>
  <c r="V1710" i="2"/>
  <c r="W1153" i="2"/>
  <c r="T1153" i="2"/>
  <c r="U1153" i="2"/>
  <c r="V1153" i="2"/>
  <c r="W227" i="2"/>
  <c r="T227" i="2"/>
  <c r="U227" i="2"/>
  <c r="V227" i="2"/>
  <c r="W1489" i="2"/>
  <c r="T1489" i="2"/>
  <c r="U1489" i="2"/>
  <c r="V1489" i="2"/>
  <c r="W1369" i="2"/>
  <c r="T1369" i="2"/>
  <c r="U1369" i="2"/>
  <c r="V1369" i="2"/>
  <c r="W1175" i="2"/>
  <c r="T1175" i="2"/>
  <c r="U1175" i="2"/>
  <c r="V1175" i="2"/>
  <c r="W1662" i="2"/>
  <c r="T1662" i="2"/>
  <c r="U1662" i="2"/>
  <c r="V1662" i="2"/>
  <c r="W1616" i="2"/>
  <c r="T1616" i="2"/>
  <c r="U1616" i="2"/>
  <c r="V1616" i="2"/>
  <c r="W1216" i="2"/>
  <c r="T1216" i="2"/>
  <c r="U1216" i="2"/>
  <c r="V1216" i="2"/>
  <c r="W182" i="2"/>
  <c r="T182" i="2"/>
  <c r="U182" i="2"/>
  <c r="V182" i="2"/>
  <c r="W297" i="2"/>
  <c r="T297" i="2"/>
  <c r="U297" i="2"/>
  <c r="V297" i="2"/>
  <c r="W747" i="2"/>
  <c r="T747" i="2"/>
  <c r="U747" i="2"/>
  <c r="V747" i="2"/>
  <c r="W1546" i="2"/>
  <c r="T1546" i="2"/>
  <c r="U1546" i="2"/>
  <c r="V1546" i="2"/>
  <c r="W300" i="2"/>
  <c r="T300" i="2"/>
  <c r="U300" i="2"/>
  <c r="V300" i="2"/>
  <c r="W54" i="2"/>
  <c r="T54" i="2"/>
  <c r="U54" i="2"/>
  <c r="V54" i="2"/>
  <c r="W497" i="2"/>
  <c r="T497" i="2"/>
  <c r="U497" i="2"/>
  <c r="V497" i="2"/>
  <c r="W6" i="2"/>
  <c r="T6" i="2"/>
  <c r="U6" i="2"/>
  <c r="V6" i="2"/>
  <c r="W102" i="2"/>
  <c r="T102" i="2"/>
  <c r="U102" i="2"/>
  <c r="V102" i="2"/>
  <c r="W1726" i="2"/>
  <c r="T1726" i="2"/>
  <c r="U1726" i="2"/>
  <c r="V1726" i="2"/>
  <c r="W275" i="2"/>
  <c r="T275" i="2"/>
  <c r="U275" i="2"/>
  <c r="V275" i="2"/>
  <c r="W842" i="2"/>
  <c r="T842" i="2"/>
  <c r="U842" i="2"/>
  <c r="V842" i="2"/>
  <c r="W288" i="2"/>
  <c r="T288" i="2"/>
  <c r="U288" i="2"/>
  <c r="V288" i="2"/>
  <c r="W17" i="2"/>
  <c r="T17" i="2"/>
  <c r="U17" i="2"/>
  <c r="V17" i="2"/>
  <c r="W745" i="2"/>
  <c r="T745" i="2"/>
  <c r="U745" i="2"/>
  <c r="V745" i="2"/>
  <c r="W516" i="2"/>
  <c r="T516" i="2"/>
  <c r="U516" i="2"/>
  <c r="V516" i="2"/>
  <c r="W769" i="2"/>
  <c r="T769" i="2"/>
  <c r="U769" i="2"/>
  <c r="V769" i="2"/>
  <c r="W572" i="2"/>
  <c r="T572" i="2"/>
  <c r="U572" i="2"/>
  <c r="V572" i="2"/>
  <c r="W698" i="2"/>
  <c r="T698" i="2"/>
  <c r="U698" i="2"/>
  <c r="V698" i="2"/>
  <c r="W469" i="2"/>
  <c r="T469" i="2"/>
  <c r="U469" i="2"/>
  <c r="V469" i="2"/>
  <c r="W279" i="2"/>
  <c r="T279" i="2"/>
  <c r="U279" i="2"/>
  <c r="V279" i="2"/>
  <c r="W1370" i="2"/>
  <c r="T1370" i="2"/>
  <c r="U1370" i="2"/>
  <c r="V1370" i="2"/>
  <c r="W1809" i="2"/>
  <c r="T1809" i="2"/>
  <c r="U1809" i="2"/>
  <c r="V1809" i="2"/>
  <c r="W544" i="2"/>
  <c r="T544" i="2"/>
  <c r="U544" i="2"/>
  <c r="V544" i="2"/>
  <c r="W993" i="2"/>
  <c r="T993" i="2"/>
  <c r="U993" i="2"/>
  <c r="V993" i="2"/>
  <c r="W777" i="2"/>
  <c r="T777" i="2"/>
  <c r="U777" i="2"/>
  <c r="V777" i="2"/>
  <c r="W946" i="2"/>
  <c r="T946" i="2"/>
  <c r="U946" i="2"/>
  <c r="V946" i="2"/>
  <c r="W1366" i="2"/>
  <c r="T1366" i="2"/>
  <c r="U1366" i="2"/>
  <c r="V1366" i="2"/>
  <c r="W409" i="2"/>
  <c r="T409" i="2"/>
  <c r="U409" i="2"/>
  <c r="V409" i="2"/>
  <c r="W1796" i="2"/>
  <c r="T1796" i="2"/>
  <c r="U1796" i="2"/>
  <c r="V1796" i="2"/>
  <c r="W978" i="2"/>
  <c r="T978" i="2"/>
  <c r="U978" i="2"/>
  <c r="V978" i="2"/>
  <c r="W249" i="2"/>
  <c r="T249" i="2"/>
  <c r="U249" i="2"/>
  <c r="V249" i="2"/>
  <c r="W1280" i="2"/>
  <c r="T1280" i="2"/>
  <c r="U1280" i="2"/>
  <c r="V1280" i="2"/>
  <c r="W1225" i="2"/>
  <c r="T1225" i="2"/>
  <c r="U1225" i="2"/>
  <c r="V1225" i="2"/>
  <c r="W358" i="2"/>
  <c r="T358" i="2"/>
  <c r="U358" i="2"/>
  <c r="V358" i="2"/>
  <c r="W1746" i="2"/>
  <c r="T1746" i="2"/>
  <c r="U1746" i="2"/>
  <c r="V1746" i="2"/>
  <c r="W1804" i="2"/>
  <c r="T1804" i="2"/>
  <c r="U1804" i="2"/>
  <c r="V1804" i="2"/>
  <c r="W379" i="2"/>
  <c r="T379" i="2"/>
  <c r="U379" i="2"/>
  <c r="V379" i="2"/>
  <c r="W510" i="2"/>
  <c r="T510" i="2"/>
  <c r="U510" i="2"/>
  <c r="V510" i="2"/>
  <c r="W1301" i="2"/>
  <c r="T1301" i="2"/>
  <c r="U1301" i="2"/>
  <c r="V1301" i="2"/>
  <c r="W1492" i="2"/>
  <c r="T1492" i="2"/>
  <c r="U1492" i="2"/>
  <c r="V1492" i="2"/>
  <c r="W934" i="2"/>
  <c r="T934" i="2"/>
  <c r="U934" i="2"/>
  <c r="V934" i="2"/>
  <c r="W597" i="2"/>
  <c r="T597" i="2"/>
  <c r="U597" i="2"/>
  <c r="V597" i="2"/>
  <c r="W290" i="2"/>
  <c r="T290" i="2"/>
  <c r="U290" i="2"/>
  <c r="V290" i="2"/>
  <c r="W51" i="2"/>
  <c r="T51" i="2"/>
  <c r="U51" i="2"/>
  <c r="V51" i="2"/>
  <c r="W1392" i="2"/>
  <c r="T1392" i="2"/>
  <c r="U1392" i="2"/>
  <c r="V1392" i="2"/>
  <c r="W665" i="2"/>
  <c r="T665" i="2"/>
  <c r="U665" i="2"/>
  <c r="V665" i="2"/>
  <c r="W750" i="2"/>
  <c r="T750" i="2"/>
  <c r="U750" i="2"/>
  <c r="V750" i="2"/>
  <c r="W1226" i="2"/>
  <c r="T1226" i="2"/>
  <c r="U1226" i="2"/>
  <c r="V1226" i="2"/>
  <c r="W1807" i="2"/>
  <c r="T1807" i="2"/>
  <c r="U1807" i="2"/>
  <c r="V1807" i="2"/>
  <c r="W1591" i="2"/>
  <c r="T1591" i="2"/>
  <c r="U1591" i="2"/>
  <c r="V1591" i="2"/>
  <c r="W490" i="2"/>
  <c r="T490" i="2"/>
  <c r="U490" i="2"/>
  <c r="V490" i="2"/>
  <c r="W1582" i="2"/>
  <c r="T1582" i="2"/>
  <c r="U1582" i="2"/>
  <c r="V1582" i="2"/>
  <c r="W512" i="2"/>
  <c r="T512" i="2"/>
  <c r="U512" i="2"/>
  <c r="V512" i="2"/>
  <c r="W1649" i="2"/>
  <c r="T1649" i="2"/>
  <c r="U1649" i="2"/>
  <c r="V1649" i="2"/>
  <c r="W167" i="2"/>
  <c r="T167" i="2"/>
  <c r="U167" i="2"/>
  <c r="V167" i="2"/>
  <c r="X1747" i="2"/>
  <c r="Y1747" i="2"/>
  <c r="X324" i="2"/>
  <c r="Y324" i="2"/>
  <c r="T1142" i="2"/>
  <c r="U1142" i="2"/>
  <c r="V1142" i="2"/>
  <c r="T1576" i="2"/>
  <c r="U1576" i="2"/>
  <c r="V1576" i="2"/>
  <c r="T127" i="2"/>
  <c r="U127" i="2"/>
  <c r="V127" i="2"/>
  <c r="T373" i="2"/>
  <c r="U373" i="2"/>
  <c r="V373" i="2"/>
  <c r="T708" i="2"/>
  <c r="U708" i="2"/>
  <c r="V708" i="2"/>
  <c r="T1655" i="2"/>
  <c r="U1655" i="2"/>
  <c r="V1655" i="2"/>
  <c r="T429" i="2"/>
  <c r="U429" i="2"/>
  <c r="V429" i="2"/>
  <c r="T418" i="2"/>
  <c r="U418" i="2"/>
  <c r="V418" i="2"/>
  <c r="T140" i="2"/>
  <c r="U140" i="2"/>
  <c r="V140" i="2"/>
  <c r="T734" i="2"/>
  <c r="U734" i="2"/>
  <c r="V734" i="2"/>
  <c r="T110" i="2"/>
  <c r="U110" i="2"/>
  <c r="V110" i="2"/>
  <c r="T271" i="2"/>
  <c r="U271" i="2"/>
  <c r="V271" i="2"/>
  <c r="T1014" i="2"/>
  <c r="U1014" i="2"/>
  <c r="V1014" i="2"/>
  <c r="T1326" i="2"/>
  <c r="U1326" i="2"/>
  <c r="V1326" i="2"/>
  <c r="T1463" i="2"/>
  <c r="U1463" i="2"/>
  <c r="V1463" i="2"/>
  <c r="T555" i="2"/>
  <c r="U555" i="2"/>
  <c r="V555" i="2"/>
  <c r="T1516" i="2"/>
  <c r="U1516" i="2"/>
  <c r="V1516" i="2"/>
  <c r="T18" i="2"/>
  <c r="U18" i="2"/>
  <c r="V18" i="2"/>
  <c r="T925" i="2"/>
  <c r="U925" i="2"/>
  <c r="V925" i="2"/>
  <c r="T1061" i="2"/>
  <c r="U1061" i="2"/>
  <c r="V1061" i="2"/>
  <c r="T95" i="2"/>
  <c r="U95" i="2"/>
  <c r="V95" i="2"/>
  <c r="T1379" i="2"/>
  <c r="U1379" i="2"/>
  <c r="V1379" i="2"/>
  <c r="T448" i="2"/>
  <c r="U448" i="2"/>
  <c r="V448" i="2"/>
  <c r="T1701" i="2"/>
  <c r="U1701" i="2"/>
  <c r="V1701" i="2"/>
  <c r="T898" i="2"/>
  <c r="U898" i="2"/>
  <c r="V898" i="2"/>
  <c r="T456" i="2"/>
  <c r="U456" i="2"/>
  <c r="V456" i="2"/>
  <c r="T1237" i="2"/>
  <c r="U1237" i="2"/>
  <c r="V1237" i="2"/>
  <c r="T1362" i="2"/>
  <c r="U1362" i="2"/>
  <c r="V1362" i="2"/>
  <c r="W746" i="2"/>
  <c r="T746" i="2"/>
  <c r="U746" i="2"/>
  <c r="V746" i="2"/>
  <c r="W985" i="2"/>
  <c r="T985" i="2"/>
  <c r="U985" i="2"/>
  <c r="V985" i="2"/>
  <c r="W1850" i="2"/>
  <c r="T1850" i="2"/>
  <c r="U1850" i="2"/>
  <c r="V1850" i="2"/>
  <c r="W1184" i="2"/>
  <c r="T1184" i="2"/>
  <c r="U1184" i="2"/>
  <c r="V1184" i="2"/>
  <c r="W983" i="2"/>
  <c r="T983" i="2"/>
  <c r="U983" i="2"/>
  <c r="V983" i="2"/>
  <c r="W518" i="2"/>
  <c r="T518" i="2"/>
  <c r="U518" i="2"/>
  <c r="V518" i="2"/>
  <c r="W1403" i="2"/>
  <c r="T1403" i="2"/>
  <c r="U1403" i="2"/>
  <c r="V1403" i="2"/>
  <c r="W918" i="2"/>
  <c r="T918" i="2"/>
  <c r="U918" i="2"/>
  <c r="V918" i="2"/>
  <c r="W318" i="2"/>
  <c r="T318" i="2"/>
  <c r="U318" i="2"/>
  <c r="V318" i="2"/>
  <c r="W759" i="2"/>
  <c r="T759" i="2"/>
  <c r="U759" i="2"/>
  <c r="V759" i="2"/>
  <c r="W1566" i="2"/>
  <c r="T1566" i="2"/>
  <c r="U1566" i="2"/>
  <c r="V1566" i="2"/>
  <c r="W11" i="2"/>
  <c r="T11" i="2"/>
  <c r="U11" i="2"/>
  <c r="V11" i="2"/>
  <c r="W431" i="2"/>
  <c r="T431" i="2"/>
  <c r="U431" i="2"/>
  <c r="V431" i="2"/>
  <c r="W1344" i="2"/>
  <c r="T1344" i="2"/>
  <c r="U1344" i="2"/>
  <c r="V1344" i="2"/>
  <c r="W234" i="2"/>
  <c r="T234" i="2"/>
  <c r="U234" i="2"/>
  <c r="V234" i="2"/>
  <c r="W68" i="2"/>
  <c r="T68" i="2"/>
  <c r="U68" i="2"/>
  <c r="V68" i="2"/>
  <c r="W707" i="2"/>
  <c r="T707" i="2"/>
  <c r="U707" i="2"/>
  <c r="V707" i="2"/>
  <c r="W1767" i="2"/>
  <c r="T1767" i="2"/>
  <c r="U1767" i="2"/>
  <c r="V1767" i="2"/>
  <c r="W994" i="2"/>
  <c r="T994" i="2"/>
  <c r="U994" i="2"/>
  <c r="V994" i="2"/>
  <c r="W142" i="2"/>
  <c r="T142" i="2"/>
  <c r="U142" i="2"/>
  <c r="V142" i="2"/>
  <c r="W116" i="2"/>
  <c r="T116" i="2"/>
  <c r="U116" i="2"/>
  <c r="V116" i="2"/>
  <c r="W1277" i="2"/>
  <c r="T1277" i="2"/>
  <c r="U1277" i="2"/>
  <c r="V1277" i="2"/>
  <c r="W913" i="2"/>
  <c r="T913" i="2"/>
  <c r="U913" i="2"/>
  <c r="V913" i="2"/>
  <c r="W1794" i="2"/>
  <c r="T1794" i="2"/>
  <c r="U1794" i="2"/>
  <c r="V1794" i="2"/>
  <c r="W500" i="2"/>
  <c r="T500" i="2"/>
  <c r="U500" i="2"/>
  <c r="V500" i="2"/>
  <c r="W1535" i="2"/>
  <c r="T1535" i="2"/>
  <c r="U1535" i="2"/>
  <c r="V1535" i="2"/>
  <c r="W34" i="2"/>
  <c r="T34" i="2"/>
  <c r="U34" i="2"/>
  <c r="V34" i="2"/>
  <c r="W721" i="2"/>
  <c r="T721" i="2"/>
  <c r="U721" i="2"/>
  <c r="V721" i="2"/>
  <c r="W356" i="2"/>
  <c r="T356" i="2"/>
  <c r="U356" i="2"/>
  <c r="V356" i="2"/>
  <c r="W873" i="2"/>
  <c r="T873" i="2"/>
  <c r="U873" i="2"/>
  <c r="V873" i="2"/>
  <c r="W939" i="2"/>
  <c r="T939" i="2"/>
  <c r="U939" i="2"/>
  <c r="V939" i="2"/>
  <c r="W1811" i="2"/>
  <c r="T1811" i="2"/>
  <c r="U1811" i="2"/>
  <c r="V1811" i="2"/>
  <c r="W929" i="2"/>
  <c r="T929" i="2"/>
  <c r="U929" i="2"/>
  <c r="V929" i="2"/>
  <c r="W923" i="2"/>
  <c r="T923" i="2"/>
  <c r="U923" i="2"/>
  <c r="V923" i="2"/>
  <c r="W915" i="2"/>
  <c r="T915" i="2"/>
  <c r="U915" i="2"/>
  <c r="V915" i="2"/>
  <c r="W1027" i="2"/>
  <c r="T1027" i="2"/>
  <c r="U1027" i="2"/>
  <c r="V1027" i="2"/>
  <c r="W1483" i="2"/>
  <c r="T1483" i="2"/>
  <c r="U1483" i="2"/>
  <c r="V1483" i="2"/>
  <c r="W936" i="2"/>
  <c r="T936" i="2"/>
  <c r="U936" i="2"/>
  <c r="V936" i="2"/>
  <c r="W693" i="2"/>
  <c r="T693" i="2"/>
  <c r="U693" i="2"/>
  <c r="V693" i="2"/>
  <c r="W863" i="2"/>
  <c r="T863" i="2"/>
  <c r="U863" i="2"/>
  <c r="V863" i="2"/>
  <c r="W284" i="2"/>
  <c r="T284" i="2"/>
  <c r="U284" i="2"/>
  <c r="V284" i="2"/>
  <c r="W1577" i="2"/>
  <c r="T1577" i="2"/>
  <c r="U1577" i="2"/>
  <c r="V1577" i="2"/>
  <c r="W115" i="2"/>
  <c r="T115" i="2"/>
  <c r="U115" i="2"/>
  <c r="V115" i="2"/>
  <c r="W1090" i="2"/>
  <c r="T1090" i="2"/>
  <c r="U1090" i="2"/>
  <c r="V1090" i="2"/>
  <c r="W829" i="2"/>
  <c r="T829" i="2"/>
  <c r="U829" i="2"/>
  <c r="V829" i="2"/>
  <c r="W14" i="2"/>
  <c r="T14" i="2"/>
  <c r="U14" i="2"/>
  <c r="V14" i="2"/>
  <c r="W1212" i="2"/>
  <c r="T1212" i="2"/>
  <c r="U1212" i="2"/>
  <c r="V1212" i="2"/>
  <c r="W1388" i="2"/>
  <c r="T1388" i="2"/>
  <c r="U1388" i="2"/>
  <c r="V1388" i="2"/>
  <c r="W638" i="2"/>
  <c r="T638" i="2"/>
  <c r="U638" i="2"/>
  <c r="V638" i="2"/>
  <c r="W783" i="2"/>
  <c r="T783" i="2"/>
  <c r="U783" i="2"/>
  <c r="V783" i="2"/>
  <c r="W616" i="2"/>
  <c r="T616" i="2"/>
  <c r="U616" i="2"/>
  <c r="V616" i="2"/>
  <c r="W120" i="2"/>
  <c r="T120" i="2"/>
  <c r="U120" i="2"/>
  <c r="V120" i="2"/>
  <c r="W39" i="2"/>
  <c r="T39" i="2"/>
  <c r="U39" i="2"/>
  <c r="V39" i="2"/>
  <c r="W1711" i="2"/>
  <c r="T1711" i="2"/>
  <c r="U1711" i="2"/>
  <c r="V1711" i="2"/>
  <c r="W563" i="2"/>
  <c r="T563" i="2"/>
  <c r="U563" i="2"/>
  <c r="V563" i="2"/>
  <c r="W935" i="2"/>
  <c r="T935" i="2"/>
  <c r="U935" i="2"/>
  <c r="V935" i="2"/>
  <c r="W1101" i="2"/>
  <c r="T1101" i="2"/>
  <c r="U1101" i="2"/>
  <c r="V1101" i="2"/>
  <c r="W296" i="2"/>
  <c r="T296" i="2"/>
  <c r="U296" i="2"/>
  <c r="V296" i="2"/>
  <c r="W1690" i="2"/>
  <c r="T1690" i="2"/>
  <c r="U1690" i="2"/>
  <c r="V1690" i="2"/>
  <c r="W1345" i="2"/>
  <c r="T1345" i="2"/>
  <c r="U1345" i="2"/>
  <c r="V1345" i="2"/>
  <c r="W1393" i="2"/>
  <c r="T1393" i="2"/>
  <c r="U1393" i="2"/>
  <c r="V1393" i="2"/>
  <c r="W643" i="2"/>
  <c r="T643" i="2"/>
  <c r="U643" i="2"/>
  <c r="V643" i="2"/>
  <c r="W1040" i="2"/>
  <c r="T1040" i="2"/>
  <c r="U1040" i="2"/>
  <c r="V1040" i="2"/>
  <c r="W1733" i="2"/>
  <c r="T1733" i="2"/>
  <c r="U1733" i="2"/>
  <c r="V1733" i="2"/>
  <c r="W1657" i="2"/>
  <c r="T1657" i="2"/>
  <c r="U1657" i="2"/>
  <c r="V1657" i="2"/>
  <c r="W1474" i="2"/>
  <c r="T1474" i="2"/>
  <c r="U1474" i="2"/>
  <c r="V1474" i="2"/>
  <c r="W1644" i="2"/>
  <c r="T1644" i="2"/>
  <c r="U1644" i="2"/>
  <c r="V1644" i="2"/>
  <c r="W1260" i="2"/>
  <c r="T1260" i="2"/>
  <c r="U1260" i="2"/>
  <c r="V1260" i="2"/>
  <c r="W1510" i="2"/>
  <c r="T1510" i="2"/>
  <c r="U1510" i="2"/>
  <c r="V1510" i="2"/>
  <c r="W1303" i="2"/>
  <c r="T1303" i="2"/>
  <c r="U1303" i="2"/>
  <c r="V1303" i="2"/>
  <c r="W1386" i="2"/>
  <c r="T1386" i="2"/>
  <c r="U1386" i="2"/>
  <c r="V1386" i="2"/>
  <c r="W210" i="2"/>
  <c r="T210" i="2"/>
  <c r="U210" i="2"/>
  <c r="V210" i="2"/>
  <c r="W156" i="2"/>
  <c r="T156" i="2"/>
  <c r="U156" i="2"/>
  <c r="V156" i="2"/>
  <c r="W974" i="2"/>
  <c r="T974" i="2"/>
  <c r="U974" i="2"/>
  <c r="V974" i="2"/>
  <c r="W1472" i="2"/>
  <c r="T1472" i="2"/>
  <c r="U1472" i="2"/>
  <c r="V1472" i="2"/>
  <c r="W1348" i="2"/>
  <c r="T1348" i="2"/>
  <c r="U1348" i="2"/>
  <c r="V1348" i="2"/>
  <c r="W1217" i="2"/>
  <c r="T1217" i="2"/>
  <c r="U1217" i="2"/>
  <c r="V1217" i="2"/>
  <c r="W206" i="2"/>
  <c r="T206" i="2"/>
  <c r="U206" i="2"/>
  <c r="V206" i="2"/>
  <c r="W620" i="2"/>
  <c r="T620" i="2"/>
  <c r="U620" i="2"/>
  <c r="V620" i="2"/>
  <c r="W1590" i="2"/>
  <c r="T1590" i="2"/>
  <c r="U1590" i="2"/>
  <c r="V1590" i="2"/>
  <c r="W1154" i="2"/>
  <c r="T1154" i="2"/>
  <c r="U1154" i="2"/>
  <c r="V1154" i="2"/>
  <c r="W1587" i="2"/>
  <c r="T1587" i="2"/>
  <c r="U1587" i="2"/>
  <c r="V1587" i="2"/>
  <c r="W1395" i="2"/>
  <c r="T1395" i="2"/>
  <c r="U1395" i="2"/>
  <c r="V1395" i="2"/>
  <c r="W1498" i="2"/>
  <c r="T1498" i="2"/>
  <c r="U1498" i="2"/>
  <c r="V1498" i="2"/>
  <c r="W1135" i="2"/>
  <c r="T1135" i="2"/>
  <c r="U1135" i="2"/>
  <c r="V1135" i="2"/>
  <c r="W412" i="2"/>
  <c r="T412" i="2"/>
  <c r="U412" i="2"/>
  <c r="V412" i="2"/>
  <c r="W157" i="2"/>
  <c r="T157" i="2"/>
  <c r="U157" i="2"/>
  <c r="V157" i="2"/>
  <c r="W160" i="2"/>
  <c r="T160" i="2"/>
  <c r="U160" i="2"/>
  <c r="V160" i="2"/>
  <c r="W443" i="2"/>
  <c r="T443" i="2"/>
  <c r="U443" i="2"/>
  <c r="V443" i="2"/>
  <c r="W423" i="2"/>
  <c r="T423" i="2"/>
  <c r="U423" i="2"/>
  <c r="V423" i="2"/>
  <c r="W773" i="2"/>
  <c r="T773" i="2"/>
  <c r="U773" i="2"/>
  <c r="V773" i="2"/>
  <c r="W1825" i="2"/>
  <c r="T1825" i="2"/>
  <c r="U1825" i="2"/>
  <c r="V1825" i="2"/>
  <c r="W258" i="2"/>
  <c r="T258" i="2"/>
  <c r="U258" i="2"/>
  <c r="V258" i="2"/>
  <c r="W1560" i="2"/>
  <c r="T1560" i="2"/>
  <c r="U1560" i="2"/>
  <c r="V1560" i="2"/>
  <c r="W427" i="2"/>
  <c r="T427" i="2"/>
  <c r="U427" i="2"/>
  <c r="V427" i="2"/>
  <c r="W1831" i="2"/>
  <c r="T1831" i="2"/>
  <c r="U1831" i="2"/>
  <c r="V1831" i="2"/>
  <c r="W561" i="2"/>
  <c r="T561" i="2"/>
  <c r="U561" i="2"/>
  <c r="V561" i="2"/>
  <c r="W1174" i="2"/>
  <c r="T1174" i="2"/>
  <c r="U1174" i="2"/>
  <c r="V1174" i="2"/>
  <c r="W2" i="2"/>
  <c r="T2" i="2"/>
  <c r="U2" i="2"/>
  <c r="V2" i="2"/>
  <c r="W1791" i="2"/>
  <c r="T1791" i="2"/>
  <c r="U1791" i="2"/>
  <c r="V1791" i="2"/>
  <c r="W1200" i="2"/>
  <c r="T1200" i="2"/>
  <c r="U1200" i="2"/>
  <c r="V1200" i="2"/>
  <c r="W1737" i="2"/>
  <c r="T1737" i="2"/>
  <c r="U1737" i="2"/>
  <c r="V1737" i="2"/>
  <c r="W442" i="2"/>
  <c r="T442" i="2"/>
  <c r="U442" i="2"/>
  <c r="V442" i="2"/>
  <c r="W487" i="2"/>
  <c r="T487" i="2"/>
  <c r="U487" i="2"/>
  <c r="V487" i="2"/>
  <c r="W1863" i="2"/>
  <c r="T1863" i="2"/>
  <c r="U1863" i="2"/>
  <c r="V1863" i="2"/>
  <c r="W967" i="2"/>
  <c r="T967" i="2"/>
  <c r="U967" i="2"/>
  <c r="V967" i="2"/>
  <c r="W1574" i="2"/>
  <c r="T1574" i="2"/>
  <c r="U1574" i="2"/>
  <c r="V1574" i="2"/>
  <c r="W365" i="2"/>
  <c r="T365" i="2"/>
  <c r="U365" i="2"/>
  <c r="V365" i="2"/>
  <c r="W1567" i="2"/>
  <c r="T1567" i="2"/>
  <c r="U1567" i="2"/>
  <c r="V1567" i="2"/>
  <c r="W1661" i="2"/>
  <c r="T1661" i="2"/>
  <c r="U1661" i="2"/>
  <c r="V1661" i="2"/>
  <c r="W1323" i="2"/>
  <c r="T1323" i="2"/>
  <c r="U1323" i="2"/>
  <c r="V1323" i="2"/>
  <c r="W1398" i="2"/>
  <c r="T1398" i="2"/>
  <c r="U1398" i="2"/>
  <c r="V1398" i="2"/>
  <c r="W1837" i="2"/>
  <c r="T1837" i="2"/>
  <c r="U1837" i="2"/>
  <c r="V1837" i="2"/>
  <c r="W1494" i="2"/>
  <c r="T1494" i="2"/>
  <c r="U1494" i="2"/>
  <c r="V1494" i="2"/>
  <c r="W1203" i="2"/>
  <c r="T1203" i="2"/>
  <c r="U1203" i="2"/>
  <c r="V1203" i="2"/>
  <c r="W79" i="2"/>
  <c r="T79" i="2"/>
  <c r="U79" i="2"/>
  <c r="V79" i="2"/>
  <c r="W656" i="2"/>
  <c r="T656" i="2"/>
  <c r="U656" i="2"/>
  <c r="V656" i="2"/>
  <c r="W1193" i="2"/>
  <c r="T1193" i="2"/>
  <c r="U1193" i="2"/>
  <c r="V1193" i="2"/>
  <c r="W1685" i="2"/>
  <c r="T1685" i="2"/>
  <c r="U1685" i="2"/>
  <c r="V1685" i="2"/>
  <c r="W416" i="2"/>
  <c r="T416" i="2"/>
  <c r="U416" i="2"/>
  <c r="V416" i="2"/>
  <c r="W727" i="2"/>
  <c r="T727" i="2"/>
  <c r="U727" i="2"/>
  <c r="V727" i="2"/>
  <c r="W729" i="2"/>
  <c r="T729" i="2"/>
  <c r="U729" i="2"/>
  <c r="V729" i="2"/>
  <c r="W937" i="2"/>
  <c r="T937" i="2"/>
  <c r="U937" i="2"/>
  <c r="V937" i="2"/>
  <c r="W553" i="2"/>
  <c r="T553" i="2"/>
  <c r="U553" i="2"/>
  <c r="V553" i="2"/>
  <c r="W220" i="2"/>
  <c r="T220" i="2"/>
  <c r="U220" i="2"/>
  <c r="V220" i="2"/>
  <c r="W1257" i="2"/>
  <c r="T1257" i="2"/>
  <c r="U1257" i="2"/>
  <c r="V1257" i="2"/>
  <c r="W933" i="2"/>
  <c r="T933" i="2"/>
  <c r="U933" i="2"/>
  <c r="V933" i="2"/>
  <c r="W1167" i="2"/>
  <c r="T1167" i="2"/>
  <c r="U1167" i="2"/>
  <c r="V1167" i="2"/>
  <c r="W121" i="2"/>
  <c r="T121" i="2"/>
  <c r="U121" i="2"/>
  <c r="V121" i="2"/>
  <c r="W795" i="2"/>
  <c r="T795" i="2"/>
  <c r="U795" i="2"/>
  <c r="V795" i="2"/>
  <c r="W1750" i="2"/>
  <c r="T1750" i="2"/>
  <c r="U1750" i="2"/>
  <c r="V1750" i="2"/>
  <c r="W1123" i="2"/>
  <c r="T1123" i="2"/>
  <c r="U1123" i="2"/>
  <c r="V1123" i="2"/>
  <c r="W615" i="2"/>
  <c r="T615" i="2"/>
  <c r="U615" i="2"/>
  <c r="V615" i="2"/>
  <c r="W1290" i="2"/>
  <c r="T1290" i="2"/>
  <c r="U1290" i="2"/>
  <c r="V1290" i="2"/>
  <c r="W941" i="2"/>
  <c r="T941" i="2"/>
  <c r="U941" i="2"/>
  <c r="V941" i="2"/>
  <c r="W724" i="2"/>
  <c r="T724" i="2"/>
  <c r="U724" i="2"/>
  <c r="V724" i="2"/>
  <c r="W840" i="2"/>
  <c r="T840" i="2"/>
  <c r="U840" i="2"/>
  <c r="V840" i="2"/>
  <c r="W1251" i="2"/>
  <c r="T1251" i="2"/>
  <c r="U1251" i="2"/>
  <c r="V1251" i="2"/>
  <c r="W954" i="2"/>
  <c r="T954" i="2"/>
  <c r="U954" i="2"/>
  <c r="V954" i="2"/>
  <c r="W1643" i="2"/>
  <c r="T1643" i="2"/>
  <c r="U1643" i="2"/>
  <c r="V1643" i="2"/>
  <c r="W569" i="2"/>
  <c r="T569" i="2"/>
  <c r="U569" i="2"/>
  <c r="V569" i="2"/>
  <c r="W1812" i="2"/>
  <c r="T1812" i="2"/>
  <c r="U1812" i="2"/>
  <c r="V1812" i="2"/>
  <c r="W1506" i="2"/>
  <c r="T1506" i="2"/>
  <c r="U1506" i="2"/>
  <c r="V1506" i="2"/>
  <c r="W702" i="2"/>
  <c r="T702" i="2"/>
  <c r="U702" i="2"/>
  <c r="V702" i="2"/>
  <c r="W1313" i="2"/>
  <c r="T1313" i="2"/>
  <c r="U1313" i="2"/>
  <c r="V1313" i="2"/>
  <c r="W350" i="2"/>
  <c r="T350" i="2"/>
  <c r="U350" i="2"/>
  <c r="V350" i="2"/>
  <c r="W1834" i="2"/>
  <c r="T1834" i="2"/>
  <c r="U1834" i="2"/>
  <c r="V1834" i="2"/>
  <c r="W1740" i="2"/>
  <c r="T1740" i="2"/>
  <c r="U1740" i="2"/>
  <c r="V1740" i="2"/>
  <c r="W580" i="2"/>
  <c r="T580" i="2"/>
  <c r="U580" i="2"/>
  <c r="V580" i="2"/>
  <c r="W1197" i="2"/>
  <c r="T1197" i="2"/>
  <c r="U1197" i="2"/>
  <c r="V1197" i="2"/>
  <c r="W1499" i="2"/>
  <c r="T1499" i="2"/>
  <c r="U1499" i="2"/>
  <c r="V1499" i="2"/>
  <c r="W455" i="2"/>
  <c r="T455" i="2"/>
  <c r="U455" i="2"/>
  <c r="V455" i="2"/>
  <c r="W1540" i="2"/>
  <c r="T1540" i="2"/>
  <c r="U1540" i="2"/>
  <c r="V1540" i="2"/>
  <c r="W1855" i="2"/>
  <c r="T1855" i="2"/>
  <c r="U1855" i="2"/>
  <c r="V1855" i="2"/>
  <c r="W58" i="2"/>
  <c r="T58" i="2"/>
  <c r="U58" i="2"/>
  <c r="V58" i="2"/>
  <c r="W1473" i="2"/>
  <c r="T1473" i="2"/>
  <c r="U1473" i="2"/>
  <c r="V1473" i="2"/>
  <c r="W1399" i="2"/>
  <c r="T1399" i="2"/>
  <c r="U1399" i="2"/>
  <c r="V1399" i="2"/>
  <c r="W7" i="2"/>
  <c r="T7" i="2"/>
  <c r="U7" i="2"/>
  <c r="V7" i="2"/>
  <c r="W86" i="2"/>
  <c r="T86" i="2"/>
  <c r="U86" i="2"/>
  <c r="V86" i="2"/>
  <c r="W254" i="2"/>
  <c r="T254" i="2"/>
  <c r="U254" i="2"/>
  <c r="V254" i="2"/>
  <c r="W1433" i="2"/>
  <c r="T1433" i="2"/>
  <c r="U1433" i="2"/>
  <c r="V1433" i="2"/>
  <c r="W595" i="2"/>
  <c r="T595" i="2"/>
  <c r="U595" i="2"/>
  <c r="V595" i="2"/>
  <c r="W1453" i="2"/>
  <c r="T1453" i="2"/>
  <c r="U1453" i="2"/>
  <c r="V1453" i="2"/>
  <c r="W1745" i="2"/>
  <c r="T1745" i="2"/>
  <c r="U1745" i="2"/>
  <c r="V1745" i="2"/>
  <c r="W473" i="2"/>
  <c r="T473" i="2"/>
  <c r="U473" i="2"/>
  <c r="V473" i="2"/>
  <c r="W1187" i="2"/>
  <c r="T1187" i="2"/>
  <c r="U1187" i="2"/>
  <c r="V1187" i="2"/>
  <c r="W104" i="2"/>
  <c r="T104" i="2"/>
  <c r="U104" i="2"/>
  <c r="V104" i="2"/>
  <c r="W1677" i="2"/>
  <c r="T1677" i="2"/>
  <c r="U1677" i="2"/>
  <c r="V1677" i="2"/>
  <c r="W495" i="2"/>
  <c r="T495" i="2"/>
  <c r="U495" i="2"/>
  <c r="V495" i="2"/>
  <c r="W1659" i="2"/>
  <c r="T1659" i="2"/>
  <c r="U1659" i="2"/>
  <c r="V1659" i="2"/>
  <c r="W607" i="2"/>
  <c r="T607" i="2"/>
  <c r="U607" i="2"/>
  <c r="V607" i="2"/>
  <c r="W578" i="2"/>
  <c r="T578" i="2"/>
  <c r="U578" i="2"/>
  <c r="V578" i="2"/>
  <c r="W201" i="2"/>
  <c r="T201" i="2"/>
  <c r="U201" i="2"/>
  <c r="V201" i="2"/>
  <c r="W685" i="2"/>
  <c r="T685" i="2"/>
  <c r="U685" i="2"/>
  <c r="V685" i="2"/>
  <c r="W1451" i="2"/>
  <c r="T1451" i="2"/>
  <c r="U1451" i="2"/>
  <c r="V1451" i="2"/>
  <c r="W963" i="2"/>
  <c r="T963" i="2"/>
  <c r="U963" i="2"/>
  <c r="V963" i="2"/>
  <c r="W424" i="2"/>
  <c r="T424" i="2"/>
  <c r="U424" i="2"/>
  <c r="V424" i="2"/>
  <c r="W1771" i="2"/>
  <c r="T1771" i="2"/>
  <c r="U1771" i="2"/>
  <c r="V1771" i="2"/>
  <c r="W172" i="2"/>
  <c r="T172" i="2"/>
  <c r="U172" i="2"/>
  <c r="V172" i="2"/>
  <c r="W973" i="2"/>
  <c r="T973" i="2"/>
  <c r="U973" i="2"/>
  <c r="V973" i="2"/>
  <c r="W240" i="2"/>
  <c r="T240" i="2"/>
  <c r="U240" i="2"/>
  <c r="V240" i="2"/>
  <c r="W268" i="2"/>
  <c r="T268" i="2"/>
  <c r="U268" i="2"/>
  <c r="V268" i="2"/>
  <c r="W1538" i="2"/>
  <c r="T1538" i="2"/>
  <c r="U1538" i="2"/>
  <c r="V1538" i="2"/>
  <c r="W1676" i="2"/>
  <c r="T1676" i="2"/>
  <c r="U1676" i="2"/>
  <c r="V1676" i="2"/>
  <c r="W1734" i="2"/>
  <c r="T1734" i="2"/>
  <c r="U1734" i="2"/>
  <c r="V1734" i="2"/>
  <c r="W1584" i="2"/>
  <c r="T1584" i="2"/>
  <c r="U1584" i="2"/>
  <c r="V1584" i="2"/>
  <c r="W81" i="2"/>
  <c r="T81" i="2"/>
  <c r="U81" i="2"/>
  <c r="V81" i="2"/>
  <c r="W977" i="2"/>
  <c r="T977" i="2"/>
  <c r="U977" i="2"/>
  <c r="V977" i="2"/>
  <c r="W1031" i="2"/>
  <c r="T1031" i="2"/>
  <c r="U1031" i="2"/>
  <c r="V1031" i="2"/>
  <c r="W1365" i="2"/>
  <c r="T1365" i="2"/>
  <c r="U1365" i="2"/>
  <c r="V1365" i="2"/>
  <c r="W653" i="2"/>
  <c r="T653" i="2"/>
  <c r="U653" i="2"/>
  <c r="V653" i="2"/>
  <c r="W1053" i="2"/>
  <c r="T1053" i="2"/>
  <c r="U1053" i="2"/>
  <c r="V1053" i="2"/>
  <c r="W143" i="2"/>
  <c r="T143" i="2"/>
  <c r="U143" i="2"/>
  <c r="V143" i="2"/>
  <c r="W1086" i="2"/>
  <c r="T1086" i="2"/>
  <c r="U1086" i="2"/>
  <c r="V1086" i="2"/>
  <c r="W1660" i="2"/>
  <c r="T1660" i="2"/>
  <c r="U1660" i="2"/>
  <c r="V1660" i="2"/>
  <c r="W1495" i="2"/>
  <c r="T1495" i="2"/>
  <c r="U1495" i="2"/>
  <c r="V1495" i="2"/>
  <c r="W286" i="2"/>
  <c r="T286" i="2"/>
  <c r="U286" i="2"/>
  <c r="V286" i="2"/>
  <c r="W136" i="2"/>
  <c r="T136" i="2"/>
  <c r="U136" i="2"/>
  <c r="V136" i="2"/>
  <c r="W1173" i="2"/>
  <c r="T1173" i="2"/>
  <c r="U1173" i="2"/>
  <c r="V1173" i="2"/>
  <c r="W1527" i="2"/>
  <c r="T1527" i="2"/>
  <c r="U1527" i="2"/>
  <c r="V1527" i="2"/>
  <c r="W19" i="2"/>
  <c r="T19" i="2"/>
  <c r="U19" i="2"/>
  <c r="V19" i="2"/>
  <c r="W657" i="2"/>
  <c r="T657" i="2"/>
  <c r="U657" i="2"/>
  <c r="V657" i="2"/>
  <c r="W885" i="2"/>
  <c r="T885" i="2"/>
  <c r="U885" i="2"/>
  <c r="V885" i="2"/>
  <c r="W832" i="2"/>
  <c r="T832" i="2"/>
  <c r="U832" i="2"/>
  <c r="V832" i="2"/>
  <c r="W482" i="2"/>
  <c r="T482" i="2"/>
  <c r="U482" i="2"/>
  <c r="V482" i="2"/>
  <c r="W680" i="2"/>
  <c r="T680" i="2"/>
  <c r="U680" i="2"/>
  <c r="V680" i="2"/>
  <c r="W255" i="2"/>
  <c r="T255" i="2"/>
  <c r="U255" i="2"/>
  <c r="V255" i="2"/>
  <c r="W1588" i="2"/>
  <c r="T1588" i="2"/>
  <c r="U1588" i="2"/>
  <c r="V1588" i="2"/>
  <c r="W1793" i="2"/>
  <c r="T1793" i="2"/>
  <c r="U1793" i="2"/>
  <c r="V1793" i="2"/>
  <c r="W1059" i="2"/>
  <c r="T1059" i="2"/>
  <c r="U1059" i="2"/>
  <c r="V1059" i="2"/>
  <c r="W1684" i="2"/>
  <c r="T1684" i="2"/>
  <c r="U1684" i="2"/>
  <c r="V1684" i="2"/>
  <c r="W218" i="2"/>
  <c r="T218" i="2"/>
  <c r="U218" i="2"/>
  <c r="V218" i="2"/>
  <c r="W1827" i="2"/>
  <c r="T1827" i="2"/>
  <c r="U1827" i="2"/>
  <c r="V1827" i="2"/>
  <c r="W1035" i="2"/>
  <c r="T1035" i="2"/>
  <c r="U1035" i="2"/>
  <c r="V1035" i="2"/>
  <c r="W404" i="2"/>
  <c r="T404" i="2"/>
  <c r="U404" i="2"/>
  <c r="V404" i="2"/>
  <c r="W337" i="2"/>
  <c r="T337" i="2"/>
  <c r="U337" i="2"/>
  <c r="V337" i="2"/>
  <c r="W244" i="2"/>
  <c r="T244" i="2"/>
  <c r="U244" i="2"/>
  <c r="V244" i="2"/>
  <c r="W1305" i="2"/>
  <c r="T1305" i="2"/>
  <c r="U1305" i="2"/>
  <c r="V1305" i="2"/>
  <c r="W1497" i="2"/>
  <c r="T1497" i="2"/>
  <c r="U1497" i="2"/>
  <c r="V1497" i="2"/>
  <c r="W1586" i="2"/>
  <c r="T1586" i="2"/>
  <c r="U1586" i="2"/>
  <c r="V1586" i="2"/>
  <c r="W1070" i="2"/>
  <c r="T1070" i="2"/>
  <c r="U1070" i="2"/>
  <c r="V1070" i="2"/>
  <c r="W1328" i="2"/>
  <c r="T1328" i="2"/>
  <c r="U1328" i="2"/>
  <c r="V1328" i="2"/>
  <c r="W1228" i="2"/>
  <c r="T1228" i="2"/>
  <c r="U1228" i="2"/>
  <c r="V1228" i="2"/>
  <c r="W152" i="2"/>
  <c r="T152" i="2"/>
  <c r="U152" i="2"/>
  <c r="V152" i="2"/>
  <c r="W276" i="2"/>
  <c r="T276" i="2"/>
  <c r="U276" i="2"/>
  <c r="V276" i="2"/>
  <c r="W439" i="2"/>
  <c r="T439" i="2"/>
  <c r="U439" i="2"/>
  <c r="V439" i="2"/>
  <c r="W1679" i="2"/>
  <c r="T1679" i="2"/>
  <c r="U1679" i="2"/>
  <c r="V1679" i="2"/>
  <c r="W1055" i="2"/>
  <c r="T1055" i="2"/>
  <c r="U1055" i="2"/>
  <c r="V1055" i="2"/>
  <c r="W1455" i="2"/>
  <c r="T1455" i="2"/>
  <c r="U1455" i="2"/>
  <c r="V1455" i="2"/>
  <c r="W1346" i="2"/>
  <c r="T1346" i="2"/>
  <c r="U1346" i="2"/>
  <c r="V1346" i="2"/>
  <c r="W59" i="2"/>
  <c r="T59" i="2"/>
  <c r="U59" i="2"/>
  <c r="V59" i="2"/>
  <c r="W229" i="2"/>
  <c r="T229" i="2"/>
  <c r="U229" i="2"/>
  <c r="V229" i="2"/>
  <c r="W1836" i="2"/>
  <c r="T1836" i="2"/>
  <c r="U1836" i="2"/>
  <c r="V1836" i="2"/>
  <c r="W498" i="2"/>
  <c r="T498" i="2"/>
  <c r="U498" i="2"/>
  <c r="V498" i="2"/>
  <c r="W781" i="2"/>
  <c r="T781" i="2"/>
  <c r="U781" i="2"/>
  <c r="V781" i="2"/>
  <c r="W1024" i="2"/>
  <c r="T1024" i="2"/>
  <c r="U1024" i="2"/>
  <c r="V1024" i="2"/>
  <c r="W1484" i="2"/>
  <c r="T1484" i="2"/>
  <c r="U1484" i="2"/>
  <c r="V1484" i="2"/>
  <c r="W1454" i="2"/>
  <c r="T1454" i="2"/>
  <c r="U1454" i="2"/>
  <c r="V1454" i="2"/>
  <c r="W897" i="2"/>
  <c r="T897" i="2"/>
  <c r="U897" i="2"/>
  <c r="V897" i="2"/>
  <c r="W699" i="2"/>
  <c r="T699" i="2"/>
  <c r="U699" i="2"/>
  <c r="V699" i="2"/>
  <c r="W453" i="2"/>
  <c r="T453" i="2"/>
  <c r="U453" i="2"/>
  <c r="V453" i="2"/>
  <c r="W608" i="2"/>
  <c r="T608" i="2"/>
  <c r="U608" i="2"/>
  <c r="V608" i="2"/>
  <c r="W1102" i="2"/>
  <c r="T1102" i="2"/>
  <c r="U1102" i="2"/>
  <c r="V1102" i="2"/>
  <c r="W682" i="2"/>
  <c r="T682" i="2"/>
  <c r="U682" i="2"/>
  <c r="V682" i="2"/>
  <c r="W1152" i="2"/>
  <c r="T1152" i="2"/>
  <c r="U1152" i="2"/>
  <c r="V1152" i="2"/>
  <c r="W262" i="2"/>
  <c r="T262" i="2"/>
  <c r="U262" i="2"/>
  <c r="V262" i="2"/>
  <c r="W52" i="2"/>
  <c r="T52" i="2"/>
  <c r="U52" i="2"/>
  <c r="V52" i="2"/>
  <c r="W811" i="2"/>
  <c r="T811" i="2"/>
  <c r="U811" i="2"/>
  <c r="V811" i="2"/>
  <c r="W1452" i="2"/>
  <c r="T1452" i="2"/>
  <c r="U1452" i="2"/>
  <c r="V1452" i="2"/>
  <c r="W1488" i="2"/>
  <c r="T1488" i="2"/>
  <c r="U1488" i="2"/>
  <c r="V1488" i="2"/>
  <c r="W12" i="2"/>
  <c r="T12" i="2"/>
  <c r="U12" i="2"/>
  <c r="V12" i="2"/>
  <c r="W610" i="2"/>
  <c r="T610" i="2"/>
  <c r="U610" i="2"/>
  <c r="V610" i="2"/>
  <c r="W1466" i="2"/>
  <c r="T1466" i="2"/>
  <c r="U1466" i="2"/>
  <c r="V1466" i="2"/>
  <c r="W1443" i="2"/>
  <c r="T1443" i="2"/>
  <c r="U1443" i="2"/>
  <c r="V1443" i="2"/>
  <c r="W396" i="2"/>
  <c r="T396" i="2"/>
  <c r="U396" i="2"/>
  <c r="V396" i="2"/>
  <c r="W1437" i="2"/>
  <c r="T1437" i="2"/>
  <c r="U1437" i="2"/>
  <c r="V1437" i="2"/>
  <c r="W1342" i="2"/>
  <c r="T1342" i="2"/>
  <c r="U1342" i="2"/>
  <c r="V1342" i="2"/>
  <c r="W252" i="2"/>
  <c r="T252" i="2"/>
  <c r="U252" i="2"/>
  <c r="V252" i="2"/>
  <c r="W1770" i="2"/>
  <c r="T1770" i="2"/>
  <c r="U1770" i="2"/>
  <c r="V1770" i="2"/>
  <c r="W1133" i="2"/>
  <c r="T1133" i="2"/>
  <c r="U1133" i="2"/>
  <c r="V1133" i="2"/>
  <c r="W1351" i="2"/>
  <c r="T1351" i="2"/>
  <c r="U1351" i="2"/>
  <c r="V1351" i="2"/>
  <c r="W1150" i="2"/>
  <c r="T1150" i="2"/>
  <c r="U1150" i="2"/>
  <c r="V1150" i="2"/>
  <c r="W1276" i="2"/>
  <c r="T1276" i="2"/>
  <c r="U1276" i="2"/>
  <c r="V1276" i="2"/>
  <c r="W1429" i="2"/>
  <c r="T1429" i="2"/>
  <c r="U1429" i="2"/>
  <c r="V1429" i="2"/>
  <c r="W295" i="2"/>
  <c r="T295" i="2"/>
  <c r="U295" i="2"/>
  <c r="V295" i="2"/>
  <c r="W1353" i="2"/>
  <c r="T1353" i="2"/>
  <c r="U1353" i="2"/>
  <c r="V1353" i="2"/>
  <c r="W1581" i="2"/>
  <c r="T1581" i="2"/>
  <c r="U1581" i="2"/>
  <c r="V1581" i="2"/>
  <c r="W846" i="2"/>
  <c r="T846" i="2"/>
  <c r="U846" i="2"/>
  <c r="V846" i="2"/>
  <c r="W1698" i="2"/>
  <c r="T1698" i="2"/>
  <c r="U1698" i="2"/>
  <c r="V1698" i="2"/>
  <c r="W200" i="2"/>
  <c r="T200" i="2"/>
  <c r="U200" i="2"/>
  <c r="V200" i="2"/>
  <c r="W1020" i="2"/>
  <c r="T1020" i="2"/>
  <c r="U1020" i="2"/>
  <c r="V1020" i="2"/>
  <c r="W387" i="2"/>
  <c r="T387" i="2"/>
  <c r="U387" i="2"/>
  <c r="V387" i="2"/>
  <c r="W38" i="2"/>
  <c r="T38" i="2"/>
  <c r="U38" i="2"/>
  <c r="V38" i="2"/>
  <c r="W664" i="2"/>
  <c r="T664" i="2"/>
  <c r="U664" i="2"/>
  <c r="V664" i="2"/>
  <c r="W728" i="2"/>
  <c r="T728" i="2"/>
  <c r="U728" i="2"/>
  <c r="V728" i="2"/>
  <c r="W1320" i="2"/>
  <c r="T1320" i="2"/>
  <c r="U1320" i="2"/>
  <c r="V1320" i="2"/>
  <c r="W1327" i="2"/>
  <c r="T1327" i="2"/>
  <c r="U1327" i="2"/>
  <c r="V1327" i="2"/>
  <c r="W1708" i="2"/>
  <c r="T1708" i="2"/>
  <c r="U1708" i="2"/>
  <c r="V1708" i="2"/>
  <c r="W303" i="2"/>
  <c r="T303" i="2"/>
  <c r="U303" i="2"/>
  <c r="V303" i="2"/>
  <c r="W1082" i="2"/>
  <c r="T1082" i="2"/>
  <c r="U1082" i="2"/>
  <c r="V1082" i="2"/>
  <c r="W280" i="2"/>
  <c r="T280" i="2"/>
  <c r="U280" i="2"/>
  <c r="V280" i="2"/>
  <c r="W793" i="2"/>
  <c r="T793" i="2"/>
  <c r="U793" i="2"/>
  <c r="V793" i="2"/>
  <c r="W1552" i="2"/>
  <c r="T1552" i="2"/>
  <c r="U1552" i="2"/>
  <c r="V1552" i="2"/>
  <c r="W1764" i="2"/>
  <c r="T1764" i="2"/>
  <c r="U1764" i="2"/>
  <c r="V1764" i="2"/>
  <c r="W1430" i="2"/>
  <c r="T1430" i="2"/>
  <c r="U1430" i="2"/>
  <c r="V1430" i="2"/>
  <c r="W760" i="2"/>
  <c r="T760" i="2"/>
  <c r="U760" i="2"/>
  <c r="V760" i="2"/>
  <c r="W1631" i="2"/>
  <c r="T1631" i="2"/>
  <c r="U1631" i="2"/>
  <c r="V1631" i="2"/>
  <c r="W112" i="2"/>
  <c r="T112" i="2"/>
  <c r="U112" i="2"/>
  <c r="V112" i="2"/>
  <c r="W808" i="2"/>
  <c r="T808" i="2"/>
  <c r="U808" i="2"/>
  <c r="V808" i="2"/>
  <c r="W1390" i="2"/>
  <c r="T1390" i="2"/>
  <c r="U1390" i="2"/>
  <c r="V1390" i="2"/>
  <c r="W834" i="2"/>
  <c r="T834" i="2"/>
  <c r="U834" i="2"/>
  <c r="V834" i="2"/>
  <c r="W741" i="2"/>
  <c r="T741" i="2"/>
  <c r="U741" i="2"/>
  <c r="V741" i="2"/>
  <c r="X1142" i="2"/>
  <c r="Y1142" i="2"/>
  <c r="X1576" i="2"/>
  <c r="Y1576" i="2"/>
  <c r="X127" i="2"/>
  <c r="Y127" i="2"/>
  <c r="X373" i="2"/>
  <c r="Y373" i="2"/>
  <c r="X708" i="2"/>
  <c r="Y708" i="2"/>
  <c r="X1655" i="2"/>
  <c r="Y1655" i="2"/>
  <c r="X429" i="2"/>
  <c r="Y429" i="2"/>
  <c r="X418" i="2"/>
  <c r="Y418" i="2"/>
  <c r="X140" i="2"/>
  <c r="Y140" i="2"/>
  <c r="X734" i="2"/>
  <c r="Y734" i="2"/>
  <c r="X110" i="2"/>
  <c r="Y110" i="2"/>
  <c r="X271" i="2"/>
  <c r="Y271" i="2"/>
  <c r="X1014" i="2"/>
  <c r="Y1014" i="2"/>
  <c r="X1326" i="2"/>
  <c r="Y1326" i="2"/>
  <c r="X1463" i="2"/>
  <c r="Y1463" i="2"/>
  <c r="X555" i="2"/>
  <c r="Y555" i="2"/>
  <c r="X1516" i="2"/>
  <c r="Y1516" i="2"/>
  <c r="X18" i="2"/>
  <c r="Y18" i="2"/>
  <c r="X925" i="2"/>
  <c r="Y925" i="2"/>
  <c r="X1061" i="2"/>
  <c r="Y1061" i="2"/>
  <c r="X95" i="2"/>
  <c r="Y95" i="2"/>
  <c r="X1379" i="2"/>
  <c r="Y1379" i="2"/>
  <c r="X448" i="2"/>
  <c r="Y448" i="2"/>
  <c r="X1701" i="2"/>
  <c r="Y1701" i="2"/>
  <c r="X898" i="2"/>
  <c r="Y898" i="2"/>
  <c r="X456" i="2"/>
  <c r="Y456" i="2"/>
  <c r="X1237" i="2"/>
  <c r="Y1237" i="2"/>
  <c r="X1362" i="2"/>
  <c r="Y1362" i="2"/>
  <c r="X642" i="2"/>
  <c r="Y642" i="2"/>
  <c r="X449" i="2"/>
  <c r="Y449" i="2"/>
  <c r="X757" i="2"/>
  <c r="Y757" i="2"/>
  <c r="X505" i="2"/>
  <c r="Y505" i="2"/>
  <c r="X999" i="2"/>
  <c r="Y999" i="2"/>
  <c r="X786" i="2"/>
  <c r="Y786" i="2"/>
  <c r="X1172" i="2"/>
  <c r="Y1172" i="2"/>
  <c r="X1826" i="2"/>
  <c r="Y1826" i="2"/>
  <c r="X63" i="2"/>
  <c r="Y63" i="2"/>
  <c r="X807" i="2"/>
  <c r="Y807" i="2"/>
  <c r="X1022" i="2"/>
  <c r="Y1022" i="2"/>
  <c r="X66" i="2"/>
  <c r="Y66" i="2"/>
  <c r="X539" i="2"/>
  <c r="Y539" i="2"/>
  <c r="X590" i="2"/>
  <c r="Y590" i="2"/>
  <c r="X931" i="2"/>
  <c r="Y931" i="2"/>
  <c r="X554" i="2"/>
  <c r="Y554" i="2"/>
  <c r="X587" i="2"/>
  <c r="Y587" i="2"/>
  <c r="X961" i="2"/>
  <c r="Y961" i="2"/>
  <c r="X1543" i="2"/>
  <c r="Y1543" i="2"/>
  <c r="X1307" i="2"/>
  <c r="Y1307" i="2"/>
  <c r="X1354" i="2"/>
  <c r="Y1354" i="2"/>
  <c r="X1336" i="2"/>
  <c r="Y1336" i="2"/>
  <c r="X686" i="2"/>
  <c r="Y686" i="2"/>
  <c r="X618" i="2"/>
  <c r="Y618" i="2"/>
  <c r="X1245" i="2"/>
  <c r="Y1245" i="2"/>
  <c r="X1765" i="2"/>
  <c r="Y1765" i="2"/>
  <c r="X84" i="2"/>
  <c r="Y84" i="2"/>
  <c r="X128" i="2"/>
  <c r="Y128" i="2"/>
  <c r="X1758" i="2"/>
  <c r="Y1758" i="2"/>
  <c r="X357" i="2"/>
  <c r="Y357" i="2"/>
  <c r="X997" i="2"/>
  <c r="Y997" i="2"/>
  <c r="X299" i="2"/>
  <c r="Y299" i="2"/>
  <c r="X868" i="2"/>
  <c r="Y868" i="2"/>
  <c r="X241" i="2"/>
  <c r="Y241" i="2"/>
  <c r="X1579" i="2"/>
  <c r="Y1579" i="2"/>
  <c r="X644" i="2"/>
  <c r="Y644" i="2"/>
  <c r="X267" i="2"/>
  <c r="Y267" i="2"/>
  <c r="X180" i="2"/>
  <c r="Y180" i="2"/>
  <c r="X368" i="2"/>
  <c r="Y368" i="2"/>
  <c r="X1039" i="2"/>
  <c r="Y1039" i="2"/>
  <c r="X612" i="2"/>
  <c r="Y612" i="2"/>
  <c r="X1568" i="2"/>
  <c r="Y1568" i="2"/>
  <c r="X932" i="2"/>
  <c r="Y932" i="2"/>
  <c r="X1614" i="2"/>
  <c r="Y1614" i="2"/>
  <c r="X514" i="2"/>
  <c r="Y514" i="2"/>
  <c r="X1112" i="2"/>
  <c r="Y1112" i="2"/>
  <c r="X162" i="2"/>
  <c r="Y162" i="2"/>
  <c r="X1181" i="2"/>
  <c r="Y1181" i="2"/>
  <c r="X1523" i="2"/>
  <c r="Y1523" i="2"/>
  <c r="X796" i="2"/>
  <c r="Y796" i="2"/>
  <c r="X1411" i="2"/>
  <c r="Y1411" i="2"/>
  <c r="X1768" i="2"/>
  <c r="Y1768" i="2"/>
  <c r="X579" i="2"/>
  <c r="Y579" i="2"/>
  <c r="X944" i="2"/>
  <c r="Y944" i="2"/>
  <c r="X755" i="2"/>
  <c r="Y755" i="2"/>
  <c r="X190" i="2"/>
  <c r="Y190" i="2"/>
  <c r="X114" i="2"/>
  <c r="Y114" i="2"/>
  <c r="X928" i="2"/>
  <c r="Y928" i="2"/>
  <c r="X251" i="2"/>
  <c r="Y251" i="2"/>
  <c r="X1221" i="2"/>
  <c r="Y1221" i="2"/>
  <c r="X614" i="2"/>
  <c r="Y614" i="2"/>
  <c r="X1357" i="2"/>
  <c r="Y1357" i="2"/>
  <c r="X989" i="2"/>
  <c r="Y989" i="2"/>
  <c r="X1858" i="2"/>
  <c r="Y1858" i="2"/>
  <c r="X1520" i="2"/>
  <c r="Y1520" i="2"/>
  <c r="X991" i="2"/>
  <c r="Y991" i="2"/>
  <c r="X1052" i="2"/>
  <c r="Y1052" i="2"/>
  <c r="X697" i="2"/>
  <c r="Y697" i="2"/>
  <c r="X351" i="2"/>
  <c r="Y351" i="2"/>
  <c r="X1247" i="2"/>
  <c r="Y1247" i="2"/>
  <c r="X866" i="2"/>
  <c r="Y866" i="2"/>
  <c r="X211" i="2"/>
  <c r="Y211" i="2"/>
  <c r="X886" i="2"/>
  <c r="Y886" i="2"/>
  <c r="X1647" i="2"/>
  <c r="Y1647" i="2"/>
  <c r="X1551" i="2"/>
  <c r="Y1551" i="2"/>
  <c r="X706" i="2"/>
  <c r="Y706" i="2"/>
  <c r="X1559" i="2"/>
  <c r="Y1559" i="2"/>
  <c r="X1016" i="2"/>
  <c r="Y1016" i="2"/>
  <c r="X1613" i="2"/>
  <c r="Y1613" i="2"/>
  <c r="X170" i="2"/>
  <c r="Y170" i="2"/>
  <c r="X385" i="2"/>
  <c r="Y385" i="2"/>
  <c r="X1289" i="2"/>
  <c r="Y1289" i="2"/>
  <c r="X311" i="2"/>
  <c r="Y311" i="2"/>
  <c r="X894" i="2"/>
  <c r="Y894" i="2"/>
  <c r="X1754" i="2"/>
  <c r="Y1754" i="2"/>
  <c r="X446" i="2"/>
  <c r="Y446" i="2"/>
  <c r="X309" i="2"/>
  <c r="Y309" i="2"/>
  <c r="X725" i="2"/>
  <c r="Y725" i="2"/>
  <c r="X1394" i="2"/>
  <c r="Y1394" i="2"/>
  <c r="X976" i="2"/>
  <c r="Y976" i="2"/>
  <c r="X1861" i="2"/>
  <c r="Y1861" i="2"/>
  <c r="X1788" i="2"/>
  <c r="Y1788" i="2"/>
  <c r="X1549" i="2"/>
  <c r="Y1549" i="2"/>
  <c r="X583" i="2"/>
  <c r="Y583" i="2"/>
  <c r="X1760" i="2"/>
  <c r="Y1760" i="2"/>
  <c r="X1564" i="2"/>
  <c r="Y1564" i="2"/>
  <c r="X1144" i="2"/>
  <c r="Y1144" i="2"/>
  <c r="X1724" i="2"/>
  <c r="Y1724" i="2"/>
  <c r="X149" i="2"/>
  <c r="Y149" i="2"/>
  <c r="X1182" i="2"/>
  <c r="Y1182" i="2"/>
  <c r="X1860" i="2"/>
  <c r="Y1860" i="2"/>
  <c r="X1128" i="2"/>
  <c r="Y1128" i="2"/>
  <c r="X1548" i="2"/>
  <c r="Y1548" i="2"/>
  <c r="X1072" i="2"/>
  <c r="Y1072" i="2"/>
  <c r="X852" i="2"/>
  <c r="Y852" i="2"/>
  <c r="X467" i="2"/>
  <c r="Y467" i="2"/>
  <c r="X635" i="2"/>
  <c r="Y635" i="2"/>
  <c r="X1349" i="2"/>
  <c r="Y1349" i="2"/>
  <c r="X552" i="2"/>
  <c r="Y552" i="2"/>
  <c r="X1572" i="2"/>
  <c r="Y1572" i="2"/>
  <c r="X858" i="2"/>
  <c r="Y858" i="2"/>
  <c r="X1111" i="2"/>
  <c r="Y1111" i="2"/>
  <c r="X667" i="2"/>
  <c r="Y667" i="2"/>
  <c r="X1757" i="2"/>
  <c r="Y1757" i="2"/>
  <c r="X340" i="2"/>
  <c r="Y340" i="2"/>
  <c r="X1308" i="2"/>
  <c r="Y1308" i="2"/>
  <c r="X826" i="2"/>
  <c r="Y826" i="2"/>
  <c r="X1524" i="2"/>
  <c r="Y1524" i="2"/>
  <c r="X716" i="2"/>
  <c r="Y716" i="2"/>
  <c r="X491" i="2"/>
  <c r="Y491" i="2"/>
  <c r="X1800" i="2"/>
  <c r="Y1800" i="2"/>
  <c r="X285" i="2"/>
  <c r="Y285" i="2"/>
  <c r="X955" i="2"/>
  <c r="Y955" i="2"/>
  <c r="X1080" i="2"/>
  <c r="Y1080" i="2"/>
  <c r="X1720" i="2"/>
  <c r="Y1720" i="2"/>
  <c r="X161" i="2"/>
  <c r="Y161" i="2"/>
  <c r="X480" i="2"/>
  <c r="Y480" i="2"/>
  <c r="X992" i="2"/>
  <c r="Y992" i="2"/>
  <c r="X1759" i="2"/>
  <c r="Y1759" i="2"/>
  <c r="X1230" i="2"/>
  <c r="Y1230" i="2"/>
  <c r="X426" i="2"/>
  <c r="Y426" i="2"/>
  <c r="X30" i="2"/>
  <c r="Y30" i="2"/>
  <c r="X90" i="2"/>
  <c r="Y90" i="2"/>
  <c r="X1673" i="2"/>
  <c r="Y1673" i="2"/>
  <c r="X1853" i="2"/>
  <c r="Y1853" i="2"/>
  <c r="X843" i="2"/>
  <c r="Y843" i="2"/>
  <c r="X1373" i="2"/>
  <c r="Y1373" i="2"/>
  <c r="X458" i="2"/>
  <c r="Y458" i="2"/>
  <c r="X1503" i="2"/>
  <c r="Y1503" i="2"/>
  <c r="X131" i="2"/>
  <c r="Y131" i="2"/>
  <c r="X1087" i="2"/>
  <c r="Y1087" i="2"/>
  <c r="X922" i="2"/>
  <c r="Y922" i="2"/>
  <c r="X259" i="2"/>
  <c r="Y259" i="2"/>
  <c r="X1209" i="2"/>
  <c r="Y1209" i="2"/>
  <c r="X816" i="2"/>
  <c r="Y816" i="2"/>
  <c r="X543" i="2"/>
  <c r="Y543" i="2"/>
  <c r="X1038" i="2"/>
  <c r="Y1038" i="2"/>
  <c r="X880" i="2"/>
  <c r="Y880" i="2"/>
  <c r="X1610" i="2"/>
  <c r="Y1610" i="2"/>
  <c r="X1471" i="2"/>
  <c r="Y1471" i="2"/>
  <c r="X383" i="2"/>
  <c r="Y383" i="2"/>
  <c r="X117" i="2"/>
  <c r="Y117" i="2"/>
  <c r="W76" i="2"/>
  <c r="T76" i="2"/>
  <c r="U76" i="2"/>
  <c r="V76" i="2"/>
  <c r="W1790" i="2"/>
  <c r="X1790" i="2"/>
  <c r="Y1790" i="2"/>
  <c r="T1790" i="2"/>
  <c r="U1790" i="2"/>
  <c r="V1790" i="2"/>
  <c r="W903" i="2"/>
  <c r="T903" i="2"/>
  <c r="U903" i="2"/>
  <c r="V903" i="2"/>
  <c r="W402" i="2"/>
  <c r="X402" i="2"/>
  <c r="Y402" i="2"/>
  <c r="T402" i="2"/>
  <c r="U402" i="2"/>
  <c r="V402" i="2"/>
  <c r="W715" i="2"/>
  <c r="T715" i="2"/>
  <c r="U715" i="2"/>
  <c r="V715" i="2"/>
  <c r="W803" i="2"/>
  <c r="X803" i="2"/>
  <c r="Y803" i="2"/>
  <c r="T803" i="2"/>
  <c r="U803" i="2"/>
  <c r="V803" i="2"/>
  <c r="W841" i="2"/>
  <c r="T841" i="2"/>
  <c r="U841" i="2"/>
  <c r="V841" i="2"/>
  <c r="W1410" i="2"/>
  <c r="X1410" i="2"/>
  <c r="Y1410" i="2"/>
  <c r="T1410" i="2"/>
  <c r="U1410" i="2"/>
  <c r="V1410" i="2"/>
  <c r="W1693" i="2"/>
  <c r="T1693" i="2"/>
  <c r="U1693" i="2"/>
  <c r="V1693" i="2"/>
  <c r="W1250" i="2"/>
  <c r="X1250" i="2"/>
  <c r="Y1250" i="2"/>
  <c r="T1250" i="2"/>
  <c r="U1250" i="2"/>
  <c r="V1250" i="2"/>
  <c r="W1096" i="2"/>
  <c r="T1096" i="2"/>
  <c r="U1096" i="2"/>
  <c r="V1096" i="2"/>
  <c r="W636" i="2"/>
  <c r="X636" i="2"/>
  <c r="Y636" i="2"/>
  <c r="T636" i="2"/>
  <c r="U636" i="2"/>
  <c r="V636" i="2"/>
  <c r="W1634" i="2"/>
  <c r="T1634" i="2"/>
  <c r="U1634" i="2"/>
  <c r="V1634" i="2"/>
  <c r="W1810" i="2"/>
  <c r="X1810" i="2"/>
  <c r="Y1810" i="2"/>
  <c r="T1810" i="2"/>
  <c r="U1810" i="2"/>
  <c r="V1810" i="2"/>
  <c r="W1076" i="2"/>
  <c r="T1076" i="2"/>
  <c r="U1076" i="2"/>
  <c r="V1076" i="2"/>
  <c r="W804" i="2"/>
  <c r="X804" i="2"/>
  <c r="Y804" i="2"/>
  <c r="T804" i="2"/>
  <c r="U804" i="2"/>
  <c r="V804" i="2"/>
  <c r="W238" i="2"/>
  <c r="T238" i="2"/>
  <c r="U238" i="2"/>
  <c r="V238" i="2"/>
  <c r="W1515" i="2"/>
  <c r="X1515" i="2"/>
  <c r="Y1515" i="2"/>
  <c r="T1515" i="2"/>
  <c r="U1515" i="2"/>
  <c r="V1515" i="2"/>
  <c r="W870" i="2"/>
  <c r="T870" i="2"/>
  <c r="U870" i="2"/>
  <c r="V870" i="2"/>
  <c r="W1367" i="2"/>
  <c r="X1367" i="2"/>
  <c r="Y1367" i="2"/>
  <c r="T1367" i="2"/>
  <c r="U1367" i="2"/>
  <c r="V1367" i="2"/>
  <c r="W1088" i="2"/>
  <c r="T1088" i="2"/>
  <c r="U1088" i="2"/>
  <c r="V1088" i="2"/>
  <c r="W1763" i="2"/>
  <c r="X1763" i="2"/>
  <c r="Y1763" i="2"/>
  <c r="T1763" i="2"/>
  <c r="U1763" i="2"/>
  <c r="V1763" i="2"/>
  <c r="W207" i="2"/>
  <c r="T207" i="2"/>
  <c r="U207" i="2"/>
  <c r="V207" i="2"/>
  <c r="W1324" i="2"/>
  <c r="X1324" i="2"/>
  <c r="Y1324" i="2"/>
  <c r="T1324" i="2"/>
  <c r="U1324" i="2"/>
  <c r="V1324" i="2"/>
  <c r="W733" i="2"/>
  <c r="T733" i="2"/>
  <c r="U733" i="2"/>
  <c r="V733" i="2"/>
  <c r="W457" i="2"/>
  <c r="X457" i="2"/>
  <c r="Y457" i="2"/>
  <c r="T457" i="2"/>
  <c r="U457" i="2"/>
  <c r="V457" i="2"/>
  <c r="W1748" i="2"/>
  <c r="T1748" i="2"/>
  <c r="U1748" i="2"/>
  <c r="V1748" i="2"/>
  <c r="W407" i="2"/>
  <c r="X407" i="2"/>
  <c r="Y407" i="2"/>
  <c r="T407" i="2"/>
  <c r="U407" i="2"/>
  <c r="V407" i="2"/>
  <c r="W675" i="2"/>
  <c r="T675" i="2"/>
  <c r="U675" i="2"/>
  <c r="V675" i="2"/>
  <c r="W425" i="2"/>
  <c r="X425" i="2"/>
  <c r="Y425" i="2"/>
  <c r="T425" i="2"/>
  <c r="U425" i="2"/>
  <c r="V425" i="2"/>
  <c r="W1130" i="2"/>
  <c r="T1130" i="2"/>
  <c r="U1130" i="2"/>
  <c r="V1130" i="2"/>
  <c r="W1012" i="2"/>
  <c r="X1012" i="2"/>
  <c r="Y1012" i="2"/>
  <c r="T1012" i="2"/>
  <c r="U1012" i="2"/>
  <c r="V1012" i="2"/>
  <c r="W737" i="2"/>
  <c r="T737" i="2"/>
  <c r="U737" i="2"/>
  <c r="V737" i="2"/>
  <c r="W1801" i="2"/>
  <c r="X1801" i="2"/>
  <c r="Y1801" i="2"/>
  <c r="T1801" i="2"/>
  <c r="U1801" i="2"/>
  <c r="V1801" i="2"/>
  <c r="W695" i="2"/>
  <c r="T695" i="2"/>
  <c r="U695" i="2"/>
  <c r="V695" i="2"/>
  <c r="W951" i="2"/>
  <c r="X951" i="2"/>
  <c r="Y951" i="2"/>
  <c r="T951" i="2"/>
  <c r="U951" i="2"/>
  <c r="V951" i="2"/>
  <c r="W1652" i="2"/>
  <c r="T1652" i="2"/>
  <c r="U1652" i="2"/>
  <c r="V1652" i="2"/>
  <c r="W272" i="2"/>
  <c r="X272" i="2"/>
  <c r="Y272" i="2"/>
  <c r="T272" i="2"/>
  <c r="U272" i="2"/>
  <c r="V272" i="2"/>
  <c r="W882" i="2"/>
  <c r="T882" i="2"/>
  <c r="U882" i="2"/>
  <c r="V882" i="2"/>
  <c r="W527" i="2"/>
  <c r="X527" i="2"/>
  <c r="Y527" i="2"/>
  <c r="T527" i="2"/>
  <c r="U527" i="2"/>
  <c r="V527" i="2"/>
  <c r="W1638" i="2"/>
  <c r="T1638" i="2"/>
  <c r="U1638" i="2"/>
  <c r="V1638" i="2"/>
  <c r="W1776" i="2"/>
  <c r="X1776" i="2"/>
  <c r="Y1776" i="2"/>
  <c r="T1776" i="2"/>
  <c r="U1776" i="2"/>
  <c r="V1776" i="2"/>
  <c r="W1021" i="2"/>
  <c r="T1021" i="2"/>
  <c r="U1021" i="2"/>
  <c r="V1021" i="2"/>
  <c r="W952" i="2"/>
  <c r="X952" i="2"/>
  <c r="Y952" i="2"/>
  <c r="T952" i="2"/>
  <c r="U952" i="2"/>
  <c r="V952" i="2"/>
  <c r="W1431" i="2"/>
  <c r="T1431" i="2"/>
  <c r="U1431" i="2"/>
  <c r="V1431" i="2"/>
  <c r="W359" i="2"/>
  <c r="X359" i="2"/>
  <c r="Y359" i="2"/>
  <c r="T359" i="2"/>
  <c r="U359" i="2"/>
  <c r="V359" i="2"/>
  <c r="W378" i="2"/>
  <c r="T378" i="2"/>
  <c r="U378" i="2"/>
  <c r="V378" i="2"/>
  <c r="W257" i="2"/>
  <c r="X257" i="2"/>
  <c r="Y257" i="2"/>
  <c r="T257" i="2"/>
  <c r="U257" i="2"/>
  <c r="V257" i="2"/>
  <c r="W987" i="2"/>
  <c r="T987" i="2"/>
  <c r="U987" i="2"/>
  <c r="V987" i="2"/>
  <c r="W1368" i="2"/>
  <c r="X1368" i="2"/>
  <c r="Y1368" i="2"/>
  <c r="T1368" i="2"/>
  <c r="U1368" i="2"/>
  <c r="V1368" i="2"/>
  <c r="W168" i="2"/>
  <c r="T168" i="2"/>
  <c r="U168" i="2"/>
  <c r="V168" i="2"/>
  <c r="W399" i="2"/>
  <c r="X399" i="2"/>
  <c r="Y399" i="2"/>
  <c r="T399" i="2"/>
  <c r="U399" i="2"/>
  <c r="V399" i="2"/>
  <c r="W212" i="2"/>
  <c r="T212" i="2"/>
  <c r="U212" i="2"/>
  <c r="V212" i="2"/>
  <c r="W758" i="2"/>
  <c r="X758" i="2"/>
  <c r="Y758" i="2"/>
  <c r="T758" i="2"/>
  <c r="U758" i="2"/>
  <c r="V758" i="2"/>
  <c r="W531" i="2"/>
  <c r="T531" i="2"/>
  <c r="U531" i="2"/>
  <c r="V531" i="2"/>
  <c r="W1598" i="2"/>
  <c r="X1598" i="2"/>
  <c r="Y1598" i="2"/>
  <c r="T1598" i="2"/>
  <c r="U1598" i="2"/>
  <c r="V1598" i="2"/>
  <c r="W496" i="2"/>
  <c r="T496" i="2"/>
  <c r="U496" i="2"/>
  <c r="V496" i="2"/>
  <c r="W736" i="2"/>
  <c r="X736" i="2"/>
  <c r="Y736" i="2"/>
  <c r="T736" i="2"/>
  <c r="U736" i="2"/>
  <c r="V736" i="2"/>
  <c r="W1847" i="2"/>
  <c r="T1847" i="2"/>
  <c r="U1847" i="2"/>
  <c r="V1847" i="2"/>
  <c r="W1259" i="2"/>
  <c r="X1259" i="2"/>
  <c r="Y1259" i="2"/>
  <c r="T1259" i="2"/>
  <c r="U1259" i="2"/>
  <c r="V1259" i="2"/>
  <c r="W649" i="2"/>
  <c r="T649" i="2"/>
  <c r="U649" i="2"/>
  <c r="V649" i="2"/>
  <c r="W598" i="2"/>
  <c r="X598" i="2"/>
  <c r="Y598" i="2"/>
  <c r="T598" i="2"/>
  <c r="U598" i="2"/>
  <c r="V598" i="2"/>
  <c r="W890" i="2"/>
  <c r="T890" i="2"/>
  <c r="U890" i="2"/>
  <c r="V890" i="2"/>
  <c r="W1049" i="2"/>
  <c r="X1049" i="2"/>
  <c r="Y1049" i="2"/>
  <c r="T1049" i="2"/>
  <c r="U1049" i="2"/>
  <c r="V1049" i="2"/>
  <c r="W1207" i="2"/>
  <c r="T1207" i="2"/>
  <c r="U1207" i="2"/>
  <c r="V1207" i="2"/>
  <c r="W1199" i="2"/>
  <c r="X1199" i="2"/>
  <c r="Y1199" i="2"/>
  <c r="T1199" i="2"/>
  <c r="U1199" i="2"/>
  <c r="V1199" i="2"/>
  <c r="W924" i="2"/>
  <c r="T924" i="2"/>
  <c r="U924" i="2"/>
  <c r="V924" i="2"/>
  <c r="W1694" i="2"/>
  <c r="X1694" i="2"/>
  <c r="Y1694" i="2"/>
  <c r="T1694" i="2"/>
  <c r="U1694" i="2"/>
  <c r="V1694" i="2"/>
  <c r="W1820" i="2"/>
  <c r="T1820" i="2"/>
  <c r="U1820" i="2"/>
  <c r="V1820" i="2"/>
  <c r="W1852" i="2"/>
  <c r="X1852" i="2"/>
  <c r="Y1852" i="2"/>
  <c r="T1852" i="2"/>
  <c r="U1852" i="2"/>
  <c r="V1852" i="2"/>
  <c r="W1780" i="2"/>
  <c r="T1780" i="2"/>
  <c r="U1780" i="2"/>
  <c r="V1780" i="2"/>
  <c r="W900" i="2"/>
  <c r="X900" i="2"/>
  <c r="Y900" i="2"/>
  <c r="T900" i="2"/>
  <c r="U900" i="2"/>
  <c r="V900" i="2"/>
  <c r="W388" i="2"/>
  <c r="T388" i="2"/>
  <c r="U388" i="2"/>
  <c r="V388" i="2"/>
  <c r="X452" i="2"/>
  <c r="Y452" i="2"/>
  <c r="W245" i="2"/>
  <c r="T245" i="2"/>
  <c r="U245" i="2"/>
  <c r="V245" i="2"/>
  <c r="W485" i="2"/>
  <c r="T485" i="2"/>
  <c r="U485" i="2"/>
  <c r="V485" i="2"/>
  <c r="W159" i="2"/>
  <c r="T159" i="2"/>
  <c r="U159" i="2"/>
  <c r="V159" i="2"/>
  <c r="W1633" i="2"/>
  <c r="T1633" i="2"/>
  <c r="U1633" i="2"/>
  <c r="V1633" i="2"/>
  <c r="W1158" i="2"/>
  <c r="X1158" i="2"/>
  <c r="Y1158" i="2"/>
  <c r="W1491" i="2"/>
  <c r="T1491" i="2"/>
  <c r="U1491" i="2"/>
  <c r="V1491" i="2"/>
  <c r="W1699" i="2"/>
  <c r="X1699" i="2"/>
  <c r="Y1699" i="2"/>
  <c r="T1699" i="2"/>
  <c r="U1699" i="2"/>
  <c r="V1699" i="2"/>
  <c r="W1105" i="2"/>
  <c r="T1105" i="2"/>
  <c r="U1105" i="2"/>
  <c r="V1105" i="2"/>
  <c r="W1779" i="2"/>
  <c r="X1779" i="2"/>
  <c r="Y1779" i="2"/>
  <c r="T1779" i="2"/>
  <c r="U1779" i="2"/>
  <c r="V1779" i="2"/>
  <c r="W1573" i="2"/>
  <c r="T1573" i="2"/>
  <c r="U1573" i="2"/>
  <c r="V1573" i="2"/>
  <c r="W526" i="2"/>
  <c r="X526" i="2"/>
  <c r="Y526" i="2"/>
  <c r="T526" i="2"/>
  <c r="U526" i="2"/>
  <c r="V526" i="2"/>
  <c r="W46" i="2"/>
  <c r="T46" i="2"/>
  <c r="U46" i="2"/>
  <c r="V46" i="2"/>
  <c r="W1258" i="2"/>
  <c r="X1258" i="2"/>
  <c r="Y1258" i="2"/>
  <c r="T1258" i="2"/>
  <c r="U1258" i="2"/>
  <c r="V1258" i="2"/>
  <c r="W947" i="2"/>
  <c r="T947" i="2"/>
  <c r="U947" i="2"/>
  <c r="V947" i="2"/>
  <c r="W588" i="2"/>
  <c r="X588" i="2"/>
  <c r="Y588" i="2"/>
  <c r="T588" i="2"/>
  <c r="U588" i="2"/>
  <c r="V588" i="2"/>
  <c r="W700" i="2"/>
  <c r="T700" i="2"/>
  <c r="U700" i="2"/>
  <c r="V700" i="2"/>
  <c r="W764" i="2"/>
  <c r="X764" i="2"/>
  <c r="Y764" i="2"/>
  <c r="T764" i="2"/>
  <c r="U764" i="2"/>
  <c r="V764" i="2"/>
  <c r="W601" i="2"/>
  <c r="T601" i="2"/>
  <c r="U601" i="2"/>
  <c r="V601" i="2"/>
  <c r="W1218" i="2"/>
  <c r="X1218" i="2"/>
  <c r="Y1218" i="2"/>
  <c r="T1218" i="2"/>
  <c r="U1218" i="2"/>
  <c r="V1218" i="2"/>
  <c r="W1512" i="2"/>
  <c r="T1512" i="2"/>
  <c r="U1512" i="2"/>
  <c r="V1512" i="2"/>
  <c r="W1074" i="2"/>
  <c r="X1074" i="2"/>
  <c r="Y1074" i="2"/>
  <c r="T1074" i="2"/>
  <c r="U1074" i="2"/>
  <c r="V1074" i="2"/>
  <c r="W678" i="2"/>
  <c r="T678" i="2"/>
  <c r="U678" i="2"/>
  <c r="V678" i="2"/>
  <c r="W382" i="2"/>
  <c r="X382" i="2"/>
  <c r="Y382" i="2"/>
  <c r="T382" i="2"/>
  <c r="U382" i="2"/>
  <c r="V382" i="2"/>
  <c r="W959" i="2"/>
  <c r="T959" i="2"/>
  <c r="U959" i="2"/>
  <c r="V959" i="2"/>
  <c r="W390" i="2"/>
  <c r="X390" i="2"/>
  <c r="Y390" i="2"/>
  <c r="T390" i="2"/>
  <c r="U390" i="2"/>
  <c r="V390" i="2"/>
  <c r="W1254" i="2"/>
  <c r="T1254" i="2"/>
  <c r="U1254" i="2"/>
  <c r="V1254" i="2"/>
  <c r="W269" i="2"/>
  <c r="X269" i="2"/>
  <c r="Y269" i="2"/>
  <c r="T269" i="2"/>
  <c r="U269" i="2"/>
  <c r="V269" i="2"/>
  <c r="W548" i="2"/>
  <c r="T548" i="2"/>
  <c r="U548" i="2"/>
  <c r="V548" i="2"/>
  <c r="W20" i="2"/>
  <c r="X20" i="2"/>
  <c r="Y20" i="2"/>
  <c r="T20" i="2"/>
  <c r="U20" i="2"/>
  <c r="V20" i="2"/>
  <c r="W617" i="2"/>
  <c r="T617" i="2"/>
  <c r="U617" i="2"/>
  <c r="V617" i="2"/>
  <c r="W766" i="2"/>
  <c r="X766" i="2"/>
  <c r="Y766" i="2"/>
  <c r="T766" i="2"/>
  <c r="U766" i="2"/>
  <c r="V766" i="2"/>
  <c r="W1224" i="2"/>
  <c r="T1224" i="2"/>
  <c r="U1224" i="2"/>
  <c r="V1224" i="2"/>
  <c r="W875" i="2"/>
  <c r="X875" i="2"/>
  <c r="Y875" i="2"/>
  <c r="T875" i="2"/>
  <c r="U875" i="2"/>
  <c r="V875" i="2"/>
  <c r="W187" i="2"/>
  <c r="T187" i="2"/>
  <c r="U187" i="2"/>
  <c r="V187" i="2"/>
  <c r="W709" i="2"/>
  <c r="X709" i="2"/>
  <c r="Y709" i="2"/>
  <c r="T709" i="2"/>
  <c r="U709" i="2"/>
  <c r="V709" i="2"/>
  <c r="W1006" i="2"/>
  <c r="T1006" i="2"/>
  <c r="U1006" i="2"/>
  <c r="V1006" i="2"/>
  <c r="W540" i="2"/>
  <c r="X540" i="2"/>
  <c r="Y540" i="2"/>
  <c r="T540" i="2"/>
  <c r="U540" i="2"/>
  <c r="V540" i="2"/>
  <c r="W141" i="2"/>
  <c r="T141" i="2"/>
  <c r="U141" i="2"/>
  <c r="V141" i="2"/>
  <c r="W1417" i="2"/>
  <c r="X1417" i="2"/>
  <c r="Y1417" i="2"/>
  <c r="T1417" i="2"/>
  <c r="U1417" i="2"/>
  <c r="V1417" i="2"/>
  <c r="W263" i="2"/>
  <c r="T263" i="2"/>
  <c r="U263" i="2"/>
  <c r="V263" i="2"/>
  <c r="W877" i="2"/>
  <c r="X877" i="2"/>
  <c r="Y877" i="2"/>
  <c r="T877" i="2"/>
  <c r="U877" i="2"/>
  <c r="V877" i="2"/>
  <c r="W650" i="2"/>
  <c r="T650" i="2"/>
  <c r="U650" i="2"/>
  <c r="V650" i="2"/>
  <c r="W1240" i="2"/>
  <c r="X1240" i="2"/>
  <c r="Y1240" i="2"/>
  <c r="T1240" i="2"/>
  <c r="U1240" i="2"/>
  <c r="V1240" i="2"/>
  <c r="W1389" i="2"/>
  <c r="T1389" i="2"/>
  <c r="U1389" i="2"/>
  <c r="V1389" i="2"/>
  <c r="W752" i="2"/>
  <c r="X752" i="2"/>
  <c r="Y752" i="2"/>
  <c r="T752" i="2"/>
  <c r="U752" i="2"/>
  <c r="V752" i="2"/>
  <c r="W1099" i="2"/>
  <c r="T1099" i="2"/>
  <c r="U1099" i="2"/>
  <c r="V1099" i="2"/>
  <c r="W247" i="2"/>
  <c r="X247" i="2"/>
  <c r="Y247" i="2"/>
  <c r="T247" i="2"/>
  <c r="U247" i="2"/>
  <c r="V247" i="2"/>
  <c r="W1735" i="2"/>
  <c r="T1735" i="2"/>
  <c r="U1735" i="2"/>
  <c r="V1735" i="2"/>
  <c r="W927" i="2"/>
  <c r="X927" i="2"/>
  <c r="Y927" i="2"/>
  <c r="T927" i="2"/>
  <c r="U927" i="2"/>
  <c r="V927" i="2"/>
  <c r="W530" i="2"/>
  <c r="T530" i="2"/>
  <c r="U530" i="2"/>
  <c r="V530" i="2"/>
  <c r="W1741" i="2"/>
  <c r="X1741" i="2"/>
  <c r="Y1741" i="2"/>
  <c r="T1741" i="2"/>
  <c r="U1741" i="2"/>
  <c r="V1741" i="2"/>
  <c r="W1071" i="2"/>
  <c r="T1071" i="2"/>
  <c r="U1071" i="2"/>
  <c r="V1071" i="2"/>
  <c r="W546" i="2"/>
  <c r="X546" i="2"/>
  <c r="Y546" i="2"/>
  <c r="T546" i="2"/>
  <c r="U546" i="2"/>
  <c r="V546" i="2"/>
  <c r="W1630" i="2"/>
  <c r="T1630" i="2"/>
  <c r="U1630" i="2"/>
  <c r="V1630" i="2"/>
  <c r="W824" i="2"/>
  <c r="X824" i="2"/>
  <c r="Y824" i="2"/>
  <c r="T824" i="2"/>
  <c r="U824" i="2"/>
  <c r="V824" i="2"/>
  <c r="W246" i="2"/>
  <c r="T246" i="2"/>
  <c r="U246" i="2"/>
  <c r="V246" i="2"/>
  <c r="W1352" i="2"/>
  <c r="X1352" i="2"/>
  <c r="Y1352" i="2"/>
  <c r="T1352" i="2"/>
  <c r="U1352" i="2"/>
  <c r="V1352" i="2"/>
  <c r="W10" i="2"/>
  <c r="T10" i="2"/>
  <c r="U10" i="2"/>
  <c r="V10" i="2"/>
  <c r="W1444" i="2"/>
  <c r="X1444" i="2"/>
  <c r="Y1444" i="2"/>
  <c r="T1444" i="2"/>
  <c r="U1444" i="2"/>
  <c r="V1444" i="2"/>
  <c r="W862" i="2"/>
  <c r="T862" i="2"/>
  <c r="U862" i="2"/>
  <c r="V862" i="2"/>
  <c r="W1406" i="2"/>
  <c r="X1406" i="2"/>
  <c r="Y1406" i="2"/>
  <c r="T1406" i="2"/>
  <c r="U1406" i="2"/>
  <c r="V1406" i="2"/>
  <c r="W848" i="2"/>
  <c r="T848" i="2"/>
  <c r="U848" i="2"/>
  <c r="V848" i="2"/>
  <c r="W1293" i="2"/>
  <c r="X1293" i="2"/>
  <c r="Y1293" i="2"/>
  <c r="T1293" i="2"/>
  <c r="U1293" i="2"/>
  <c r="V1293" i="2"/>
  <c r="W398" i="2"/>
  <c r="T398" i="2"/>
  <c r="U398" i="2"/>
  <c r="V398" i="2"/>
  <c r="W1179" i="2"/>
  <c r="X1179" i="2"/>
  <c r="Y1179" i="2"/>
  <c r="T1179" i="2"/>
  <c r="U1179" i="2"/>
  <c r="V1179" i="2"/>
  <c r="W50" i="2"/>
  <c r="T50" i="2"/>
  <c r="U50" i="2"/>
  <c r="V50" i="2"/>
  <c r="W1593" i="2"/>
  <c r="X1593" i="2"/>
  <c r="Y1593" i="2"/>
  <c r="T1593" i="2"/>
  <c r="U1593" i="2"/>
  <c r="V1593" i="2"/>
  <c r="W970" i="2"/>
  <c r="T970" i="2"/>
  <c r="U970" i="2"/>
  <c r="V970" i="2"/>
  <c r="W1536" i="2"/>
  <c r="X1536" i="2"/>
  <c r="Y1536" i="2"/>
  <c r="T1536" i="2"/>
  <c r="U1536" i="2"/>
  <c r="V1536" i="2"/>
  <c r="W828" i="2"/>
  <c r="T828" i="2"/>
  <c r="U828" i="2"/>
  <c r="V828" i="2"/>
  <c r="W1229" i="2"/>
  <c r="X1229" i="2"/>
  <c r="Y1229" i="2"/>
  <c r="T1229" i="2"/>
  <c r="U1229" i="2"/>
  <c r="V1229" i="2"/>
  <c r="W975" i="2"/>
  <c r="T975" i="2"/>
  <c r="U975" i="2"/>
  <c r="V975" i="2"/>
  <c r="W344" i="2"/>
  <c r="X344" i="2"/>
  <c r="Y344" i="2"/>
  <c r="T344" i="2"/>
  <c r="U344" i="2"/>
  <c r="V344" i="2"/>
  <c r="W24" i="2"/>
  <c r="T24" i="2"/>
  <c r="U24" i="2"/>
  <c r="V24" i="2"/>
  <c r="W1470" i="2"/>
  <c r="X1470" i="2"/>
  <c r="Y1470" i="2"/>
  <c r="T1470" i="2"/>
  <c r="U1470" i="2"/>
  <c r="V1470" i="2"/>
  <c r="W1621" i="2"/>
  <c r="T1621" i="2"/>
  <c r="U1621" i="2"/>
  <c r="V1621" i="2"/>
  <c r="W1094" i="2"/>
  <c r="X1094" i="2"/>
  <c r="Y1094" i="2"/>
  <c r="T1094" i="2"/>
  <c r="U1094" i="2"/>
  <c r="V1094" i="2"/>
  <c r="W1654" i="2"/>
  <c r="T1654" i="2"/>
  <c r="U1654" i="2"/>
  <c r="V1654" i="2"/>
  <c r="W744" i="2"/>
  <c r="X744" i="2"/>
  <c r="Y744" i="2"/>
  <c r="T744" i="2"/>
  <c r="U744" i="2"/>
  <c r="V744" i="2"/>
  <c r="W1730" i="2"/>
  <c r="T1730" i="2"/>
  <c r="U1730" i="2"/>
  <c r="V1730" i="2"/>
  <c r="W328" i="2"/>
  <c r="X328" i="2"/>
  <c r="Y328" i="2"/>
  <c r="T328" i="2"/>
  <c r="U328" i="2"/>
  <c r="V328" i="2"/>
  <c r="W1845" i="2"/>
  <c r="T1845" i="2"/>
  <c r="U1845" i="2"/>
  <c r="V1845" i="2"/>
  <c r="W67" i="2"/>
  <c r="X67" i="2"/>
  <c r="Y67" i="2"/>
  <c r="T67" i="2"/>
  <c r="U67" i="2"/>
  <c r="V67" i="2"/>
  <c r="W1449" i="2"/>
  <c r="T1449" i="2"/>
  <c r="U1449" i="2"/>
  <c r="V1449" i="2"/>
  <c r="W972" i="2"/>
  <c r="X972" i="2"/>
  <c r="Y972" i="2"/>
  <c r="T972" i="2"/>
  <c r="U972" i="2"/>
  <c r="V972" i="2"/>
  <c r="W436" i="2"/>
  <c r="T436" i="2"/>
  <c r="U436" i="2"/>
  <c r="V436" i="2"/>
  <c r="W1648" i="2"/>
  <c r="X1648" i="2"/>
  <c r="Y1648" i="2"/>
  <c r="T1648" i="2"/>
  <c r="U1648" i="2"/>
  <c r="V1648" i="2"/>
  <c r="W1261" i="2"/>
  <c r="T1261" i="2"/>
  <c r="U1261" i="2"/>
  <c r="V1261" i="2"/>
  <c r="W669" i="2"/>
  <c r="X669" i="2"/>
  <c r="Y669" i="2"/>
  <c r="T669" i="2"/>
  <c r="U669" i="2"/>
  <c r="V669" i="2"/>
  <c r="W1176" i="2"/>
  <c r="T1176" i="2"/>
  <c r="U1176" i="2"/>
  <c r="V1176" i="2"/>
  <c r="W1067" i="2"/>
  <c r="X1067" i="2"/>
  <c r="Y1067" i="2"/>
  <c r="T1067" i="2"/>
  <c r="U1067" i="2"/>
  <c r="V1067" i="2"/>
  <c r="W502" i="2"/>
  <c r="T502" i="2"/>
  <c r="U502" i="2"/>
  <c r="V502" i="2"/>
  <c r="W100" i="2"/>
  <c r="X100" i="2"/>
  <c r="Y100" i="2"/>
  <c r="T100" i="2"/>
  <c r="U100" i="2"/>
  <c r="V100" i="2"/>
  <c r="W208" i="2"/>
  <c r="T208" i="2"/>
  <c r="U208" i="2"/>
  <c r="V208" i="2"/>
  <c r="W1646" i="2"/>
  <c r="X1646" i="2"/>
  <c r="Y1646" i="2"/>
  <c r="T1646" i="2"/>
  <c r="U1646" i="2"/>
  <c r="V1646" i="2"/>
  <c r="W979" i="2"/>
  <c r="T979" i="2"/>
  <c r="U979" i="2"/>
  <c r="V979" i="2"/>
  <c r="W1013" i="2"/>
  <c r="X1013" i="2"/>
  <c r="Y1013" i="2"/>
  <c r="T1013" i="2"/>
  <c r="U1013" i="2"/>
  <c r="V1013" i="2"/>
  <c r="W25" i="2"/>
  <c r="T25" i="2"/>
  <c r="U25" i="2"/>
  <c r="V25" i="2"/>
  <c r="W370" i="2"/>
  <c r="X370" i="2"/>
  <c r="Y370" i="2"/>
  <c r="T370" i="2"/>
  <c r="U370" i="2"/>
  <c r="V370" i="2"/>
  <c r="W1668" i="2"/>
  <c r="T1668" i="2"/>
  <c r="U1668" i="2"/>
  <c r="V1668" i="2"/>
  <c r="W1341" i="2"/>
  <c r="X1341" i="2"/>
  <c r="Y1341" i="2"/>
  <c r="T1341" i="2"/>
  <c r="U1341" i="2"/>
  <c r="V1341" i="2"/>
  <c r="W917" i="2"/>
  <c r="T917" i="2"/>
  <c r="U917" i="2"/>
  <c r="V917" i="2"/>
  <c r="W567" i="2"/>
  <c r="X567" i="2"/>
  <c r="Y567" i="2"/>
  <c r="T567" i="2"/>
  <c r="U567" i="2"/>
  <c r="V567" i="2"/>
  <c r="W1743" i="2"/>
  <c r="T1743" i="2"/>
  <c r="U1743" i="2"/>
  <c r="V1743" i="2"/>
  <c r="W1423" i="2"/>
  <c r="X1423" i="2"/>
  <c r="Y1423" i="2"/>
  <c r="T1423" i="2"/>
  <c r="U1423" i="2"/>
  <c r="V1423" i="2"/>
  <c r="W1310" i="2"/>
  <c r="T1310" i="2"/>
  <c r="U1310" i="2"/>
  <c r="V1310" i="2"/>
  <c r="W738" i="2"/>
  <c r="X738" i="2"/>
  <c r="Y738" i="2"/>
  <c r="T738" i="2"/>
  <c r="U738" i="2"/>
  <c r="V738" i="2"/>
  <c r="W1504" i="2"/>
  <c r="T1504" i="2"/>
  <c r="U1504" i="2"/>
  <c r="V1504" i="2"/>
  <c r="W488" i="2"/>
  <c r="X488" i="2"/>
  <c r="Y488" i="2"/>
  <c r="T488" i="2"/>
  <c r="U488" i="2"/>
  <c r="V488" i="2"/>
  <c r="W78" i="2"/>
  <c r="T78" i="2"/>
  <c r="U78" i="2"/>
  <c r="V78" i="2"/>
  <c r="W1558" i="2"/>
  <c r="X1558" i="2"/>
  <c r="Y1558" i="2"/>
  <c r="T1558" i="2"/>
  <c r="U1558" i="2"/>
  <c r="V1558" i="2"/>
  <c r="W1029" i="2"/>
  <c r="T1029" i="2"/>
  <c r="U1029" i="2"/>
  <c r="V1029" i="2"/>
  <c r="W291" i="2"/>
  <c r="X291" i="2"/>
  <c r="Y291" i="2"/>
  <c r="T291" i="2"/>
  <c r="U291" i="2"/>
  <c r="V291" i="2"/>
  <c r="W1270" i="2"/>
  <c r="T1270" i="2"/>
  <c r="U1270" i="2"/>
  <c r="V1270" i="2"/>
  <c r="W403" i="2"/>
  <c r="X403" i="2"/>
  <c r="Y403" i="2"/>
  <c r="T403" i="2"/>
  <c r="U403" i="2"/>
  <c r="V403" i="2"/>
  <c r="W1624" i="2"/>
  <c r="T1624" i="2"/>
  <c r="U1624" i="2"/>
  <c r="V1624" i="2"/>
  <c r="W1642" i="2"/>
  <c r="X1642" i="2"/>
  <c r="Y1642" i="2"/>
  <c r="T1642" i="2"/>
  <c r="U1642" i="2"/>
  <c r="V1642" i="2"/>
  <c r="W1722" i="2"/>
  <c r="T1722" i="2"/>
  <c r="U1722" i="2"/>
  <c r="V1722" i="2"/>
  <c r="W1109" i="2"/>
  <c r="X1109" i="2"/>
  <c r="Y1109" i="2"/>
  <c r="T1109" i="2"/>
  <c r="U1109" i="2"/>
  <c r="V1109" i="2"/>
  <c r="W585" i="2"/>
  <c r="T585" i="2"/>
  <c r="U585" i="2"/>
  <c r="V585" i="2"/>
  <c r="W856" i="2"/>
  <c r="X856" i="2"/>
  <c r="Y856" i="2"/>
  <c r="T856" i="2"/>
  <c r="U856" i="2"/>
  <c r="V856" i="2"/>
  <c r="W333" i="2"/>
  <c r="T333" i="2"/>
  <c r="U333" i="2"/>
  <c r="V333" i="2"/>
  <c r="W1533" i="2"/>
  <c r="X1533" i="2"/>
  <c r="Y1533" i="2"/>
  <c r="T1533" i="2"/>
  <c r="U1533" i="2"/>
  <c r="V1533" i="2"/>
  <c r="W1427" i="2"/>
  <c r="T1427" i="2"/>
  <c r="U1427" i="2"/>
  <c r="V1427" i="2"/>
  <c r="W421" i="2"/>
  <c r="X421" i="2"/>
  <c r="Y421" i="2"/>
  <c r="T421" i="2"/>
  <c r="U421" i="2"/>
  <c r="V421" i="2"/>
  <c r="W1818" i="2"/>
  <c r="T1818" i="2"/>
  <c r="U1818" i="2"/>
  <c r="V1818" i="2"/>
  <c r="W1712" i="2"/>
  <c r="X1712" i="2"/>
  <c r="Y1712" i="2"/>
  <c r="T1712" i="2"/>
  <c r="U1712" i="2"/>
  <c r="V1712" i="2"/>
  <c r="W1023" i="2"/>
  <c r="T1023" i="2"/>
  <c r="U1023" i="2"/>
  <c r="V1023" i="2"/>
  <c r="W150" i="2"/>
  <c r="X150" i="2"/>
  <c r="Y150" i="2"/>
  <c r="T150" i="2"/>
  <c r="U150" i="2"/>
  <c r="V150" i="2"/>
  <c r="W1426" i="2"/>
  <c r="T1426" i="2"/>
  <c r="U1426" i="2"/>
  <c r="V1426" i="2"/>
  <c r="W839" i="2"/>
  <c r="X839" i="2"/>
  <c r="Y839" i="2"/>
  <c r="T839" i="2"/>
  <c r="U839" i="2"/>
  <c r="V839" i="2"/>
  <c r="W1697" i="2"/>
  <c r="T1697" i="2"/>
  <c r="U1697" i="2"/>
  <c r="V1697" i="2"/>
  <c r="W1728" i="2"/>
  <c r="X1728" i="2"/>
  <c r="Y1728" i="2"/>
  <c r="T1728" i="2"/>
  <c r="U1728" i="2"/>
  <c r="V1728" i="2"/>
  <c r="W945" i="2"/>
  <c r="T945" i="2"/>
  <c r="U945" i="2"/>
  <c r="V945" i="2"/>
  <c r="W1424" i="2"/>
  <c r="X1424" i="2"/>
  <c r="Y1424" i="2"/>
  <c r="T1424" i="2"/>
  <c r="U1424" i="2"/>
  <c r="V1424" i="2"/>
  <c r="W1571" i="2"/>
  <c r="T1571" i="2"/>
  <c r="U1571" i="2"/>
  <c r="V1571" i="2"/>
  <c r="W1106" i="2"/>
  <c r="X1106" i="2"/>
  <c r="Y1106" i="2"/>
  <c r="T1106" i="2"/>
  <c r="U1106" i="2"/>
  <c r="V1106" i="2"/>
  <c r="W1709" i="2"/>
  <c r="T1709" i="2"/>
  <c r="U1709" i="2"/>
  <c r="V1709" i="2"/>
  <c r="W361" i="2"/>
  <c r="X361" i="2"/>
  <c r="Y361" i="2"/>
  <c r="T361" i="2"/>
  <c r="U361" i="2"/>
  <c r="V361" i="2"/>
  <c r="W559" i="2"/>
  <c r="T559" i="2"/>
  <c r="U559" i="2"/>
  <c r="V559" i="2"/>
  <c r="W60" i="2"/>
  <c r="X60" i="2"/>
  <c r="Y60" i="2"/>
  <c r="T60" i="2"/>
  <c r="U60" i="2"/>
  <c r="V60" i="2"/>
  <c r="W1178" i="2"/>
  <c r="T1178" i="2"/>
  <c r="U1178" i="2"/>
  <c r="V1178" i="2"/>
  <c r="W835" i="2"/>
  <c r="X835" i="2"/>
  <c r="Y835" i="2"/>
  <c r="T835" i="2"/>
  <c r="U835" i="2"/>
  <c r="V835" i="2"/>
  <c r="W1186" i="2"/>
  <c r="T1186" i="2"/>
  <c r="U1186" i="2"/>
  <c r="V1186" i="2"/>
  <c r="W1594" i="2"/>
  <c r="X1594" i="2"/>
  <c r="Y1594" i="2"/>
  <c r="T1594" i="2"/>
  <c r="U1594" i="2"/>
  <c r="V1594" i="2"/>
  <c r="W586" i="2"/>
  <c r="T586" i="2"/>
  <c r="U586" i="2"/>
  <c r="V586" i="2"/>
  <c r="W692" i="2"/>
  <c r="X692" i="2"/>
  <c r="Y692" i="2"/>
  <c r="T692" i="2"/>
  <c r="U692" i="2"/>
  <c r="V692" i="2"/>
  <c r="W770" i="2"/>
  <c r="T770" i="2"/>
  <c r="U770" i="2"/>
  <c r="V770" i="2"/>
  <c r="W1447" i="2"/>
  <c r="X1447" i="2"/>
  <c r="Y1447" i="2"/>
  <c r="T1447" i="2"/>
  <c r="U1447" i="2"/>
  <c r="V1447" i="2"/>
  <c r="W1615" i="2"/>
  <c r="T1615" i="2"/>
  <c r="U1615" i="2"/>
  <c r="V1615" i="2"/>
  <c r="W704" i="2"/>
  <c r="X704" i="2"/>
  <c r="Y704" i="2"/>
  <c r="T704" i="2"/>
  <c r="U704" i="2"/>
  <c r="V704" i="2"/>
  <c r="W1569" i="2"/>
  <c r="T1569" i="2"/>
  <c r="U1569" i="2"/>
  <c r="V1569" i="2"/>
  <c r="W447" i="2"/>
  <c r="X447" i="2"/>
  <c r="Y447" i="2"/>
  <c r="T447" i="2"/>
  <c r="U447" i="2"/>
  <c r="V447" i="2"/>
  <c r="W1727" i="2"/>
  <c r="T1727" i="2"/>
  <c r="U1727" i="2"/>
  <c r="V1727" i="2"/>
  <c r="W119" i="2"/>
  <c r="X119" i="2"/>
  <c r="Y119" i="2"/>
  <c r="T119" i="2"/>
  <c r="U119" i="2"/>
  <c r="V119" i="2"/>
  <c r="W753" i="2"/>
  <c r="T753" i="2"/>
  <c r="U753" i="2"/>
  <c r="V753" i="2"/>
  <c r="W153" i="2"/>
  <c r="X153" i="2"/>
  <c r="Y153" i="2"/>
  <c r="T153" i="2"/>
  <c r="U153" i="2"/>
  <c r="V153" i="2"/>
  <c r="W771" i="2"/>
  <c r="T771" i="2"/>
  <c r="U771" i="2"/>
  <c r="V771" i="2"/>
  <c r="W606" i="2"/>
  <c r="X606" i="2"/>
  <c r="Y606" i="2"/>
  <c r="T606" i="2"/>
  <c r="U606" i="2"/>
  <c r="V606" i="2"/>
  <c r="W1609" i="2"/>
  <c r="T1609" i="2"/>
  <c r="U1609" i="2"/>
  <c r="V1609" i="2"/>
  <c r="W61" i="2"/>
  <c r="X61" i="2"/>
  <c r="Y61" i="2"/>
  <c r="T61" i="2"/>
  <c r="U61" i="2"/>
  <c r="V61" i="2"/>
  <c r="W1772" i="2"/>
  <c r="T1772" i="2"/>
  <c r="U1772" i="2"/>
  <c r="V1772" i="2"/>
  <c r="W384" i="2"/>
  <c r="X384" i="2"/>
  <c r="Y384" i="2"/>
  <c r="T384" i="2"/>
  <c r="U384" i="2"/>
  <c r="V384" i="2"/>
  <c r="W1439" i="2"/>
  <c r="T1439" i="2"/>
  <c r="U1439" i="2"/>
  <c r="V1439" i="2"/>
  <c r="W1355" i="2"/>
  <c r="X1355" i="2"/>
  <c r="Y1355" i="2"/>
  <c r="T1355" i="2"/>
  <c r="U1355" i="2"/>
  <c r="V1355" i="2"/>
  <c r="W438" i="2"/>
  <c r="T438" i="2"/>
  <c r="U438" i="2"/>
  <c r="V438" i="2"/>
  <c r="W256" i="2"/>
  <c r="X256" i="2"/>
  <c r="Y256" i="2"/>
  <c r="T256" i="2"/>
  <c r="U256" i="2"/>
  <c r="V256" i="2"/>
  <c r="W1749" i="2"/>
  <c r="T1749" i="2"/>
  <c r="U1749" i="2"/>
  <c r="V1749" i="2"/>
  <c r="W1084" i="2"/>
  <c r="X1084" i="2"/>
  <c r="Y1084" i="2"/>
  <c r="T1084" i="2"/>
  <c r="U1084" i="2"/>
  <c r="V1084" i="2"/>
  <c r="W1213" i="2"/>
  <c r="T1213" i="2"/>
  <c r="U1213" i="2"/>
  <c r="V1213" i="2"/>
  <c r="W1318" i="2"/>
  <c r="X1318" i="2"/>
  <c r="Y1318" i="2"/>
  <c r="T1318" i="2"/>
  <c r="U1318" i="2"/>
  <c r="V1318" i="2"/>
  <c r="W440" i="2"/>
  <c r="T440" i="2"/>
  <c r="U440" i="2"/>
  <c r="V440" i="2"/>
  <c r="W242" i="2"/>
  <c r="X242" i="2"/>
  <c r="Y242" i="2"/>
  <c r="T242" i="2"/>
  <c r="U242" i="2"/>
  <c r="V242" i="2"/>
  <c r="W1051" i="2"/>
  <c r="T1051" i="2"/>
  <c r="U1051" i="2"/>
  <c r="V1051" i="2"/>
  <c r="W1599" i="2"/>
  <c r="X1599" i="2"/>
  <c r="Y1599" i="2"/>
  <c r="T1599" i="2"/>
  <c r="U1599" i="2"/>
  <c r="V1599" i="2"/>
  <c r="W731" i="2"/>
  <c r="T731" i="2"/>
  <c r="U731" i="2"/>
  <c r="V731" i="2"/>
  <c r="W1666" i="2"/>
  <c r="X1666" i="2"/>
  <c r="Y1666" i="2"/>
  <c r="T1666" i="2"/>
  <c r="U1666" i="2"/>
  <c r="V1666" i="2"/>
  <c r="W314" i="2"/>
  <c r="T314" i="2"/>
  <c r="U314" i="2"/>
  <c r="V314" i="2"/>
  <c r="W1284" i="2"/>
  <c r="X1284" i="2"/>
  <c r="Y1284" i="2"/>
  <c r="T1284" i="2"/>
  <c r="U1284" i="2"/>
  <c r="V1284" i="2"/>
  <c r="W465" i="2"/>
  <c r="T465" i="2"/>
  <c r="U465" i="2"/>
  <c r="V465" i="2"/>
  <c r="W294" i="2"/>
  <c r="X294" i="2"/>
  <c r="Y294" i="2"/>
  <c r="T294" i="2"/>
  <c r="U294" i="2"/>
  <c r="V294" i="2"/>
  <c r="W472" i="2"/>
  <c r="T472" i="2"/>
  <c r="U472" i="2"/>
  <c r="V472" i="2"/>
  <c r="W1517" i="2"/>
  <c r="X1517" i="2"/>
  <c r="Y1517" i="2"/>
  <c r="T1517" i="2"/>
  <c r="U1517" i="2"/>
  <c r="V1517" i="2"/>
  <c r="W921" i="2"/>
  <c r="T921" i="2"/>
  <c r="U921" i="2"/>
  <c r="V921" i="2"/>
  <c r="W713" i="2"/>
  <c r="X713" i="2"/>
  <c r="Y713" i="2"/>
  <c r="T713" i="2"/>
  <c r="U713" i="2"/>
  <c r="V713" i="2"/>
  <c r="W677" i="2"/>
  <c r="T677" i="2"/>
  <c r="U677" i="2"/>
  <c r="V677" i="2"/>
  <c r="W372" i="2"/>
  <c r="X372" i="2"/>
  <c r="Y372" i="2"/>
  <c r="T372" i="2"/>
  <c r="U372" i="2"/>
  <c r="V372" i="2"/>
  <c r="W529" i="2"/>
  <c r="T529" i="2"/>
  <c r="U529" i="2"/>
  <c r="V529" i="2"/>
  <c r="W23" i="2"/>
  <c r="X23" i="2"/>
  <c r="Y23" i="2"/>
  <c r="T23" i="2"/>
  <c r="U23" i="2"/>
  <c r="V23" i="2"/>
  <c r="W1428" i="2"/>
  <c r="T1428" i="2"/>
  <c r="U1428" i="2"/>
  <c r="V1428" i="2"/>
  <c r="W1286" i="2"/>
  <c r="X1286" i="2"/>
  <c r="Y1286" i="2"/>
  <c r="T1286" i="2"/>
  <c r="U1286" i="2"/>
  <c r="V1286" i="2"/>
  <c r="W1191" i="2"/>
  <c r="T1191" i="2"/>
  <c r="U1191" i="2"/>
  <c r="V1191" i="2"/>
  <c r="W191" i="2"/>
  <c r="X191" i="2"/>
  <c r="Y191" i="2"/>
  <c r="T191" i="2"/>
  <c r="U191" i="2"/>
  <c r="V191" i="2"/>
  <c r="W411" i="2"/>
  <c r="T411" i="2"/>
  <c r="U411" i="2"/>
  <c r="V411" i="2"/>
  <c r="W663" i="2"/>
  <c r="X663" i="2"/>
  <c r="Y663" i="2"/>
  <c r="T663" i="2"/>
  <c r="U663" i="2"/>
  <c r="V663" i="2"/>
  <c r="W137" i="2"/>
  <c r="T137" i="2"/>
  <c r="U137" i="2"/>
  <c r="V137" i="2"/>
  <c r="W507" i="2"/>
  <c r="X507" i="2"/>
  <c r="Y507" i="2"/>
  <c r="T507" i="2"/>
  <c r="U507" i="2"/>
  <c r="V507" i="2"/>
  <c r="W1211" i="2"/>
  <c r="T1211" i="2"/>
  <c r="U1211" i="2"/>
  <c r="V1211" i="2"/>
  <c r="W1079" i="2"/>
  <c r="X1079" i="2"/>
  <c r="Y1079" i="2"/>
  <c r="T1079" i="2"/>
  <c r="U1079" i="2"/>
  <c r="V1079" i="2"/>
  <c r="W1329" i="2"/>
  <c r="T1329" i="2"/>
  <c r="U1329" i="2"/>
  <c r="V1329" i="2"/>
  <c r="W1316" i="2"/>
  <c r="X1316" i="2"/>
  <c r="Y1316" i="2"/>
  <c r="T1316" i="2"/>
  <c r="U1316" i="2"/>
  <c r="V1316" i="2"/>
  <c r="W1315" i="2"/>
  <c r="T1315" i="2"/>
  <c r="U1315" i="2"/>
  <c r="V1315" i="2"/>
  <c r="W838" i="2"/>
  <c r="X838" i="2"/>
  <c r="Y838" i="2"/>
  <c r="T838" i="2"/>
  <c r="U838" i="2"/>
  <c r="V838" i="2"/>
  <c r="W778" i="2"/>
  <c r="T778" i="2"/>
  <c r="U778" i="2"/>
  <c r="V778" i="2"/>
  <c r="W574" i="2"/>
  <c r="X574" i="2"/>
  <c r="Y574" i="2"/>
  <c r="T574" i="2"/>
  <c r="U574" i="2"/>
  <c r="V574" i="2"/>
  <c r="W1416" i="2"/>
  <c r="T1416" i="2"/>
  <c r="U1416" i="2"/>
  <c r="V1416" i="2"/>
  <c r="W703" i="2"/>
  <c r="X703" i="2"/>
  <c r="Y703" i="2"/>
  <c r="T703" i="2"/>
  <c r="U703" i="2"/>
  <c r="V703" i="2"/>
  <c r="W1819" i="2"/>
  <c r="T1819" i="2"/>
  <c r="U1819" i="2"/>
  <c r="V1819" i="2"/>
  <c r="W1317" i="2"/>
  <c r="X1317" i="2"/>
  <c r="Y1317" i="2"/>
  <c r="T1317" i="2"/>
  <c r="U1317" i="2"/>
  <c r="V1317" i="2"/>
  <c r="W1085" i="2"/>
  <c r="T1085" i="2"/>
  <c r="U1085" i="2"/>
  <c r="V1085" i="2"/>
  <c r="W83" i="2"/>
  <c r="X83" i="2"/>
  <c r="Y83" i="2"/>
  <c r="T83" i="2"/>
  <c r="U83" i="2"/>
  <c r="V83" i="2"/>
  <c r="W889" i="2"/>
  <c r="T889" i="2"/>
  <c r="U889" i="2"/>
  <c r="V889" i="2"/>
  <c r="W654" i="2"/>
  <c r="X654" i="2"/>
  <c r="Y654" i="2"/>
  <c r="T654" i="2"/>
  <c r="U654" i="2"/>
  <c r="V654" i="2"/>
  <c r="W320" i="2"/>
  <c r="T320" i="2"/>
  <c r="U320" i="2"/>
  <c r="V320" i="2"/>
  <c r="W865" i="2"/>
  <c r="X865" i="2"/>
  <c r="Y865" i="2"/>
  <c r="T865" i="2"/>
  <c r="U865" i="2"/>
  <c r="V865" i="2"/>
  <c r="W748" i="2"/>
  <c r="T748" i="2"/>
  <c r="U748" i="2"/>
  <c r="V748" i="2"/>
  <c r="W1190" i="2"/>
  <c r="X1190" i="2"/>
  <c r="Y1190" i="2"/>
  <c r="T1190" i="2"/>
  <c r="U1190" i="2"/>
  <c r="V1190" i="2"/>
  <c r="W1632" i="2"/>
  <c r="T1632" i="2"/>
  <c r="U1632" i="2"/>
  <c r="V1632" i="2"/>
  <c r="W332" i="2"/>
  <c r="X332" i="2"/>
  <c r="Y332" i="2"/>
  <c r="T332" i="2"/>
  <c r="U332" i="2"/>
  <c r="V332" i="2"/>
  <c r="W1294" i="2"/>
  <c r="T1294" i="2"/>
  <c r="U1294" i="2"/>
  <c r="V1294" i="2"/>
  <c r="W887" i="2"/>
  <c r="X887" i="2"/>
  <c r="Y887" i="2"/>
  <c r="T887" i="2"/>
  <c r="U887" i="2"/>
  <c r="V887" i="2"/>
  <c r="W1522" i="2"/>
  <c r="T1522" i="2"/>
  <c r="U1522" i="2"/>
  <c r="V1522" i="2"/>
  <c r="W1832" i="2"/>
  <c r="X1832" i="2"/>
  <c r="Y1832" i="2"/>
  <c r="T1832" i="2"/>
  <c r="U1832" i="2"/>
  <c r="V1832" i="2"/>
  <c r="W1300" i="2"/>
  <c r="T1300" i="2"/>
  <c r="U1300" i="2"/>
  <c r="V1300" i="2"/>
  <c r="W250" i="2"/>
  <c r="X250" i="2"/>
  <c r="Y250" i="2"/>
  <c r="T250" i="2"/>
  <c r="U250" i="2"/>
  <c r="V250" i="2"/>
  <c r="W844" i="2"/>
  <c r="T844" i="2"/>
  <c r="U844" i="2"/>
  <c r="V844" i="2"/>
  <c r="W196" i="2"/>
  <c r="X196" i="2"/>
  <c r="Y196" i="2"/>
  <c r="T196" i="2"/>
  <c r="U196" i="2"/>
  <c r="V196" i="2"/>
  <c r="W1775" i="2"/>
  <c r="T1775" i="2"/>
  <c r="U1775" i="2"/>
  <c r="V1775" i="2"/>
  <c r="W1381" i="2"/>
  <c r="X1381" i="2"/>
  <c r="Y1381" i="2"/>
  <c r="T1381" i="2"/>
  <c r="U1381" i="2"/>
  <c r="V1381" i="2"/>
  <c r="W916" i="2"/>
  <c r="T916" i="2"/>
  <c r="U916" i="2"/>
  <c r="V916" i="2"/>
  <c r="W175" i="2"/>
  <c r="X175" i="2"/>
  <c r="Y175" i="2"/>
  <c r="T175" i="2"/>
  <c r="U175" i="2"/>
  <c r="V175" i="2"/>
  <c r="W1297" i="2"/>
  <c r="T1297" i="2"/>
  <c r="U1297" i="2"/>
  <c r="V1297" i="2"/>
  <c r="W1719" i="2"/>
  <c r="X1719" i="2"/>
  <c r="Y1719" i="2"/>
  <c r="T1719" i="2"/>
  <c r="U1719" i="2"/>
  <c r="V1719" i="2"/>
  <c r="W1817" i="2"/>
  <c r="T1817" i="2"/>
  <c r="U1817" i="2"/>
  <c r="V1817" i="2"/>
  <c r="W1292" i="2"/>
  <c r="X1292" i="2"/>
  <c r="Y1292" i="2"/>
  <c r="T1292" i="2"/>
  <c r="U1292" i="2"/>
  <c r="V1292" i="2"/>
  <c r="W1033" i="2"/>
  <c r="T1033" i="2"/>
  <c r="U1033" i="2"/>
  <c r="V1033" i="2"/>
  <c r="W632" i="2"/>
  <c r="X632" i="2"/>
  <c r="Y632" i="2"/>
  <c r="T632" i="2"/>
  <c r="U632" i="2"/>
  <c r="V632" i="2"/>
  <c r="W1196" i="2"/>
  <c r="T1196" i="2"/>
  <c r="U1196" i="2"/>
  <c r="V1196" i="2"/>
  <c r="W1664" i="2"/>
  <c r="X1664" i="2"/>
  <c r="Y1664" i="2"/>
  <c r="T1664" i="2"/>
  <c r="U1664" i="2"/>
  <c r="V1664" i="2"/>
  <c r="W986" i="2"/>
  <c r="T986" i="2"/>
  <c r="U986" i="2"/>
  <c r="V986" i="2"/>
  <c r="W1418" i="2"/>
  <c r="X1418" i="2"/>
  <c r="Y1418" i="2"/>
  <c r="T1418" i="2"/>
  <c r="U1418" i="2"/>
  <c r="V1418" i="2"/>
  <c r="W1608" i="2"/>
  <c r="T1608" i="2"/>
  <c r="U1608" i="2"/>
  <c r="V1608" i="2"/>
  <c r="W1623" i="2"/>
  <c r="X1623" i="2"/>
  <c r="Y1623" i="2"/>
  <c r="T1623" i="2"/>
  <c r="U1623" i="2"/>
  <c r="V1623" i="2"/>
  <c r="W966" i="2"/>
  <c r="T966" i="2"/>
  <c r="U966" i="2"/>
  <c r="V966" i="2"/>
  <c r="W789" i="2"/>
  <c r="X789" i="2"/>
  <c r="Y789" i="2"/>
  <c r="T789" i="2"/>
  <c r="U789" i="2"/>
  <c r="V789" i="2"/>
  <c r="W1617" i="2"/>
  <c r="T1617" i="2"/>
  <c r="U1617" i="2"/>
  <c r="V1617" i="2"/>
  <c r="W352" i="2"/>
  <c r="X352" i="2"/>
  <c r="Y352" i="2"/>
  <c r="T352" i="2"/>
  <c r="U352" i="2"/>
  <c r="V352" i="2"/>
  <c r="W1248" i="2"/>
  <c r="T1248" i="2"/>
  <c r="U1248" i="2"/>
  <c r="V1248" i="2"/>
  <c r="W694" i="2"/>
  <c r="X694" i="2"/>
  <c r="Y694" i="2"/>
  <c r="T694" i="2"/>
  <c r="U694" i="2"/>
  <c r="V694" i="2"/>
  <c r="W1281" i="2"/>
  <c r="T1281" i="2"/>
  <c r="U1281" i="2"/>
  <c r="V1281" i="2"/>
  <c r="W1337" i="2"/>
  <c r="X1337" i="2"/>
  <c r="Y1337" i="2"/>
  <c r="T1337" i="2"/>
  <c r="U1337" i="2"/>
  <c r="V1337" i="2"/>
  <c r="W1161" i="2"/>
  <c r="T1161" i="2"/>
  <c r="U1161" i="2"/>
  <c r="V1161" i="2"/>
  <c r="W462" i="2"/>
  <c r="X462" i="2"/>
  <c r="Y462" i="2"/>
  <c r="T462" i="2"/>
  <c r="U462" i="2"/>
  <c r="V462" i="2"/>
  <c r="W819" i="2"/>
  <c r="T819" i="2"/>
  <c r="U819" i="2"/>
  <c r="V819" i="2"/>
  <c r="W155" i="2"/>
  <c r="X155" i="2"/>
  <c r="Y155" i="2"/>
  <c r="T155" i="2"/>
  <c r="U155" i="2"/>
  <c r="V155" i="2"/>
  <c r="W193" i="2"/>
  <c r="T193" i="2"/>
  <c r="U193" i="2"/>
  <c r="V193" i="2"/>
  <c r="W651" i="2"/>
  <c r="X651" i="2"/>
  <c r="Y651" i="2"/>
  <c r="T651" i="2"/>
  <c r="U651" i="2"/>
  <c r="V651" i="2"/>
  <c r="W410" i="2"/>
  <c r="T410" i="2"/>
  <c r="U410" i="2"/>
  <c r="V410" i="2"/>
  <c r="W1781" i="2"/>
  <c r="X1781" i="2"/>
  <c r="Y1781" i="2"/>
  <c r="T1781" i="2"/>
  <c r="U1781" i="2"/>
  <c r="V1781" i="2"/>
  <c r="W88" i="2"/>
  <c r="T88" i="2"/>
  <c r="U88" i="2"/>
  <c r="V88" i="2"/>
  <c r="W1718" i="2"/>
  <c r="X1718" i="2"/>
  <c r="Y1718" i="2"/>
  <c r="T1718" i="2"/>
  <c r="U1718" i="2"/>
  <c r="V1718" i="2"/>
  <c r="W74" i="2"/>
  <c r="T74" i="2"/>
  <c r="U74" i="2"/>
  <c r="V74" i="2"/>
  <c r="W1570" i="2"/>
  <c r="X1570" i="2"/>
  <c r="Y1570" i="2"/>
  <c r="T1570" i="2"/>
  <c r="U1570" i="2"/>
  <c r="V1570" i="2"/>
  <c r="W323" i="2"/>
  <c r="T323" i="2"/>
  <c r="U323" i="2"/>
  <c r="V323" i="2"/>
  <c r="W782" i="2"/>
  <c r="X782" i="2"/>
  <c r="Y782" i="2"/>
  <c r="T782" i="2"/>
  <c r="U782" i="2"/>
  <c r="V782" i="2"/>
  <c r="W139" i="2"/>
  <c r="T139" i="2"/>
  <c r="U139" i="2"/>
  <c r="V139" i="2"/>
  <c r="W1331" i="2"/>
  <c r="X1331" i="2"/>
  <c r="Y1331" i="2"/>
  <c r="T1331" i="2"/>
  <c r="U1331" i="2"/>
  <c r="V1331" i="2"/>
  <c r="W1306" i="2"/>
  <c r="T1306" i="2"/>
  <c r="U1306" i="2"/>
  <c r="V1306" i="2"/>
  <c r="W582" i="2"/>
  <c r="X582" i="2"/>
  <c r="Y582" i="2"/>
  <c r="T582" i="2"/>
  <c r="U582" i="2"/>
  <c r="V582" i="2"/>
  <c r="W1816" i="2"/>
  <c r="T1816" i="2"/>
  <c r="U1816" i="2"/>
  <c r="V1816" i="2"/>
  <c r="W674" i="2"/>
  <c r="X674" i="2"/>
  <c r="Y674" i="2"/>
  <c r="T674" i="2"/>
  <c r="U674" i="2"/>
  <c r="V674" i="2"/>
  <c r="W684" i="2"/>
  <c r="T684" i="2"/>
  <c r="U684" i="2"/>
  <c r="V684" i="2"/>
  <c r="W980" i="2"/>
  <c r="X980" i="2"/>
  <c r="Y980" i="2"/>
  <c r="T980" i="2"/>
  <c r="U980" i="2"/>
  <c r="V980" i="2"/>
  <c r="W696" i="2"/>
  <c r="T696" i="2"/>
  <c r="U696" i="2"/>
  <c r="V696" i="2"/>
  <c r="W192" i="2"/>
  <c r="X192" i="2"/>
  <c r="Y192" i="2"/>
  <c r="T192" i="2"/>
  <c r="U192" i="2"/>
  <c r="V192" i="2"/>
  <c r="W73" i="2"/>
  <c r="T73" i="2"/>
  <c r="U73" i="2"/>
  <c r="V73" i="2"/>
  <c r="W163" i="2"/>
  <c r="X163" i="2"/>
  <c r="Y163" i="2"/>
  <c r="T163" i="2"/>
  <c r="U163" i="2"/>
  <c r="V163" i="2"/>
  <c r="W367" i="2"/>
  <c r="T367" i="2"/>
  <c r="U367" i="2"/>
  <c r="V367" i="2"/>
  <c r="W938" i="2"/>
  <c r="X938" i="2"/>
  <c r="Y938" i="2"/>
  <c r="T938" i="2"/>
  <c r="U938" i="2"/>
  <c r="V938" i="2"/>
  <c r="W754" i="2"/>
  <c r="T754" i="2"/>
  <c r="U754" i="2"/>
  <c r="V754" i="2"/>
  <c r="W1189" i="2"/>
  <c r="X1189" i="2"/>
  <c r="Y1189" i="2"/>
  <c r="T1189" i="2"/>
  <c r="U1189" i="2"/>
  <c r="V1189" i="2"/>
  <c r="W1687" i="2"/>
  <c r="T1687" i="2"/>
  <c r="U1687" i="2"/>
  <c r="V1687" i="2"/>
  <c r="W1432" i="2"/>
  <c r="X1432" i="2"/>
  <c r="Y1432" i="2"/>
  <c r="T1432" i="2"/>
  <c r="U1432" i="2"/>
  <c r="V1432" i="2"/>
  <c r="W1282" i="2"/>
  <c r="T1282" i="2"/>
  <c r="U1282" i="2"/>
  <c r="V1282" i="2"/>
  <c r="W818" i="2"/>
  <c r="X818" i="2"/>
  <c r="Y818" i="2"/>
  <c r="T818" i="2"/>
  <c r="U818" i="2"/>
  <c r="V818" i="2"/>
  <c r="W1060" i="2"/>
  <c r="T1060" i="2"/>
  <c r="U1060" i="2"/>
  <c r="V1060" i="2"/>
  <c r="W524" i="2"/>
  <c r="X524" i="2"/>
  <c r="Y524" i="2"/>
  <c r="T524" i="2"/>
  <c r="U524" i="2"/>
  <c r="V524" i="2"/>
  <c r="W648" i="2"/>
  <c r="T648" i="2"/>
  <c r="U648" i="2"/>
  <c r="V648" i="2"/>
  <c r="W1450" i="2"/>
  <c r="X1450" i="2"/>
  <c r="Y1450" i="2"/>
  <c r="T1450" i="2"/>
  <c r="U1450" i="2"/>
  <c r="V1450" i="2"/>
  <c r="W1168" i="2"/>
  <c r="T1168" i="2"/>
  <c r="U1168" i="2"/>
  <c r="V1168" i="2"/>
  <c r="W1601" i="2"/>
  <c r="X1601" i="2"/>
  <c r="Y1601" i="2"/>
  <c r="T1601" i="2"/>
  <c r="U1601" i="2"/>
  <c r="V1601" i="2"/>
  <c r="W109" i="2"/>
  <c r="T109" i="2"/>
  <c r="U109" i="2"/>
  <c r="V109" i="2"/>
  <c r="W355" i="2"/>
  <c r="X355" i="2"/>
  <c r="Y355" i="2"/>
  <c r="T355" i="2"/>
  <c r="U355" i="2"/>
  <c r="V355" i="2"/>
  <c r="W542" i="2"/>
  <c r="T542" i="2"/>
  <c r="U542" i="2"/>
  <c r="V542" i="2"/>
  <c r="W184" i="2"/>
  <c r="X184" i="2"/>
  <c r="Y184" i="2"/>
  <c r="T184" i="2"/>
  <c r="U184" i="2"/>
  <c r="V184" i="2"/>
  <c r="W393" i="2"/>
  <c r="T393" i="2"/>
  <c r="U393" i="2"/>
  <c r="V393" i="2"/>
  <c r="W166" i="2"/>
  <c r="X166" i="2"/>
  <c r="Y166" i="2"/>
  <c r="T166" i="2"/>
  <c r="U166" i="2"/>
  <c r="V166" i="2"/>
  <c r="W165" i="2"/>
  <c r="T165" i="2"/>
  <c r="U165" i="2"/>
  <c r="V165" i="2"/>
  <c r="W1093" i="2"/>
  <c r="X1093" i="2"/>
  <c r="Y1093" i="2"/>
  <c r="T1093" i="2"/>
  <c r="U1093" i="2"/>
  <c r="V1093" i="2"/>
  <c r="W1446" i="2"/>
  <c r="T1446" i="2"/>
  <c r="U1446" i="2"/>
  <c r="V1446" i="2"/>
  <c r="W950" i="2"/>
  <c r="X950" i="2"/>
  <c r="Y950" i="2"/>
  <c r="T950" i="2"/>
  <c r="U950" i="2"/>
  <c r="V950" i="2"/>
  <c r="W461" i="2"/>
  <c r="X461" i="2"/>
  <c r="Y461" i="2"/>
  <c r="W1669" i="2"/>
  <c r="T1669" i="2"/>
  <c r="U1669" i="2"/>
  <c r="V1669" i="2"/>
  <c r="W982" i="2"/>
  <c r="T982" i="2"/>
  <c r="U982" i="2"/>
  <c r="V982" i="2"/>
  <c r="T452" i="2"/>
  <c r="U452" i="2"/>
  <c r="V452" i="2"/>
  <c r="T988" i="2"/>
  <c r="U988" i="2"/>
  <c r="V988" i="2"/>
  <c r="T1222" i="2"/>
  <c r="U1222" i="2"/>
  <c r="V1222" i="2"/>
  <c r="T216" i="2"/>
  <c r="U216" i="2"/>
  <c r="V216" i="2"/>
  <c r="T630" i="2"/>
  <c r="U630" i="2"/>
  <c r="V630" i="2"/>
  <c r="T1823" i="2"/>
  <c r="U1823" i="2"/>
  <c r="V1823" i="2"/>
  <c r="T1311" i="2"/>
  <c r="U1311" i="2"/>
  <c r="V1311" i="2"/>
  <c r="T503" i="2"/>
  <c r="U503" i="2"/>
  <c r="V503" i="2"/>
  <c r="T581" i="2"/>
  <c r="U581" i="2"/>
  <c r="V581" i="2"/>
  <c r="T896" i="2"/>
  <c r="U896" i="2"/>
  <c r="V896" i="2"/>
  <c r="T233" i="2"/>
  <c r="U233" i="2"/>
  <c r="V233" i="2"/>
  <c r="T801" i="2"/>
  <c r="U801" i="2"/>
  <c r="V801" i="2"/>
  <c r="T1045" i="2"/>
  <c r="U1045" i="2"/>
  <c r="V1045" i="2"/>
  <c r="T489" i="2"/>
  <c r="U489" i="2"/>
  <c r="V489" i="2"/>
  <c r="T509" i="2"/>
  <c r="U509" i="2"/>
  <c r="V509" i="2"/>
  <c r="T1404" i="2"/>
  <c r="U1404" i="2"/>
  <c r="V1404" i="2"/>
  <c r="T1554" i="2"/>
  <c r="U1554" i="2"/>
  <c r="V1554" i="2"/>
  <c r="T1166" i="2"/>
  <c r="U1166" i="2"/>
  <c r="V1166" i="2"/>
  <c r="T1089" i="2"/>
  <c r="U1089" i="2"/>
  <c r="V1089" i="2"/>
  <c r="T72" i="2"/>
  <c r="U72" i="2"/>
  <c r="V72" i="2"/>
  <c r="T1469" i="2"/>
  <c r="U1469" i="2"/>
  <c r="V1469" i="2"/>
  <c r="T536" i="2"/>
  <c r="U536" i="2"/>
  <c r="V536" i="2"/>
  <c r="T751" i="2"/>
  <c r="U751" i="2"/>
  <c r="V751" i="2"/>
  <c r="T1047" i="2"/>
  <c r="U1047" i="2"/>
  <c r="V1047" i="2"/>
  <c r="T1110" i="2"/>
  <c r="U1110" i="2"/>
  <c r="V1110" i="2"/>
  <c r="T1854" i="2"/>
  <c r="U1854" i="2"/>
  <c r="V1854" i="2"/>
  <c r="T652" i="2"/>
  <c r="U652" i="2"/>
  <c r="V652" i="2"/>
  <c r="T49" i="2"/>
  <c r="U49" i="2"/>
  <c r="V49" i="2"/>
  <c r="T629" i="2"/>
  <c r="U629" i="2"/>
  <c r="V629" i="2"/>
  <c r="T1717" i="2"/>
  <c r="U1717" i="2"/>
  <c r="V1717" i="2"/>
  <c r="T346" i="2"/>
  <c r="U346" i="2"/>
  <c r="V346" i="2"/>
  <c r="T1041" i="2"/>
  <c r="U1041" i="2"/>
  <c r="V1041" i="2"/>
  <c r="T1056" i="2"/>
  <c r="U1056" i="2"/>
  <c r="V1056" i="2"/>
  <c r="T1201" i="2"/>
  <c r="U1201" i="2"/>
  <c r="V1201" i="2"/>
  <c r="T408" i="2"/>
  <c r="U408" i="2"/>
  <c r="V408" i="2"/>
  <c r="T1723" i="2"/>
  <c r="U1723" i="2"/>
  <c r="V1723" i="2"/>
  <c r="T1422" i="2"/>
  <c r="U1422" i="2"/>
  <c r="V1422" i="2"/>
  <c r="T1243" i="2"/>
  <c r="U1243" i="2"/>
  <c r="V1243" i="2"/>
  <c r="T710" i="2"/>
  <c r="U710" i="2"/>
  <c r="V710" i="2"/>
  <c r="T792" i="2"/>
  <c r="U792" i="2"/>
  <c r="V792" i="2"/>
  <c r="T815" i="2"/>
  <c r="U815" i="2"/>
  <c r="V815" i="2"/>
  <c r="T891" i="2"/>
  <c r="U891" i="2"/>
  <c r="V891" i="2"/>
  <c r="T420" i="2"/>
  <c r="U420" i="2"/>
  <c r="V420" i="2"/>
  <c r="T1440" i="2"/>
  <c r="U1440" i="2"/>
  <c r="V1440" i="2"/>
  <c r="T1412" i="2"/>
  <c r="U1412" i="2"/>
  <c r="V1412" i="2"/>
  <c r="W428" i="2"/>
  <c r="X428" i="2"/>
  <c r="Y428" i="2"/>
  <c r="T428" i="2"/>
  <c r="U428" i="2"/>
  <c r="V428" i="2"/>
  <c r="W35" i="2"/>
  <c r="T35" i="2"/>
  <c r="U35" i="2"/>
  <c r="V35" i="2"/>
  <c r="X988" i="2"/>
  <c r="Y988" i="2"/>
  <c r="X1222" i="2"/>
  <c r="Y1222" i="2"/>
  <c r="X216" i="2"/>
  <c r="Y216" i="2"/>
  <c r="X630" i="2"/>
  <c r="Y630" i="2"/>
  <c r="X1823" i="2"/>
  <c r="Y1823" i="2"/>
  <c r="X1311" i="2"/>
  <c r="Y1311" i="2"/>
  <c r="X503" i="2"/>
  <c r="Y503" i="2"/>
  <c r="X581" i="2"/>
  <c r="Y581" i="2"/>
  <c r="X896" i="2"/>
  <c r="Y896" i="2"/>
  <c r="X233" i="2"/>
  <c r="Y233" i="2"/>
  <c r="X801" i="2"/>
  <c r="Y801" i="2"/>
  <c r="X1045" i="2"/>
  <c r="Y1045" i="2"/>
  <c r="X489" i="2"/>
  <c r="Y489" i="2"/>
  <c r="X509" i="2"/>
  <c r="Y509" i="2"/>
  <c r="X1404" i="2"/>
  <c r="Y1404" i="2"/>
  <c r="X1554" i="2"/>
  <c r="Y1554" i="2"/>
  <c r="X1166" i="2"/>
  <c r="Y1166" i="2"/>
  <c r="X1089" i="2"/>
  <c r="Y1089" i="2"/>
  <c r="X72" i="2"/>
  <c r="Y72" i="2"/>
  <c r="X1469" i="2"/>
  <c r="Y1469" i="2"/>
  <c r="X536" i="2"/>
  <c r="Y536" i="2"/>
  <c r="X751" i="2"/>
  <c r="Y751" i="2"/>
  <c r="X1047" i="2"/>
  <c r="Y1047" i="2"/>
  <c r="X1110" i="2"/>
  <c r="Y1110" i="2"/>
  <c r="X1854" i="2"/>
  <c r="Y1854" i="2"/>
  <c r="X652" i="2"/>
  <c r="Y652" i="2"/>
  <c r="X49" i="2"/>
  <c r="Y49" i="2"/>
  <c r="X629" i="2"/>
  <c r="Y629" i="2"/>
  <c r="X1717" i="2"/>
  <c r="Y1717" i="2"/>
  <c r="X346" i="2"/>
  <c r="Y346" i="2"/>
  <c r="X1041" i="2"/>
  <c r="Y1041" i="2"/>
  <c r="X1056" i="2"/>
  <c r="Y1056" i="2"/>
  <c r="X1201" i="2"/>
  <c r="Y1201" i="2"/>
  <c r="X408" i="2"/>
  <c r="Y408" i="2"/>
  <c r="X1723" i="2"/>
  <c r="Y1723" i="2"/>
  <c r="X1422" i="2"/>
  <c r="Y1422" i="2"/>
  <c r="X1243" i="2"/>
  <c r="Y1243" i="2"/>
  <c r="X710" i="2"/>
  <c r="Y710" i="2"/>
  <c r="X792" i="2"/>
  <c r="Y792" i="2"/>
  <c r="X815" i="2"/>
  <c r="Y815" i="2"/>
  <c r="X891" i="2"/>
  <c r="Y891" i="2"/>
  <c r="X420" i="2"/>
  <c r="Y420" i="2"/>
  <c r="X1440" i="2"/>
  <c r="Y1440" i="2"/>
  <c r="X1412" i="2"/>
  <c r="Y1412" i="2"/>
  <c r="X1264" i="2"/>
  <c r="Y1264" i="2"/>
  <c r="X681" i="2"/>
  <c r="Y681" i="2"/>
  <c r="X1830" i="2"/>
  <c r="Y1830" i="2"/>
  <c r="X70" i="2"/>
  <c r="Y70" i="2"/>
  <c r="X305" i="2"/>
  <c r="Y305" i="2"/>
  <c r="X1188" i="2"/>
  <c r="Y1188" i="2"/>
  <c r="X1448" i="2"/>
  <c r="Y1448" i="2"/>
  <c r="X266" i="2"/>
  <c r="Y266" i="2"/>
  <c r="X1117" i="2"/>
  <c r="Y1117" i="2"/>
  <c r="X326" i="2"/>
  <c r="Y326" i="2"/>
  <c r="X1266" i="2"/>
  <c r="Y1266" i="2"/>
  <c r="X1742" i="2"/>
  <c r="Y1742" i="2"/>
  <c r="X854" i="2"/>
  <c r="Y854" i="2"/>
  <c r="X1235" i="2"/>
  <c r="Y1235" i="2"/>
  <c r="X1364" i="2"/>
  <c r="Y1364" i="2"/>
  <c r="X881" i="2"/>
  <c r="Y881" i="2"/>
  <c r="W1046" i="2"/>
  <c r="T1046" i="2"/>
  <c r="U1046" i="2"/>
  <c r="V1046" i="2"/>
  <c r="X48" i="2"/>
  <c r="Y48" i="2"/>
  <c r="X450" i="2"/>
  <c r="Y450" i="2"/>
  <c r="X888" i="2"/>
  <c r="Y888" i="2"/>
  <c r="X1762" i="2"/>
  <c r="Y1762" i="2"/>
  <c r="X1127" i="2"/>
  <c r="Y1127" i="2"/>
  <c r="X981" i="2"/>
  <c r="Y981" i="2"/>
  <c r="X1565" i="2"/>
  <c r="Y1565" i="2"/>
  <c r="X847" i="2"/>
  <c r="Y847" i="2"/>
  <c r="X237" i="2"/>
  <c r="Y237" i="2"/>
  <c r="X391" i="2"/>
  <c r="Y391" i="2"/>
  <c r="X1032" i="2"/>
  <c r="Y1032" i="2"/>
  <c r="X1782" i="2"/>
  <c r="Y1782" i="2"/>
  <c r="X417" i="2"/>
  <c r="Y417" i="2"/>
  <c r="X317" i="2"/>
  <c r="Y317" i="2"/>
  <c r="X659" i="2"/>
  <c r="Y659" i="2"/>
  <c r="X1283" i="2"/>
  <c r="Y1283" i="2"/>
  <c r="X776" i="2"/>
  <c r="Y776" i="2"/>
  <c r="X85" i="2"/>
  <c r="Y85" i="2"/>
  <c r="X1239" i="2"/>
  <c r="Y1239" i="2"/>
  <c r="X1478" i="2"/>
  <c r="Y1478" i="2"/>
  <c r="T32" i="2"/>
  <c r="U32" i="2"/>
  <c r="V32" i="2"/>
  <c r="X32" i="2"/>
  <c r="Y32" i="2"/>
  <c r="X831" i="2"/>
  <c r="Y831" i="2"/>
  <c r="T1397" i="2"/>
  <c r="U1397" i="2"/>
  <c r="V1397" i="2"/>
  <c r="X1397" i="2"/>
  <c r="Y1397" i="2"/>
  <c r="X670" i="2"/>
  <c r="Y670" i="2"/>
  <c r="T1414" i="2"/>
  <c r="U1414" i="2"/>
  <c r="V1414" i="2"/>
  <c r="X1414" i="2"/>
  <c r="Y1414" i="2"/>
  <c r="X1482" i="2"/>
  <c r="Y1482" i="2"/>
  <c r="T1202" i="2"/>
  <c r="U1202" i="2"/>
  <c r="V1202" i="2"/>
  <c r="X1202" i="2"/>
  <c r="Y1202" i="2"/>
  <c r="X1339" i="2"/>
  <c r="Y1339" i="2"/>
  <c r="T845" i="2"/>
  <c r="U845" i="2"/>
  <c r="V845" i="2"/>
  <c r="X845" i="2"/>
  <c r="Y845" i="2"/>
  <c r="X1010" i="2"/>
  <c r="Y1010" i="2"/>
  <c r="T1338" i="2"/>
  <c r="U1338" i="2"/>
  <c r="V1338" i="2"/>
  <c r="X1338" i="2"/>
  <c r="Y1338" i="2"/>
  <c r="X821" i="2"/>
  <c r="Y821" i="2"/>
  <c r="T624" i="2"/>
  <c r="U624" i="2"/>
  <c r="V624" i="2"/>
  <c r="X624" i="2"/>
  <c r="Y624" i="2"/>
  <c r="X1814" i="2"/>
  <c r="Y1814" i="2"/>
  <c r="X1751" i="2"/>
  <c r="Y1751" i="2"/>
  <c r="X1334" i="2"/>
  <c r="Y1334" i="2"/>
  <c r="X364" i="2"/>
  <c r="Y364" i="2"/>
  <c r="X1407" i="2"/>
  <c r="Y1407" i="2"/>
  <c r="X1704" i="2"/>
  <c r="Y1704" i="2"/>
  <c r="X1405" i="2"/>
  <c r="Y1405" i="2"/>
  <c r="X1641" i="2"/>
  <c r="Y1641" i="2"/>
  <c r="X1044" i="2"/>
  <c r="Y1044" i="2"/>
  <c r="X405" i="2"/>
  <c r="Y405" i="2"/>
  <c r="X1279" i="2"/>
  <c r="Y1279" i="2"/>
  <c r="X622" i="2"/>
  <c r="Y622" i="2"/>
  <c r="X1629" i="2"/>
  <c r="Y1629" i="2"/>
  <c r="X353" i="2"/>
  <c r="Y353" i="2"/>
  <c r="X22" i="2"/>
  <c r="Y22" i="2"/>
  <c r="X718" i="2"/>
  <c r="Y718" i="2"/>
  <c r="X223" i="2"/>
  <c r="Y223" i="2"/>
  <c r="X1234" i="2"/>
  <c r="Y1234" i="2"/>
  <c r="X1670" i="2"/>
  <c r="Y1670" i="2"/>
  <c r="X188" i="2"/>
  <c r="Y188" i="2"/>
  <c r="X1542" i="2"/>
  <c r="Y1542" i="2"/>
  <c r="X277" i="2"/>
  <c r="Y277" i="2"/>
  <c r="X1048" i="2"/>
  <c r="Y1048" i="2"/>
  <c r="X837" i="2"/>
  <c r="Y837" i="2"/>
  <c r="X15" i="2"/>
  <c r="Y15" i="2"/>
  <c r="X723" i="2"/>
  <c r="Y723" i="2"/>
  <c r="X1278" i="2"/>
  <c r="Y1278" i="2"/>
  <c r="X719" i="2"/>
  <c r="Y719" i="2"/>
  <c r="X639" i="2"/>
  <c r="Y639" i="2"/>
  <c r="X956" i="2"/>
  <c r="Y956" i="2"/>
  <c r="X1113" i="2"/>
  <c r="Y1113" i="2"/>
  <c r="X1377" i="2"/>
  <c r="Y1377" i="2"/>
  <c r="X1223" i="2"/>
  <c r="Y1223" i="2"/>
  <c r="X1246" i="2"/>
  <c r="Y1246" i="2"/>
  <c r="X1475" i="2"/>
  <c r="Y1475" i="2"/>
  <c r="X784" i="2"/>
  <c r="Y784" i="2"/>
  <c r="X1821" i="2"/>
  <c r="Y1821" i="2"/>
  <c r="X1580" i="2"/>
  <c r="Y1580" i="2"/>
  <c r="X270" i="2"/>
  <c r="Y270" i="2"/>
  <c r="X215" i="2"/>
  <c r="Y215" i="2"/>
  <c r="X283" i="2"/>
  <c r="Y283" i="2"/>
  <c r="X1715" i="2"/>
  <c r="Y1715" i="2"/>
  <c r="X895" i="2"/>
  <c r="Y895" i="2"/>
  <c r="X126" i="2"/>
  <c r="Y126" i="2"/>
  <c r="X1007" i="2"/>
  <c r="Y1007" i="2"/>
  <c r="X1138" i="2"/>
  <c r="Y1138" i="2"/>
  <c r="X1669" i="2"/>
  <c r="Y1669" i="2"/>
  <c r="X1633" i="2"/>
  <c r="Y1633" i="2"/>
  <c r="X485" i="2"/>
  <c r="Y485" i="2"/>
  <c r="X741" i="2"/>
  <c r="Y741" i="2"/>
  <c r="X1390" i="2"/>
  <c r="Y1390" i="2"/>
  <c r="X112" i="2"/>
  <c r="Y112" i="2"/>
  <c r="X760" i="2"/>
  <c r="Y760" i="2"/>
  <c r="X1764" i="2"/>
  <c r="Y1764" i="2"/>
  <c r="X793" i="2"/>
  <c r="Y793" i="2"/>
  <c r="X1082" i="2"/>
  <c r="Y1082" i="2"/>
  <c r="X1708" i="2"/>
  <c r="Y1708" i="2"/>
  <c r="X1320" i="2"/>
  <c r="Y1320" i="2"/>
  <c r="X664" i="2"/>
  <c r="Y664" i="2"/>
  <c r="X387" i="2"/>
  <c r="Y387" i="2"/>
  <c r="X200" i="2"/>
  <c r="Y200" i="2"/>
  <c r="X846" i="2"/>
  <c r="Y846" i="2"/>
  <c r="X1353" i="2"/>
  <c r="Y1353" i="2"/>
  <c r="X1429" i="2"/>
  <c r="Y1429" i="2"/>
  <c r="X1150" i="2"/>
  <c r="Y1150" i="2"/>
  <c r="X1133" i="2"/>
  <c r="Y1133" i="2"/>
  <c r="X252" i="2"/>
  <c r="Y252" i="2"/>
  <c r="X1437" i="2"/>
  <c r="Y1437" i="2"/>
  <c r="X1443" i="2"/>
  <c r="Y1443" i="2"/>
  <c r="X610" i="2"/>
  <c r="Y610" i="2"/>
  <c r="X1488" i="2"/>
  <c r="Y1488" i="2"/>
  <c r="X811" i="2"/>
  <c r="Y811" i="2"/>
  <c r="X262" i="2"/>
  <c r="Y262" i="2"/>
  <c r="X682" i="2"/>
  <c r="Y682" i="2"/>
  <c r="X608" i="2"/>
  <c r="Y608" i="2"/>
  <c r="X699" i="2"/>
  <c r="Y699" i="2"/>
  <c r="X1454" i="2"/>
  <c r="Y1454" i="2"/>
  <c r="X1024" i="2"/>
  <c r="Y1024" i="2"/>
  <c r="X498" i="2"/>
  <c r="Y498" i="2"/>
  <c r="X229" i="2"/>
  <c r="Y229" i="2"/>
  <c r="X1346" i="2"/>
  <c r="Y1346" i="2"/>
  <c r="X1055" i="2"/>
  <c r="Y1055" i="2"/>
  <c r="X439" i="2"/>
  <c r="Y439" i="2"/>
  <c r="X152" i="2"/>
  <c r="Y152" i="2"/>
  <c r="X1328" i="2"/>
  <c r="Y1328" i="2"/>
  <c r="X1586" i="2"/>
  <c r="Y1586" i="2"/>
  <c r="X1305" i="2"/>
  <c r="Y1305" i="2"/>
  <c r="X337" i="2"/>
  <c r="Y337" i="2"/>
  <c r="X1035" i="2"/>
  <c r="Y1035" i="2"/>
  <c r="X218" i="2"/>
  <c r="Y218" i="2"/>
  <c r="X1059" i="2"/>
  <c r="Y1059" i="2"/>
  <c r="X1588" i="2"/>
  <c r="Y1588" i="2"/>
  <c r="X680" i="2"/>
  <c r="Y680" i="2"/>
  <c r="X832" i="2"/>
  <c r="Y832" i="2"/>
  <c r="X657" i="2"/>
  <c r="Y657" i="2"/>
  <c r="X1527" i="2"/>
  <c r="Y1527" i="2"/>
  <c r="X136" i="2"/>
  <c r="Y136" i="2"/>
  <c r="X1495" i="2"/>
  <c r="Y1495" i="2"/>
  <c r="X1086" i="2"/>
  <c r="Y1086" i="2"/>
  <c r="X1053" i="2"/>
  <c r="Y1053" i="2"/>
  <c r="X1365" i="2"/>
  <c r="Y1365" i="2"/>
  <c r="X977" i="2"/>
  <c r="Y977" i="2"/>
  <c r="X1584" i="2"/>
  <c r="Y1584" i="2"/>
  <c r="X1676" i="2"/>
  <c r="Y1676" i="2"/>
  <c r="X268" i="2"/>
  <c r="Y268" i="2"/>
  <c r="X973" i="2"/>
  <c r="Y973" i="2"/>
  <c r="X1771" i="2"/>
  <c r="Y1771" i="2"/>
  <c r="X963" i="2"/>
  <c r="Y963" i="2"/>
  <c r="X685" i="2"/>
  <c r="Y685" i="2"/>
  <c r="X578" i="2"/>
  <c r="Y578" i="2"/>
  <c r="X1659" i="2"/>
  <c r="Y1659" i="2"/>
  <c r="X1677" i="2"/>
  <c r="Y1677" i="2"/>
  <c r="X1187" i="2"/>
  <c r="Y1187" i="2"/>
  <c r="X1745" i="2"/>
  <c r="Y1745" i="2"/>
  <c r="X595" i="2"/>
  <c r="Y595" i="2"/>
  <c r="X254" i="2"/>
  <c r="Y254" i="2"/>
  <c r="X7" i="2"/>
  <c r="Y7" i="2"/>
  <c r="X1473" i="2"/>
  <c r="Y1473" i="2"/>
  <c r="X1855" i="2"/>
  <c r="Y1855" i="2"/>
  <c r="X455" i="2"/>
  <c r="Y455" i="2"/>
  <c r="X1197" i="2"/>
  <c r="Y1197" i="2"/>
  <c r="X1740" i="2"/>
  <c r="Y1740" i="2"/>
  <c r="X350" i="2"/>
  <c r="Y350" i="2"/>
  <c r="X702" i="2"/>
  <c r="Y702" i="2"/>
  <c r="X1812" i="2"/>
  <c r="Y1812" i="2"/>
  <c r="X1643" i="2"/>
  <c r="Y1643" i="2"/>
  <c r="X1251" i="2"/>
  <c r="Y1251" i="2"/>
  <c r="X724" i="2"/>
  <c r="Y724" i="2"/>
  <c r="X1290" i="2"/>
  <c r="Y1290" i="2"/>
  <c r="X1123" i="2"/>
  <c r="Y1123" i="2"/>
  <c r="X795" i="2"/>
  <c r="Y795" i="2"/>
  <c r="X1167" i="2"/>
  <c r="Y1167" i="2"/>
  <c r="X1257" i="2"/>
  <c r="Y1257" i="2"/>
  <c r="X553" i="2"/>
  <c r="Y553" i="2"/>
  <c r="X729" i="2"/>
  <c r="Y729" i="2"/>
  <c r="X416" i="2"/>
  <c r="Y416" i="2"/>
  <c r="X1193" i="2"/>
  <c r="Y1193" i="2"/>
  <c r="X79" i="2"/>
  <c r="Y79" i="2"/>
  <c r="X1494" i="2"/>
  <c r="Y1494" i="2"/>
  <c r="X1398" i="2"/>
  <c r="Y1398" i="2"/>
  <c r="X1661" i="2"/>
  <c r="Y1661" i="2"/>
  <c r="X365" i="2"/>
  <c r="Y365" i="2"/>
  <c r="X967" i="2"/>
  <c r="Y967" i="2"/>
  <c r="X487" i="2"/>
  <c r="Y487" i="2"/>
  <c r="X1737" i="2"/>
  <c r="Y1737" i="2"/>
  <c r="X1791" i="2"/>
  <c r="Y1791" i="2"/>
  <c r="X1174" i="2"/>
  <c r="Y1174" i="2"/>
  <c r="X1831" i="2"/>
  <c r="Y1831" i="2"/>
  <c r="X1560" i="2"/>
  <c r="Y1560" i="2"/>
  <c r="X1825" i="2"/>
  <c r="Y1825" i="2"/>
  <c r="X423" i="2"/>
  <c r="Y423" i="2"/>
  <c r="X160" i="2"/>
  <c r="Y160" i="2"/>
  <c r="X412" i="2"/>
  <c r="Y412" i="2"/>
  <c r="X1498" i="2"/>
  <c r="Y1498" i="2"/>
  <c r="X1587" i="2"/>
  <c r="Y1587" i="2"/>
  <c r="X1590" i="2"/>
  <c r="Y1590" i="2"/>
  <c r="X206" i="2"/>
  <c r="Y206" i="2"/>
  <c r="X1348" i="2"/>
  <c r="Y1348" i="2"/>
  <c r="X974" i="2"/>
  <c r="Y974" i="2"/>
  <c r="X210" i="2"/>
  <c r="Y210" i="2"/>
  <c r="X1303" i="2"/>
  <c r="Y1303" i="2"/>
  <c r="X1260" i="2"/>
  <c r="Y1260" i="2"/>
  <c r="X1474" i="2"/>
  <c r="Y1474" i="2"/>
  <c r="X1733" i="2"/>
  <c r="Y1733" i="2"/>
  <c r="X643" i="2"/>
  <c r="Y643" i="2"/>
  <c r="X1345" i="2"/>
  <c r="Y1345" i="2"/>
  <c r="X296" i="2"/>
  <c r="Y296" i="2"/>
  <c r="X935" i="2"/>
  <c r="Y935" i="2"/>
  <c r="X1711" i="2"/>
  <c r="Y1711" i="2"/>
  <c r="X120" i="2"/>
  <c r="Y120" i="2"/>
  <c r="X783" i="2"/>
  <c r="Y783" i="2"/>
  <c r="X1388" i="2"/>
  <c r="Y1388" i="2"/>
  <c r="X14" i="2"/>
  <c r="Y14" i="2"/>
  <c r="X1090" i="2"/>
  <c r="Y1090" i="2"/>
  <c r="X1577" i="2"/>
  <c r="Y1577" i="2"/>
  <c r="X863" i="2"/>
  <c r="Y863" i="2"/>
  <c r="X936" i="2"/>
  <c r="Y936" i="2"/>
  <c r="X1027" i="2"/>
  <c r="Y1027" i="2"/>
  <c r="X923" i="2"/>
  <c r="Y923" i="2"/>
  <c r="X1811" i="2"/>
  <c r="Y1811" i="2"/>
  <c r="X873" i="2"/>
  <c r="Y873" i="2"/>
  <c r="X721" i="2"/>
  <c r="Y721" i="2"/>
  <c r="X1535" i="2"/>
  <c r="Y1535" i="2"/>
  <c r="X1794" i="2"/>
  <c r="Y1794" i="2"/>
  <c r="X1277" i="2"/>
  <c r="Y1277" i="2"/>
  <c r="X142" i="2"/>
  <c r="Y142" i="2"/>
  <c r="X1767" i="2"/>
  <c r="Y1767" i="2"/>
  <c r="X68" i="2"/>
  <c r="Y68" i="2"/>
  <c r="X1344" i="2"/>
  <c r="Y1344" i="2"/>
  <c r="X11" i="2"/>
  <c r="Y11" i="2"/>
  <c r="X759" i="2"/>
  <c r="Y759" i="2"/>
  <c r="X918" i="2"/>
  <c r="Y918" i="2"/>
  <c r="X518" i="2"/>
  <c r="Y518" i="2"/>
  <c r="X1184" i="2"/>
  <c r="Y1184" i="2"/>
  <c r="X985" i="2"/>
  <c r="Y985" i="2"/>
  <c r="X1649" i="2"/>
  <c r="Y1649" i="2"/>
  <c r="X1582" i="2"/>
  <c r="Y1582" i="2"/>
  <c r="X1591" i="2"/>
  <c r="Y1591" i="2"/>
  <c r="X1226" i="2"/>
  <c r="Y1226" i="2"/>
  <c r="X665" i="2"/>
  <c r="Y665" i="2"/>
  <c r="X51" i="2"/>
  <c r="Y51" i="2"/>
  <c r="X597" i="2"/>
  <c r="Y597" i="2"/>
  <c r="X1492" i="2"/>
  <c r="Y1492" i="2"/>
  <c r="X510" i="2"/>
  <c r="Y510" i="2"/>
  <c r="X1804" i="2"/>
  <c r="Y1804" i="2"/>
  <c r="X358" i="2"/>
  <c r="Y358" i="2"/>
  <c r="X1280" i="2"/>
  <c r="Y1280" i="2"/>
  <c r="X978" i="2"/>
  <c r="Y978" i="2"/>
  <c r="X409" i="2"/>
  <c r="Y409" i="2"/>
  <c r="X946" i="2"/>
  <c r="Y946" i="2"/>
  <c r="X993" i="2"/>
  <c r="Y993" i="2"/>
  <c r="X1809" i="2"/>
  <c r="Y1809" i="2"/>
  <c r="X279" i="2"/>
  <c r="Y279" i="2"/>
  <c r="X698" i="2"/>
  <c r="Y698" i="2"/>
  <c r="X769" i="2"/>
  <c r="Y769" i="2"/>
  <c r="X745" i="2"/>
  <c r="Y745" i="2"/>
  <c r="X288" i="2"/>
  <c r="Y288" i="2"/>
  <c r="X275" i="2"/>
  <c r="Y275" i="2"/>
  <c r="X102" i="2"/>
  <c r="Y102" i="2"/>
  <c r="X497" i="2"/>
  <c r="Y497" i="2"/>
  <c r="X300" i="2"/>
  <c r="Y300" i="2"/>
  <c r="X747" i="2"/>
  <c r="Y747" i="2"/>
  <c r="X182" i="2"/>
  <c r="Y182" i="2"/>
  <c r="X1616" i="2"/>
  <c r="Y1616" i="2"/>
  <c r="X1175" i="2"/>
  <c r="Y1175" i="2"/>
  <c r="X1489" i="2"/>
  <c r="Y1489" i="2"/>
  <c r="X1153" i="2"/>
  <c r="Y1153" i="2"/>
  <c r="X609" i="2"/>
  <c r="Y609" i="2"/>
  <c r="X990" i="2"/>
  <c r="Y990" i="2"/>
  <c r="X130" i="2"/>
  <c r="Y130" i="2"/>
  <c r="X1695" i="2"/>
  <c r="Y1695" i="2"/>
  <c r="X604" i="2"/>
  <c r="Y604" i="2"/>
  <c r="X1214" i="2"/>
  <c r="Y1214" i="2"/>
  <c r="X1803" i="2"/>
  <c r="Y1803" i="2"/>
  <c r="X1078" i="2"/>
  <c r="Y1078" i="2"/>
  <c r="X1137" i="2"/>
  <c r="Y1137" i="2"/>
  <c r="X87" i="2"/>
  <c r="Y87" i="2"/>
  <c r="X705" i="2"/>
  <c r="Y705" i="2"/>
  <c r="X995" i="2"/>
  <c r="Y995" i="2"/>
  <c r="X113" i="2"/>
  <c r="Y113" i="2"/>
  <c r="X1500" i="2"/>
  <c r="Y1500" i="2"/>
  <c r="X1125" i="2"/>
  <c r="Y1125" i="2"/>
  <c r="X805" i="2"/>
  <c r="Y805" i="2"/>
  <c r="X1784" i="2"/>
  <c r="Y1784" i="2"/>
  <c r="X92" i="2"/>
  <c r="Y92" i="2"/>
  <c r="X1716" i="2"/>
  <c r="Y1716" i="2"/>
  <c r="X225" i="2"/>
  <c r="Y225" i="2"/>
  <c r="X726" i="2"/>
  <c r="Y726" i="2"/>
  <c r="X1640" i="2"/>
  <c r="Y1640" i="2"/>
  <c r="X1575" i="2"/>
  <c r="Y1575" i="2"/>
  <c r="X767" i="2"/>
  <c r="Y767" i="2"/>
  <c r="X1115" i="2"/>
  <c r="Y1115" i="2"/>
  <c r="X1544" i="2"/>
  <c r="Y1544" i="2"/>
  <c r="X133" i="2"/>
  <c r="Y133" i="2"/>
  <c r="X562" i="2"/>
  <c r="Y562" i="2"/>
  <c r="X230" i="2"/>
  <c r="Y230" i="2"/>
  <c r="X1462" i="2"/>
  <c r="Y1462" i="2"/>
  <c r="X77" i="2"/>
  <c r="Y77" i="2"/>
  <c r="X960" i="2"/>
  <c r="Y960" i="2"/>
  <c r="X647" i="2"/>
  <c r="Y647" i="2"/>
  <c r="X631" i="2"/>
  <c r="Y631" i="2"/>
  <c r="X1578" i="2"/>
  <c r="Y1578" i="2"/>
  <c r="X369" i="2"/>
  <c r="Y369" i="2"/>
  <c r="X91" i="2"/>
  <c r="Y91" i="2"/>
  <c r="X1374" i="2"/>
  <c r="Y1374" i="2"/>
  <c r="X1131" i="2"/>
  <c r="Y1131" i="2"/>
  <c r="X541" i="2"/>
  <c r="Y541" i="2"/>
  <c r="X169" i="2"/>
  <c r="Y169" i="2"/>
  <c r="X1288" i="2"/>
  <c r="Y1288" i="2"/>
  <c r="X1769" i="2"/>
  <c r="Y1769" i="2"/>
  <c r="X1531" i="2"/>
  <c r="Y1531" i="2"/>
  <c r="X1255" i="2"/>
  <c r="Y1255" i="2"/>
  <c r="X45" i="2"/>
  <c r="Y45" i="2"/>
  <c r="X1674" i="2"/>
  <c r="Y1674" i="2"/>
  <c r="X1065" i="2"/>
  <c r="Y1065" i="2"/>
  <c r="X942" i="2"/>
  <c r="Y942" i="2"/>
  <c r="X743" i="2"/>
  <c r="Y743" i="2"/>
  <c r="X1409" i="2"/>
  <c r="Y1409" i="2"/>
  <c r="X1421" i="2"/>
  <c r="Y1421" i="2"/>
  <c r="X366" i="2"/>
  <c r="Y366" i="2"/>
  <c r="X633" i="2"/>
  <c r="Y633" i="2"/>
  <c r="X1124" i="2"/>
  <c r="Y1124" i="2"/>
  <c r="X222" i="2"/>
  <c r="Y222" i="2"/>
  <c r="X1434" i="2"/>
  <c r="Y1434" i="2"/>
  <c r="X1859" i="2"/>
  <c r="Y1859" i="2"/>
  <c r="X850" i="2"/>
  <c r="Y850" i="2"/>
  <c r="X1856" i="2"/>
  <c r="Y1856" i="2"/>
  <c r="X907" i="2"/>
  <c r="Y907" i="2"/>
  <c r="X534" i="2"/>
  <c r="Y534" i="2"/>
  <c r="X861" i="2"/>
  <c r="Y861" i="2"/>
  <c r="X1062" i="2"/>
  <c r="Y1062" i="2"/>
  <c r="X965" i="2"/>
  <c r="Y965" i="2"/>
  <c r="X672" i="2"/>
  <c r="Y672" i="2"/>
  <c r="X1358" i="2"/>
  <c r="Y1358" i="2"/>
  <c r="X203" i="2"/>
  <c r="Y203" i="2"/>
  <c r="X1611" i="2"/>
  <c r="Y1611" i="2"/>
  <c r="X1526" i="2"/>
  <c r="Y1526" i="2"/>
  <c r="X1107" i="2"/>
  <c r="Y1107" i="2"/>
  <c r="X812" i="2"/>
  <c r="Y812" i="2"/>
  <c r="X679" i="2"/>
  <c r="Y679" i="2"/>
  <c r="X1192" i="2"/>
  <c r="Y1192" i="2"/>
  <c r="X35" i="2"/>
  <c r="Y35" i="2"/>
  <c r="X1446" i="2"/>
  <c r="Y1446" i="2"/>
  <c r="X165" i="2"/>
  <c r="Y165" i="2"/>
  <c r="X393" i="2"/>
  <c r="Y393" i="2"/>
  <c r="X542" i="2"/>
  <c r="Y542" i="2"/>
  <c r="X109" i="2"/>
  <c r="Y109" i="2"/>
  <c r="X1168" i="2"/>
  <c r="Y1168" i="2"/>
  <c r="X648" i="2"/>
  <c r="Y648" i="2"/>
  <c r="X1060" i="2"/>
  <c r="Y1060" i="2"/>
  <c r="X1282" i="2"/>
  <c r="Y1282" i="2"/>
  <c r="X1687" i="2"/>
  <c r="Y1687" i="2"/>
  <c r="X754" i="2"/>
  <c r="Y754" i="2"/>
  <c r="X367" i="2"/>
  <c r="Y367" i="2"/>
  <c r="X73" i="2"/>
  <c r="Y73" i="2"/>
  <c r="X696" i="2"/>
  <c r="Y696" i="2"/>
  <c r="X684" i="2"/>
  <c r="Y684" i="2"/>
  <c r="X1816" i="2"/>
  <c r="Y1816" i="2"/>
  <c r="X1306" i="2"/>
  <c r="Y1306" i="2"/>
  <c r="X139" i="2"/>
  <c r="Y139" i="2"/>
  <c r="X323" i="2"/>
  <c r="Y323" i="2"/>
  <c r="X74" i="2"/>
  <c r="Y74" i="2"/>
  <c r="X88" i="2"/>
  <c r="Y88" i="2"/>
  <c r="X410" i="2"/>
  <c r="Y410" i="2"/>
  <c r="X193" i="2"/>
  <c r="Y193" i="2"/>
  <c r="X819" i="2"/>
  <c r="Y819" i="2"/>
  <c r="X1161" i="2"/>
  <c r="Y1161" i="2"/>
  <c r="X1281" i="2"/>
  <c r="Y1281" i="2"/>
  <c r="X1248" i="2"/>
  <c r="Y1248" i="2"/>
  <c r="X1617" i="2"/>
  <c r="Y1617" i="2"/>
  <c r="X966" i="2"/>
  <c r="Y966" i="2"/>
  <c r="X1608" i="2"/>
  <c r="Y1608" i="2"/>
  <c r="X986" i="2"/>
  <c r="Y986" i="2"/>
  <c r="X1196" i="2"/>
  <c r="Y1196" i="2"/>
  <c r="X1033" i="2"/>
  <c r="Y1033" i="2"/>
  <c r="X1817" i="2"/>
  <c r="Y1817" i="2"/>
  <c r="X1297" i="2"/>
  <c r="Y1297" i="2"/>
  <c r="X916" i="2"/>
  <c r="Y916" i="2"/>
  <c r="X1775" i="2"/>
  <c r="Y1775" i="2"/>
  <c r="X844" i="2"/>
  <c r="Y844" i="2"/>
  <c r="X1300" i="2"/>
  <c r="Y1300" i="2"/>
  <c r="X1522" i="2"/>
  <c r="Y1522" i="2"/>
  <c r="X1294" i="2"/>
  <c r="Y1294" i="2"/>
  <c r="X1632" i="2"/>
  <c r="Y1632" i="2"/>
  <c r="X748" i="2"/>
  <c r="Y748" i="2"/>
  <c r="X320" i="2"/>
  <c r="Y320" i="2"/>
  <c r="X889" i="2"/>
  <c r="Y889" i="2"/>
  <c r="X1085" i="2"/>
  <c r="Y1085" i="2"/>
  <c r="X1819" i="2"/>
  <c r="Y1819" i="2"/>
  <c r="X1416" i="2"/>
  <c r="Y1416" i="2"/>
  <c r="X778" i="2"/>
  <c r="Y778" i="2"/>
  <c r="X1315" i="2"/>
  <c r="Y1315" i="2"/>
  <c r="X1329" i="2"/>
  <c r="Y1329" i="2"/>
  <c r="X1211" i="2"/>
  <c r="Y1211" i="2"/>
  <c r="X137" i="2"/>
  <c r="Y137" i="2"/>
  <c r="X411" i="2"/>
  <c r="Y411" i="2"/>
  <c r="X1191" i="2"/>
  <c r="Y1191" i="2"/>
  <c r="X1428" i="2"/>
  <c r="Y1428" i="2"/>
  <c r="X529" i="2"/>
  <c r="Y529" i="2"/>
  <c r="X677" i="2"/>
  <c r="Y677" i="2"/>
  <c r="X921" i="2"/>
  <c r="Y921" i="2"/>
  <c r="X472" i="2"/>
  <c r="Y472" i="2"/>
  <c r="X465" i="2"/>
  <c r="Y465" i="2"/>
  <c r="X314" i="2"/>
  <c r="Y314" i="2"/>
  <c r="X731" i="2"/>
  <c r="Y731" i="2"/>
  <c r="X1051" i="2"/>
  <c r="Y1051" i="2"/>
  <c r="X440" i="2"/>
  <c r="Y440" i="2"/>
  <c r="X1213" i="2"/>
  <c r="Y1213" i="2"/>
  <c r="X1749" i="2"/>
  <c r="Y1749" i="2"/>
  <c r="X438" i="2"/>
  <c r="Y438" i="2"/>
  <c r="X1439" i="2"/>
  <c r="Y1439" i="2"/>
  <c r="X1772" i="2"/>
  <c r="Y1772" i="2"/>
  <c r="X1609" i="2"/>
  <c r="Y1609" i="2"/>
  <c r="X771" i="2"/>
  <c r="Y771" i="2"/>
  <c r="X753" i="2"/>
  <c r="Y753" i="2"/>
  <c r="X1727" i="2"/>
  <c r="Y1727" i="2"/>
  <c r="X1569" i="2"/>
  <c r="Y1569" i="2"/>
  <c r="X1615" i="2"/>
  <c r="Y1615" i="2"/>
  <c r="X770" i="2"/>
  <c r="Y770" i="2"/>
  <c r="X586" i="2"/>
  <c r="Y586" i="2"/>
  <c r="X1186" i="2"/>
  <c r="Y1186" i="2"/>
  <c r="X1178" i="2"/>
  <c r="Y1178" i="2"/>
  <c r="X559" i="2"/>
  <c r="Y559" i="2"/>
  <c r="X1709" i="2"/>
  <c r="Y1709" i="2"/>
  <c r="X1571" i="2"/>
  <c r="Y1571" i="2"/>
  <c r="X945" i="2"/>
  <c r="Y945" i="2"/>
  <c r="X1697" i="2"/>
  <c r="Y1697" i="2"/>
  <c r="X1426" i="2"/>
  <c r="Y1426" i="2"/>
  <c r="X1023" i="2"/>
  <c r="Y1023" i="2"/>
  <c r="X1818" i="2"/>
  <c r="Y1818" i="2"/>
  <c r="X1427" i="2"/>
  <c r="Y1427" i="2"/>
  <c r="X333" i="2"/>
  <c r="Y333" i="2"/>
  <c r="X585" i="2"/>
  <c r="Y585" i="2"/>
  <c r="X1722" i="2"/>
  <c r="Y1722" i="2"/>
  <c r="X1624" i="2"/>
  <c r="Y1624" i="2"/>
  <c r="X1270" i="2"/>
  <c r="Y1270" i="2"/>
  <c r="X1029" i="2"/>
  <c r="Y1029" i="2"/>
  <c r="X78" i="2"/>
  <c r="Y78" i="2"/>
  <c r="X1504" i="2"/>
  <c r="Y1504" i="2"/>
  <c r="X1310" i="2"/>
  <c r="Y1310" i="2"/>
  <c r="X1743" i="2"/>
  <c r="Y1743" i="2"/>
  <c r="X917" i="2"/>
  <c r="Y917" i="2"/>
  <c r="X1668" i="2"/>
  <c r="Y1668" i="2"/>
  <c r="X25" i="2"/>
  <c r="Y25" i="2"/>
  <c r="X979" i="2"/>
  <c r="Y979" i="2"/>
  <c r="X208" i="2"/>
  <c r="Y208" i="2"/>
  <c r="X502" i="2"/>
  <c r="Y502" i="2"/>
  <c r="X1176" i="2"/>
  <c r="Y1176" i="2"/>
  <c r="X1261" i="2"/>
  <c r="Y1261" i="2"/>
  <c r="X436" i="2"/>
  <c r="Y436" i="2"/>
  <c r="X1449" i="2"/>
  <c r="Y1449" i="2"/>
  <c r="X1845" i="2"/>
  <c r="Y1845" i="2"/>
  <c r="X1730" i="2"/>
  <c r="Y1730" i="2"/>
  <c r="X1654" i="2"/>
  <c r="Y1654" i="2"/>
  <c r="X1621" i="2"/>
  <c r="Y1621" i="2"/>
  <c r="X24" i="2"/>
  <c r="Y24" i="2"/>
  <c r="X975" i="2"/>
  <c r="Y975" i="2"/>
  <c r="X828" i="2"/>
  <c r="Y828" i="2"/>
  <c r="X970" i="2"/>
  <c r="Y970" i="2"/>
  <c r="X50" i="2"/>
  <c r="Y50" i="2"/>
  <c r="X398" i="2"/>
  <c r="Y398" i="2"/>
  <c r="X848" i="2"/>
  <c r="Y848" i="2"/>
  <c r="X862" i="2"/>
  <c r="Y862" i="2"/>
  <c r="X10" i="2"/>
  <c r="Y10" i="2"/>
  <c r="X246" i="2"/>
  <c r="Y246" i="2"/>
  <c r="X1630" i="2"/>
  <c r="Y1630" i="2"/>
  <c r="X1071" i="2"/>
  <c r="Y1071" i="2"/>
  <c r="X530" i="2"/>
  <c r="Y530" i="2"/>
  <c r="X1735" i="2"/>
  <c r="Y1735" i="2"/>
  <c r="X1099" i="2"/>
  <c r="Y1099" i="2"/>
  <c r="X1389" i="2"/>
  <c r="Y1389" i="2"/>
  <c r="X650" i="2"/>
  <c r="Y650" i="2"/>
  <c r="X263" i="2"/>
  <c r="Y263" i="2"/>
  <c r="X141" i="2"/>
  <c r="Y141" i="2"/>
  <c r="X1006" i="2"/>
  <c r="Y1006" i="2"/>
  <c r="X187" i="2"/>
  <c r="Y187" i="2"/>
  <c r="X1224" i="2"/>
  <c r="Y1224" i="2"/>
  <c r="X617" i="2"/>
  <c r="Y617" i="2"/>
  <c r="X548" i="2"/>
  <c r="Y548" i="2"/>
  <c r="X1254" i="2"/>
  <c r="Y1254" i="2"/>
  <c r="X959" i="2"/>
  <c r="Y959" i="2"/>
  <c r="X678" i="2"/>
  <c r="Y678" i="2"/>
  <c r="X1512" i="2"/>
  <c r="Y1512" i="2"/>
  <c r="X601" i="2"/>
  <c r="Y601" i="2"/>
  <c r="X700" i="2"/>
  <c r="Y700" i="2"/>
  <c r="X947" i="2"/>
  <c r="Y947" i="2"/>
  <c r="X46" i="2"/>
  <c r="Y46" i="2"/>
  <c r="X1573" i="2"/>
  <c r="Y1573" i="2"/>
  <c r="X1105" i="2"/>
  <c r="Y1105" i="2"/>
  <c r="X1491" i="2"/>
  <c r="Y1491" i="2"/>
  <c r="X388" i="2"/>
  <c r="Y388" i="2"/>
  <c r="X1780" i="2"/>
  <c r="Y1780" i="2"/>
  <c r="X1820" i="2"/>
  <c r="Y1820" i="2"/>
  <c r="X924" i="2"/>
  <c r="Y924" i="2"/>
  <c r="X1207" i="2"/>
  <c r="Y1207" i="2"/>
  <c r="X890" i="2"/>
  <c r="Y890" i="2"/>
  <c r="X649" i="2"/>
  <c r="Y649" i="2"/>
  <c r="X1847" i="2"/>
  <c r="Y1847" i="2"/>
  <c r="X496" i="2"/>
  <c r="Y496" i="2"/>
  <c r="X531" i="2"/>
  <c r="Y531" i="2"/>
  <c r="X212" i="2"/>
  <c r="Y212" i="2"/>
  <c r="X168" i="2"/>
  <c r="Y168" i="2"/>
  <c r="X987" i="2"/>
  <c r="Y987" i="2"/>
  <c r="X378" i="2"/>
  <c r="Y378" i="2"/>
  <c r="X1431" i="2"/>
  <c r="Y1431" i="2"/>
  <c r="X1021" i="2"/>
  <c r="Y1021" i="2"/>
  <c r="X1638" i="2"/>
  <c r="Y1638" i="2"/>
  <c r="X882" i="2"/>
  <c r="Y882" i="2"/>
  <c r="X1652" i="2"/>
  <c r="Y1652" i="2"/>
  <c r="X695" i="2"/>
  <c r="Y695" i="2"/>
  <c r="X737" i="2"/>
  <c r="Y737" i="2"/>
  <c r="X1130" i="2"/>
  <c r="Y1130" i="2"/>
  <c r="X675" i="2"/>
  <c r="Y675" i="2"/>
  <c r="X1748" i="2"/>
  <c r="Y1748" i="2"/>
  <c r="X733" i="2"/>
  <c r="Y733" i="2"/>
  <c r="X207" i="2"/>
  <c r="Y207" i="2"/>
  <c r="X1088" i="2"/>
  <c r="Y1088" i="2"/>
  <c r="X870" i="2"/>
  <c r="Y870" i="2"/>
  <c r="X238" i="2"/>
  <c r="Y238" i="2"/>
  <c r="X1076" i="2"/>
  <c r="Y1076" i="2"/>
  <c r="X1634" i="2"/>
  <c r="Y1634" i="2"/>
  <c r="X1096" i="2"/>
  <c r="Y1096" i="2"/>
  <c r="X1693" i="2"/>
  <c r="Y1693" i="2"/>
  <c r="X841" i="2"/>
  <c r="Y841" i="2"/>
  <c r="X715" i="2"/>
  <c r="Y715" i="2"/>
  <c r="X903" i="2"/>
  <c r="Y903" i="2"/>
  <c r="X76" i="2"/>
  <c r="Y76" i="2"/>
  <c r="X406" i="2"/>
  <c r="Y406" i="2"/>
  <c r="X1532" i="2"/>
  <c r="Y1532" i="2"/>
  <c r="X69" i="2"/>
  <c r="Y69" i="2"/>
  <c r="X278" i="2"/>
  <c r="Y278" i="2"/>
  <c r="X62" i="2"/>
  <c r="Y62" i="2"/>
  <c r="X164" i="2"/>
  <c r="Y164" i="2"/>
  <c r="X1268" i="2"/>
  <c r="Y1268" i="2"/>
  <c r="X1514" i="2"/>
  <c r="Y1514" i="2"/>
  <c r="X549" i="2"/>
  <c r="Y549" i="2"/>
  <c r="X1753" i="2"/>
  <c r="Y1753" i="2"/>
  <c r="X1501" i="2"/>
  <c r="Y1501" i="2"/>
  <c r="X591" i="2"/>
  <c r="Y591" i="2"/>
  <c r="X464" i="2"/>
  <c r="Y464" i="2"/>
  <c r="X248" i="2"/>
  <c r="Y248" i="2"/>
  <c r="X1671" i="2"/>
  <c r="Y1671" i="2"/>
  <c r="X593" i="2"/>
  <c r="Y593" i="2"/>
  <c r="X1545" i="2"/>
  <c r="Y1545" i="2"/>
  <c r="X1343" i="2"/>
  <c r="Y1343" i="2"/>
  <c r="X129" i="2"/>
  <c r="Y129" i="2"/>
  <c r="X1400" i="2"/>
  <c r="Y1400" i="2"/>
  <c r="X800" i="2"/>
  <c r="Y800" i="2"/>
  <c r="X466" i="2"/>
  <c r="Y466" i="2"/>
  <c r="X1645" i="2"/>
  <c r="Y1645" i="2"/>
  <c r="X602" i="2"/>
  <c r="Y602" i="2"/>
  <c r="X1480" i="2"/>
  <c r="Y1480" i="2"/>
  <c r="X1585" i="2"/>
  <c r="Y1585" i="2"/>
  <c r="X1011" i="2"/>
  <c r="Y1011" i="2"/>
  <c r="X1589" i="2"/>
  <c r="Y1589" i="2"/>
  <c r="X855" i="2"/>
  <c r="Y855" i="2"/>
  <c r="X884" i="2"/>
  <c r="Y884" i="2"/>
  <c r="X1603" i="2"/>
  <c r="Y1603" i="2"/>
  <c r="X599" i="2"/>
  <c r="Y599" i="2"/>
  <c r="X392" i="2"/>
  <c r="Y392" i="2"/>
  <c r="X1458" i="2"/>
  <c r="Y1458" i="2"/>
  <c r="X1596" i="2"/>
  <c r="Y1596" i="2"/>
  <c r="X1145" i="2"/>
  <c r="Y1145" i="2"/>
  <c r="X1778" i="2"/>
  <c r="Y1778" i="2"/>
  <c r="X1146" i="2"/>
  <c r="Y1146" i="2"/>
  <c r="X1198" i="2"/>
  <c r="Y1198" i="2"/>
  <c r="X1340" i="2"/>
  <c r="Y1340" i="2"/>
  <c r="X118" i="2"/>
  <c r="Y118" i="2"/>
  <c r="X1126" i="2"/>
  <c r="Y1126" i="2"/>
  <c r="X1625" i="2"/>
  <c r="Y1625" i="2"/>
  <c r="X1691" i="2"/>
  <c r="Y1691" i="2"/>
  <c r="X676" i="2"/>
  <c r="Y676" i="2"/>
  <c r="X1786" i="2"/>
  <c r="Y1786" i="2"/>
  <c r="X197" i="2"/>
  <c r="Y197" i="2"/>
  <c r="X419" i="2"/>
  <c r="Y419" i="2"/>
  <c r="X430" i="2"/>
  <c r="Y430" i="2"/>
  <c r="X1595" i="2"/>
  <c r="Y1595" i="2"/>
  <c r="X176" i="2"/>
  <c r="Y176" i="2"/>
  <c r="X1003" i="2"/>
  <c r="Y1003" i="2"/>
  <c r="X948" i="2"/>
  <c r="Y948" i="2"/>
  <c r="X914" i="2"/>
  <c r="Y914" i="2"/>
  <c r="X1160" i="2"/>
  <c r="Y1160" i="2"/>
  <c r="X494" i="2"/>
  <c r="Y494" i="2"/>
  <c r="X1046" i="2"/>
  <c r="Y1046" i="2"/>
  <c r="X982" i="2"/>
  <c r="Y982" i="2"/>
  <c r="X159" i="2"/>
  <c r="Y159" i="2"/>
  <c r="X245" i="2"/>
  <c r="Y245" i="2"/>
  <c r="X834" i="2"/>
  <c r="Y834" i="2"/>
  <c r="X808" i="2"/>
  <c r="Y808" i="2"/>
  <c r="X1631" i="2"/>
  <c r="Y1631" i="2"/>
  <c r="X1430" i="2"/>
  <c r="Y1430" i="2"/>
  <c r="X1552" i="2"/>
  <c r="Y1552" i="2"/>
  <c r="X280" i="2"/>
  <c r="Y280" i="2"/>
  <c r="X303" i="2"/>
  <c r="Y303" i="2"/>
  <c r="X1327" i="2"/>
  <c r="Y1327" i="2"/>
  <c r="X728" i="2"/>
  <c r="Y728" i="2"/>
  <c r="X38" i="2"/>
  <c r="Y38" i="2"/>
  <c r="X1020" i="2"/>
  <c r="Y1020" i="2"/>
  <c r="X1698" i="2"/>
  <c r="Y1698" i="2"/>
  <c r="X1581" i="2"/>
  <c r="Y1581" i="2"/>
  <c r="X295" i="2"/>
  <c r="Y295" i="2"/>
  <c r="X1276" i="2"/>
  <c r="Y1276" i="2"/>
  <c r="X1351" i="2"/>
  <c r="Y1351" i="2"/>
  <c r="X1770" i="2"/>
  <c r="Y1770" i="2"/>
  <c r="X1342" i="2"/>
  <c r="Y1342" i="2"/>
  <c r="X396" i="2"/>
  <c r="Y396" i="2"/>
  <c r="X1466" i="2"/>
  <c r="Y1466" i="2"/>
  <c r="X12" i="2"/>
  <c r="Y12" i="2"/>
  <c r="X1452" i="2"/>
  <c r="Y1452" i="2"/>
  <c r="X52" i="2"/>
  <c r="Y52" i="2"/>
  <c r="X1152" i="2"/>
  <c r="Y1152" i="2"/>
  <c r="X1102" i="2"/>
  <c r="Y1102" i="2"/>
  <c r="X453" i="2"/>
  <c r="Y453" i="2"/>
  <c r="X897" i="2"/>
  <c r="Y897" i="2"/>
  <c r="X1484" i="2"/>
  <c r="Y1484" i="2"/>
  <c r="X781" i="2"/>
  <c r="Y781" i="2"/>
  <c r="X1836" i="2"/>
  <c r="Y1836" i="2"/>
  <c r="X59" i="2"/>
  <c r="Y59" i="2"/>
  <c r="X1455" i="2"/>
  <c r="Y1455" i="2"/>
  <c r="X1679" i="2"/>
  <c r="Y1679" i="2"/>
  <c r="X276" i="2"/>
  <c r="Y276" i="2"/>
  <c r="X1228" i="2"/>
  <c r="Y1228" i="2"/>
  <c r="X1070" i="2"/>
  <c r="Y1070" i="2"/>
  <c r="X1497" i="2"/>
  <c r="Y1497" i="2"/>
  <c r="X244" i="2"/>
  <c r="Y244" i="2"/>
  <c r="X404" i="2"/>
  <c r="Y404" i="2"/>
  <c r="X1827" i="2"/>
  <c r="Y1827" i="2"/>
  <c r="X1684" i="2"/>
  <c r="Y1684" i="2"/>
  <c r="X1793" i="2"/>
  <c r="Y1793" i="2"/>
  <c r="X255" i="2"/>
  <c r="Y255" i="2"/>
  <c r="X482" i="2"/>
  <c r="Y482" i="2"/>
  <c r="X885" i="2"/>
  <c r="Y885" i="2"/>
  <c r="X19" i="2"/>
  <c r="Y19" i="2"/>
  <c r="X1173" i="2"/>
  <c r="Y1173" i="2"/>
  <c r="X286" i="2"/>
  <c r="Y286" i="2"/>
  <c r="X1660" i="2"/>
  <c r="Y1660" i="2"/>
  <c r="X143" i="2"/>
  <c r="Y143" i="2"/>
  <c r="X653" i="2"/>
  <c r="Y653" i="2"/>
  <c r="X1031" i="2"/>
  <c r="Y1031" i="2"/>
  <c r="X81" i="2"/>
  <c r="Y81" i="2"/>
  <c r="X1734" i="2"/>
  <c r="Y1734" i="2"/>
  <c r="X1538" i="2"/>
  <c r="Y1538" i="2"/>
  <c r="X240" i="2"/>
  <c r="Y240" i="2"/>
  <c r="X172" i="2"/>
  <c r="Y172" i="2"/>
  <c r="X424" i="2"/>
  <c r="Y424" i="2"/>
  <c r="X1451" i="2"/>
  <c r="Y1451" i="2"/>
  <c r="X201" i="2"/>
  <c r="Y201" i="2"/>
  <c r="X607" i="2"/>
  <c r="Y607" i="2"/>
  <c r="X495" i="2"/>
  <c r="Y495" i="2"/>
  <c r="X104" i="2"/>
  <c r="Y104" i="2"/>
  <c r="X473" i="2"/>
  <c r="Y473" i="2"/>
  <c r="X1453" i="2"/>
  <c r="Y1453" i="2"/>
  <c r="X1433" i="2"/>
  <c r="Y1433" i="2"/>
  <c r="X86" i="2"/>
  <c r="Y86" i="2"/>
  <c r="X1399" i="2"/>
  <c r="Y1399" i="2"/>
  <c r="X58" i="2"/>
  <c r="Y58" i="2"/>
  <c r="X1540" i="2"/>
  <c r="Y1540" i="2"/>
  <c r="X1499" i="2"/>
  <c r="Y1499" i="2"/>
  <c r="X580" i="2"/>
  <c r="Y580" i="2"/>
  <c r="X1834" i="2"/>
  <c r="Y1834" i="2"/>
  <c r="X1313" i="2"/>
  <c r="Y1313" i="2"/>
  <c r="X1506" i="2"/>
  <c r="Y1506" i="2"/>
  <c r="X569" i="2"/>
  <c r="Y569" i="2"/>
  <c r="X954" i="2"/>
  <c r="Y954" i="2"/>
  <c r="X840" i="2"/>
  <c r="Y840" i="2"/>
  <c r="X941" i="2"/>
  <c r="Y941" i="2"/>
  <c r="X615" i="2"/>
  <c r="Y615" i="2"/>
  <c r="X1750" i="2"/>
  <c r="Y1750" i="2"/>
  <c r="X121" i="2"/>
  <c r="Y121" i="2"/>
  <c r="X933" i="2"/>
  <c r="Y933" i="2"/>
  <c r="X220" i="2"/>
  <c r="Y220" i="2"/>
  <c r="X937" i="2"/>
  <c r="Y937" i="2"/>
  <c r="X727" i="2"/>
  <c r="Y727" i="2"/>
  <c r="X1685" i="2"/>
  <c r="Y1685" i="2"/>
  <c r="X656" i="2"/>
  <c r="Y656" i="2"/>
  <c r="X1203" i="2"/>
  <c r="Y1203" i="2"/>
  <c r="X1837" i="2"/>
  <c r="Y1837" i="2"/>
  <c r="X1323" i="2"/>
  <c r="Y1323" i="2"/>
  <c r="X1567" i="2"/>
  <c r="Y1567" i="2"/>
  <c r="X1574" i="2"/>
  <c r="Y1574" i="2"/>
  <c r="X1863" i="2"/>
  <c r="Y1863" i="2"/>
  <c r="X442" i="2"/>
  <c r="Y442" i="2"/>
  <c r="X1200" i="2"/>
  <c r="Y1200" i="2"/>
  <c r="X2" i="2"/>
  <c r="Y2" i="2"/>
  <c r="X561" i="2"/>
  <c r="Y561" i="2"/>
  <c r="X427" i="2"/>
  <c r="Y427" i="2"/>
  <c r="X258" i="2"/>
  <c r="Y258" i="2"/>
  <c r="X773" i="2"/>
  <c r="Y773" i="2"/>
  <c r="X443" i="2"/>
  <c r="Y443" i="2"/>
  <c r="X157" i="2"/>
  <c r="Y157" i="2"/>
  <c r="X1135" i="2"/>
  <c r="Y1135" i="2"/>
  <c r="X1395" i="2"/>
  <c r="Y1395" i="2"/>
  <c r="X1154" i="2"/>
  <c r="Y1154" i="2"/>
  <c r="X620" i="2"/>
  <c r="Y620" i="2"/>
  <c r="X1217" i="2"/>
  <c r="Y1217" i="2"/>
  <c r="X1472" i="2"/>
  <c r="Y1472" i="2"/>
  <c r="X156" i="2"/>
  <c r="Y156" i="2"/>
  <c r="X1386" i="2"/>
  <c r="Y1386" i="2"/>
  <c r="X1510" i="2"/>
  <c r="Y1510" i="2"/>
  <c r="X1644" i="2"/>
  <c r="Y1644" i="2"/>
  <c r="X1657" i="2"/>
  <c r="Y1657" i="2"/>
  <c r="X1040" i="2"/>
  <c r="Y1040" i="2"/>
  <c r="X1393" i="2"/>
  <c r="Y1393" i="2"/>
  <c r="X1690" i="2"/>
  <c r="Y1690" i="2"/>
  <c r="X1101" i="2"/>
  <c r="Y1101" i="2"/>
  <c r="X563" i="2"/>
  <c r="Y563" i="2"/>
  <c r="X39" i="2"/>
  <c r="Y39" i="2"/>
  <c r="X616" i="2"/>
  <c r="Y616" i="2"/>
  <c r="X638" i="2"/>
  <c r="Y638" i="2"/>
  <c r="X1212" i="2"/>
  <c r="Y1212" i="2"/>
  <c r="X829" i="2"/>
  <c r="Y829" i="2"/>
  <c r="X115" i="2"/>
  <c r="Y115" i="2"/>
  <c r="X284" i="2"/>
  <c r="Y284" i="2"/>
  <c r="X693" i="2"/>
  <c r="Y693" i="2"/>
  <c r="X1483" i="2"/>
  <c r="Y1483" i="2"/>
  <c r="X915" i="2"/>
  <c r="Y915" i="2"/>
  <c r="X929" i="2"/>
  <c r="Y929" i="2"/>
  <c r="X939" i="2"/>
  <c r="Y939" i="2"/>
  <c r="X356" i="2"/>
  <c r="Y356" i="2"/>
  <c r="X34" i="2"/>
  <c r="Y34" i="2"/>
  <c r="X500" i="2"/>
  <c r="Y500" i="2"/>
  <c r="X913" i="2"/>
  <c r="Y913" i="2"/>
  <c r="X116" i="2"/>
  <c r="Y116" i="2"/>
  <c r="X994" i="2"/>
  <c r="Y994" i="2"/>
  <c r="X707" i="2"/>
  <c r="Y707" i="2"/>
  <c r="X234" i="2"/>
  <c r="Y234" i="2"/>
  <c r="X431" i="2"/>
  <c r="Y431" i="2"/>
  <c r="X1566" i="2"/>
  <c r="Y1566" i="2"/>
  <c r="X318" i="2"/>
  <c r="Y318" i="2"/>
  <c r="X1403" i="2"/>
  <c r="Y1403" i="2"/>
  <c r="X983" i="2"/>
  <c r="Y983" i="2"/>
  <c r="X1850" i="2"/>
  <c r="Y1850" i="2"/>
  <c r="X746" i="2"/>
  <c r="Y746" i="2"/>
  <c r="X167" i="2"/>
  <c r="Y167" i="2"/>
  <c r="X512" i="2"/>
  <c r="Y512" i="2"/>
  <c r="X490" i="2"/>
  <c r="Y490" i="2"/>
  <c r="X1807" i="2"/>
  <c r="Y1807" i="2"/>
  <c r="X750" i="2"/>
  <c r="Y750" i="2"/>
  <c r="X1392" i="2"/>
  <c r="Y1392" i="2"/>
  <c r="X290" i="2"/>
  <c r="Y290" i="2"/>
  <c r="X934" i="2"/>
  <c r="Y934" i="2"/>
  <c r="X1301" i="2"/>
  <c r="Y1301" i="2"/>
  <c r="X379" i="2"/>
  <c r="Y379" i="2"/>
  <c r="X1746" i="2"/>
  <c r="Y1746" i="2"/>
  <c r="X1225" i="2"/>
  <c r="Y1225" i="2"/>
  <c r="X249" i="2"/>
  <c r="Y249" i="2"/>
  <c r="X1796" i="2"/>
  <c r="Y1796" i="2"/>
  <c r="X1366" i="2"/>
  <c r="Y1366" i="2"/>
  <c r="X777" i="2"/>
  <c r="Y777" i="2"/>
  <c r="X544" i="2"/>
  <c r="Y544" i="2"/>
  <c r="X1370" i="2"/>
  <c r="Y1370" i="2"/>
  <c r="X469" i="2"/>
  <c r="Y469" i="2"/>
  <c r="X572" i="2"/>
  <c r="Y572" i="2"/>
  <c r="X516" i="2"/>
  <c r="Y516" i="2"/>
  <c r="X17" i="2"/>
  <c r="Y17" i="2"/>
  <c r="X842" i="2"/>
  <c r="Y842" i="2"/>
  <c r="X1726" i="2"/>
  <c r="Y1726" i="2"/>
  <c r="X6" i="2"/>
  <c r="Y6" i="2"/>
  <c r="X54" i="2"/>
  <c r="Y54" i="2"/>
  <c r="X1546" i="2"/>
  <c r="Y1546" i="2"/>
  <c r="X297" i="2"/>
  <c r="Y297" i="2"/>
  <c r="X1216" i="2"/>
  <c r="Y1216" i="2"/>
  <c r="X1662" i="2"/>
  <c r="Y1662" i="2"/>
  <c r="X1369" i="2"/>
  <c r="Y1369" i="2"/>
  <c r="X227" i="2"/>
  <c r="Y227" i="2"/>
  <c r="X1710" i="2"/>
  <c r="Y1710" i="2"/>
  <c r="X1725" i="2"/>
  <c r="Y1725" i="2"/>
  <c r="X198" i="2"/>
  <c r="Y198" i="2"/>
  <c r="X235" i="2"/>
  <c r="Y235" i="2"/>
  <c r="X930" i="2"/>
  <c r="Y930" i="2"/>
  <c r="X1509" i="2"/>
  <c r="Y1509" i="2"/>
  <c r="X1155" i="2"/>
  <c r="Y1155" i="2"/>
  <c r="X341" i="2"/>
  <c r="Y341" i="2"/>
  <c r="X712" i="2"/>
  <c r="Y712" i="2"/>
  <c r="X1330" i="2"/>
  <c r="Y1330" i="2"/>
  <c r="X1119" i="2"/>
  <c r="Y1119" i="2"/>
  <c r="X1104" i="2"/>
  <c r="Y1104" i="2"/>
  <c r="X957" i="2"/>
  <c r="Y957" i="2"/>
  <c r="X287" i="2"/>
  <c r="Y287" i="2"/>
  <c r="X515" i="2"/>
  <c r="Y515" i="2"/>
  <c r="X1215" i="2"/>
  <c r="Y1215" i="2"/>
  <c r="X1069" i="2"/>
  <c r="Y1069" i="2"/>
  <c r="X1333" i="2"/>
  <c r="Y1333" i="2"/>
  <c r="X1321" i="2"/>
  <c r="Y1321" i="2"/>
  <c r="X1592" i="2"/>
  <c r="Y1592" i="2"/>
  <c r="X627" i="2"/>
  <c r="Y627" i="2"/>
  <c r="X867" i="2"/>
  <c r="Y867" i="2"/>
  <c r="X1285" i="2"/>
  <c r="Y1285" i="2"/>
  <c r="X301" i="2"/>
  <c r="Y301" i="2"/>
  <c r="X823" i="2"/>
  <c r="Y823" i="2"/>
  <c r="X1148" i="2"/>
  <c r="Y1148" i="2"/>
  <c r="X1777" i="2"/>
  <c r="Y1777" i="2"/>
  <c r="X666" i="2"/>
  <c r="Y666" i="2"/>
  <c r="X1541" i="2"/>
  <c r="Y1541" i="2"/>
  <c r="X1736" i="2"/>
  <c r="Y1736" i="2"/>
  <c r="X1620" i="2"/>
  <c r="Y1620" i="2"/>
  <c r="X1275" i="2"/>
  <c r="Y1275" i="2"/>
  <c r="X871" i="2"/>
  <c r="Y871" i="2"/>
  <c r="X1703" i="2"/>
  <c r="Y1703" i="2"/>
  <c r="X1296" i="2"/>
  <c r="Y1296" i="2"/>
  <c r="X1005" i="2"/>
  <c r="Y1005" i="2"/>
  <c r="X1675" i="2"/>
  <c r="Y1675" i="2"/>
  <c r="X905" i="2"/>
  <c r="Y905" i="2"/>
  <c r="X1557" i="2"/>
  <c r="Y1557" i="2"/>
  <c r="X1244" i="2"/>
  <c r="Y1244" i="2"/>
  <c r="X809" i="2"/>
  <c r="Y809" i="2"/>
  <c r="X1829" i="2"/>
  <c r="Y1829" i="2"/>
  <c r="X701" i="2"/>
  <c r="Y701" i="2"/>
  <c r="X1177" i="2"/>
  <c r="Y1177" i="2"/>
  <c r="X347" i="2"/>
  <c r="Y347" i="2"/>
  <c r="X8" i="2"/>
  <c r="Y8" i="2"/>
  <c r="X1785" i="2"/>
  <c r="Y1785" i="2"/>
  <c r="X145" i="2"/>
  <c r="Y145" i="2"/>
  <c r="X575" i="2"/>
  <c r="Y575" i="2"/>
  <c r="X221" i="2"/>
  <c r="Y221" i="2"/>
  <c r="X853" i="2"/>
  <c r="Y853" i="2"/>
  <c r="X265" i="2"/>
  <c r="Y265" i="2"/>
  <c r="X533" i="2"/>
  <c r="Y533" i="2"/>
  <c r="X621" i="2"/>
  <c r="Y621" i="2"/>
  <c r="X415" i="2"/>
  <c r="Y415" i="2"/>
  <c r="X1435" i="2"/>
  <c r="Y1435" i="2"/>
  <c r="X1502" i="2"/>
  <c r="Y1502" i="2"/>
  <c r="X486" i="2"/>
  <c r="Y486" i="2"/>
  <c r="X1002" i="2"/>
  <c r="Y1002" i="2"/>
  <c r="X878" i="2"/>
  <c r="Y878" i="2"/>
  <c r="X1122" i="2"/>
  <c r="Y1122" i="2"/>
  <c r="X1802" i="2"/>
  <c r="Y1802" i="2"/>
  <c r="X1114" i="2"/>
  <c r="Y1114" i="2"/>
  <c r="X798" i="2"/>
  <c r="Y798" i="2"/>
  <c r="X213" i="2"/>
  <c r="Y213" i="2"/>
  <c r="X1773" i="2"/>
  <c r="Y1773" i="2"/>
  <c r="X596" i="2"/>
  <c r="Y596" i="2"/>
  <c r="X1335" i="2"/>
  <c r="Y1335" i="2"/>
  <c r="X1156" i="2"/>
  <c r="Y1156" i="2"/>
  <c r="X111" i="2"/>
  <c r="Y111" i="2"/>
  <c r="X1550" i="2"/>
  <c r="Y1550" i="2"/>
  <c r="X833" i="2"/>
  <c r="Y833" i="2"/>
  <c r="X476" i="2"/>
  <c r="Y476" i="2"/>
  <c r="X1680" i="2"/>
  <c r="Y1680" i="2"/>
  <c r="X762" i="2"/>
  <c r="Y762" i="2"/>
  <c r="X625" i="2"/>
  <c r="Y625" i="2"/>
  <c r="X31" i="2"/>
  <c r="Y31" i="2"/>
  <c r="X322" i="2"/>
  <c r="Y322" i="2"/>
  <c r="X1619" i="2"/>
  <c r="Y1619" i="2"/>
  <c r="X1356" i="2"/>
  <c r="Y1356" i="2"/>
  <c r="X962" i="2"/>
  <c r="Y962" i="2"/>
  <c r="X589" i="2"/>
  <c r="Y589" i="2"/>
  <c r="X1539" i="2"/>
  <c r="Y1539" i="2"/>
  <c r="X611" i="2"/>
  <c r="Y611" i="2"/>
  <c r="X1798" i="2"/>
  <c r="Y1798" i="2"/>
  <c r="X851" i="2"/>
  <c r="Y851" i="2"/>
  <c r="X1799" i="2"/>
  <c r="Y1799" i="2"/>
  <c r="X883" i="2"/>
  <c r="Y883" i="2"/>
  <c r="X354" i="2"/>
  <c r="Y354" i="2"/>
  <c r="X1325" i="2"/>
  <c r="Y1325" i="2"/>
  <c r="X1028" i="2"/>
  <c r="Y1028" i="2"/>
  <c r="X558" i="2"/>
  <c r="Y558" i="2"/>
  <c r="X1602" i="2"/>
  <c r="Y1602" i="2"/>
  <c r="X827" i="2"/>
  <c r="Y827" i="2"/>
  <c r="X1839" i="2"/>
  <c r="Y1839" i="2"/>
  <c r="X224" i="2"/>
  <c r="Y224" i="2"/>
  <c r="X545" i="2"/>
  <c r="Y545" i="2"/>
  <c r="X1849" i="2"/>
  <c r="Y1849" i="2"/>
  <c r="X108" i="2"/>
  <c r="Y108" i="2"/>
  <c r="X432" i="2"/>
  <c r="Y432" i="2"/>
  <c r="X790" i="2"/>
  <c r="Y790" i="2"/>
  <c r="X71" i="2"/>
  <c r="Y71" i="2"/>
  <c r="X243" i="2"/>
  <c r="Y243" i="2"/>
</calcChain>
</file>

<file path=xl/sharedStrings.xml><?xml version="1.0" encoding="utf-8"?>
<sst xmlns="http://schemas.openxmlformats.org/spreadsheetml/2006/main" count="9418" uniqueCount="1922">
  <si>
    <t>Sus scorrfa</t>
  </si>
  <si>
    <t>Hsa Gene symbol</t>
  </si>
  <si>
    <t xml:space="preserve">D0 </t>
  </si>
  <si>
    <t>D3</t>
  </si>
  <si>
    <t>D6</t>
  </si>
  <si>
    <t>D12</t>
  </si>
  <si>
    <t>D18</t>
  </si>
  <si>
    <t>Equus caballus</t>
  </si>
  <si>
    <t>A4GALT</t>
  </si>
  <si>
    <t>AAAS</t>
  </si>
  <si>
    <t>AACS</t>
  </si>
  <si>
    <t>ABCA1</t>
  </si>
  <si>
    <t>ABCA3</t>
  </si>
  <si>
    <t>ABCB1</t>
  </si>
  <si>
    <t>ABCB10</t>
  </si>
  <si>
    <t>ABCB8</t>
  </si>
  <si>
    <t>ABCC5</t>
  </si>
  <si>
    <t>ABCD2</t>
  </si>
  <si>
    <t>ABCE1</t>
  </si>
  <si>
    <t>ABCF1</t>
  </si>
  <si>
    <t>ABHD4</t>
  </si>
  <si>
    <t>ABHD5</t>
  </si>
  <si>
    <t>ABI3BP</t>
  </si>
  <si>
    <t>ACAA2</t>
  </si>
  <si>
    <t>ACACB</t>
  </si>
  <si>
    <t>ACAT2</t>
  </si>
  <si>
    <t>ACBD5</t>
  </si>
  <si>
    <t>ACE</t>
  </si>
  <si>
    <t>ACE2</t>
  </si>
  <si>
    <t>ACER3</t>
  </si>
  <si>
    <t>ACLY</t>
  </si>
  <si>
    <t>ACOT13</t>
  </si>
  <si>
    <t>ACP5</t>
  </si>
  <si>
    <t>ACSL3</t>
  </si>
  <si>
    <t>ACSL4</t>
  </si>
  <si>
    <t>ACSL5</t>
  </si>
  <si>
    <t>ACTA2</t>
  </si>
  <si>
    <t>ACTN1</t>
  </si>
  <si>
    <t>ACTR3</t>
  </si>
  <si>
    <t>ACY1</t>
  </si>
  <si>
    <t>ADAM10</t>
  </si>
  <si>
    <t>ADAM12</t>
  </si>
  <si>
    <t>ADAM22</t>
  </si>
  <si>
    <t>ADAMTS19</t>
  </si>
  <si>
    <t>ADAMTS6</t>
  </si>
  <si>
    <t>ADAMTS9</t>
  </si>
  <si>
    <t>ADAT2</t>
  </si>
  <si>
    <t>ADCY5</t>
  </si>
  <si>
    <t>ADCY6</t>
  </si>
  <si>
    <t>ADCY9</t>
  </si>
  <si>
    <t>ADIPOR1</t>
  </si>
  <si>
    <t>ADIPOR2</t>
  </si>
  <si>
    <t>ADPGK</t>
  </si>
  <si>
    <t>ADRA2A</t>
  </si>
  <si>
    <t>ADRA2B</t>
  </si>
  <si>
    <t>AGPAT5</t>
  </si>
  <si>
    <t>AGPHD1</t>
  </si>
  <si>
    <t>AGT</t>
  </si>
  <si>
    <t>AGTPBP1</t>
  </si>
  <si>
    <t>AHCY</t>
  </si>
  <si>
    <t>AHDC1</t>
  </si>
  <si>
    <t>AHR</t>
  </si>
  <si>
    <t>AHSA1</t>
  </si>
  <si>
    <t>AIF1</t>
  </si>
  <si>
    <t>AKAP7</t>
  </si>
  <si>
    <t>AKR1C1</t>
  </si>
  <si>
    <t>AKR7A2</t>
  </si>
  <si>
    <t>ALCAM</t>
  </si>
  <si>
    <t>ALDH18A1</t>
  </si>
  <si>
    <t>ALDH2</t>
  </si>
  <si>
    <t>ALDH5A1</t>
  </si>
  <si>
    <t>ALDH6A1</t>
  </si>
  <si>
    <t>ALDH9A1</t>
  </si>
  <si>
    <t>ALDOB</t>
  </si>
  <si>
    <t>ALDOC</t>
  </si>
  <si>
    <t>ALG14</t>
  </si>
  <si>
    <t>ALS2CL</t>
  </si>
  <si>
    <t>AMIGO3</t>
  </si>
  <si>
    <t>AMOT</t>
  </si>
  <si>
    <t>AMT</t>
  </si>
  <si>
    <t>ANAPC7</t>
  </si>
  <si>
    <t>ANGPT2</t>
  </si>
  <si>
    <t>ANGPTL1</t>
  </si>
  <si>
    <t>ANGPTL2</t>
  </si>
  <si>
    <t>ANGPTL4</t>
  </si>
  <si>
    <t>ANK3</t>
  </si>
  <si>
    <t>ANKRD22</t>
  </si>
  <si>
    <t>ANKRD6</t>
  </si>
  <si>
    <t>ANLN</t>
  </si>
  <si>
    <t>ANP32E</t>
  </si>
  <si>
    <t>AP1B1</t>
  </si>
  <si>
    <t>APEX1</t>
  </si>
  <si>
    <t>APLF</t>
  </si>
  <si>
    <t>APLP2</t>
  </si>
  <si>
    <t>APOA1</t>
  </si>
  <si>
    <t>APOA1BP</t>
  </si>
  <si>
    <t>APOD</t>
  </si>
  <si>
    <t>APP</t>
  </si>
  <si>
    <t>AQP3</t>
  </si>
  <si>
    <t>AR</t>
  </si>
  <si>
    <t>ARAF</t>
  </si>
  <si>
    <t>ARF3</t>
  </si>
  <si>
    <t>ARFGAP3</t>
  </si>
  <si>
    <t>ARHGAP11A</t>
  </si>
  <si>
    <t>ARHGAP18</t>
  </si>
  <si>
    <t>ARHGAP21</t>
  </si>
  <si>
    <t>ARHGAP26</t>
  </si>
  <si>
    <t>ARHGAP29</t>
  </si>
  <si>
    <t>ARHGAP31</t>
  </si>
  <si>
    <t>ARHGEF10L</t>
  </si>
  <si>
    <t>ARHGEF19</t>
  </si>
  <si>
    <t>ARHGEF26</t>
  </si>
  <si>
    <t>ARHGEF6</t>
  </si>
  <si>
    <t>ARHGEF9</t>
  </si>
  <si>
    <t>ARID5A</t>
  </si>
  <si>
    <t>ARID5B</t>
  </si>
  <si>
    <t>ARL2</t>
  </si>
  <si>
    <t>ARL3</t>
  </si>
  <si>
    <t>ARL4A</t>
  </si>
  <si>
    <t>ARMCX3</t>
  </si>
  <si>
    <t>ARPC2</t>
  </si>
  <si>
    <t>ARPC4</t>
  </si>
  <si>
    <t>ARRDC2</t>
  </si>
  <si>
    <t>ARRDC4</t>
  </si>
  <si>
    <t>ASAH1</t>
  </si>
  <si>
    <t>ASB4</t>
  </si>
  <si>
    <t>ASCC1</t>
  </si>
  <si>
    <t>ASCC3</t>
  </si>
  <si>
    <t>ASF1B</t>
  </si>
  <si>
    <t>ASPH</t>
  </si>
  <si>
    <t>ASPM</t>
  </si>
  <si>
    <t>ATAD2</t>
  </si>
  <si>
    <t>ATAD5</t>
  </si>
  <si>
    <t>ATE1</t>
  </si>
  <si>
    <t>ATG13</t>
  </si>
  <si>
    <t>ATP11C</t>
  </si>
  <si>
    <t>ATP13A3</t>
  </si>
  <si>
    <t>ATP1A1</t>
  </si>
  <si>
    <t>ATP2A3</t>
  </si>
  <si>
    <t>ATP2C2</t>
  </si>
  <si>
    <t>ATP5B</t>
  </si>
  <si>
    <t>ATP5D</t>
  </si>
  <si>
    <t>ATP5F1</t>
  </si>
  <si>
    <t>ATP5G1</t>
  </si>
  <si>
    <t>ATP6V0D1</t>
  </si>
  <si>
    <t>ATP6V1C2</t>
  </si>
  <si>
    <t>ATP8A1</t>
  </si>
  <si>
    <t>ATP8B1</t>
  </si>
  <si>
    <t>ATPBD4</t>
  </si>
  <si>
    <t>ATRN</t>
  </si>
  <si>
    <t>ATRNL1</t>
  </si>
  <si>
    <t>AUH</t>
  </si>
  <si>
    <t>AURKA</t>
  </si>
  <si>
    <t>AURKB</t>
  </si>
  <si>
    <t>AURKC</t>
  </si>
  <si>
    <t>AZIN1</t>
  </si>
  <si>
    <t>B2M</t>
  </si>
  <si>
    <t>B3GALNT2</t>
  </si>
  <si>
    <t>B3GALT2</t>
  </si>
  <si>
    <t>B3GALT4</t>
  </si>
  <si>
    <t>B4GALNT4</t>
  </si>
  <si>
    <t>B4GALT1</t>
  </si>
  <si>
    <t>B4GALT3</t>
  </si>
  <si>
    <t>BACH1</t>
  </si>
  <si>
    <t>BAIAP2L1</t>
  </si>
  <si>
    <t>BARD1</t>
  </si>
  <si>
    <t>BAZ2B</t>
  </si>
  <si>
    <t>BBOX1</t>
  </si>
  <si>
    <t>BCAP29</t>
  </si>
  <si>
    <t>BCAS3</t>
  </si>
  <si>
    <t>BCDIN3D</t>
  </si>
  <si>
    <t>BCL2L1</t>
  </si>
  <si>
    <t>BCL6</t>
  </si>
  <si>
    <t>BCL7A</t>
  </si>
  <si>
    <t>BCL7B</t>
  </si>
  <si>
    <t>BCL9</t>
  </si>
  <si>
    <t>BEX1</t>
  </si>
  <si>
    <t>BGN</t>
  </si>
  <si>
    <t>BIRC3</t>
  </si>
  <si>
    <t>BIRC5</t>
  </si>
  <si>
    <t>BLM</t>
  </si>
  <si>
    <t>BLNK</t>
  </si>
  <si>
    <t>BLVRA</t>
  </si>
  <si>
    <t>BMF</t>
  </si>
  <si>
    <t>BMP1</t>
  </si>
  <si>
    <t>BMP2</t>
  </si>
  <si>
    <t>BMP4</t>
  </si>
  <si>
    <t>BMP7</t>
  </si>
  <si>
    <t>BMPR1B</t>
  </si>
  <si>
    <t>BNIP3L</t>
  </si>
  <si>
    <t>BOP1</t>
  </si>
  <si>
    <t>BPI</t>
  </si>
  <si>
    <t>BPIFA1</t>
  </si>
  <si>
    <t>BPNT1</t>
  </si>
  <si>
    <t>BRCA1</t>
  </si>
  <si>
    <t>BRI3BP</t>
  </si>
  <si>
    <t>BTBD1</t>
  </si>
  <si>
    <t>BTG1</t>
  </si>
  <si>
    <t>BTG2</t>
  </si>
  <si>
    <t>BTN1A1</t>
  </si>
  <si>
    <t>BUB1B</t>
  </si>
  <si>
    <t>BYSL</t>
  </si>
  <si>
    <t>BZW1</t>
  </si>
  <si>
    <t>C10orf10</t>
  </si>
  <si>
    <t>C10orf11</t>
  </si>
  <si>
    <t>C11orf48</t>
  </si>
  <si>
    <t>C11orf51</t>
  </si>
  <si>
    <t>C12orf28</t>
  </si>
  <si>
    <t>C12orf35</t>
  </si>
  <si>
    <t>C12orf69</t>
  </si>
  <si>
    <t>C13orf33</t>
  </si>
  <si>
    <t>C14orf126</t>
  </si>
  <si>
    <t>C14orf28</t>
  </si>
  <si>
    <t>C14orf49</t>
  </si>
  <si>
    <t>C15orf23</t>
  </si>
  <si>
    <t>C15orf42</t>
  </si>
  <si>
    <t>C15orf48</t>
  </si>
  <si>
    <t>C1orf110</t>
  </si>
  <si>
    <t>C1orf130</t>
  </si>
  <si>
    <t>C1orf21</t>
  </si>
  <si>
    <t>C1orf54</t>
  </si>
  <si>
    <t>C1orf9</t>
  </si>
  <si>
    <t>C1orf96</t>
  </si>
  <si>
    <t>C1QTNF6</t>
  </si>
  <si>
    <t>C1QTNF7</t>
  </si>
  <si>
    <t>C1R</t>
  </si>
  <si>
    <t>C20orf3</t>
  </si>
  <si>
    <t>C22orf32</t>
  </si>
  <si>
    <t>C2orf56</t>
  </si>
  <si>
    <t>C3</t>
  </si>
  <si>
    <t>C3orf32</t>
  </si>
  <si>
    <t>C3orf64</t>
  </si>
  <si>
    <t>C4BPA</t>
  </si>
  <si>
    <t>C4BPB</t>
  </si>
  <si>
    <t>C5orf41</t>
  </si>
  <si>
    <t>C6</t>
  </si>
  <si>
    <t>C6orf108</t>
  </si>
  <si>
    <t>C6orf52</t>
  </si>
  <si>
    <t>C7</t>
  </si>
  <si>
    <t>C7orf46</t>
  </si>
  <si>
    <t>C7orf58</t>
  </si>
  <si>
    <t>C8orf34</t>
  </si>
  <si>
    <t>C8orf4</t>
  </si>
  <si>
    <t>C8orf83</t>
  </si>
  <si>
    <t>C8orf84</t>
  </si>
  <si>
    <t>C9orf100</t>
  </si>
  <si>
    <t>C9orf40</t>
  </si>
  <si>
    <t>CA11</t>
  </si>
  <si>
    <t>CA12</t>
  </si>
  <si>
    <t>CA2</t>
  </si>
  <si>
    <t>CA8</t>
  </si>
  <si>
    <t>CABLES1</t>
  </si>
  <si>
    <t>CACNB2</t>
  </si>
  <si>
    <t>CAD</t>
  </si>
  <si>
    <t>CADM1</t>
  </si>
  <si>
    <t>CALU</t>
  </si>
  <si>
    <t>CAPN10</t>
  </si>
  <si>
    <t>CARS2</t>
  </si>
  <si>
    <t>CASC4</t>
  </si>
  <si>
    <t>CASC5</t>
  </si>
  <si>
    <t>CASK</t>
  </si>
  <si>
    <t>CASP4</t>
  </si>
  <si>
    <t>CAT</t>
  </si>
  <si>
    <t>CATSPERB</t>
  </si>
  <si>
    <t>CAV2</t>
  </si>
  <si>
    <t>CBX1</t>
  </si>
  <si>
    <t>CBX4</t>
  </si>
  <si>
    <t>CBX7</t>
  </si>
  <si>
    <t>CC2D1B</t>
  </si>
  <si>
    <t>CCBL2</t>
  </si>
  <si>
    <t>CCDC132</t>
  </si>
  <si>
    <t>CCDC134</t>
  </si>
  <si>
    <t>CCDC149</t>
  </si>
  <si>
    <t>CCDC15</t>
  </si>
  <si>
    <t>CCDC160</t>
  </si>
  <si>
    <t>CCDC28B</t>
  </si>
  <si>
    <t>CCDC6</t>
  </si>
  <si>
    <t>CCDC68</t>
  </si>
  <si>
    <t>CCDC86</t>
  </si>
  <si>
    <t>CCDC99</t>
  </si>
  <si>
    <t>CCL2</t>
  </si>
  <si>
    <t>CCL21</t>
  </si>
  <si>
    <t>CCL28</t>
  </si>
  <si>
    <t>CCL3L3</t>
  </si>
  <si>
    <t>CCL5</t>
  </si>
  <si>
    <t>CCL8</t>
  </si>
  <si>
    <t>CCNA1</t>
  </si>
  <si>
    <t>CCNB1</t>
  </si>
  <si>
    <t>CCNB2</t>
  </si>
  <si>
    <t>CCND1</t>
  </si>
  <si>
    <t>CCNE1</t>
  </si>
  <si>
    <t>CCNG1</t>
  </si>
  <si>
    <t>CCPG1</t>
  </si>
  <si>
    <t>CCR9</t>
  </si>
  <si>
    <t>CCS</t>
  </si>
  <si>
    <t>CCT3</t>
  </si>
  <si>
    <t>CD109</t>
  </si>
  <si>
    <t>CD276</t>
  </si>
  <si>
    <t>CD302</t>
  </si>
  <si>
    <t>CD320</t>
  </si>
  <si>
    <t>CD3G</t>
  </si>
  <si>
    <t>CD40</t>
  </si>
  <si>
    <t>CD44</t>
  </si>
  <si>
    <t>CD46</t>
  </si>
  <si>
    <t>CD47</t>
  </si>
  <si>
    <t>CD55</t>
  </si>
  <si>
    <t>CD6</t>
  </si>
  <si>
    <t>CD9</t>
  </si>
  <si>
    <t>CD99L2</t>
  </si>
  <si>
    <t>CDC14A</t>
  </si>
  <si>
    <t>CDC20</t>
  </si>
  <si>
    <t>CDC25C</t>
  </si>
  <si>
    <t>CDC45</t>
  </si>
  <si>
    <t>CDC6</t>
  </si>
  <si>
    <t>CDCA3</t>
  </si>
  <si>
    <t>CDCA7</t>
  </si>
  <si>
    <t>CDH11</t>
  </si>
  <si>
    <t>CDH13</t>
  </si>
  <si>
    <t>CDH16</t>
  </si>
  <si>
    <t>CDK1</t>
  </si>
  <si>
    <t>CDK14</t>
  </si>
  <si>
    <t>CDK4</t>
  </si>
  <si>
    <t>CDKAL1</t>
  </si>
  <si>
    <t>CDKL2</t>
  </si>
  <si>
    <t>CDKN1A</t>
  </si>
  <si>
    <t>CDKN3</t>
  </si>
  <si>
    <t>CDS1</t>
  </si>
  <si>
    <t>CDT1</t>
  </si>
  <si>
    <t>CDV3</t>
  </si>
  <si>
    <t>CEBPB</t>
  </si>
  <si>
    <t>CEBPD</t>
  </si>
  <si>
    <t>CENPA</t>
  </si>
  <si>
    <t>CENPE</t>
  </si>
  <si>
    <t>CENPF</t>
  </si>
  <si>
    <t>CENPH</t>
  </si>
  <si>
    <t>CENPL</t>
  </si>
  <si>
    <t>CENPM</t>
  </si>
  <si>
    <t>CENPN</t>
  </si>
  <si>
    <t>CENPQ</t>
  </si>
  <si>
    <t>CEP120</t>
  </si>
  <si>
    <t>CEP128</t>
  </si>
  <si>
    <t>CEP55</t>
  </si>
  <si>
    <t>CEP78</t>
  </si>
  <si>
    <t>CES1</t>
  </si>
  <si>
    <t>CES3</t>
  </si>
  <si>
    <t>CFB</t>
  </si>
  <si>
    <t>CFTR</t>
  </si>
  <si>
    <t>CH25H</t>
  </si>
  <si>
    <t>CHAC2</t>
  </si>
  <si>
    <t>CHAF1B</t>
  </si>
  <si>
    <t>CHCHD6</t>
  </si>
  <si>
    <t>CHD2</t>
  </si>
  <si>
    <t>CHD3</t>
  </si>
  <si>
    <t>CHD7</t>
  </si>
  <si>
    <t>CHEK1</t>
  </si>
  <si>
    <t>CHFR</t>
  </si>
  <si>
    <t>CHKA</t>
  </si>
  <si>
    <t>CHMP1B</t>
  </si>
  <si>
    <t>CHMP4C</t>
  </si>
  <si>
    <t>CHN2</t>
  </si>
  <si>
    <t>CHRD</t>
  </si>
  <si>
    <t>CHRDL1</t>
  </si>
  <si>
    <t>CHRM3</t>
  </si>
  <si>
    <t>CHST10</t>
  </si>
  <si>
    <t>CHSY1</t>
  </si>
  <si>
    <t>CHSY3</t>
  </si>
  <si>
    <t>CIRH1A</t>
  </si>
  <si>
    <t>CIT</t>
  </si>
  <si>
    <t>CITED1</t>
  </si>
  <si>
    <t>CITED2</t>
  </si>
  <si>
    <t>CKAP4</t>
  </si>
  <si>
    <t>CKS1B</t>
  </si>
  <si>
    <t>CLCN4</t>
  </si>
  <si>
    <t>CLCN5</t>
  </si>
  <si>
    <t>CLDN15</t>
  </si>
  <si>
    <t>CLDN3</t>
  </si>
  <si>
    <t>CLDN4</t>
  </si>
  <si>
    <t>CLDN8</t>
  </si>
  <si>
    <t>CLDND1</t>
  </si>
  <si>
    <t>CLIC4</t>
  </si>
  <si>
    <t>CLIC6</t>
  </si>
  <si>
    <t>CLN6</t>
  </si>
  <si>
    <t>CLU</t>
  </si>
  <si>
    <t>CMTM4</t>
  </si>
  <si>
    <t>CNPY2</t>
  </si>
  <si>
    <t>CNTN1</t>
  </si>
  <si>
    <t>COBL</t>
  </si>
  <si>
    <t>COBLL1</t>
  </si>
  <si>
    <t>COG5</t>
  </si>
  <si>
    <t>COL11A1</t>
  </si>
  <si>
    <t>COL12A1</t>
  </si>
  <si>
    <t>COL13A1</t>
  </si>
  <si>
    <t>COL14A1</t>
  </si>
  <si>
    <t>COL17A1</t>
  </si>
  <si>
    <t>COL1A1</t>
  </si>
  <si>
    <t>COL1A2</t>
  </si>
  <si>
    <t>COL21A1</t>
  </si>
  <si>
    <t>COL3A1</t>
  </si>
  <si>
    <t>COL4A1</t>
  </si>
  <si>
    <t>COL4A5</t>
  </si>
  <si>
    <t>COL4A6</t>
  </si>
  <si>
    <t>COL5A1</t>
  </si>
  <si>
    <t>COL5A2</t>
  </si>
  <si>
    <t>COL5A3</t>
  </si>
  <si>
    <t>COL6A2</t>
  </si>
  <si>
    <t>COL6A3</t>
  </si>
  <si>
    <t>COL7A1</t>
  </si>
  <si>
    <t>COL8A1</t>
  </si>
  <si>
    <t>COMP</t>
  </si>
  <si>
    <t>COPS5</t>
  </si>
  <si>
    <t>COPS6</t>
  </si>
  <si>
    <t>COPS7B</t>
  </si>
  <si>
    <t>COX7C</t>
  </si>
  <si>
    <t>CPD</t>
  </si>
  <si>
    <t>CPEB4</t>
  </si>
  <si>
    <t>CPN1</t>
  </si>
  <si>
    <t>CPPED1</t>
  </si>
  <si>
    <t>CPT1A</t>
  </si>
  <si>
    <t>CPXM1</t>
  </si>
  <si>
    <t>CPZ</t>
  </si>
  <si>
    <t>CRABP1</t>
  </si>
  <si>
    <t>CRABP2</t>
  </si>
  <si>
    <t>CREB1</t>
  </si>
  <si>
    <t>CREB3L4</t>
  </si>
  <si>
    <t>CRELD2</t>
  </si>
  <si>
    <t>CRIM1</t>
  </si>
  <si>
    <t>CROT</t>
  </si>
  <si>
    <t>CRYAB</t>
  </si>
  <si>
    <t>CRYBB1</t>
  </si>
  <si>
    <t>CSE1L</t>
  </si>
  <si>
    <t>CSNK2A1</t>
  </si>
  <si>
    <t>CSPP1</t>
  </si>
  <si>
    <t>CSTF1</t>
  </si>
  <si>
    <t>CTBP2</t>
  </si>
  <si>
    <t>CTGF</t>
  </si>
  <si>
    <t>CTNNAL1</t>
  </si>
  <si>
    <t>CTNS</t>
  </si>
  <si>
    <t>CTSA</t>
  </si>
  <si>
    <t>CTSB</t>
  </si>
  <si>
    <t>CTSD</t>
  </si>
  <si>
    <t>CTSK</t>
  </si>
  <si>
    <t>CTSZ</t>
  </si>
  <si>
    <t>CTTNBP2</t>
  </si>
  <si>
    <t>CTTNBP2NL</t>
  </si>
  <si>
    <t>CUX1</t>
  </si>
  <si>
    <t>CWH43</t>
  </si>
  <si>
    <t>CXCL10</t>
  </si>
  <si>
    <t>CXCL14</t>
  </si>
  <si>
    <t>CXCL16</t>
  </si>
  <si>
    <t>CXCL17</t>
  </si>
  <si>
    <t>CXCL6</t>
  </si>
  <si>
    <t>CXCL9</t>
  </si>
  <si>
    <t>CXCR4</t>
  </si>
  <si>
    <t>CYB561</t>
  </si>
  <si>
    <t>CYB561D1</t>
  </si>
  <si>
    <t>CYB5R3</t>
  </si>
  <si>
    <t>CYBRD1</t>
  </si>
  <si>
    <t>CYCS</t>
  </si>
  <si>
    <t>CYLD</t>
  </si>
  <si>
    <t>CYP19A1</t>
  </si>
  <si>
    <t>CYP26A1</t>
  </si>
  <si>
    <t>CYP4F3</t>
  </si>
  <si>
    <t>CYP51A1</t>
  </si>
  <si>
    <t>CYTH1</t>
  </si>
  <si>
    <t>CYTIP</t>
  </si>
  <si>
    <t>DACH1</t>
  </si>
  <si>
    <t>DACH2</t>
  </si>
  <si>
    <t>DAPK2</t>
  </si>
  <si>
    <t>DARC</t>
  </si>
  <si>
    <t>DAZAP1</t>
  </si>
  <si>
    <t>DBI</t>
  </si>
  <si>
    <t>DCBLD1</t>
  </si>
  <si>
    <t>DCDC2</t>
  </si>
  <si>
    <t>DCLK1</t>
  </si>
  <si>
    <t>DCN</t>
  </si>
  <si>
    <t>DCXR</t>
  </si>
  <si>
    <t>DDIT3</t>
  </si>
  <si>
    <t>DDIT4</t>
  </si>
  <si>
    <t>DDO</t>
  </si>
  <si>
    <t>DDX11</t>
  </si>
  <si>
    <t>DDX18</t>
  </si>
  <si>
    <t>DDX21</t>
  </si>
  <si>
    <t>DDX52</t>
  </si>
  <si>
    <t>DDX54</t>
  </si>
  <si>
    <t>DDX60</t>
  </si>
  <si>
    <t>DEFB4A</t>
  </si>
  <si>
    <t>DEGS1</t>
  </si>
  <si>
    <t>DENND4C</t>
  </si>
  <si>
    <t>DENR</t>
  </si>
  <si>
    <t>DEPDC1</t>
  </si>
  <si>
    <t>DFNB59</t>
  </si>
  <si>
    <t>DGAT2</t>
  </si>
  <si>
    <t>DGKG</t>
  </si>
  <si>
    <t>DHCR24</t>
  </si>
  <si>
    <t>DHFR</t>
  </si>
  <si>
    <t>DHRS4</t>
  </si>
  <si>
    <t>DHRS7</t>
  </si>
  <si>
    <t>DHX15</t>
  </si>
  <si>
    <t>DIAPH3</t>
  </si>
  <si>
    <t>DIO3</t>
  </si>
  <si>
    <t>DKC1</t>
  </si>
  <si>
    <t>DKK1</t>
  </si>
  <si>
    <t>DKK3</t>
  </si>
  <si>
    <t>DLEC1</t>
  </si>
  <si>
    <t>DLG1</t>
  </si>
  <si>
    <t>DLGAP5</t>
  </si>
  <si>
    <t>DLK2</t>
  </si>
  <si>
    <t>DLL4</t>
  </si>
  <si>
    <t>DMBT1</t>
  </si>
  <si>
    <t>DMXL1</t>
  </si>
  <si>
    <t>DNA2</t>
  </si>
  <si>
    <t>DNAH3</t>
  </si>
  <si>
    <t>DNAJC12</t>
  </si>
  <si>
    <t>DNER</t>
  </si>
  <si>
    <t>DNMT1</t>
  </si>
  <si>
    <t>DOK1</t>
  </si>
  <si>
    <t>DOK4</t>
  </si>
  <si>
    <t>DOLPP1</t>
  </si>
  <si>
    <t>DPP4</t>
  </si>
  <si>
    <t>DPT</t>
  </si>
  <si>
    <t>DPYSL2</t>
  </si>
  <si>
    <t>DPYSL5</t>
  </si>
  <si>
    <t>DRAM1</t>
  </si>
  <si>
    <t>DSCC1</t>
  </si>
  <si>
    <t>DST</t>
  </si>
  <si>
    <t>DTL</t>
  </si>
  <si>
    <t>DTYMK</t>
  </si>
  <si>
    <t>DUS1L</t>
  </si>
  <si>
    <t>DUSP6</t>
  </si>
  <si>
    <t>DYNLL1</t>
  </si>
  <si>
    <t>DYRK2</t>
  </si>
  <si>
    <t>E2F8</t>
  </si>
  <si>
    <t>EBF1</t>
  </si>
  <si>
    <t>ECHDC3</t>
  </si>
  <si>
    <t>ECT2</t>
  </si>
  <si>
    <t>EDDM3B</t>
  </si>
  <si>
    <t>EDN1</t>
  </si>
  <si>
    <t>EEF1A1</t>
  </si>
  <si>
    <t>EEF1G</t>
  </si>
  <si>
    <t>EFEMP1</t>
  </si>
  <si>
    <t>EFHD1</t>
  </si>
  <si>
    <t>EFNA1</t>
  </si>
  <si>
    <t>EFNB2</t>
  </si>
  <si>
    <t>EGF</t>
  </si>
  <si>
    <t>EHF</t>
  </si>
  <si>
    <t>EIF2AK3</t>
  </si>
  <si>
    <t>EIF4A1</t>
  </si>
  <si>
    <t>EIF4B</t>
  </si>
  <si>
    <t>EIF4E</t>
  </si>
  <si>
    <t>EIF4E3</t>
  </si>
  <si>
    <t>EIF4EBP1</t>
  </si>
  <si>
    <t>ELAC2</t>
  </si>
  <si>
    <t>ELMO1</t>
  </si>
  <si>
    <t>ELOVL1</t>
  </si>
  <si>
    <t>ELOVL6</t>
  </si>
  <si>
    <t>ELOVL7</t>
  </si>
  <si>
    <t>EMCN</t>
  </si>
  <si>
    <t>EMID1</t>
  </si>
  <si>
    <t>EMILIN2</t>
  </si>
  <si>
    <t>EMP2</t>
  </si>
  <si>
    <t>ENAH</t>
  </si>
  <si>
    <t>ENC1</t>
  </si>
  <si>
    <t>ENO3</t>
  </si>
  <si>
    <t>ENPP1</t>
  </si>
  <si>
    <t>ENPP3</t>
  </si>
  <si>
    <t>ENPP4</t>
  </si>
  <si>
    <t>ENTPD3</t>
  </si>
  <si>
    <t>EPAS1</t>
  </si>
  <si>
    <t>EPB41L3</t>
  </si>
  <si>
    <t>EPB41L4B</t>
  </si>
  <si>
    <t>EPHA2</t>
  </si>
  <si>
    <t>EPHA3</t>
  </si>
  <si>
    <t>EPHX2</t>
  </si>
  <si>
    <t>EPS15</t>
  </si>
  <si>
    <t>EPT1</t>
  </si>
  <si>
    <t>ERBB3</t>
  </si>
  <si>
    <t>ERCC6L</t>
  </si>
  <si>
    <t>ERGIC1</t>
  </si>
  <si>
    <t>ERLIN1</t>
  </si>
  <si>
    <t>ERO1L</t>
  </si>
  <si>
    <t>ERP29</t>
  </si>
  <si>
    <t>ERP44</t>
  </si>
  <si>
    <t>ERRFI1</t>
  </si>
  <si>
    <t>ESCO2</t>
  </si>
  <si>
    <t>ESR1</t>
  </si>
  <si>
    <t>ESYT2</t>
  </si>
  <si>
    <t>ETFB</t>
  </si>
  <si>
    <t>ETV1</t>
  </si>
  <si>
    <t>EWSR1</t>
  </si>
  <si>
    <t>EXD3</t>
  </si>
  <si>
    <t>EXOC6</t>
  </si>
  <si>
    <t>EXPH5</t>
  </si>
  <si>
    <t>EXTL2</t>
  </si>
  <si>
    <t>EZR</t>
  </si>
  <si>
    <t>F3</t>
  </si>
  <si>
    <t>F5</t>
  </si>
  <si>
    <t>FAAH</t>
  </si>
  <si>
    <t>FABP3</t>
  </si>
  <si>
    <t>FADS1</t>
  </si>
  <si>
    <t>FAM101B</t>
  </si>
  <si>
    <t>FAM108C1</t>
  </si>
  <si>
    <t>FAM110B</t>
  </si>
  <si>
    <t>FAM111B</t>
  </si>
  <si>
    <t>FAM114A1</t>
  </si>
  <si>
    <t>FAM120C</t>
  </si>
  <si>
    <t>FAM126A</t>
  </si>
  <si>
    <t>FAM133B</t>
  </si>
  <si>
    <t>FAM136A</t>
  </si>
  <si>
    <t>FAM13A</t>
  </si>
  <si>
    <t>FAM149B1</t>
  </si>
  <si>
    <t>FAM158A</t>
  </si>
  <si>
    <t>FAM184A</t>
  </si>
  <si>
    <t>FAM189A2</t>
  </si>
  <si>
    <t>FAM190A</t>
  </si>
  <si>
    <t>FAM193B</t>
  </si>
  <si>
    <t>FAM24A</t>
  </si>
  <si>
    <t>FAM3B</t>
  </si>
  <si>
    <t>FAM46A</t>
  </si>
  <si>
    <t>FAM46C</t>
  </si>
  <si>
    <t>FAM53C</t>
  </si>
  <si>
    <t>FAM54A</t>
  </si>
  <si>
    <t>FAM5B</t>
  </si>
  <si>
    <t>FAM65B</t>
  </si>
  <si>
    <t>FAM71D</t>
  </si>
  <si>
    <t>FAM78A</t>
  </si>
  <si>
    <t>FAM78B</t>
  </si>
  <si>
    <t>FAM81A</t>
  </si>
  <si>
    <t>FAM83B</t>
  </si>
  <si>
    <t>FAM83F</t>
  </si>
  <si>
    <t>FAM92A1</t>
  </si>
  <si>
    <t>FANCA</t>
  </si>
  <si>
    <t>FANCD2</t>
  </si>
  <si>
    <t>FANCI</t>
  </si>
  <si>
    <t>FANK1</t>
  </si>
  <si>
    <t>FAP</t>
  </si>
  <si>
    <t>FASN</t>
  </si>
  <si>
    <t>FAT4</t>
  </si>
  <si>
    <t>FAU</t>
  </si>
  <si>
    <t>FBN1</t>
  </si>
  <si>
    <t>FBN2</t>
  </si>
  <si>
    <t>FBXL6</t>
  </si>
  <si>
    <t>FBXO32</t>
  </si>
  <si>
    <t>FCHO2</t>
  </si>
  <si>
    <t>FDPS</t>
  </si>
  <si>
    <t>FEN1</t>
  </si>
  <si>
    <t>FES</t>
  </si>
  <si>
    <t>FGD6</t>
  </si>
  <si>
    <t>FGF7</t>
  </si>
  <si>
    <t>FGF9</t>
  </si>
  <si>
    <t>FGFR1</t>
  </si>
  <si>
    <t>FGFR2</t>
  </si>
  <si>
    <t>FGFR3</t>
  </si>
  <si>
    <t>FHOD3</t>
  </si>
  <si>
    <t>FKBP5</t>
  </si>
  <si>
    <t>FKBP9</t>
  </si>
  <si>
    <t>FLRT2</t>
  </si>
  <si>
    <t>FLRT3</t>
  </si>
  <si>
    <t>FMNL2</t>
  </si>
  <si>
    <t>FMO3</t>
  </si>
  <si>
    <t>FMO5</t>
  </si>
  <si>
    <t>FMOD</t>
  </si>
  <si>
    <t>FN1</t>
  </si>
  <si>
    <t>FNDC1</t>
  </si>
  <si>
    <t>FNDC3A</t>
  </si>
  <si>
    <t>FOLR2</t>
  </si>
  <si>
    <t>FOS</t>
  </si>
  <si>
    <t>FOSL2</t>
  </si>
  <si>
    <t>FOXK2</t>
  </si>
  <si>
    <t>FOXM1</t>
  </si>
  <si>
    <t>FOXO1</t>
  </si>
  <si>
    <t>FOXP1</t>
  </si>
  <si>
    <t>FREM1</t>
  </si>
  <si>
    <t>FREM2</t>
  </si>
  <si>
    <t>FRRS1</t>
  </si>
  <si>
    <t>FRY</t>
  </si>
  <si>
    <t>FRZB</t>
  </si>
  <si>
    <t>FSD1L</t>
  </si>
  <si>
    <t>FST</t>
  </si>
  <si>
    <t>FURIN</t>
  </si>
  <si>
    <t>FXYD3</t>
  </si>
  <si>
    <t>FYN</t>
  </si>
  <si>
    <t>FZD10</t>
  </si>
  <si>
    <t>FZD3</t>
  </si>
  <si>
    <t>GAA</t>
  </si>
  <si>
    <t>GABBR1</t>
  </si>
  <si>
    <t>GAD2</t>
  </si>
  <si>
    <t>GADD45A</t>
  </si>
  <si>
    <t>GADD45G</t>
  </si>
  <si>
    <t>GALNT5</t>
  </si>
  <si>
    <t>GALNT7</t>
  </si>
  <si>
    <t>GANAB</t>
  </si>
  <si>
    <t>GAPDH</t>
  </si>
  <si>
    <t>GAS6</t>
  </si>
  <si>
    <t>GATM</t>
  </si>
  <si>
    <t>GATSL3</t>
  </si>
  <si>
    <t>GCAT</t>
  </si>
  <si>
    <t>GCC1</t>
  </si>
  <si>
    <t>GCDH</t>
  </si>
  <si>
    <t>GCNT2</t>
  </si>
  <si>
    <t>GCNT3</t>
  </si>
  <si>
    <t>GCNT7</t>
  </si>
  <si>
    <t>GDI2</t>
  </si>
  <si>
    <t>GEN1</t>
  </si>
  <si>
    <t>GFER</t>
  </si>
  <si>
    <t>GFPT2</t>
  </si>
  <si>
    <t>GGH</t>
  </si>
  <si>
    <t>GGT7</t>
  </si>
  <si>
    <t>GK</t>
  </si>
  <si>
    <t>GLI1</t>
  </si>
  <si>
    <t>GLS</t>
  </si>
  <si>
    <t>GLT25D1</t>
  </si>
  <si>
    <t>GLUL</t>
  </si>
  <si>
    <t>GM2A</t>
  </si>
  <si>
    <t>GMPPB</t>
  </si>
  <si>
    <t>GNAI1</t>
  </si>
  <si>
    <t>GNAZ</t>
  </si>
  <si>
    <t>GNB1L</t>
  </si>
  <si>
    <t>GNB2L1</t>
  </si>
  <si>
    <t>GNL3</t>
  </si>
  <si>
    <t>GNLY</t>
  </si>
  <si>
    <t>GNMT</t>
  </si>
  <si>
    <t>GNPNAT1</t>
  </si>
  <si>
    <t>GOLGB1</t>
  </si>
  <si>
    <t>GOT1</t>
  </si>
  <si>
    <t>GOT2</t>
  </si>
  <si>
    <t>GPC4</t>
  </si>
  <si>
    <t>GPER</t>
  </si>
  <si>
    <t>GPI</t>
  </si>
  <si>
    <t>GPLD1</t>
  </si>
  <si>
    <t>GPNMB</t>
  </si>
  <si>
    <t>GPR125</t>
  </si>
  <si>
    <t>GPR137C</t>
  </si>
  <si>
    <t>GPR172B</t>
  </si>
  <si>
    <t>GPR37</t>
  </si>
  <si>
    <t>GPX3</t>
  </si>
  <si>
    <t>GRB14</t>
  </si>
  <si>
    <t>GRB7</t>
  </si>
  <si>
    <t>GRHL2</t>
  </si>
  <si>
    <t>GRIK1</t>
  </si>
  <si>
    <t>GRK4</t>
  </si>
  <si>
    <t>GRK5</t>
  </si>
  <si>
    <t>GRN</t>
  </si>
  <si>
    <t>GSDMC</t>
  </si>
  <si>
    <t>GSN</t>
  </si>
  <si>
    <t>GSR</t>
  </si>
  <si>
    <t>GSTA1</t>
  </si>
  <si>
    <t>GSTK1</t>
  </si>
  <si>
    <t>GSTM4</t>
  </si>
  <si>
    <t>GSTO1</t>
  </si>
  <si>
    <t>GSTZ1</t>
  </si>
  <si>
    <t>GTF2F2</t>
  </si>
  <si>
    <t>GTPBP4</t>
  </si>
  <si>
    <t>GUCA2B</t>
  </si>
  <si>
    <t>GUCY1A3</t>
  </si>
  <si>
    <t>GUCY1B3</t>
  </si>
  <si>
    <t>GUK1</t>
  </si>
  <si>
    <t>GULP1</t>
  </si>
  <si>
    <t>GVINP1</t>
  </si>
  <si>
    <t>GYS2</t>
  </si>
  <si>
    <t>GZMA</t>
  </si>
  <si>
    <t>GZMB</t>
  </si>
  <si>
    <t>H2AFZ</t>
  </si>
  <si>
    <t>H3F3A</t>
  </si>
  <si>
    <t>H3F3B</t>
  </si>
  <si>
    <t>HBB</t>
  </si>
  <si>
    <t>HDAC8</t>
  </si>
  <si>
    <t>HDDC2</t>
  </si>
  <si>
    <t>HDGF</t>
  </si>
  <si>
    <t>HEATR1</t>
  </si>
  <si>
    <t>HELLS</t>
  </si>
  <si>
    <t>HES2</t>
  </si>
  <si>
    <t>HEXA</t>
  </si>
  <si>
    <t>HEXB</t>
  </si>
  <si>
    <t>HFE</t>
  </si>
  <si>
    <t>HINT3</t>
  </si>
  <si>
    <t>HIST1H1A</t>
  </si>
  <si>
    <t>HIST1H1C</t>
  </si>
  <si>
    <t>HIST1H2AI</t>
  </si>
  <si>
    <t>HIST1H2BD</t>
  </si>
  <si>
    <t>HIST1H2BE</t>
  </si>
  <si>
    <t>HIST1H2BK;HIST2H2BE;HIST2H2BF</t>
  </si>
  <si>
    <t>HIST2H2BE</t>
  </si>
  <si>
    <t>HJURP</t>
  </si>
  <si>
    <t>HK2</t>
  </si>
  <si>
    <t>HKDC1</t>
  </si>
  <si>
    <t>HLA-A</t>
  </si>
  <si>
    <t>HLA-DMA</t>
  </si>
  <si>
    <t>HMBS</t>
  </si>
  <si>
    <t>HMGA1</t>
  </si>
  <si>
    <t>HMGB1</t>
  </si>
  <si>
    <t>HMGB3</t>
  </si>
  <si>
    <t>HMGCR</t>
  </si>
  <si>
    <t>HMGN2</t>
  </si>
  <si>
    <t>HMGN5</t>
  </si>
  <si>
    <t>HMOX1</t>
  </si>
  <si>
    <t>HMOX2</t>
  </si>
  <si>
    <t>HN1</t>
  </si>
  <si>
    <t>HN1L</t>
  </si>
  <si>
    <t>HNF1B</t>
  </si>
  <si>
    <t>HNRNPA1</t>
  </si>
  <si>
    <t>HNRNPA3</t>
  </si>
  <si>
    <t>HNRNPAB</t>
  </si>
  <si>
    <t>HNRNPR</t>
  </si>
  <si>
    <t>HOMER2</t>
  </si>
  <si>
    <t>HOPX</t>
  </si>
  <si>
    <t>HOXA10</t>
  </si>
  <si>
    <t>HPGD</t>
  </si>
  <si>
    <t>HS2ST1</t>
  </si>
  <si>
    <t>HS3ST4</t>
  </si>
  <si>
    <t>HSD11B1</t>
  </si>
  <si>
    <t>HSD11B2</t>
  </si>
  <si>
    <t>HSD17B11</t>
  </si>
  <si>
    <t>HSD17B7</t>
  </si>
  <si>
    <t>HSD3B7</t>
  </si>
  <si>
    <t>HSP90AA1</t>
  </si>
  <si>
    <t>HSPA1L</t>
  </si>
  <si>
    <t>HSPA4</t>
  </si>
  <si>
    <t>HSPA8</t>
  </si>
  <si>
    <t>HSPB2</t>
  </si>
  <si>
    <t>HSPB8</t>
  </si>
  <si>
    <t>HSPD1</t>
  </si>
  <si>
    <t>HSPE1</t>
  </si>
  <si>
    <t>HSPG2</t>
  </si>
  <si>
    <t>HTRA1</t>
  </si>
  <si>
    <t>HVCN1</t>
  </si>
  <si>
    <t>HYLS1</t>
  </si>
  <si>
    <t>IBTK</t>
  </si>
  <si>
    <t>ICAM3</t>
  </si>
  <si>
    <t>IDH2</t>
  </si>
  <si>
    <t>IER3</t>
  </si>
  <si>
    <t>IFIT5</t>
  </si>
  <si>
    <t>IFITM1</t>
  </si>
  <si>
    <t>IFNAR2</t>
  </si>
  <si>
    <t>IFNE</t>
  </si>
  <si>
    <t>IFNGR2</t>
  </si>
  <si>
    <t>IFRD2</t>
  </si>
  <si>
    <t>IGF1R</t>
  </si>
  <si>
    <t>IGF2</t>
  </si>
  <si>
    <t>IGFBP2</t>
  </si>
  <si>
    <t>IGFBP3</t>
  </si>
  <si>
    <t>IGFBP4</t>
  </si>
  <si>
    <t>IGFBP5</t>
  </si>
  <si>
    <t>IHH</t>
  </si>
  <si>
    <t>IL10RB</t>
  </si>
  <si>
    <t>IL12RB2</t>
  </si>
  <si>
    <t>IL13RA1</t>
  </si>
  <si>
    <t>IL15</t>
  </si>
  <si>
    <t>IL1R1</t>
  </si>
  <si>
    <t>IL1RAPL1</t>
  </si>
  <si>
    <t>IL1RN</t>
  </si>
  <si>
    <t>IL34</t>
  </si>
  <si>
    <t>IL4I1</t>
  </si>
  <si>
    <t>IL5</t>
  </si>
  <si>
    <t>IL8</t>
  </si>
  <si>
    <t>ILF2</t>
  </si>
  <si>
    <t>INADL</t>
  </si>
  <si>
    <t>INCENP</t>
  </si>
  <si>
    <t>INHA</t>
  </si>
  <si>
    <t>INHBA</t>
  </si>
  <si>
    <t>INPP1</t>
  </si>
  <si>
    <t>INSIG1</t>
  </si>
  <si>
    <t>INSIG2</t>
  </si>
  <si>
    <t>INSR</t>
  </si>
  <si>
    <t>IQGAP1</t>
  </si>
  <si>
    <t>IQGAP2</t>
  </si>
  <si>
    <t>IRF1</t>
  </si>
  <si>
    <t>IRS2</t>
  </si>
  <si>
    <t>ITGA1</t>
  </si>
  <si>
    <t>ITGA2</t>
  </si>
  <si>
    <t>ITGA6</t>
  </si>
  <si>
    <t>ITGAV</t>
  </si>
  <si>
    <t>ITGB4</t>
  </si>
  <si>
    <t>ITGB5</t>
  </si>
  <si>
    <t>ITGB8</t>
  </si>
  <si>
    <t>ITIH1</t>
  </si>
  <si>
    <t>ITIH4</t>
  </si>
  <si>
    <t>ITM2C</t>
  </si>
  <si>
    <t>ITPA</t>
  </si>
  <si>
    <t>ITPR3</t>
  </si>
  <si>
    <t>ITPRIP</t>
  </si>
  <si>
    <t>IVD</t>
  </si>
  <si>
    <t>JAK1</t>
  </si>
  <si>
    <t>JAM2</t>
  </si>
  <si>
    <t>JARID2</t>
  </si>
  <si>
    <t>JAZF1</t>
  </si>
  <si>
    <t>JMY</t>
  </si>
  <si>
    <t>KAL1</t>
  </si>
  <si>
    <t>KAT2B</t>
  </si>
  <si>
    <t>KCNE1</t>
  </si>
  <si>
    <t>KCNIP2</t>
  </si>
  <si>
    <t>KCNJ8</t>
  </si>
  <si>
    <t>KCNMB1</t>
  </si>
  <si>
    <t>KCNMB2</t>
  </si>
  <si>
    <t>KCNMB4</t>
  </si>
  <si>
    <t>KCNN3</t>
  </si>
  <si>
    <t>KCNQ1</t>
  </si>
  <si>
    <t>KCNS3</t>
  </si>
  <si>
    <t>KDELC2</t>
  </si>
  <si>
    <t>KDELR1</t>
  </si>
  <si>
    <t>KDELR3</t>
  </si>
  <si>
    <t>KDR</t>
  </si>
  <si>
    <t>KDSR</t>
  </si>
  <si>
    <t>KIAA0930</t>
  </si>
  <si>
    <t>KIAA1324</t>
  </si>
  <si>
    <t>KIAA1377</t>
  </si>
  <si>
    <t>KIAA1524</t>
  </si>
  <si>
    <t>KIAA1671</t>
  </si>
  <si>
    <t>KIF11</t>
  </si>
  <si>
    <t>KIF12</t>
  </si>
  <si>
    <t>KIF15</t>
  </si>
  <si>
    <t>KIF20A</t>
  </si>
  <si>
    <t>KIF21A</t>
  </si>
  <si>
    <t>KIF23</t>
  </si>
  <si>
    <t>KIF24</t>
  </si>
  <si>
    <t>KIF4A</t>
  </si>
  <si>
    <t>KIF5C</t>
  </si>
  <si>
    <t>KIFC1</t>
  </si>
  <si>
    <t>KLF10</t>
  </si>
  <si>
    <t>KLF11</t>
  </si>
  <si>
    <t>KLF15</t>
  </si>
  <si>
    <t>KLF2</t>
  </si>
  <si>
    <t>KLF6</t>
  </si>
  <si>
    <t>KLF9</t>
  </si>
  <si>
    <t>KLHDC3</t>
  </si>
  <si>
    <t>KLHDC9</t>
  </si>
  <si>
    <t>KLHL14</t>
  </si>
  <si>
    <t>KLHL5</t>
  </si>
  <si>
    <t>KNG1</t>
  </si>
  <si>
    <t>KPNA2</t>
  </si>
  <si>
    <t>KPRP</t>
  </si>
  <si>
    <t>KRT7</t>
  </si>
  <si>
    <t>KRT8</t>
  </si>
  <si>
    <t>LAMA1</t>
  </si>
  <si>
    <t>LAMA4</t>
  </si>
  <si>
    <t>LAMB3</t>
  </si>
  <si>
    <t>LAMC1</t>
  </si>
  <si>
    <t>LAMC3</t>
  </si>
  <si>
    <t>LAMP2</t>
  </si>
  <si>
    <t>LANCL3</t>
  </si>
  <si>
    <t>LARGE</t>
  </si>
  <si>
    <t>LAS1L</t>
  </si>
  <si>
    <t>LBR</t>
  </si>
  <si>
    <t>LCK</t>
  </si>
  <si>
    <t>LCLAT1</t>
  </si>
  <si>
    <t>LCN2</t>
  </si>
  <si>
    <t>LCP1</t>
  </si>
  <si>
    <t>LDB1</t>
  </si>
  <si>
    <t>LDHA</t>
  </si>
  <si>
    <t>LDHB</t>
  </si>
  <si>
    <t>LEF1</t>
  </si>
  <si>
    <t>LEPROT</t>
  </si>
  <si>
    <t>LETM1</t>
  </si>
  <si>
    <t>LGALS3</t>
  </si>
  <si>
    <t>LGALS3BP</t>
  </si>
  <si>
    <t>LGI1</t>
  </si>
  <si>
    <t>LGI2</t>
  </si>
  <si>
    <t>LGR4</t>
  </si>
  <si>
    <t>LIMCH1</t>
  </si>
  <si>
    <t>LIN9</t>
  </si>
  <si>
    <t>LIPA</t>
  </si>
  <si>
    <t>LIPG</t>
  </si>
  <si>
    <t>LMCD1</t>
  </si>
  <si>
    <t>LMNB1</t>
  </si>
  <si>
    <t>LMTK2</t>
  </si>
  <si>
    <t>LNPEP</t>
  </si>
  <si>
    <t>LOC100130890</t>
  </si>
  <si>
    <t>LOC81691</t>
  </si>
  <si>
    <t>LONRF3</t>
  </si>
  <si>
    <t>LOX</t>
  </si>
  <si>
    <t>LOXL1</t>
  </si>
  <si>
    <t>LPAR3</t>
  </si>
  <si>
    <t>LPGAT1</t>
  </si>
  <si>
    <t>LPHN2</t>
  </si>
  <si>
    <t>LPL</t>
  </si>
  <si>
    <t>LRBA</t>
  </si>
  <si>
    <t>LRG1</t>
  </si>
  <si>
    <t>LRIF1</t>
  </si>
  <si>
    <t>LRP12</t>
  </si>
  <si>
    <t>LRP2</t>
  </si>
  <si>
    <t>LRP5</t>
  </si>
  <si>
    <t>LRP8</t>
  </si>
  <si>
    <t>LRRC17</t>
  </si>
  <si>
    <t>LRRC59</t>
  </si>
  <si>
    <t>LRRN1</t>
  </si>
  <si>
    <t>LSAMP</t>
  </si>
  <si>
    <t>LSM2</t>
  </si>
  <si>
    <t>LTBP1</t>
  </si>
  <si>
    <t>LTBP2</t>
  </si>
  <si>
    <t>LTF</t>
  </si>
  <si>
    <t>LUM</t>
  </si>
  <si>
    <t>LXN</t>
  </si>
  <si>
    <t>LY96</t>
  </si>
  <si>
    <t>LYAR</t>
  </si>
  <si>
    <t>LYN</t>
  </si>
  <si>
    <t>LYZ</t>
  </si>
  <si>
    <t>MACROD1</t>
  </si>
  <si>
    <t>MAL</t>
  </si>
  <si>
    <t>MAL2</t>
  </si>
  <si>
    <t>MAMDC2</t>
  </si>
  <si>
    <t>MAN2A1</t>
  </si>
  <si>
    <t>MAN2A2</t>
  </si>
  <si>
    <t>MAOA</t>
  </si>
  <si>
    <t>MAOB</t>
  </si>
  <si>
    <t>MAP1B</t>
  </si>
  <si>
    <t>MAP2</t>
  </si>
  <si>
    <t>MAP3K8</t>
  </si>
  <si>
    <t>MAPK4</t>
  </si>
  <si>
    <t>MAPRE2</t>
  </si>
  <si>
    <t>MARCH6</t>
  </si>
  <si>
    <t>MASTL</t>
  </si>
  <si>
    <t>MAVS</t>
  </si>
  <si>
    <t>MBD4</t>
  </si>
  <si>
    <t>MBOAT2</t>
  </si>
  <si>
    <t>MCCC2</t>
  </si>
  <si>
    <t>MCEE</t>
  </si>
  <si>
    <t>MCM10</t>
  </si>
  <si>
    <t>MCM3</t>
  </si>
  <si>
    <t>MCM4</t>
  </si>
  <si>
    <t>MCM6</t>
  </si>
  <si>
    <t>MCOLN2</t>
  </si>
  <si>
    <t>MCU</t>
  </si>
  <si>
    <t>MECOM</t>
  </si>
  <si>
    <t>MED27</t>
  </si>
  <si>
    <t>MEGF9</t>
  </si>
  <si>
    <t>MEIG1</t>
  </si>
  <si>
    <t>MELK</t>
  </si>
  <si>
    <t>MEST</t>
  </si>
  <si>
    <t>MET</t>
  </si>
  <si>
    <t>METTL11A</t>
  </si>
  <si>
    <t>METTL12</t>
  </si>
  <si>
    <t>METTL21A</t>
  </si>
  <si>
    <t>MFN1</t>
  </si>
  <si>
    <t>MFSD6</t>
  </si>
  <si>
    <t>MGEA5</t>
  </si>
  <si>
    <t>MGLL</t>
  </si>
  <si>
    <t>MGMT</t>
  </si>
  <si>
    <t>MGP</t>
  </si>
  <si>
    <t>MGST1</t>
  </si>
  <si>
    <t>MICAL3</t>
  </si>
  <si>
    <t>MID2</t>
  </si>
  <si>
    <t>MIR18A</t>
  </si>
  <si>
    <t>MIS18A</t>
  </si>
  <si>
    <t>MITF</t>
  </si>
  <si>
    <t>MKI67</t>
  </si>
  <si>
    <t>MKLN1</t>
  </si>
  <si>
    <t>MLPH</t>
  </si>
  <si>
    <t>MMAB</t>
  </si>
  <si>
    <t>MMD</t>
  </si>
  <si>
    <t>MMP11</t>
  </si>
  <si>
    <t>MMS22L</t>
  </si>
  <si>
    <t>MOB3B</t>
  </si>
  <si>
    <t>MOGAT1</t>
  </si>
  <si>
    <t>MORC4</t>
  </si>
  <si>
    <t>MPHOSPH9</t>
  </si>
  <si>
    <t>MRI1</t>
  </si>
  <si>
    <t>MRPL24</t>
  </si>
  <si>
    <t>MRPL49</t>
  </si>
  <si>
    <t>MRPL50</t>
  </si>
  <si>
    <t>MS4A4A</t>
  </si>
  <si>
    <t>MSH2</t>
  </si>
  <si>
    <t>MSH6</t>
  </si>
  <si>
    <t>MSMO1</t>
  </si>
  <si>
    <t>MSN</t>
  </si>
  <si>
    <t>MST1R</t>
  </si>
  <si>
    <t>MSX1</t>
  </si>
  <si>
    <t>MTAP</t>
  </si>
  <si>
    <t>MTBP</t>
  </si>
  <si>
    <t>MTG1</t>
  </si>
  <si>
    <t>MTMR11</t>
  </si>
  <si>
    <t>MTRF1</t>
  </si>
  <si>
    <t>MTUS1</t>
  </si>
  <si>
    <t>MTUS2</t>
  </si>
  <si>
    <t>MTX1</t>
  </si>
  <si>
    <t>MUC1</t>
  </si>
  <si>
    <t>MUC20</t>
  </si>
  <si>
    <t>MUC4</t>
  </si>
  <si>
    <t>MUT</t>
  </si>
  <si>
    <t>MUTYH</t>
  </si>
  <si>
    <t>MX1</t>
  </si>
  <si>
    <t>MXD4</t>
  </si>
  <si>
    <t>MXI1</t>
  </si>
  <si>
    <t>MYB</t>
  </si>
  <si>
    <t>MYC</t>
  </si>
  <si>
    <t>MYCT1</t>
  </si>
  <si>
    <t>MYH7</t>
  </si>
  <si>
    <t>MYLIP</t>
  </si>
  <si>
    <t>MYO1B</t>
  </si>
  <si>
    <t>MYO5B</t>
  </si>
  <si>
    <t>MYO5C</t>
  </si>
  <si>
    <t>MYOC</t>
  </si>
  <si>
    <t>MYRIP</t>
  </si>
  <si>
    <t>N4BP2L1</t>
  </si>
  <si>
    <t>NAALADL2</t>
  </si>
  <si>
    <t>NAB2</t>
  </si>
  <si>
    <t>NACA</t>
  </si>
  <si>
    <t>NANS</t>
  </si>
  <si>
    <t>NAP1L1</t>
  </si>
  <si>
    <t>NAPRT1</t>
  </si>
  <si>
    <t>NAV3</t>
  </si>
  <si>
    <t>NBR1</t>
  </si>
  <si>
    <t>NCALD</t>
  </si>
  <si>
    <t>NCAPD2</t>
  </si>
  <si>
    <t>NCAPH</t>
  </si>
  <si>
    <t>NCAPH2</t>
  </si>
  <si>
    <t>NCBP1</t>
  </si>
  <si>
    <t>NCEH1</t>
  </si>
  <si>
    <t>NCKAP5L</t>
  </si>
  <si>
    <t>NDC80</t>
  </si>
  <si>
    <t>NDFIP2</t>
  </si>
  <si>
    <t>NDNF</t>
  </si>
  <si>
    <t>NDP</t>
  </si>
  <si>
    <t>NDRG2</t>
  </si>
  <si>
    <t>NDUFAF3</t>
  </si>
  <si>
    <t>NEBL</t>
  </si>
  <si>
    <t>NEDD4</t>
  </si>
  <si>
    <t>NEDD4L</t>
  </si>
  <si>
    <t>NEDD9</t>
  </si>
  <si>
    <t>NEIL3</t>
  </si>
  <si>
    <t>NEK2</t>
  </si>
  <si>
    <t>NEK6</t>
  </si>
  <si>
    <t>NELL1</t>
  </si>
  <si>
    <t>NEO1</t>
  </si>
  <si>
    <t>NETO2</t>
  </si>
  <si>
    <t>NEU1</t>
  </si>
  <si>
    <t>NEUROD4</t>
  </si>
  <si>
    <t>NFATC4</t>
  </si>
  <si>
    <t>NFE2L2</t>
  </si>
  <si>
    <t>NFE2L3</t>
  </si>
  <si>
    <t>NHP2</t>
  </si>
  <si>
    <t>NINL</t>
  </si>
  <si>
    <t>NIP7</t>
  </si>
  <si>
    <t>NIPAL2</t>
  </si>
  <si>
    <t>NIPSNAP1</t>
  </si>
  <si>
    <t>NKAIN2</t>
  </si>
  <si>
    <t>NKX2-8</t>
  </si>
  <si>
    <t>NLGN1</t>
  </si>
  <si>
    <t>NLK</t>
  </si>
  <si>
    <t>NLN</t>
  </si>
  <si>
    <t>NLRC5</t>
  </si>
  <si>
    <t>NME1</t>
  </si>
  <si>
    <t>NMT1</t>
  </si>
  <si>
    <t>NNT</t>
  </si>
  <si>
    <t>NOC4L</t>
  </si>
  <si>
    <t>NOL6</t>
  </si>
  <si>
    <t>NOL9</t>
  </si>
  <si>
    <t>NOP2</t>
  </si>
  <si>
    <t>NOP56</t>
  </si>
  <si>
    <t>NOS3</t>
  </si>
  <si>
    <t>NOV</t>
  </si>
  <si>
    <t>NOVA1</t>
  </si>
  <si>
    <t>NOX4</t>
  </si>
  <si>
    <t>NPY1R</t>
  </si>
  <si>
    <t>NQO1</t>
  </si>
  <si>
    <t>NR1D2</t>
  </si>
  <si>
    <t>NR3C1</t>
  </si>
  <si>
    <t>NR3C2</t>
  </si>
  <si>
    <t>NR4A3</t>
  </si>
  <si>
    <t>NR5A2</t>
  </si>
  <si>
    <t>NRCAM</t>
  </si>
  <si>
    <t>NRG1</t>
  </si>
  <si>
    <t>NRP2</t>
  </si>
  <si>
    <t>NSDHL</t>
  </si>
  <si>
    <t>NT5DC2</t>
  </si>
  <si>
    <t>NT5DC3</t>
  </si>
  <si>
    <t>NT5E</t>
  </si>
  <si>
    <t>NTN4</t>
  </si>
  <si>
    <t>NUAK1</t>
  </si>
  <si>
    <t>NUAK2</t>
  </si>
  <si>
    <t>NUDT13</t>
  </si>
  <si>
    <t>NUF2</t>
  </si>
  <si>
    <t>NUP155</t>
  </si>
  <si>
    <t>NUP160</t>
  </si>
  <si>
    <t>NUP188</t>
  </si>
  <si>
    <t>NUP93</t>
  </si>
  <si>
    <t>NUTF2</t>
  </si>
  <si>
    <t>O3FAR1</t>
  </si>
  <si>
    <t>OBFC2A</t>
  </si>
  <si>
    <t>OCIAD2</t>
  </si>
  <si>
    <t>ODC1</t>
  </si>
  <si>
    <t>ODZ2</t>
  </si>
  <si>
    <t>OGDH</t>
  </si>
  <si>
    <t>OGDHL</t>
  </si>
  <si>
    <t>OLFM3</t>
  </si>
  <si>
    <t>OPLAH</t>
  </si>
  <si>
    <t>OPTN</t>
  </si>
  <si>
    <t>OR6M1</t>
  </si>
  <si>
    <t>ORC1</t>
  </si>
  <si>
    <t>OSBP</t>
  </si>
  <si>
    <t>OTC</t>
  </si>
  <si>
    <t>OTUB2</t>
  </si>
  <si>
    <t>OXSR1</t>
  </si>
  <si>
    <t>P4HA1</t>
  </si>
  <si>
    <t>P4HA2</t>
  </si>
  <si>
    <t>PA2G4</t>
  </si>
  <si>
    <t>PABPC1</t>
  </si>
  <si>
    <t>PACSIN2</t>
  </si>
  <si>
    <t>PADI2</t>
  </si>
  <si>
    <t>PAK3</t>
  </si>
  <si>
    <t>PAMR1</t>
  </si>
  <si>
    <t>PAPSS2</t>
  </si>
  <si>
    <t>PARM1</t>
  </si>
  <si>
    <t>PARP14</t>
  </si>
  <si>
    <t>PAX2</t>
  </si>
  <si>
    <t>PAX5</t>
  </si>
  <si>
    <t>PBK</t>
  </si>
  <si>
    <t>PC</t>
  </si>
  <si>
    <t>PCCB</t>
  </si>
  <si>
    <t>PCDH18</t>
  </si>
  <si>
    <t>PCDH9</t>
  </si>
  <si>
    <t>PCDHB14</t>
  </si>
  <si>
    <t>PCDHB15</t>
  </si>
  <si>
    <t>PCDHB4</t>
  </si>
  <si>
    <t>PCGF3</t>
  </si>
  <si>
    <t>PCMTD1</t>
  </si>
  <si>
    <t>PCNA</t>
  </si>
  <si>
    <t>PCOLCE2</t>
  </si>
  <si>
    <t>PCSK5</t>
  </si>
  <si>
    <t>PCYOX1L</t>
  </si>
  <si>
    <t>PCYT2</t>
  </si>
  <si>
    <t>PDE3A</t>
  </si>
  <si>
    <t>PDGFC</t>
  </si>
  <si>
    <t>PDGFD</t>
  </si>
  <si>
    <t>PDGFRA</t>
  </si>
  <si>
    <t>PDHA1</t>
  </si>
  <si>
    <t>PDIA4</t>
  </si>
  <si>
    <t>PDIA6</t>
  </si>
  <si>
    <t>PDK1</t>
  </si>
  <si>
    <t>PDK4</t>
  </si>
  <si>
    <t>PDLIM5</t>
  </si>
  <si>
    <t>PDP2</t>
  </si>
  <si>
    <t>PDXK</t>
  </si>
  <si>
    <t>PDZK1</t>
  </si>
  <si>
    <t>PDZK1IP1</t>
  </si>
  <si>
    <t>PDZRN4</t>
  </si>
  <si>
    <t>PEA15</t>
  </si>
  <si>
    <t>PELI2</t>
  </si>
  <si>
    <t>PENK</t>
  </si>
  <si>
    <t>PEX2</t>
  </si>
  <si>
    <t>PFDN4</t>
  </si>
  <si>
    <t>PFKFB2</t>
  </si>
  <si>
    <t>PFN2</t>
  </si>
  <si>
    <t>PGAM1</t>
  </si>
  <si>
    <t>PGM3</t>
  </si>
  <si>
    <t>PGP</t>
  </si>
  <si>
    <t>PGPEP1L</t>
  </si>
  <si>
    <t>PGR</t>
  </si>
  <si>
    <t>PGRMC1</t>
  </si>
  <si>
    <t>PHACTR1</t>
  </si>
  <si>
    <t>PHACTR3</t>
  </si>
  <si>
    <t>PHF17</t>
  </si>
  <si>
    <t>PHGDH</t>
  </si>
  <si>
    <t>PHLDA2</t>
  </si>
  <si>
    <t>PHLDB2</t>
  </si>
  <si>
    <t>PHLPP1</t>
  </si>
  <si>
    <t>PHYH</t>
  </si>
  <si>
    <t>PHYHD1</t>
  </si>
  <si>
    <t>PI15</t>
  </si>
  <si>
    <t>PIGR</t>
  </si>
  <si>
    <t>PIK3IP1</t>
  </si>
  <si>
    <t>PION</t>
  </si>
  <si>
    <t>PITPNC1</t>
  </si>
  <si>
    <t>PJA2</t>
  </si>
  <si>
    <t>PKIA</t>
  </si>
  <si>
    <t>PKMYT1</t>
  </si>
  <si>
    <t>PLA1A</t>
  </si>
  <si>
    <t>PLA2G4A</t>
  </si>
  <si>
    <t>PLA2R1</t>
  </si>
  <si>
    <t>PLAT</t>
  </si>
  <si>
    <t>PLBD1</t>
  </si>
  <si>
    <t>PLCB4</t>
  </si>
  <si>
    <t>PLCL2</t>
  </si>
  <si>
    <t>PLEK2</t>
  </si>
  <si>
    <t>PLEKHA4</t>
  </si>
  <si>
    <t>PLEKHO1</t>
  </si>
  <si>
    <t>PLIN3</t>
  </si>
  <si>
    <t>PLK1</t>
  </si>
  <si>
    <t>PLK2</t>
  </si>
  <si>
    <t>PLK4</t>
  </si>
  <si>
    <t>PLN</t>
  </si>
  <si>
    <t>PLOD2</t>
  </si>
  <si>
    <t>PLS3</t>
  </si>
  <si>
    <t>PLXDC2</t>
  </si>
  <si>
    <t>PMAIP1</t>
  </si>
  <si>
    <t>POLA2</t>
  </si>
  <si>
    <t>POLR1A</t>
  </si>
  <si>
    <t>POLR1E</t>
  </si>
  <si>
    <t>POLR2L</t>
  </si>
  <si>
    <t>POLR3D</t>
  </si>
  <si>
    <t>POLR3GL</t>
  </si>
  <si>
    <t>PON2</t>
  </si>
  <si>
    <t>PON3</t>
  </si>
  <si>
    <t>POP5</t>
  </si>
  <si>
    <t>PPA1</t>
  </si>
  <si>
    <t>PPA2</t>
  </si>
  <si>
    <t>PPAP2A</t>
  </si>
  <si>
    <t>PPAPDC1A</t>
  </si>
  <si>
    <t>PPAT</t>
  </si>
  <si>
    <t>PPIA</t>
  </si>
  <si>
    <t>PPIH</t>
  </si>
  <si>
    <t>PPL</t>
  </si>
  <si>
    <t>PPOX</t>
  </si>
  <si>
    <t>PPP1R14B</t>
  </si>
  <si>
    <t>PPP1R36</t>
  </si>
  <si>
    <t>PPP1R3B</t>
  </si>
  <si>
    <t>PPP2R2B</t>
  </si>
  <si>
    <t>PPP2R5A</t>
  </si>
  <si>
    <t>PPP2R5D</t>
  </si>
  <si>
    <t>PRDX1</t>
  </si>
  <si>
    <t>PRDX6</t>
  </si>
  <si>
    <t>PREX2</t>
  </si>
  <si>
    <t>PRKCA</t>
  </si>
  <si>
    <t>PRKCZ</t>
  </si>
  <si>
    <t>PRKRIP1</t>
  </si>
  <si>
    <t>PRLR</t>
  </si>
  <si>
    <t>PRMT5</t>
  </si>
  <si>
    <t>PRNP</t>
  </si>
  <si>
    <t>PRODH</t>
  </si>
  <si>
    <t>PRPS1</t>
  </si>
  <si>
    <t>PRR15</t>
  </si>
  <si>
    <t>PRR16</t>
  </si>
  <si>
    <t>PRR5L</t>
  </si>
  <si>
    <t>PRRG1</t>
  </si>
  <si>
    <t>PRSS12</t>
  </si>
  <si>
    <t>PRSS23</t>
  </si>
  <si>
    <t>PSAT1</t>
  </si>
  <si>
    <t>PSD3</t>
  </si>
  <si>
    <t>PSMA4</t>
  </si>
  <si>
    <t>PSMA6</t>
  </si>
  <si>
    <t>PSMB9</t>
  </si>
  <si>
    <t>PSMD14</t>
  </si>
  <si>
    <t>PSME1</t>
  </si>
  <si>
    <t>PSPH</t>
  </si>
  <si>
    <t>PSRC1</t>
  </si>
  <si>
    <t>PTGDS</t>
  </si>
  <si>
    <t>PTGER2</t>
  </si>
  <si>
    <t>PTGER3</t>
  </si>
  <si>
    <t>PTGER4</t>
  </si>
  <si>
    <t>PTGES</t>
  </si>
  <si>
    <t>PTGES2</t>
  </si>
  <si>
    <t>PTGES3</t>
  </si>
  <si>
    <t>PTGFR</t>
  </si>
  <si>
    <t>PTGFRN</t>
  </si>
  <si>
    <t>PTGS2</t>
  </si>
  <si>
    <t>PTHLH</t>
  </si>
  <si>
    <t>PTN</t>
  </si>
  <si>
    <t>PTP4A1</t>
  </si>
  <si>
    <t>PTP4A2</t>
  </si>
  <si>
    <t>PTPN3</t>
  </si>
  <si>
    <t>PTRHD1</t>
  </si>
  <si>
    <t>PTTG1</t>
  </si>
  <si>
    <t>PUS1</t>
  </si>
  <si>
    <t>PUS7</t>
  </si>
  <si>
    <t>PVRL1</t>
  </si>
  <si>
    <t>PXK</t>
  </si>
  <si>
    <t>PYCR1</t>
  </si>
  <si>
    <t>RAB27B</t>
  </si>
  <si>
    <t>RAB40B</t>
  </si>
  <si>
    <t>RAB6B</t>
  </si>
  <si>
    <t>RAB7L1</t>
  </si>
  <si>
    <t>RABGAP1L</t>
  </si>
  <si>
    <t>RAD51</t>
  </si>
  <si>
    <t>RAD51AP1</t>
  </si>
  <si>
    <t>RAD54B</t>
  </si>
  <si>
    <t>RAD54L</t>
  </si>
  <si>
    <t>RAI2</t>
  </si>
  <si>
    <t>RALGAPB</t>
  </si>
  <si>
    <t>RALGDS</t>
  </si>
  <si>
    <t>RALY</t>
  </si>
  <si>
    <t>RAMP2</t>
  </si>
  <si>
    <t>RAN</t>
  </si>
  <si>
    <t>RANBP1</t>
  </si>
  <si>
    <t>RANBP17</t>
  </si>
  <si>
    <t>RANGAP1</t>
  </si>
  <si>
    <t>RAP2B</t>
  </si>
  <si>
    <t>RAPH1</t>
  </si>
  <si>
    <t>RARB</t>
  </si>
  <si>
    <t>RASGEF1B</t>
  </si>
  <si>
    <t>RASL11B</t>
  </si>
  <si>
    <t>RASSF6</t>
  </si>
  <si>
    <t>RBBP8</t>
  </si>
  <si>
    <t>RBM38</t>
  </si>
  <si>
    <t>RBM8A</t>
  </si>
  <si>
    <t>RBMX</t>
  </si>
  <si>
    <t>RBP1</t>
  </si>
  <si>
    <t>RBP4</t>
  </si>
  <si>
    <t>RBPMS</t>
  </si>
  <si>
    <t>RCC2</t>
  </si>
  <si>
    <t>RCCD1</t>
  </si>
  <si>
    <t>RCL1</t>
  </si>
  <si>
    <t>RDH10</t>
  </si>
  <si>
    <t>RECQL4</t>
  </si>
  <si>
    <t>REEP3</t>
  </si>
  <si>
    <t>REEP4</t>
  </si>
  <si>
    <t>REEP6</t>
  </si>
  <si>
    <t>REPS1</t>
  </si>
  <si>
    <t>RFC5</t>
  </si>
  <si>
    <t>RFFL</t>
  </si>
  <si>
    <t>RFX5</t>
  </si>
  <si>
    <t>RGMB</t>
  </si>
  <si>
    <t>RGNEF</t>
  </si>
  <si>
    <t>RGS10</t>
  </si>
  <si>
    <t>RGS2</t>
  </si>
  <si>
    <t>RGS5</t>
  </si>
  <si>
    <t>RHBDL2</t>
  </si>
  <si>
    <t>RHOJ</t>
  </si>
  <si>
    <t>RHOV</t>
  </si>
  <si>
    <t>RHPN2</t>
  </si>
  <si>
    <t>RIC8B</t>
  </si>
  <si>
    <t>RILPL1</t>
  </si>
  <si>
    <t>RIT1</t>
  </si>
  <si>
    <t>RLBP1</t>
  </si>
  <si>
    <t>RMI2</t>
  </si>
  <si>
    <t>RNASEH2C</t>
  </si>
  <si>
    <t>RNASEL</t>
  </si>
  <si>
    <t>RND3</t>
  </si>
  <si>
    <t>RNF121</t>
  </si>
  <si>
    <t>RNF125</t>
  </si>
  <si>
    <t>RNF144B</t>
  </si>
  <si>
    <t>RNF145</t>
  </si>
  <si>
    <t>RNF150</t>
  </si>
  <si>
    <t>RNF207</t>
  </si>
  <si>
    <t>RNF213</t>
  </si>
  <si>
    <t>ROBO2</t>
  </si>
  <si>
    <t>ROR2</t>
  </si>
  <si>
    <t>RORC</t>
  </si>
  <si>
    <t>RPA2</t>
  </si>
  <si>
    <t>RPIA</t>
  </si>
  <si>
    <t>RPL10</t>
  </si>
  <si>
    <t>RPL11</t>
  </si>
  <si>
    <t>RPL18</t>
  </si>
  <si>
    <t>RPL22</t>
  </si>
  <si>
    <t>RPL23</t>
  </si>
  <si>
    <t>RPL23A</t>
  </si>
  <si>
    <t>RPL26</t>
  </si>
  <si>
    <t>RPL27</t>
  </si>
  <si>
    <t>RPL29</t>
  </si>
  <si>
    <t>RPL3</t>
  </si>
  <si>
    <t>RPL31</t>
  </si>
  <si>
    <t>RPL32</t>
  </si>
  <si>
    <t>RPL35</t>
  </si>
  <si>
    <t>RPL36AL</t>
  </si>
  <si>
    <t>RPL37A</t>
  </si>
  <si>
    <t>RPL5</t>
  </si>
  <si>
    <t>RPL6</t>
  </si>
  <si>
    <t>RPL7</t>
  </si>
  <si>
    <t>RPL7A</t>
  </si>
  <si>
    <t>RPL8</t>
  </si>
  <si>
    <t>RPLP0</t>
  </si>
  <si>
    <t>RPLP2</t>
  </si>
  <si>
    <t>RPN2</t>
  </si>
  <si>
    <t>RPS10</t>
  </si>
  <si>
    <t>RPS12</t>
  </si>
  <si>
    <t>RPS15</t>
  </si>
  <si>
    <t>RPS15A</t>
  </si>
  <si>
    <t>RPS16</t>
  </si>
  <si>
    <t>RPS18</t>
  </si>
  <si>
    <t>RPS19</t>
  </si>
  <si>
    <t>RPS2</t>
  </si>
  <si>
    <t>RPS24</t>
  </si>
  <si>
    <t>RPS27</t>
  </si>
  <si>
    <t>RPS28</t>
  </si>
  <si>
    <t>RPS29</t>
  </si>
  <si>
    <t>RPS3</t>
  </si>
  <si>
    <t>RPS4X</t>
  </si>
  <si>
    <t>RPS6</t>
  </si>
  <si>
    <t>RPS6KA3</t>
  </si>
  <si>
    <t>RPSA</t>
  </si>
  <si>
    <t>RPSAP58</t>
  </si>
  <si>
    <t>RRAGD</t>
  </si>
  <si>
    <t>RRS1</t>
  </si>
  <si>
    <t>RSPH6A</t>
  </si>
  <si>
    <t>RSPO3</t>
  </si>
  <si>
    <t>RSPRY1</t>
  </si>
  <si>
    <t>RTDR1</t>
  </si>
  <si>
    <t>RTN4IP1</t>
  </si>
  <si>
    <t>RTTN</t>
  </si>
  <si>
    <t>RUSC1</t>
  </si>
  <si>
    <t>RUVBL1</t>
  </si>
  <si>
    <t>RYBP</t>
  </si>
  <si>
    <t>RYR2</t>
  </si>
  <si>
    <t>S100A10</t>
  </si>
  <si>
    <t>S100A11</t>
  </si>
  <si>
    <t>S100A14</t>
  </si>
  <si>
    <t>S100A2</t>
  </si>
  <si>
    <t>S100A4</t>
  </si>
  <si>
    <t>S100A6</t>
  </si>
  <si>
    <t>S100G</t>
  </si>
  <si>
    <t>SAA1</t>
  </si>
  <si>
    <t>SAAL1</t>
  </si>
  <si>
    <t>SAMD4A</t>
  </si>
  <si>
    <t>SAMHD1</t>
  </si>
  <si>
    <t>SARS</t>
  </si>
  <si>
    <t>SASS6</t>
  </si>
  <si>
    <t>SAT1</t>
  </si>
  <si>
    <t>SATB1</t>
  </si>
  <si>
    <t>SC5DL</t>
  </si>
  <si>
    <t>SCAMP1</t>
  </si>
  <si>
    <t>SCAPER</t>
  </si>
  <si>
    <t>SCD</t>
  </si>
  <si>
    <t>SCD5</t>
  </si>
  <si>
    <t>SCFD1</t>
  </si>
  <si>
    <t>SCG5</t>
  </si>
  <si>
    <t>SCML4</t>
  </si>
  <si>
    <t>SCNN1A</t>
  </si>
  <si>
    <t>SCNN1B</t>
  </si>
  <si>
    <t>SCNN1G</t>
  </si>
  <si>
    <t>SDC4</t>
  </si>
  <si>
    <t>SDCBP</t>
  </si>
  <si>
    <t>SDF2L1</t>
  </si>
  <si>
    <t>SDK1</t>
  </si>
  <si>
    <t>SDR16C5</t>
  </si>
  <si>
    <t>SDR39U1</t>
  </si>
  <si>
    <t>SEC62</t>
  </si>
  <si>
    <t>SELENBP1</t>
  </si>
  <si>
    <t>SELP</t>
  </si>
  <si>
    <t>SELRC1</t>
  </si>
  <si>
    <t>SEMA3A</t>
  </si>
  <si>
    <t>SEMA3C</t>
  </si>
  <si>
    <t>SEMA3E</t>
  </si>
  <si>
    <t>SEMA4D</t>
  </si>
  <si>
    <t>SEPHS2</t>
  </si>
  <si>
    <t>SEPT8</t>
  </si>
  <si>
    <t>SEPT9</t>
  </si>
  <si>
    <t>SERBP1</t>
  </si>
  <si>
    <t>SERINC5</t>
  </si>
  <si>
    <t>SERPINA1</t>
  </si>
  <si>
    <t>SERPINB11</t>
  </si>
  <si>
    <t>SERPINB8</t>
  </si>
  <si>
    <t>SERPINE2</t>
  </si>
  <si>
    <t>SERPING1</t>
  </si>
  <si>
    <t>SERPINH1</t>
  </si>
  <si>
    <t>SERPINI1</t>
  </si>
  <si>
    <t>SESN2</t>
  </si>
  <si>
    <t>SESN3</t>
  </si>
  <si>
    <t>SETD3</t>
  </si>
  <si>
    <t>SFRP4</t>
  </si>
  <si>
    <t>SFXN2</t>
  </si>
  <si>
    <t>SGCB</t>
  </si>
  <si>
    <t>SGCG</t>
  </si>
  <si>
    <t>SGOL1</t>
  </si>
  <si>
    <t>SGOL2</t>
  </si>
  <si>
    <t>SGPL1</t>
  </si>
  <si>
    <t>SGSM1</t>
  </si>
  <si>
    <t>SGTB</t>
  </si>
  <si>
    <t>SH3BP4</t>
  </si>
  <si>
    <t>SH3GL2</t>
  </si>
  <si>
    <t>SH3GLB2</t>
  </si>
  <si>
    <t>SH3TC2</t>
  </si>
  <si>
    <t>SHCBP1</t>
  </si>
  <si>
    <t>SHMT1</t>
  </si>
  <si>
    <t>SIDT1</t>
  </si>
  <si>
    <t>SIPA1L1</t>
  </si>
  <si>
    <t>SLC11A1</t>
  </si>
  <si>
    <t>SLC12A2</t>
  </si>
  <si>
    <t>SLC15A2</t>
  </si>
  <si>
    <t>SLC16A1</t>
  </si>
  <si>
    <t>SLC16A7</t>
  </si>
  <si>
    <t>SLC19A1</t>
  </si>
  <si>
    <t>SLC1A5</t>
  </si>
  <si>
    <t>SLC22A1</t>
  </si>
  <si>
    <t>SLC22A16</t>
  </si>
  <si>
    <t>SLC22A23</t>
  </si>
  <si>
    <t>SLC23A1</t>
  </si>
  <si>
    <t>SLC24A4</t>
  </si>
  <si>
    <t>SLC24A6</t>
  </si>
  <si>
    <t>SLC25A1</t>
  </si>
  <si>
    <t>SLC25A11</t>
  </si>
  <si>
    <t>SLC25A24</t>
  </si>
  <si>
    <t>SLC25A5</t>
  </si>
  <si>
    <t>SLC25A6</t>
  </si>
  <si>
    <t>SLC26A3</t>
  </si>
  <si>
    <t>SLC27A2</t>
  </si>
  <si>
    <t>SLC27A3</t>
  </si>
  <si>
    <t>SLC2A1</t>
  </si>
  <si>
    <t>SLC2A13</t>
  </si>
  <si>
    <t>SLC2A5</t>
  </si>
  <si>
    <t>SLC30A5</t>
  </si>
  <si>
    <t>SLC31A1</t>
  </si>
  <si>
    <t>SLC34A2</t>
  </si>
  <si>
    <t>SLC37A1</t>
  </si>
  <si>
    <t>SLC37A2</t>
  </si>
  <si>
    <t>SLC38A1</t>
  </si>
  <si>
    <t>SLC39A2</t>
  </si>
  <si>
    <t>SLC39A8</t>
  </si>
  <si>
    <t>SLC3A1</t>
  </si>
  <si>
    <t>SLC3A2</t>
  </si>
  <si>
    <t>SLC40A1</t>
  </si>
  <si>
    <t>SLC43A2</t>
  </si>
  <si>
    <t>SLC44A4</t>
  </si>
  <si>
    <t>SLC46A1</t>
  </si>
  <si>
    <t>SLC46A2</t>
  </si>
  <si>
    <t>SLC6A20</t>
  </si>
  <si>
    <t>SLC7A1</t>
  </si>
  <si>
    <t>SLC7A11</t>
  </si>
  <si>
    <t>SLC7A2</t>
  </si>
  <si>
    <t>SLC7A6</t>
  </si>
  <si>
    <t>SLC7A7</t>
  </si>
  <si>
    <t>SLC8A1</t>
  </si>
  <si>
    <t>SLC9A3R1</t>
  </si>
  <si>
    <t>SLC9A4</t>
  </si>
  <si>
    <t>SLCO1A2</t>
  </si>
  <si>
    <t>SLCO2A1</t>
  </si>
  <si>
    <t>SLIT3</t>
  </si>
  <si>
    <t>SLITRK4</t>
  </si>
  <si>
    <t>SLMO2</t>
  </si>
  <si>
    <t>SLPI</t>
  </si>
  <si>
    <t>SMAD2</t>
  </si>
  <si>
    <t>SMC2</t>
  </si>
  <si>
    <t>SMC4</t>
  </si>
  <si>
    <t>SMC6</t>
  </si>
  <si>
    <t>SMG9</t>
  </si>
  <si>
    <t>SMPD1</t>
  </si>
  <si>
    <t>SMPDL3A</t>
  </si>
  <si>
    <t>SMS</t>
  </si>
  <si>
    <t>SMYD2</t>
  </si>
  <si>
    <t>SNCAIP</t>
  </si>
  <si>
    <t>SND1</t>
  </si>
  <si>
    <t>SNED1</t>
  </si>
  <si>
    <t>SNRPA</t>
  </si>
  <si>
    <t>SNRPB</t>
  </si>
  <si>
    <t>SNRPE</t>
  </si>
  <si>
    <t>SNTB1</t>
  </si>
  <si>
    <t>SNX30</t>
  </si>
  <si>
    <t>SNX7</t>
  </si>
  <si>
    <t>SOCS3</t>
  </si>
  <si>
    <t>SOCS5</t>
  </si>
  <si>
    <t>SOCS6</t>
  </si>
  <si>
    <t>SOD1</t>
  </si>
  <si>
    <t>SOD2</t>
  </si>
  <si>
    <t>SORBS1</t>
  </si>
  <si>
    <t>SORD</t>
  </si>
  <si>
    <t>SORT1</t>
  </si>
  <si>
    <t>SOX17</t>
  </si>
  <si>
    <t>SOX5</t>
  </si>
  <si>
    <t>SPAG5</t>
  </si>
  <si>
    <t>SPARC</t>
  </si>
  <si>
    <t>SPARCL1</t>
  </si>
  <si>
    <t>SPC25</t>
  </si>
  <si>
    <t>SPDEF</t>
  </si>
  <si>
    <t>SPOCK2</t>
  </si>
  <si>
    <t>SPP1</t>
  </si>
  <si>
    <t>SPRY1</t>
  </si>
  <si>
    <t>SQLE</t>
  </si>
  <si>
    <t>SREBF1</t>
  </si>
  <si>
    <t>SREBF2</t>
  </si>
  <si>
    <t>SRPX2</t>
  </si>
  <si>
    <t>SRSF10</t>
  </si>
  <si>
    <t>SRSF12</t>
  </si>
  <si>
    <t>SRSF2</t>
  </si>
  <si>
    <t>SRXN1</t>
  </si>
  <si>
    <t>SSBP2</t>
  </si>
  <si>
    <t>SSFA2</t>
  </si>
  <si>
    <t>SSX2IP</t>
  </si>
  <si>
    <t>ST3GAL1</t>
  </si>
  <si>
    <t>ST3GAL6</t>
  </si>
  <si>
    <t>ST6GALNAC4</t>
  </si>
  <si>
    <t>ST7L</t>
  </si>
  <si>
    <t>STAC3</t>
  </si>
  <si>
    <t>STAT1</t>
  </si>
  <si>
    <t>STAT2</t>
  </si>
  <si>
    <t>STAT3</t>
  </si>
  <si>
    <t>STAU2</t>
  </si>
  <si>
    <t>STC1</t>
  </si>
  <si>
    <t>STEAP1</t>
  </si>
  <si>
    <t>STEAP3</t>
  </si>
  <si>
    <t>STIL</t>
  </si>
  <si>
    <t>STK17B</t>
  </si>
  <si>
    <t>STMN1</t>
  </si>
  <si>
    <t>STMN2</t>
  </si>
  <si>
    <t>STOM</t>
  </si>
  <si>
    <t>STON2</t>
  </si>
  <si>
    <t>STOX1</t>
  </si>
  <si>
    <t>STRA6</t>
  </si>
  <si>
    <t>STX12</t>
  </si>
  <si>
    <t>STX18</t>
  </si>
  <si>
    <t>STX3</t>
  </si>
  <si>
    <t>STX7</t>
  </si>
  <si>
    <t>STXBP6</t>
  </si>
  <si>
    <t>SULF1</t>
  </si>
  <si>
    <t>SULT1E1</t>
  </si>
  <si>
    <t>SVEP1</t>
  </si>
  <si>
    <t>SYNCRIP</t>
  </si>
  <si>
    <t>SYNE1</t>
  </si>
  <si>
    <t>SYNJ2</t>
  </si>
  <si>
    <t>SYNPO2</t>
  </si>
  <si>
    <t>SYNRG</t>
  </si>
  <si>
    <t>SYTL2</t>
  </si>
  <si>
    <t>TACC3</t>
  </si>
  <si>
    <t>TAOK3</t>
  </si>
  <si>
    <t>TARP</t>
  </si>
  <si>
    <t>TBC1D30</t>
  </si>
  <si>
    <t>TBC1D4</t>
  </si>
  <si>
    <t>TC2N</t>
  </si>
  <si>
    <t>TCF19</t>
  </si>
  <si>
    <t>TCF7L1</t>
  </si>
  <si>
    <t>TCP1</t>
  </si>
  <si>
    <t>TCP11L2</t>
  </si>
  <si>
    <t>TDP1</t>
  </si>
  <si>
    <t>TDRD10</t>
  </si>
  <si>
    <t>TEAD1</t>
  </si>
  <si>
    <t>TEAD4</t>
  </si>
  <si>
    <t>TEK</t>
  </si>
  <si>
    <t>TES</t>
  </si>
  <si>
    <t>TFAP2C</t>
  </si>
  <si>
    <t>TFEB</t>
  </si>
  <si>
    <t>TFPI</t>
  </si>
  <si>
    <t>TFRC</t>
  </si>
  <si>
    <t>TGFA</t>
  </si>
  <si>
    <t>TGFB1</t>
  </si>
  <si>
    <t>TGFBI</t>
  </si>
  <si>
    <t>TGFBR3</t>
  </si>
  <si>
    <t>THAP5</t>
  </si>
  <si>
    <t>THEM5</t>
  </si>
  <si>
    <t>THY1</t>
  </si>
  <si>
    <t>TIGD1</t>
  </si>
  <si>
    <t>TIMELESS</t>
  </si>
  <si>
    <t>TIMM13</t>
  </si>
  <si>
    <t>TIPARP</t>
  </si>
  <si>
    <t>TIPIN</t>
  </si>
  <si>
    <t>TKT</t>
  </si>
  <si>
    <t>TLE3</t>
  </si>
  <si>
    <t>TLR10</t>
  </si>
  <si>
    <t>TLR4</t>
  </si>
  <si>
    <t>TM6SF1</t>
  </si>
  <si>
    <t>TM7SF3</t>
  </si>
  <si>
    <t>TMEM109</t>
  </si>
  <si>
    <t>TMEM144</t>
  </si>
  <si>
    <t>TMEM154</t>
  </si>
  <si>
    <t>TMEM165</t>
  </si>
  <si>
    <t>TMEM171</t>
  </si>
  <si>
    <t>TMEM180</t>
  </si>
  <si>
    <t>TMEM2</t>
  </si>
  <si>
    <t>TMEM237</t>
  </si>
  <si>
    <t>TMEM47</t>
  </si>
  <si>
    <t>TMEM48</t>
  </si>
  <si>
    <t>TMEM56</t>
  </si>
  <si>
    <t>TMEM79</t>
  </si>
  <si>
    <t>TMPRSS2</t>
  </si>
  <si>
    <t>TMSB10</t>
  </si>
  <si>
    <t>TNC</t>
  </si>
  <si>
    <t>TNFAIP8L3</t>
  </si>
  <si>
    <t>TNFRSF1B</t>
  </si>
  <si>
    <t>TNFRSF21</t>
  </si>
  <si>
    <t>TNFSF13</t>
  </si>
  <si>
    <t>TNIP1</t>
  </si>
  <si>
    <t>TNNC1</t>
  </si>
  <si>
    <t>TNNI1</t>
  </si>
  <si>
    <t>TNNT1</t>
  </si>
  <si>
    <t>TOM1</t>
  </si>
  <si>
    <t>TOMM40</t>
  </si>
  <si>
    <t>TONSL</t>
  </si>
  <si>
    <t>TOP2A</t>
  </si>
  <si>
    <t>TP53BP1</t>
  </si>
  <si>
    <t>TPI1</t>
  </si>
  <si>
    <t>TPM2</t>
  </si>
  <si>
    <t>TPM4</t>
  </si>
  <si>
    <t>TPST2</t>
  </si>
  <si>
    <t>TPX2</t>
  </si>
  <si>
    <t>TRA2B</t>
  </si>
  <si>
    <t>TRAF3IP2</t>
  </si>
  <si>
    <t>TRAK2</t>
  </si>
  <si>
    <t>TRANK1</t>
  </si>
  <si>
    <t>TRAP1</t>
  </si>
  <si>
    <t>TRIB1</t>
  </si>
  <si>
    <t>TRIM45</t>
  </si>
  <si>
    <t>TRIM59</t>
  </si>
  <si>
    <t>TRMT6</t>
  </si>
  <si>
    <t>TRPM4</t>
  </si>
  <si>
    <t>TRPV6</t>
  </si>
  <si>
    <t>TSHZ3</t>
  </si>
  <si>
    <t>TSPAN1</t>
  </si>
  <si>
    <t>TSPAN11</t>
  </si>
  <si>
    <t>TSPAN2</t>
  </si>
  <si>
    <t>TSPAN5</t>
  </si>
  <si>
    <t>TSPAN6</t>
  </si>
  <si>
    <t>TSPAN7</t>
  </si>
  <si>
    <t>TSPAN8</t>
  </si>
  <si>
    <t>TTC39C</t>
  </si>
  <si>
    <t>TTC7B</t>
  </si>
  <si>
    <t>TTLL5</t>
  </si>
  <si>
    <t>TTLL7</t>
  </si>
  <si>
    <t>TUBA1A</t>
  </si>
  <si>
    <t>TUBA1B</t>
  </si>
  <si>
    <t>TUBA4A</t>
  </si>
  <si>
    <t>TUBB</t>
  </si>
  <si>
    <t>TUBB2A</t>
  </si>
  <si>
    <t>TUBB4A</t>
  </si>
  <si>
    <t>TUBE1</t>
  </si>
  <si>
    <t>TUFM</t>
  </si>
  <si>
    <t>TXN</t>
  </si>
  <si>
    <t>TXNDC11</t>
  </si>
  <si>
    <t>TXNIP</t>
  </si>
  <si>
    <t>TXNRD3</t>
  </si>
  <si>
    <t>TYSND1</t>
  </si>
  <si>
    <t>UAP1</t>
  </si>
  <si>
    <t>UBAC2</t>
  </si>
  <si>
    <t>UBASH3B</t>
  </si>
  <si>
    <t>UBE2E3</t>
  </si>
  <si>
    <t>UBE2L3</t>
  </si>
  <si>
    <t>UBE3A</t>
  </si>
  <si>
    <t>UBE4B</t>
  </si>
  <si>
    <t>UBXN1</t>
  </si>
  <si>
    <t>UCK2</t>
  </si>
  <si>
    <t>UFSP1</t>
  </si>
  <si>
    <t>UGDH</t>
  </si>
  <si>
    <t>UHRF1</t>
  </si>
  <si>
    <t>UHRF1BP1L</t>
  </si>
  <si>
    <t>UNC5CL</t>
  </si>
  <si>
    <t>UPK1B</t>
  </si>
  <si>
    <t>UPK3A</t>
  </si>
  <si>
    <t>URB2</t>
  </si>
  <si>
    <t>USP18</t>
  </si>
  <si>
    <t>USP3</t>
  </si>
  <si>
    <t>USP32</t>
  </si>
  <si>
    <t>USP34</t>
  </si>
  <si>
    <t>USP7</t>
  </si>
  <si>
    <t>VAMP4</t>
  </si>
  <si>
    <t>VCAM1</t>
  </si>
  <si>
    <t>VCP</t>
  </si>
  <si>
    <t>VDAC1</t>
  </si>
  <si>
    <t>VDAC3</t>
  </si>
  <si>
    <t>VEGFA</t>
  </si>
  <si>
    <t>VEPH1</t>
  </si>
  <si>
    <t>VLDLR</t>
  </si>
  <si>
    <t>VNN1</t>
  </si>
  <si>
    <t>VNN3</t>
  </si>
  <si>
    <t>VPS37A</t>
  </si>
  <si>
    <t>VRK1</t>
  </si>
  <si>
    <t>VTCN1</t>
  </si>
  <si>
    <t>VWA3B</t>
  </si>
  <si>
    <t>VWF</t>
  </si>
  <si>
    <t>WARS</t>
  </si>
  <si>
    <t>WBP2</t>
  </si>
  <si>
    <t>WDFY3</t>
  </si>
  <si>
    <t>WDFY4</t>
  </si>
  <si>
    <t>WDHD1</t>
  </si>
  <si>
    <t>WDR46</t>
  </si>
  <si>
    <t>WDR47</t>
  </si>
  <si>
    <t>WDR72</t>
  </si>
  <si>
    <t>WDYHV1</t>
  </si>
  <si>
    <t>WEE1</t>
  </si>
  <si>
    <t>WFDC2</t>
  </si>
  <si>
    <t>WHSC1</t>
  </si>
  <si>
    <t>WIF1</t>
  </si>
  <si>
    <t>WIPI1</t>
  </si>
  <si>
    <t>WIPI2</t>
  </si>
  <si>
    <t>WLS</t>
  </si>
  <si>
    <t>WNT2B</t>
  </si>
  <si>
    <t>WWP2</t>
  </si>
  <si>
    <t>WWTR1</t>
  </si>
  <si>
    <t>XCL1</t>
  </si>
  <si>
    <t>XKR6</t>
  </si>
  <si>
    <t>XYLB</t>
  </si>
  <si>
    <t>YIPF3</t>
  </si>
  <si>
    <t>YPEL5</t>
  </si>
  <si>
    <t>YWHAB</t>
  </si>
  <si>
    <t>ZBTB10</t>
  </si>
  <si>
    <t>ZBTB7B</t>
  </si>
  <si>
    <t>ZC4H2</t>
  </si>
  <si>
    <t>ZCCHC11</t>
  </si>
  <si>
    <t>ZDHHC16</t>
  </si>
  <si>
    <t>ZFHX4</t>
  </si>
  <si>
    <t>ZFP36L1</t>
  </si>
  <si>
    <t>ZMIZ1</t>
  </si>
  <si>
    <t>ZMYM3</t>
  </si>
  <si>
    <t>ZNF238</t>
  </si>
  <si>
    <t>ZNF32</t>
  </si>
  <si>
    <t>ZNF697</t>
  </si>
  <si>
    <t>ZNF709</t>
  </si>
  <si>
    <t>ZNF711</t>
  </si>
  <si>
    <t>ZNF750</t>
  </si>
  <si>
    <t>ZNF782</t>
  </si>
  <si>
    <t>ZNRF2</t>
  </si>
  <si>
    <t>ZSCAN21</t>
  </si>
  <si>
    <t>ZSWIM3</t>
  </si>
  <si>
    <t>ZWINT</t>
  </si>
  <si>
    <t>ZZEF1</t>
  </si>
  <si>
    <t>Hsa Gene ID</t>
  </si>
  <si>
    <t>D0</t>
  </si>
  <si>
    <t>D8</t>
  </si>
  <si>
    <t>D16</t>
  </si>
  <si>
    <t>r^2</t>
  </si>
  <si>
    <t>(1-r^2)</t>
  </si>
  <si>
    <t>SQRT(1-r^2)</t>
  </si>
  <si>
    <t>SQRT(n-2)</t>
  </si>
  <si>
    <t>Correlation ®</t>
  </si>
  <si>
    <t>t-value</t>
  </si>
  <si>
    <t>p-value</t>
  </si>
  <si>
    <t>SOTA cluster</t>
  </si>
  <si>
    <t>Correlation  r</t>
  </si>
  <si>
    <t>Sus scrofa</t>
  </si>
  <si>
    <r>
      <t>3(</t>
    </r>
    <r>
      <rPr>
        <i/>
        <sz val="11"/>
        <color theme="1"/>
        <rFont val="Calibri"/>
        <family val="2"/>
        <scheme val="minor"/>
      </rPr>
      <t>Ssc</t>
    </r>
    <r>
      <rPr>
        <sz val="11"/>
        <color theme="1"/>
        <rFont val="Calibri"/>
        <family val="2"/>
        <scheme val="minor"/>
      </rPr>
      <t>)+1 (</t>
    </r>
    <r>
      <rPr>
        <i/>
        <sz val="11"/>
        <color theme="1"/>
        <rFont val="Calibri"/>
        <family val="2"/>
        <scheme val="minor"/>
      </rPr>
      <t>Eca</t>
    </r>
    <r>
      <rPr>
        <sz val="11"/>
        <color theme="1"/>
        <rFont val="Calibri"/>
        <family val="2"/>
        <scheme val="minor"/>
      </rPr>
      <t>) 3 genes</t>
    </r>
  </si>
  <si>
    <t>3(Ssc)+3(Eca) 107 genes</t>
  </si>
  <si>
    <t>3(Ssc)+4(Eca)   7 genes</t>
  </si>
  <si>
    <t>3(Ssc)+5(Eca) 2genes</t>
  </si>
  <si>
    <t>4(Ssc)+2(Eca) 7 genes</t>
  </si>
  <si>
    <t>4(Ssc)+3 (Eca) 33 genes</t>
  </si>
  <si>
    <t>4(Ssc)+4(Eca) 44 genes</t>
  </si>
  <si>
    <t>4(Ssc)+5(Eca) 67 genes</t>
  </si>
  <si>
    <t>4(Ssc)+6(Eca) 28 genes</t>
  </si>
  <si>
    <t>5(Ssc)+5(Eca) 11 genes</t>
  </si>
  <si>
    <t>5(Ssc)+6(Eca) 11 genes</t>
  </si>
  <si>
    <t>5(Ssc)+7(Eca) 6 genes</t>
  </si>
  <si>
    <t>5(Ssc)+8(Eca) 2 genes</t>
  </si>
  <si>
    <t>6(Ssc)+5(Eca) 6 genes</t>
  </si>
  <si>
    <t>6(Ssc)+6(Eca) 10 genes</t>
  </si>
  <si>
    <t>6(Ssc)+7(Eca) 11 genes</t>
  </si>
  <si>
    <t>6(Ssc)+8(Eca) 2 genes</t>
  </si>
  <si>
    <t>7(Ssc)+6(Eca) 4 genes</t>
  </si>
  <si>
    <t>7(Ssc)+7(Eca) 33 genes</t>
  </si>
  <si>
    <t>7(Ssc)+8(Eca) 18 genes</t>
  </si>
  <si>
    <t>8(Ssc)+1(Eca) 15 genes</t>
  </si>
  <si>
    <t xml:space="preserve">8(Ssc)+2(Eca) 2 genes </t>
  </si>
  <si>
    <t xml:space="preserve">8(Ssc)+3(Eca) 2 genes </t>
  </si>
  <si>
    <t>8(Ssc)+7(Eca) 12 genes</t>
  </si>
  <si>
    <t>8(Ssc)+8(Eca) 47 genes</t>
  </si>
  <si>
    <t>3(Ssc)+2(Eca)     35 genes</t>
  </si>
  <si>
    <t>genes total</t>
  </si>
  <si>
    <t>positive corr.</t>
  </si>
  <si>
    <t>negative corr.</t>
  </si>
  <si>
    <t>c</t>
  </si>
  <si>
    <t>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</si>
</sst>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"/>
    <numFmt numFmtId="165" formatCode="0.000000000"/>
    <numFmt numFmtId="166" formatCode="0.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i/>
      <sz val="11"/>
      <color theme="1"/>
      <name val="Times New Roman"/>
      <family val="1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i/>
      <sz val="11"/>
      <color theme="1"/>
      <name val="Times New Roman"/>
      <family val="1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Times New Roman"/>
      <family val="1"/>
    </font>
    <font>
      <i/>
      <sz val="11"/>
      <color rgb="FFFF0000"/>
      <name val="Times New Roman"/>
      <family val="1"/>
    </font>
    <font>
      <sz val="12"/>
      <color rgb="FFFF0000"/>
      <name val="Times New Roman"/>
      <family val="1"/>
    </font>
    <font>
      <sz val="11"/>
      <name val="Calibri"/>
      <family val="2"/>
      <scheme val="minor"/>
    </font>
    <font>
      <sz val="11"/>
      <name val="Times New Roman"/>
      <family val="1"/>
    </font>
    <font>
      <i/>
      <sz val="11"/>
      <name val="Times New Roman"/>
      <family val="1"/>
    </font>
    <font>
      <sz val="11"/>
      <color rgb="FF00B050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6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1"/>
      <name val="Calibri"/>
      <family val="2"/>
    </font>
    <font>
      <sz val="12"/>
      <name val="Times New Roman"/>
      <family val="1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">
    <xf numFmtId="0" fontId="0" fillId="0" borderId="0"/>
  </cellStyleXfs>
  <cellXfs count="174">
    <xf numFmtId="0" fontId="0" fillId="0" borderId="0" xfId="0"/>
    <xf numFmtId="0" fontId="1" fillId="0" borderId="0" xfId="0" applyFont="1"/>
    <xf numFmtId="0" fontId="1" fillId="0" borderId="0" xfId="0" applyFont="1" applyAlignment="1">
      <alignment horizontal="right"/>
    </xf>
    <xf numFmtId="2" fontId="1" fillId="0" borderId="0" xfId="0" applyNumberFormat="1" applyFont="1"/>
    <xf numFmtId="0" fontId="2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164" fontId="1" fillId="0" borderId="0" xfId="0" applyNumberFormat="1" applyFont="1"/>
    <xf numFmtId="165" fontId="1" fillId="0" borderId="0" xfId="0" applyNumberFormat="1" applyFont="1"/>
    <xf numFmtId="2" fontId="1" fillId="0" borderId="0" xfId="0" applyNumberFormat="1" applyFont="1" applyAlignment="1">
      <alignment horizontal="center"/>
    </xf>
    <xf numFmtId="0" fontId="1" fillId="0" borderId="1" xfId="0" applyFont="1" applyBorder="1"/>
    <xf numFmtId="0" fontId="1" fillId="0" borderId="1" xfId="0" applyFont="1" applyBorder="1" applyAlignment="1">
      <alignment horizontal="center"/>
    </xf>
    <xf numFmtId="0" fontId="1" fillId="0" borderId="1" xfId="0" applyFont="1" applyBorder="1" applyAlignment="1">
      <alignment horizontal="right"/>
    </xf>
    <xf numFmtId="2" fontId="1" fillId="0" borderId="1" xfId="0" applyNumberFormat="1" applyFont="1" applyBorder="1"/>
    <xf numFmtId="2" fontId="1" fillId="0" borderId="1" xfId="0" applyNumberFormat="1" applyFont="1" applyBorder="1" applyAlignment="1">
      <alignment horizontal="center"/>
    </xf>
    <xf numFmtId="165" fontId="1" fillId="0" borderId="1" xfId="0" applyNumberFormat="1" applyFont="1" applyBorder="1"/>
    <xf numFmtId="0" fontId="1" fillId="0" borderId="0" xfId="0" applyFont="1" applyBorder="1"/>
    <xf numFmtId="0" fontId="1" fillId="0" borderId="0" xfId="0" applyFont="1" applyBorder="1" applyAlignment="1">
      <alignment horizontal="center"/>
    </xf>
    <xf numFmtId="0" fontId="1" fillId="0" borderId="0" xfId="0" applyFont="1" applyBorder="1" applyAlignment="1">
      <alignment horizontal="right"/>
    </xf>
    <xf numFmtId="2" fontId="1" fillId="0" borderId="0" xfId="0" applyNumberFormat="1" applyFont="1" applyBorder="1"/>
    <xf numFmtId="2" fontId="1" fillId="0" borderId="0" xfId="0" applyNumberFormat="1" applyFont="1" applyBorder="1" applyAlignment="1">
      <alignment horizontal="center"/>
    </xf>
    <xf numFmtId="165" fontId="1" fillId="0" borderId="0" xfId="0" applyNumberFormat="1" applyFont="1" applyBorder="1"/>
    <xf numFmtId="0" fontId="5" fillId="0" borderId="0" xfId="0" applyFont="1" applyAlignment="1">
      <alignment horizontal="center"/>
    </xf>
    <xf numFmtId="0" fontId="4" fillId="0" borderId="0" xfId="0" applyFont="1" applyAlignment="1">
      <alignment horizontal="center" wrapText="1"/>
    </xf>
    <xf numFmtId="0" fontId="6" fillId="0" borderId="0" xfId="0" applyFont="1" applyAlignment="1">
      <alignment horizontal="center" vertical="center" wrapText="1"/>
    </xf>
    <xf numFmtId="0" fontId="3" fillId="0" borderId="0" xfId="0" applyFont="1"/>
    <xf numFmtId="0" fontId="3" fillId="0" borderId="0" xfId="0" applyFont="1" applyBorder="1"/>
    <xf numFmtId="0" fontId="3" fillId="0" borderId="1" xfId="0" applyFont="1" applyBorder="1"/>
    <xf numFmtId="0" fontId="0" fillId="0" borderId="1" xfId="0" applyBorder="1"/>
    <xf numFmtId="0" fontId="9" fillId="0" borderId="0" xfId="0" applyFont="1"/>
    <xf numFmtId="0" fontId="7" fillId="0" borderId="0" xfId="0" applyFont="1"/>
    <xf numFmtId="0" fontId="9" fillId="0" borderId="0" xfId="0" applyFont="1" applyAlignment="1">
      <alignment horizontal="center"/>
    </xf>
    <xf numFmtId="0" fontId="10" fillId="0" borderId="0" xfId="0" applyFont="1"/>
    <xf numFmtId="0" fontId="9" fillId="0" borderId="0" xfId="0" applyFont="1" applyAlignment="1">
      <alignment horizontal="right"/>
    </xf>
    <xf numFmtId="2" fontId="9" fillId="0" borderId="0" xfId="0" applyNumberFormat="1" applyFont="1"/>
    <xf numFmtId="2" fontId="9" fillId="0" borderId="0" xfId="0" applyNumberFormat="1" applyFont="1" applyAlignment="1">
      <alignment horizontal="center"/>
    </xf>
    <xf numFmtId="0" fontId="9" fillId="0" borderId="0" xfId="0" applyFont="1" applyBorder="1" applyAlignment="1">
      <alignment horizontal="center"/>
    </xf>
    <xf numFmtId="0" fontId="10" fillId="0" borderId="0" xfId="0" applyFont="1" applyBorder="1"/>
    <xf numFmtId="0" fontId="9" fillId="0" borderId="0" xfId="0" applyFont="1" applyBorder="1" applyAlignment="1">
      <alignment horizontal="right"/>
    </xf>
    <xf numFmtId="2" fontId="9" fillId="0" borderId="0" xfId="0" applyNumberFormat="1" applyFont="1" applyBorder="1"/>
    <xf numFmtId="2" fontId="9" fillId="0" borderId="0" xfId="0" applyNumberFormat="1" applyFont="1" applyBorder="1" applyAlignment="1">
      <alignment horizontal="center"/>
    </xf>
    <xf numFmtId="0" fontId="9" fillId="0" borderId="1" xfId="0" applyFont="1" applyBorder="1" applyAlignment="1">
      <alignment horizontal="center"/>
    </xf>
    <xf numFmtId="0" fontId="10" fillId="0" borderId="1" xfId="0" applyFont="1" applyBorder="1"/>
    <xf numFmtId="0" fontId="9" fillId="0" borderId="1" xfId="0" applyFont="1" applyBorder="1" applyAlignment="1">
      <alignment horizontal="right"/>
    </xf>
    <xf numFmtId="2" fontId="9" fillId="0" borderId="1" xfId="0" applyNumberFormat="1" applyFont="1" applyBorder="1"/>
    <xf numFmtId="2" fontId="9" fillId="0" borderId="1" xfId="0" applyNumberFormat="1" applyFont="1" applyBorder="1" applyAlignment="1">
      <alignment horizontal="center"/>
    </xf>
    <xf numFmtId="0" fontId="11" fillId="0" borderId="0" xfId="0" applyFont="1" applyAlignment="1">
      <alignment horizontal="center"/>
    </xf>
    <xf numFmtId="0" fontId="10" fillId="0" borderId="0" xfId="0" applyFont="1" applyAlignment="1">
      <alignment horizontal="center"/>
    </xf>
    <xf numFmtId="2" fontId="1" fillId="0" borderId="0" xfId="0" applyNumberFormat="1" applyFont="1" applyAlignment="1">
      <alignment horizontal="right"/>
    </xf>
    <xf numFmtId="2" fontId="1" fillId="0" borderId="0" xfId="0" applyNumberFormat="1" applyFont="1" applyBorder="1" applyAlignment="1">
      <alignment horizontal="right"/>
    </xf>
    <xf numFmtId="2" fontId="1" fillId="0" borderId="1" xfId="0" applyNumberFormat="1" applyFont="1" applyBorder="1" applyAlignment="1">
      <alignment horizontal="right"/>
    </xf>
    <xf numFmtId="0" fontId="12" fillId="0" borderId="0" xfId="0" applyFont="1"/>
    <xf numFmtId="0" fontId="13" fillId="0" borderId="0" xfId="0" applyFont="1" applyAlignment="1">
      <alignment horizontal="center"/>
    </xf>
    <xf numFmtId="0" fontId="14" fillId="0" borderId="0" xfId="0" applyFont="1"/>
    <xf numFmtId="2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center"/>
    </xf>
    <xf numFmtId="0" fontId="0" fillId="0" borderId="0" xfId="0" applyBorder="1"/>
    <xf numFmtId="0" fontId="0" fillId="0" borderId="0" xfId="0" applyFont="1"/>
    <xf numFmtId="0" fontId="0" fillId="0" borderId="0" xfId="0" applyAlignment="1">
      <alignment horizontal="center"/>
    </xf>
    <xf numFmtId="0" fontId="0" fillId="0" borderId="2" xfId="0" applyBorder="1"/>
    <xf numFmtId="0" fontId="1" fillId="0" borderId="2" xfId="0" applyFont="1" applyBorder="1" applyAlignment="1">
      <alignment horizontal="center"/>
    </xf>
    <xf numFmtId="0" fontId="3" fillId="0" borderId="2" xfId="0" applyFont="1" applyBorder="1"/>
    <xf numFmtId="2" fontId="1" fillId="0" borderId="2" xfId="0" applyNumberFormat="1" applyFont="1" applyBorder="1" applyAlignment="1">
      <alignment horizontal="right"/>
    </xf>
    <xf numFmtId="2" fontId="1" fillId="0" borderId="2" xfId="0" applyNumberFormat="1" applyFont="1" applyBorder="1"/>
    <xf numFmtId="2" fontId="1" fillId="0" borderId="2" xfId="0" applyNumberFormat="1" applyFont="1" applyBorder="1" applyAlignment="1">
      <alignment horizontal="center"/>
    </xf>
    <xf numFmtId="0" fontId="0" fillId="0" borderId="3" xfId="0" applyBorder="1"/>
    <xf numFmtId="0" fontId="1" fillId="0" borderId="3" xfId="0" applyFont="1" applyBorder="1" applyAlignment="1">
      <alignment horizontal="center"/>
    </xf>
    <xf numFmtId="0" fontId="3" fillId="0" borderId="3" xfId="0" applyFont="1" applyBorder="1"/>
    <xf numFmtId="2" fontId="1" fillId="0" borderId="3" xfId="0" applyNumberFormat="1" applyFont="1" applyBorder="1" applyAlignment="1">
      <alignment horizontal="right"/>
    </xf>
    <xf numFmtId="2" fontId="1" fillId="0" borderId="3" xfId="0" applyNumberFormat="1" applyFont="1" applyBorder="1"/>
    <xf numFmtId="2" fontId="1" fillId="0" borderId="3" xfId="0" applyNumberFormat="1" applyFont="1" applyBorder="1" applyAlignment="1">
      <alignment horizontal="center"/>
    </xf>
    <xf numFmtId="0" fontId="17" fillId="0" borderId="0" xfId="0" applyFont="1" applyAlignment="1">
      <alignment vertical="center" wrapText="1"/>
    </xf>
    <xf numFmtId="0" fontId="0" fillId="0" borderId="0" xfId="0" applyFont="1" applyBorder="1" applyAlignment="1">
      <alignment vertical="center" wrapText="1"/>
    </xf>
    <xf numFmtId="0" fontId="0" fillId="0" borderId="0" xfId="0" applyFont="1" applyAlignment="1">
      <alignment vertical="center" wrapText="1"/>
    </xf>
    <xf numFmtId="0" fontId="2" fillId="0" borderId="0" xfId="0" applyFont="1" applyBorder="1" applyAlignment="1">
      <alignment horizontal="center" vertical="center" wrapText="1"/>
    </xf>
    <xf numFmtId="0" fontId="0" fillId="0" borderId="0" xfId="0" applyFont="1" applyAlignment="1">
      <alignment horizontal="center"/>
    </xf>
    <xf numFmtId="0" fontId="0" fillId="0" borderId="0" xfId="0" applyFont="1" applyBorder="1"/>
    <xf numFmtId="0" fontId="0" fillId="0" borderId="1" xfId="0" applyFont="1" applyBorder="1" applyAlignment="1">
      <alignment horizontal="center"/>
    </xf>
    <xf numFmtId="0" fontId="0" fillId="0" borderId="2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6" fillId="2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6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wrapText="1"/>
    </xf>
    <xf numFmtId="0" fontId="0" fillId="3" borderId="0" xfId="0" applyFill="1"/>
    <xf numFmtId="0" fontId="0" fillId="4" borderId="0" xfId="0" applyFill="1"/>
    <xf numFmtId="0" fontId="0" fillId="5" borderId="0" xfId="0" applyFill="1"/>
    <xf numFmtId="0" fontId="12" fillId="3" borderId="0" xfId="0" applyFont="1" applyFill="1"/>
    <xf numFmtId="0" fontId="0" fillId="0" borderId="0" xfId="0" applyFill="1"/>
    <xf numFmtId="0" fontId="0" fillId="0" borderId="3" xfId="0" applyFill="1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1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 vertical="center" wrapText="1"/>
    </xf>
    <xf numFmtId="0" fontId="0" fillId="0" borderId="1" xfId="0" applyBorder="1" applyAlignment="1">
      <alignment vertical="center"/>
    </xf>
    <xf numFmtId="0" fontId="0" fillId="0" borderId="8" xfId="0" applyBorder="1" applyAlignment="1">
      <alignment horizontal="center" wrapText="1"/>
    </xf>
    <xf numFmtId="0" fontId="0" fillId="0" borderId="6" xfId="0" applyFill="1" applyBorder="1"/>
    <xf numFmtId="0" fontId="12" fillId="0" borderId="0" xfId="0" applyFont="1" applyFill="1"/>
    <xf numFmtId="0" fontId="0" fillId="0" borderId="7" xfId="0" applyFill="1" applyBorder="1"/>
    <xf numFmtId="0" fontId="0" fillId="0" borderId="8" xfId="0" applyFill="1" applyBorder="1"/>
    <xf numFmtId="0" fontId="19" fillId="3" borderId="0" xfId="0" applyFont="1" applyFill="1"/>
    <xf numFmtId="0" fontId="8" fillId="3" borderId="0" xfId="0" applyFont="1" applyFill="1"/>
    <xf numFmtId="0" fontId="8" fillId="0" borderId="6" xfId="0" applyFont="1" applyFill="1" applyBorder="1"/>
    <xf numFmtId="0" fontId="0" fillId="0" borderId="0" xfId="0" applyFill="1" applyBorder="1"/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vertical="center" wrapText="1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wrapText="1"/>
    </xf>
    <xf numFmtId="0" fontId="12" fillId="0" borderId="0" xfId="0" applyFont="1" applyFill="1" applyBorder="1"/>
    <xf numFmtId="0" fontId="0" fillId="0" borderId="0" xfId="0" applyFont="1" applyFill="1" applyBorder="1"/>
    <xf numFmtId="0" fontId="0" fillId="5" borderId="0" xfId="0" applyFill="1" applyBorder="1"/>
    <xf numFmtId="0" fontId="0" fillId="0" borderId="7" xfId="0" applyBorder="1" applyAlignment="1">
      <alignment wrapText="1"/>
    </xf>
    <xf numFmtId="0" fontId="8" fillId="0" borderId="7" xfId="0" applyFont="1" applyFill="1" applyBorder="1"/>
    <xf numFmtId="166" fontId="1" fillId="0" borderId="0" xfId="0" applyNumberFormat="1" applyFont="1" applyAlignment="1">
      <alignment horizontal="right"/>
    </xf>
    <xf numFmtId="166" fontId="1" fillId="0" borderId="0" xfId="0" applyNumberFormat="1" applyFont="1" applyBorder="1" applyAlignment="1">
      <alignment horizontal="right"/>
    </xf>
    <xf numFmtId="166" fontId="1" fillId="0" borderId="1" xfId="0" applyNumberFormat="1" applyFont="1" applyBorder="1" applyAlignment="1">
      <alignment horizontal="right"/>
    </xf>
    <xf numFmtId="0" fontId="6" fillId="2" borderId="0" xfId="0" applyFont="1" applyFill="1" applyAlignment="1">
      <alignment horizontal="center" vertical="center" wrapText="1"/>
    </xf>
    <xf numFmtId="164" fontId="1" fillId="0" borderId="1" xfId="0" applyNumberFormat="1" applyFont="1" applyBorder="1"/>
    <xf numFmtId="164" fontId="9" fillId="0" borderId="0" xfId="0" applyNumberFormat="1" applyFont="1"/>
    <xf numFmtId="164" fontId="1" fillId="0" borderId="2" xfId="0" applyNumberFormat="1" applyFont="1" applyBorder="1"/>
    <xf numFmtId="164" fontId="1" fillId="0" borderId="0" xfId="0" applyNumberFormat="1" applyFont="1" applyBorder="1"/>
    <xf numFmtId="164" fontId="1" fillId="0" borderId="3" xfId="0" applyNumberFormat="1" applyFont="1" applyBorder="1"/>
    <xf numFmtId="164" fontId="13" fillId="0" borderId="0" xfId="0" applyNumberFormat="1" applyFont="1"/>
    <xf numFmtId="166" fontId="20" fillId="0" borderId="0" xfId="0" applyNumberFormat="1" applyFont="1" applyFill="1" applyBorder="1"/>
    <xf numFmtId="0" fontId="9" fillId="2" borderId="0" xfId="0" applyFont="1" applyFill="1"/>
    <xf numFmtId="0" fontId="7" fillId="2" borderId="0" xfId="0" applyFont="1" applyFill="1"/>
    <xf numFmtId="0" fontId="9" fillId="2" borderId="0" xfId="0" applyFont="1" applyFill="1" applyAlignment="1">
      <alignment horizontal="center"/>
    </xf>
    <xf numFmtId="0" fontId="10" fillId="2" borderId="0" xfId="0" applyFont="1" applyFill="1"/>
    <xf numFmtId="0" fontId="9" fillId="2" borderId="0" xfId="0" applyFont="1" applyFill="1" applyAlignment="1">
      <alignment horizontal="right"/>
    </xf>
    <xf numFmtId="0" fontId="11" fillId="2" borderId="0" xfId="0" applyFont="1" applyFill="1" applyAlignment="1">
      <alignment horizontal="center"/>
    </xf>
    <xf numFmtId="2" fontId="9" fillId="2" borderId="0" xfId="0" applyNumberFormat="1" applyFont="1" applyFill="1"/>
    <xf numFmtId="2" fontId="9" fillId="2" borderId="0" xfId="0" applyNumberFormat="1" applyFont="1" applyFill="1" applyAlignment="1">
      <alignment horizontal="center"/>
    </xf>
    <xf numFmtId="164" fontId="9" fillId="2" borderId="0" xfId="0" applyNumberFormat="1" applyFont="1" applyFill="1"/>
    <xf numFmtId="165" fontId="1" fillId="2" borderId="0" xfId="0" applyNumberFormat="1" applyFont="1" applyFill="1"/>
    <xf numFmtId="164" fontId="1" fillId="2" borderId="0" xfId="0" applyNumberFormat="1" applyFont="1" applyFill="1"/>
    <xf numFmtId="2" fontId="1" fillId="2" borderId="0" xfId="0" applyNumberFormat="1" applyFont="1" applyFill="1"/>
    <xf numFmtId="0" fontId="1" fillId="2" borderId="0" xfId="0" applyFont="1" applyFill="1"/>
    <xf numFmtId="0" fontId="9" fillId="0" borderId="0" xfId="0" applyFont="1" applyBorder="1"/>
    <xf numFmtId="0" fontId="7" fillId="0" borderId="0" xfId="0" applyFont="1" applyBorder="1"/>
    <xf numFmtId="0" fontId="11" fillId="0" borderId="0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164" fontId="9" fillId="0" borderId="0" xfId="0" applyNumberFormat="1" applyFont="1" applyBorder="1"/>
    <xf numFmtId="0" fontId="13" fillId="0" borderId="0" xfId="0" applyFont="1" applyFill="1" applyAlignment="1">
      <alignment horizontal="center"/>
    </xf>
    <xf numFmtId="0" fontId="21" fillId="0" borderId="0" xfId="0" applyFont="1" applyFill="1" applyAlignment="1">
      <alignment horizontal="center"/>
    </xf>
    <xf numFmtId="2" fontId="13" fillId="0" borderId="0" xfId="0" applyNumberFormat="1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164" fontId="13" fillId="0" borderId="0" xfId="0" applyNumberFormat="1" applyFont="1" applyFill="1" applyAlignment="1">
      <alignment horizontal="center"/>
    </xf>
    <xf numFmtId="0" fontId="14" fillId="0" borderId="0" xfId="0" applyFont="1" applyFill="1" applyAlignment="1">
      <alignment horizontal="left"/>
    </xf>
    <xf numFmtId="2" fontId="13" fillId="0" borderId="0" xfId="0" applyNumberFormat="1" applyFont="1" applyFill="1" applyBorder="1" applyAlignment="1">
      <alignment horizontal="center"/>
    </xf>
    <xf numFmtId="2" fontId="13" fillId="0" borderId="0" xfId="0" applyNumberFormat="1" applyFont="1" applyFill="1" applyAlignment="1">
      <alignment horizontal="right"/>
    </xf>
    <xf numFmtId="0" fontId="15" fillId="0" borderId="0" xfId="0" applyFont="1" applyAlignment="1">
      <alignment horizontal="center" vertical="center" wrapText="1"/>
    </xf>
    <xf numFmtId="0" fontId="15" fillId="0" borderId="0" xfId="0" applyFont="1" applyAlignment="1">
      <alignment vertical="center" wrapText="1"/>
    </xf>
    <xf numFmtId="0" fontId="18" fillId="0" borderId="0" xfId="0" applyFont="1" applyAlignment="1">
      <alignment vertical="center" wrapText="1"/>
    </xf>
    <xf numFmtId="0" fontId="12" fillId="0" borderId="0" xfId="0" applyFont="1" applyBorder="1"/>
    <xf numFmtId="0" fontId="13" fillId="0" borderId="0" xfId="0" applyFont="1" applyBorder="1" applyAlignment="1">
      <alignment horizontal="center"/>
    </xf>
    <xf numFmtId="0" fontId="14" fillId="0" borderId="0" xfId="0" applyFont="1" applyBorder="1"/>
    <xf numFmtId="2" fontId="13" fillId="0" borderId="0" xfId="0" applyNumberFormat="1" applyFont="1" applyBorder="1" applyAlignment="1">
      <alignment horizontal="right"/>
    </xf>
    <xf numFmtId="2" fontId="13" fillId="0" borderId="0" xfId="0" applyNumberFormat="1" applyFont="1" applyBorder="1"/>
    <xf numFmtId="2" fontId="13" fillId="0" borderId="0" xfId="0" applyNumberFormat="1" applyFont="1" applyBorder="1" applyAlignment="1">
      <alignment horizontal="center"/>
    </xf>
    <xf numFmtId="164" fontId="13" fillId="0" borderId="0" xfId="0" applyNumberFormat="1" applyFont="1" applyBorder="1"/>
    <xf numFmtId="0" fontId="16" fillId="0" borderId="0" xfId="0" applyFont="1" applyBorder="1" applyAlignment="1"/>
    <xf numFmtId="0" fontId="16" fillId="0" borderId="0" xfId="0" applyFont="1" applyBorder="1" applyAlignment="1">
      <alignment vertical="center" textRotation="90"/>
    </xf>
    <xf numFmtId="0" fontId="6" fillId="0" borderId="1" xfId="0" applyFont="1" applyFill="1" applyBorder="1" applyAlignment="1">
      <alignment horizontal="center" vertical="center" wrapText="1"/>
    </xf>
    <xf numFmtId="0" fontId="0" fillId="0" borderId="0" xfId="0" applyFont="1" applyAlignment="1">
      <alignment horizontal="center" vertical="center" wrapText="1"/>
    </xf>
    <xf numFmtId="0" fontId="15" fillId="0" borderId="0" xfId="0" applyFont="1" applyAlignment="1">
      <alignment horizontal="center" vertical="center" wrapText="1"/>
    </xf>
    <xf numFmtId="0" fontId="16" fillId="0" borderId="1" xfId="0" applyFont="1" applyBorder="1" applyAlignment="1">
      <alignment horizontal="center"/>
    </xf>
    <xf numFmtId="0" fontId="16" fillId="0" borderId="4" xfId="0" applyFont="1" applyBorder="1" applyAlignment="1">
      <alignment horizontal="center" vertical="center" textRotation="90"/>
    </xf>
    <xf numFmtId="0" fontId="0" fillId="0" borderId="3" xfId="0" applyBorder="1" applyAlignment="1">
      <alignment horizontal="center" wrapText="1"/>
    </xf>
    <xf numFmtId="0" fontId="0" fillId="0" borderId="0" xfId="0" applyFont="1" applyBorder="1" applyAlignment="1">
      <alignment horizontal="center" vertical="center" wrapText="1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2023"/>
  <sheetViews>
    <sheetView tabSelected="1" workbookViewId="0">
      <pane ySplit="1" topLeftCell="A2" activePane="bottomLeft" state="frozen"/>
      <selection pane="bottomLeft" activeCell="J1341" sqref="J1341"/>
    </sheetView>
  </sheetViews>
  <sheetFormatPr baseColWidth="10" defaultColWidth="11.42578125" defaultRowHeight="15" x14ac:dyDescent="0.25"/>
  <cols>
    <col min="1" max="3" width="11.42578125" style="1"/>
    <col min="4" max="9" width="6.5703125" style="2" customWidth="1"/>
    <col min="10" max="11" width="11.42578125" style="1"/>
    <col min="12" max="12" width="11.42578125" style="1" customWidth="1"/>
    <col min="13" max="18" width="8.140625" style="2" customWidth="1"/>
    <col min="19" max="19" width="11.7109375" style="1" customWidth="1"/>
    <col min="20" max="20" width="4.5703125" style="1" bestFit="1" customWidth="1"/>
    <col min="21" max="21" width="7.5703125" style="5" bestFit="1" customWidth="1"/>
    <col min="22" max="22" width="13.5703125" style="6" bestFit="1" customWidth="1"/>
    <col min="23" max="23" width="11.28515625" style="1" bestFit="1" customWidth="1"/>
    <col min="24" max="24" width="15" style="1" bestFit="1" customWidth="1"/>
    <col min="25" max="25" width="11.42578125" style="1"/>
    <col min="26" max="26" width="20.85546875" style="1" bestFit="1" customWidth="1"/>
    <col min="27" max="16384" width="11.42578125" style="1"/>
  </cols>
  <sheetData>
    <row r="1" spans="1:28" s="4" customFormat="1" ht="30" x14ac:dyDescent="0.25">
      <c r="A1" s="121" t="s">
        <v>0</v>
      </c>
      <c r="B1" s="4" t="s">
        <v>1877</v>
      </c>
      <c r="C1" s="4" t="s">
        <v>1</v>
      </c>
      <c r="D1" s="4" t="s">
        <v>2</v>
      </c>
      <c r="E1" s="4" t="s">
        <v>3</v>
      </c>
      <c r="F1" s="4" t="s">
        <v>4</v>
      </c>
      <c r="G1" s="4" t="s">
        <v>5</v>
      </c>
      <c r="H1" s="4" t="s">
        <v>6</v>
      </c>
      <c r="I1" s="4" t="s">
        <v>2</v>
      </c>
      <c r="J1" s="121" t="s">
        <v>7</v>
      </c>
      <c r="K1" s="4" t="s">
        <v>1920</v>
      </c>
      <c r="L1" s="4" t="s">
        <v>1</v>
      </c>
      <c r="M1" s="4" t="s">
        <v>1878</v>
      </c>
      <c r="N1" s="4" t="s">
        <v>3</v>
      </c>
      <c r="O1" s="4" t="s">
        <v>1879</v>
      </c>
      <c r="P1" s="4" t="s">
        <v>5</v>
      </c>
      <c r="Q1" s="4" t="s">
        <v>1880</v>
      </c>
      <c r="R1" s="4" t="s">
        <v>1878</v>
      </c>
      <c r="S1" s="4" t="s">
        <v>1885</v>
      </c>
      <c r="T1" s="4" t="s">
        <v>1881</v>
      </c>
      <c r="U1" s="4" t="s">
        <v>1882</v>
      </c>
      <c r="V1" s="4" t="s">
        <v>1883</v>
      </c>
      <c r="W1" s="4" t="s">
        <v>1884</v>
      </c>
      <c r="X1" s="4" t="s">
        <v>1886</v>
      </c>
      <c r="Y1" s="4" t="s">
        <v>1887</v>
      </c>
    </row>
    <row r="2" spans="1:28" ht="13.9" x14ac:dyDescent="0.25">
      <c r="B2" s="5">
        <v>53947</v>
      </c>
      <c r="C2" s="25" t="s">
        <v>8</v>
      </c>
      <c r="D2" s="118">
        <v>-1.1999999999999993</v>
      </c>
      <c r="E2" s="118">
        <v>-0.89999999999999947</v>
      </c>
      <c r="F2" s="118">
        <v>-0.59999999999999964</v>
      </c>
      <c r="G2" s="118">
        <v>1.4000000000000004</v>
      </c>
      <c r="H2" s="118">
        <v>1.3000000000000007</v>
      </c>
      <c r="I2" s="118">
        <v>-1.1999999999999993</v>
      </c>
      <c r="K2" s="5">
        <v>53947</v>
      </c>
      <c r="L2" s="25" t="s">
        <v>8</v>
      </c>
      <c r="M2" s="48">
        <v>-0.75</v>
      </c>
      <c r="N2" s="48">
        <v>0.06</v>
      </c>
      <c r="O2" s="48">
        <v>0.53</v>
      </c>
      <c r="P2" s="48">
        <v>0.67</v>
      </c>
      <c r="Q2" s="48">
        <v>-0.5</v>
      </c>
      <c r="R2" s="48">
        <v>-0.75</v>
      </c>
      <c r="S2" s="3">
        <f t="shared" ref="S2:S65" si="0">CORREL(M2:Q2,D2:H2)</f>
        <v>0.26231015429926191</v>
      </c>
      <c r="T2" s="3">
        <f t="shared" ref="T2:T65" si="1">S2*S2</f>
        <v>6.8806617048502591E-2</v>
      </c>
      <c r="U2" s="9">
        <f t="shared" ref="U2:U65" si="2">1-T2</f>
        <v>0.93119338295149745</v>
      </c>
      <c r="V2" s="9">
        <f t="shared" ref="V2:V65" si="3">SQRT(U2)</f>
        <v>0.96498361797053189</v>
      </c>
      <c r="W2" s="3">
        <f t="shared" ref="W2:W65" si="4">S2*SQRT(8)</f>
        <v>0.74192515551639093</v>
      </c>
      <c r="X2" s="3">
        <f t="shared" ref="X2:X65" si="5">W2/V2</f>
        <v>0.76884741015266378</v>
      </c>
      <c r="Y2" s="3">
        <f t="shared" ref="Y2:Y65" si="6">TDIST(ABS(X2),8,2)</f>
        <v>0.46407476326957986</v>
      </c>
      <c r="Z2" s="8"/>
      <c r="AA2" s="7"/>
      <c r="AB2" s="3"/>
    </row>
    <row r="3" spans="1:28" ht="13.9" x14ac:dyDescent="0.25">
      <c r="B3" s="5">
        <v>8086</v>
      </c>
      <c r="C3" s="25" t="s">
        <v>9</v>
      </c>
      <c r="D3" s="118">
        <v>0.16000000000000103</v>
      </c>
      <c r="E3" s="118">
        <v>0.76000000000000156</v>
      </c>
      <c r="F3" s="118">
        <v>-0.13999999999999879</v>
      </c>
      <c r="G3" s="118">
        <v>-0.43999999999999861</v>
      </c>
      <c r="H3" s="118">
        <v>-0.33999999999999897</v>
      </c>
      <c r="I3" s="118">
        <v>0.16000000000000103</v>
      </c>
      <c r="K3" s="5">
        <v>8086</v>
      </c>
      <c r="L3" s="25" t="s">
        <v>9</v>
      </c>
      <c r="M3" s="48">
        <v>0.02</v>
      </c>
      <c r="N3" s="48">
        <v>0.89</v>
      </c>
      <c r="O3" s="48">
        <v>0.24</v>
      </c>
      <c r="P3" s="48">
        <v>-0.81</v>
      </c>
      <c r="Q3" s="48">
        <v>-0.35</v>
      </c>
      <c r="R3" s="48">
        <v>0.02</v>
      </c>
      <c r="S3" s="3">
        <f t="shared" si="0"/>
        <v>0.91019556265881019</v>
      </c>
      <c r="T3" s="3">
        <f t="shared" si="1"/>
        <v>0.82845596228378804</v>
      </c>
      <c r="U3" s="9">
        <f t="shared" si="2"/>
        <v>0.17154403771621196</v>
      </c>
      <c r="V3" s="9">
        <f t="shared" si="3"/>
        <v>0.41417875092309114</v>
      </c>
      <c r="W3" s="3">
        <f t="shared" si="4"/>
        <v>2.5744218182477994</v>
      </c>
      <c r="X3" s="3">
        <f t="shared" si="5"/>
        <v>6.2157264526731932</v>
      </c>
      <c r="Y3" s="3">
        <f t="shared" si="6"/>
        <v>2.5502433600130156E-4</v>
      </c>
      <c r="Z3" s="8"/>
      <c r="AA3" s="7"/>
      <c r="AB3" s="3"/>
    </row>
    <row r="4" spans="1:28" ht="13.9" x14ac:dyDescent="0.25">
      <c r="B4" s="5">
        <v>65985</v>
      </c>
      <c r="C4" s="25" t="s">
        <v>10</v>
      </c>
      <c r="D4" s="118">
        <v>-0.76000000000000023</v>
      </c>
      <c r="E4" s="118">
        <v>-0.16000000000000014</v>
      </c>
      <c r="F4" s="118">
        <v>-6.0000000000000497E-2</v>
      </c>
      <c r="G4" s="118">
        <v>0.9399999999999995</v>
      </c>
      <c r="H4" s="118">
        <v>3.9999999999999591E-2</v>
      </c>
      <c r="I4" s="118">
        <v>-0.76000000000000023</v>
      </c>
      <c r="K4" s="5">
        <v>65985</v>
      </c>
      <c r="L4" s="25" t="s">
        <v>10</v>
      </c>
      <c r="M4" s="48">
        <v>-0.73</v>
      </c>
      <c r="N4" s="48">
        <v>0.11</v>
      </c>
      <c r="O4" s="48">
        <v>0.32</v>
      </c>
      <c r="P4" s="48">
        <v>0.42</v>
      </c>
      <c r="Q4" s="48">
        <v>-0.11</v>
      </c>
      <c r="R4" s="48">
        <v>-0.73</v>
      </c>
      <c r="S4" s="3">
        <f t="shared" si="0"/>
        <v>0.81343105157042894</v>
      </c>
      <c r="T4" s="3">
        <f t="shared" si="1"/>
        <v>0.66167007565897384</v>
      </c>
      <c r="U4" s="9">
        <f t="shared" si="2"/>
        <v>0.33832992434102616</v>
      </c>
      <c r="V4" s="9">
        <f t="shared" si="3"/>
        <v>0.58166134850188056</v>
      </c>
      <c r="W4" s="3">
        <f t="shared" si="4"/>
        <v>2.3007304503726185</v>
      </c>
      <c r="X4" s="3">
        <f t="shared" si="5"/>
        <v>3.9554466809567974</v>
      </c>
      <c r="Y4" s="3">
        <f t="shared" si="6"/>
        <v>4.2037814137113015E-3</v>
      </c>
      <c r="Z4" s="8"/>
      <c r="AA4" s="7"/>
      <c r="AB4" s="3"/>
    </row>
    <row r="5" spans="1:28" ht="13.9" x14ac:dyDescent="0.25">
      <c r="B5" s="5">
        <v>19</v>
      </c>
      <c r="C5" s="25" t="s">
        <v>11</v>
      </c>
      <c r="D5" s="118">
        <v>-0.81500000000000128</v>
      </c>
      <c r="E5" s="118">
        <v>-1.2400000000000002</v>
      </c>
      <c r="F5" s="118">
        <v>-0.51500000000000057</v>
      </c>
      <c r="G5" s="118">
        <v>1.7099999999999991</v>
      </c>
      <c r="H5" s="118">
        <v>0.85999999999999943</v>
      </c>
      <c r="I5" s="118">
        <v>-0.81500000000000128</v>
      </c>
      <c r="K5" s="5">
        <v>19</v>
      </c>
      <c r="L5" s="25" t="s">
        <v>11</v>
      </c>
      <c r="M5" s="48">
        <v>-5.0999999999999997E-2</v>
      </c>
      <c r="N5" s="48">
        <v>-0.61699999999999999</v>
      </c>
      <c r="O5" s="48">
        <v>-6.4000000000000001E-2</v>
      </c>
      <c r="P5" s="48">
        <v>0.72899999999999998</v>
      </c>
      <c r="Q5" s="48">
        <v>3.0000000000000001E-3</v>
      </c>
      <c r="R5" s="48">
        <v>-5.0999999999999997E-2</v>
      </c>
      <c r="S5" s="3">
        <f t="shared" si="0"/>
        <v>0.88006724262976399</v>
      </c>
      <c r="T5" s="3">
        <f t="shared" si="1"/>
        <v>0.77451835154995585</v>
      </c>
      <c r="U5" s="9">
        <f t="shared" si="2"/>
        <v>0.22548164845004415</v>
      </c>
      <c r="V5" s="9">
        <f t="shared" si="3"/>
        <v>0.4748490796558883</v>
      </c>
      <c r="W5" s="3">
        <f t="shared" si="4"/>
        <v>2.4892060606546114</v>
      </c>
      <c r="X5" s="3">
        <f t="shared" si="5"/>
        <v>5.2420993686214556</v>
      </c>
      <c r="Y5" s="3">
        <f t="shared" si="6"/>
        <v>7.8129547042393938E-4</v>
      </c>
      <c r="Z5" s="8"/>
      <c r="AA5" s="7"/>
      <c r="AB5" s="3"/>
    </row>
    <row r="6" spans="1:28" ht="13.9" x14ac:dyDescent="0.25">
      <c r="B6" s="5">
        <v>21</v>
      </c>
      <c r="C6" s="25" t="s">
        <v>12</v>
      </c>
      <c r="D6" s="118">
        <v>-0.46000000000000085</v>
      </c>
      <c r="E6" s="118">
        <v>-0.16000000000000014</v>
      </c>
      <c r="F6" s="118">
        <v>0.53999999999999915</v>
      </c>
      <c r="G6" s="118">
        <v>0.4399999999999995</v>
      </c>
      <c r="H6" s="118">
        <v>-0.36000000000000032</v>
      </c>
      <c r="I6" s="118">
        <v>-0.46000000000000085</v>
      </c>
      <c r="K6" s="5">
        <v>21</v>
      </c>
      <c r="L6" s="25" t="s">
        <v>12</v>
      </c>
      <c r="M6" s="48">
        <v>0.41</v>
      </c>
      <c r="N6" s="48">
        <v>-0.43</v>
      </c>
      <c r="O6" s="48">
        <v>-0.13</v>
      </c>
      <c r="P6" s="48">
        <v>-0.63</v>
      </c>
      <c r="Q6" s="48">
        <v>0.78</v>
      </c>
      <c r="R6" s="48">
        <v>0.41</v>
      </c>
      <c r="S6" s="3">
        <f t="shared" si="0"/>
        <v>-0.69103312922746385</v>
      </c>
      <c r="T6" s="3">
        <f t="shared" si="1"/>
        <v>0.47752678568990076</v>
      </c>
      <c r="U6" s="9">
        <f t="shared" si="2"/>
        <v>0.52247321431009919</v>
      </c>
      <c r="V6" s="9">
        <f t="shared" si="3"/>
        <v>0.72282308645345517</v>
      </c>
      <c r="W6" s="3">
        <f t="shared" si="4"/>
        <v>-1.9545368468051982</v>
      </c>
      <c r="X6" s="3">
        <f t="shared" si="5"/>
        <v>-2.7040321254750861</v>
      </c>
      <c r="Y6" s="3">
        <f t="shared" si="6"/>
        <v>2.6905528197113567E-2</v>
      </c>
      <c r="Z6" s="8"/>
      <c r="AA6" s="7"/>
      <c r="AB6" s="3"/>
    </row>
    <row r="7" spans="1:28" ht="13.9" x14ac:dyDescent="0.25">
      <c r="B7" s="5">
        <v>5243</v>
      </c>
      <c r="C7" s="25" t="s">
        <v>13</v>
      </c>
      <c r="D7" s="118">
        <v>0.51999999999999957</v>
      </c>
      <c r="E7" s="118">
        <v>-0.88000000000000034</v>
      </c>
      <c r="F7" s="118">
        <v>-0.28000000000000025</v>
      </c>
      <c r="G7" s="118">
        <v>0.8199999999999994</v>
      </c>
      <c r="H7" s="118">
        <v>-0.1800000000000006</v>
      </c>
      <c r="I7" s="118">
        <v>0.51999999999999957</v>
      </c>
      <c r="K7" s="5">
        <v>5243</v>
      </c>
      <c r="L7" s="25" t="s">
        <v>13</v>
      </c>
      <c r="M7" s="48">
        <v>7.5999999999999998E-2</v>
      </c>
      <c r="N7" s="48">
        <v>-0.29799999999999999</v>
      </c>
      <c r="O7" s="48">
        <v>-0.45200000000000001</v>
      </c>
      <c r="P7" s="48">
        <v>0.106</v>
      </c>
      <c r="Q7" s="48">
        <v>0.56799999999999995</v>
      </c>
      <c r="R7" s="48">
        <v>7.5999999999999998E-2</v>
      </c>
      <c r="S7" s="3">
        <f t="shared" si="0"/>
        <v>0.38401477847340204</v>
      </c>
      <c r="T7" s="3">
        <f t="shared" si="1"/>
        <v>0.14746735008597606</v>
      </c>
      <c r="U7" s="9">
        <f t="shared" si="2"/>
        <v>0.852532649914024</v>
      </c>
      <c r="V7" s="9">
        <f t="shared" si="3"/>
        <v>0.92332694638141266</v>
      </c>
      <c r="W7" s="3">
        <f t="shared" si="4"/>
        <v>1.0861578157375698</v>
      </c>
      <c r="X7" s="3">
        <f t="shared" si="5"/>
        <v>1.176352341924281</v>
      </c>
      <c r="Y7" s="3">
        <f t="shared" si="6"/>
        <v>0.27326914028097032</v>
      </c>
      <c r="Z7" s="8"/>
      <c r="AA7" s="7"/>
      <c r="AB7" s="3"/>
    </row>
    <row r="8" spans="1:28" ht="13.9" x14ac:dyDescent="0.25">
      <c r="B8" s="5">
        <v>23456</v>
      </c>
      <c r="C8" s="25" t="s">
        <v>14</v>
      </c>
      <c r="D8" s="118">
        <v>-0.89999999999999947</v>
      </c>
      <c r="E8" s="118">
        <v>0.10000000000000053</v>
      </c>
      <c r="F8" s="118">
        <v>0.10000000000000053</v>
      </c>
      <c r="G8" s="118">
        <v>0.70000000000000107</v>
      </c>
      <c r="H8" s="118">
        <v>0</v>
      </c>
      <c r="I8" s="118">
        <v>-0.89999999999999947</v>
      </c>
      <c r="K8" s="5">
        <v>23456</v>
      </c>
      <c r="L8" s="25" t="s">
        <v>14</v>
      </c>
      <c r="M8" s="48">
        <v>-0.26500000000000001</v>
      </c>
      <c r="N8" s="48">
        <v>-0.14499999999999999</v>
      </c>
      <c r="O8" s="48">
        <v>0.47</v>
      </c>
      <c r="P8" s="48">
        <v>0.255</v>
      </c>
      <c r="Q8" s="48">
        <v>-0.315</v>
      </c>
      <c r="R8" s="48">
        <v>-0.26500000000000001</v>
      </c>
      <c r="S8" s="3">
        <f t="shared" si="0"/>
        <v>0.56683525523256051</v>
      </c>
      <c r="T8" s="3">
        <f t="shared" si="1"/>
        <v>0.32130220657456199</v>
      </c>
      <c r="U8" s="9">
        <f t="shared" si="2"/>
        <v>0.67869779342543801</v>
      </c>
      <c r="V8" s="9">
        <f t="shared" si="3"/>
        <v>0.82383116803471212</v>
      </c>
      <c r="W8" s="3">
        <f t="shared" si="4"/>
        <v>1.6032522111622041</v>
      </c>
      <c r="X8" s="3">
        <f t="shared" si="5"/>
        <v>1.9460931722052195</v>
      </c>
      <c r="Y8" s="3">
        <f t="shared" si="6"/>
        <v>8.7518819898045774E-2</v>
      </c>
      <c r="Z8" s="8"/>
      <c r="AA8" s="7"/>
      <c r="AB8" s="3"/>
    </row>
    <row r="9" spans="1:28" ht="13.9" x14ac:dyDescent="0.25">
      <c r="B9" s="5">
        <v>11194</v>
      </c>
      <c r="C9" s="25" t="s">
        <v>15</v>
      </c>
      <c r="D9" s="118">
        <v>-8.0000000000000071E-2</v>
      </c>
      <c r="E9" s="118">
        <v>0.82000000000000028</v>
      </c>
      <c r="F9" s="118">
        <v>0.12000000000000011</v>
      </c>
      <c r="G9" s="118">
        <v>-0.58000000000000007</v>
      </c>
      <c r="H9" s="118">
        <v>-0.28000000000000025</v>
      </c>
      <c r="I9" s="118">
        <v>-8.0000000000000071E-2</v>
      </c>
      <c r="K9" s="5">
        <v>11194</v>
      </c>
      <c r="L9" s="25" t="s">
        <v>15</v>
      </c>
      <c r="M9" s="48">
        <v>-0.28999999999999998</v>
      </c>
      <c r="N9" s="48">
        <v>0.76</v>
      </c>
      <c r="O9" s="48">
        <v>0.08</v>
      </c>
      <c r="P9" s="48">
        <v>-0.27</v>
      </c>
      <c r="Q9" s="48">
        <v>-0.27</v>
      </c>
      <c r="R9" s="48">
        <v>-0.28999999999999998</v>
      </c>
      <c r="S9" s="3">
        <f t="shared" si="0"/>
        <v>0.93532103256343435</v>
      </c>
      <c r="T9" s="3">
        <f t="shared" si="1"/>
        <v>0.87482543395552903</v>
      </c>
      <c r="U9" s="9">
        <f t="shared" si="2"/>
        <v>0.12517456604447097</v>
      </c>
      <c r="V9" s="9">
        <f t="shared" si="3"/>
        <v>0.35380017812950715</v>
      </c>
      <c r="W9" s="3">
        <f t="shared" si="4"/>
        <v>2.6454873788480326</v>
      </c>
      <c r="X9" s="3">
        <f t="shared" si="5"/>
        <v>7.4773489172175109</v>
      </c>
      <c r="Y9" s="3">
        <f t="shared" si="6"/>
        <v>7.0781109346604822E-5</v>
      </c>
      <c r="Z9" s="8"/>
      <c r="AA9" s="7"/>
      <c r="AB9" s="3"/>
    </row>
    <row r="10" spans="1:28" ht="13.9" x14ac:dyDescent="0.25">
      <c r="B10" s="5">
        <v>10057</v>
      </c>
      <c r="C10" s="25" t="s">
        <v>16</v>
      </c>
      <c r="D10" s="118">
        <v>0.30000000000000071</v>
      </c>
      <c r="E10" s="118">
        <v>-1</v>
      </c>
      <c r="F10" s="118">
        <v>-0.30000000000000071</v>
      </c>
      <c r="G10" s="118">
        <v>-0.19999999999999929</v>
      </c>
      <c r="H10" s="118">
        <v>1.1999999999999993</v>
      </c>
      <c r="I10" s="118">
        <v>0.30000000000000071</v>
      </c>
      <c r="K10" s="5">
        <v>10057</v>
      </c>
      <c r="L10" s="25" t="s">
        <v>16</v>
      </c>
      <c r="M10" s="48">
        <v>-0.35500000000000004</v>
      </c>
      <c r="N10" s="48">
        <v>-0.79</v>
      </c>
      <c r="O10" s="48">
        <v>0.55000000000000004</v>
      </c>
      <c r="P10" s="48">
        <v>0.68499999999999994</v>
      </c>
      <c r="Q10" s="48">
        <v>-8.4999999999999992E-2</v>
      </c>
      <c r="R10" s="48">
        <v>-0.35500000000000004</v>
      </c>
      <c r="S10" s="3">
        <f t="shared" si="0"/>
        <v>0.13858853696712325</v>
      </c>
      <c r="T10" s="3">
        <f t="shared" si="1"/>
        <v>1.920678257868769E-2</v>
      </c>
      <c r="U10" s="9">
        <f t="shared" si="2"/>
        <v>0.98079321742131231</v>
      </c>
      <c r="V10" s="9">
        <f t="shared" si="3"/>
        <v>0.9903500479231131</v>
      </c>
      <c r="W10" s="3">
        <f t="shared" si="4"/>
        <v>0.39198757713670151</v>
      </c>
      <c r="X10" s="3">
        <f t="shared" si="5"/>
        <v>0.39580709665107616</v>
      </c>
      <c r="Y10" s="3">
        <f t="shared" si="6"/>
        <v>0.70259355495920928</v>
      </c>
      <c r="Z10" s="8"/>
      <c r="AA10" s="7"/>
      <c r="AB10" s="3"/>
    </row>
    <row r="11" spans="1:28" ht="13.9" x14ac:dyDescent="0.25">
      <c r="B11" s="5">
        <v>225</v>
      </c>
      <c r="C11" s="25" t="s">
        <v>17</v>
      </c>
      <c r="D11" s="118">
        <v>2.9200000000000004</v>
      </c>
      <c r="E11" s="118">
        <v>-0.67999999999999972</v>
      </c>
      <c r="F11" s="118">
        <v>-0.77999999999999958</v>
      </c>
      <c r="G11" s="118">
        <v>-0.57999999999999963</v>
      </c>
      <c r="H11" s="118">
        <v>-0.87999999999999967</v>
      </c>
      <c r="I11" s="118">
        <v>2.9200000000000004</v>
      </c>
      <c r="K11" s="5">
        <v>225</v>
      </c>
      <c r="L11" s="25" t="s">
        <v>17</v>
      </c>
      <c r="M11" s="48">
        <v>-0.05</v>
      </c>
      <c r="N11" s="48">
        <v>-0.76</v>
      </c>
      <c r="O11" s="48">
        <v>-0.21</v>
      </c>
      <c r="P11" s="48">
        <v>0.44500000000000001</v>
      </c>
      <c r="Q11" s="48">
        <v>0.57499999999999996</v>
      </c>
      <c r="R11" s="48">
        <v>-0.05</v>
      </c>
      <c r="S11" s="3">
        <f t="shared" si="0"/>
        <v>-6.531938794526003E-2</v>
      </c>
      <c r="T11" s="3">
        <f t="shared" si="1"/>
        <v>4.2666224415433811E-3</v>
      </c>
      <c r="U11" s="9">
        <f t="shared" si="2"/>
        <v>0.99573337755845659</v>
      </c>
      <c r="V11" s="9">
        <f t="shared" si="3"/>
        <v>0.99786440840349477</v>
      </c>
      <c r="W11" s="3">
        <f t="shared" si="4"/>
        <v>-0.18475112863619278</v>
      </c>
      <c r="X11" s="3">
        <f t="shared" si="5"/>
        <v>-0.18514652600124318</v>
      </c>
      <c r="Y11" s="3">
        <f t="shared" si="6"/>
        <v>0.85772192109127421</v>
      </c>
      <c r="Z11" s="8"/>
      <c r="AA11" s="7"/>
      <c r="AB11" s="3"/>
    </row>
    <row r="12" spans="1:28" ht="13.9" x14ac:dyDescent="0.25">
      <c r="B12" s="5">
        <v>6059</v>
      </c>
      <c r="C12" s="25" t="s">
        <v>18</v>
      </c>
      <c r="D12" s="118">
        <v>-0.3199999999999994</v>
      </c>
      <c r="E12" s="118">
        <v>0.67999999999999972</v>
      </c>
      <c r="F12" s="118">
        <v>8.0000000000000071E-2</v>
      </c>
      <c r="G12" s="118">
        <v>-1.9999999999999574E-2</v>
      </c>
      <c r="H12" s="118">
        <v>-0.41999999999999993</v>
      </c>
      <c r="I12" s="118">
        <v>-0.3199999999999994</v>
      </c>
      <c r="K12" s="5">
        <v>6059</v>
      </c>
      <c r="L12" s="25" t="s">
        <v>18</v>
      </c>
      <c r="M12" s="48">
        <v>-0.33</v>
      </c>
      <c r="N12" s="48">
        <v>0.44</v>
      </c>
      <c r="O12" s="48">
        <v>-0.3</v>
      </c>
      <c r="P12" s="48">
        <v>0.02</v>
      </c>
      <c r="Q12" s="48">
        <v>0.17</v>
      </c>
      <c r="R12" s="48">
        <v>-0.33</v>
      </c>
      <c r="S12" s="3">
        <f t="shared" si="0"/>
        <v>0.55011614731617542</v>
      </c>
      <c r="T12" s="3">
        <f t="shared" si="1"/>
        <v>0.30262777553799203</v>
      </c>
      <c r="U12" s="9">
        <f t="shared" si="2"/>
        <v>0.69737222446200797</v>
      </c>
      <c r="V12" s="9">
        <f t="shared" si="3"/>
        <v>0.83508815370714484</v>
      </c>
      <c r="W12" s="3">
        <f t="shared" si="4"/>
        <v>1.5559634328299417</v>
      </c>
      <c r="X12" s="3">
        <f t="shared" si="5"/>
        <v>1.8632325532611962</v>
      </c>
      <c r="Y12" s="3">
        <f t="shared" si="6"/>
        <v>9.9435655677650697E-2</v>
      </c>
      <c r="Z12" s="8"/>
      <c r="AA12" s="7"/>
      <c r="AB12" s="3"/>
    </row>
    <row r="13" spans="1:28" ht="13.9" x14ac:dyDescent="0.25">
      <c r="B13" s="5">
        <v>23</v>
      </c>
      <c r="C13" s="25" t="s">
        <v>19</v>
      </c>
      <c r="D13" s="118">
        <v>-0.36000000000000032</v>
      </c>
      <c r="E13" s="118">
        <v>0.63999999999999968</v>
      </c>
      <c r="F13" s="118">
        <v>0.13999999999999968</v>
      </c>
      <c r="G13" s="118">
        <v>3.9999999999999147E-2</v>
      </c>
      <c r="H13" s="118">
        <v>-0.46000000000000085</v>
      </c>
      <c r="I13" s="118">
        <v>-0.36000000000000032</v>
      </c>
      <c r="K13" s="5">
        <v>23</v>
      </c>
      <c r="L13" s="25" t="s">
        <v>19</v>
      </c>
      <c r="M13" s="48">
        <v>-0.53</v>
      </c>
      <c r="N13" s="48">
        <v>0.55000000000000004</v>
      </c>
      <c r="O13" s="48">
        <v>0</v>
      </c>
      <c r="P13" s="48">
        <v>0.03</v>
      </c>
      <c r="Q13" s="48">
        <v>-0.05</v>
      </c>
      <c r="R13" s="48">
        <v>-0.53</v>
      </c>
      <c r="S13" s="3">
        <f t="shared" si="0"/>
        <v>0.84242133299148869</v>
      </c>
      <c r="T13" s="3">
        <f t="shared" si="1"/>
        <v>0.70967370227915672</v>
      </c>
      <c r="U13" s="9">
        <f t="shared" si="2"/>
        <v>0.29032629772084328</v>
      </c>
      <c r="V13" s="9">
        <f t="shared" si="3"/>
        <v>0.53881935536953685</v>
      </c>
      <c r="W13" s="3">
        <f t="shared" si="4"/>
        <v>2.3827273486979692</v>
      </c>
      <c r="X13" s="3">
        <f t="shared" si="5"/>
        <v>4.4221264974117913</v>
      </c>
      <c r="Y13" s="3">
        <f t="shared" si="6"/>
        <v>2.2201869674745426E-3</v>
      </c>
      <c r="Z13" s="8"/>
      <c r="AA13" s="7"/>
      <c r="AB13" s="3"/>
    </row>
    <row r="14" spans="1:28" ht="13.9" x14ac:dyDescent="0.25">
      <c r="B14" s="5">
        <v>63874</v>
      </c>
      <c r="C14" s="25" t="s">
        <v>20</v>
      </c>
      <c r="D14" s="118">
        <v>-1.8399999999999999</v>
      </c>
      <c r="E14" s="118">
        <v>0.10999999999999943</v>
      </c>
      <c r="F14" s="118">
        <v>1.9599999999999991</v>
      </c>
      <c r="G14" s="118">
        <v>0.16000000000000014</v>
      </c>
      <c r="H14" s="118">
        <v>-0.39000000000000057</v>
      </c>
      <c r="I14" s="118">
        <v>-1.8399999999999999</v>
      </c>
      <c r="K14" s="5">
        <v>63874</v>
      </c>
      <c r="L14" s="25" t="s">
        <v>20</v>
      </c>
      <c r="M14" s="48">
        <v>-0.05</v>
      </c>
      <c r="N14" s="48">
        <v>-0.5</v>
      </c>
      <c r="O14" s="48">
        <v>0.14000000000000001</v>
      </c>
      <c r="P14" s="48">
        <v>0.09</v>
      </c>
      <c r="Q14" s="48">
        <v>0.31</v>
      </c>
      <c r="R14" s="48">
        <v>-0.05</v>
      </c>
      <c r="S14" s="3">
        <f t="shared" si="0"/>
        <v>0.12265132697008016</v>
      </c>
      <c r="T14" s="3">
        <f t="shared" si="1"/>
        <v>1.5043348007521513E-2</v>
      </c>
      <c r="U14" s="9">
        <f t="shared" si="2"/>
        <v>0.9849566519924785</v>
      </c>
      <c r="V14" s="9">
        <f t="shared" si="3"/>
        <v>0.99244982341299171</v>
      </c>
      <c r="W14" s="3">
        <f t="shared" si="4"/>
        <v>0.34691034008828869</v>
      </c>
      <c r="X14" s="3">
        <f t="shared" si="5"/>
        <v>0.34954950054329109</v>
      </c>
      <c r="Y14" s="3">
        <f t="shared" si="6"/>
        <v>0.73570004954631485</v>
      </c>
      <c r="Z14" s="8"/>
      <c r="AA14" s="7"/>
      <c r="AB14" s="3"/>
    </row>
    <row r="15" spans="1:28" ht="13.9" x14ac:dyDescent="0.25">
      <c r="B15" s="5">
        <v>51099</v>
      </c>
      <c r="C15" s="25" t="s">
        <v>21</v>
      </c>
      <c r="D15" s="118">
        <v>0.14000000000000057</v>
      </c>
      <c r="E15" s="118">
        <v>-0.7599999999999989</v>
      </c>
      <c r="F15" s="118">
        <v>-0.7599999999999989</v>
      </c>
      <c r="G15" s="118">
        <v>0.14000000000000057</v>
      </c>
      <c r="H15" s="118">
        <v>1.240000000000002</v>
      </c>
      <c r="I15" s="118">
        <v>0.14000000000000057</v>
      </c>
      <c r="K15" s="5">
        <v>51099</v>
      </c>
      <c r="L15" s="25" t="s">
        <v>21</v>
      </c>
      <c r="M15" s="48">
        <v>-0.79500000000000004</v>
      </c>
      <c r="N15" s="48">
        <v>-0.17</v>
      </c>
      <c r="O15" s="48">
        <v>0.33</v>
      </c>
      <c r="P15" s="48">
        <v>0.42</v>
      </c>
      <c r="Q15" s="48">
        <v>0.22</v>
      </c>
      <c r="R15" s="48">
        <v>-0.79500000000000004</v>
      </c>
      <c r="S15" s="3">
        <f t="shared" si="0"/>
        <v>5.9875370149157031E-2</v>
      </c>
      <c r="T15" s="3">
        <f t="shared" si="1"/>
        <v>3.5850599504985651E-3</v>
      </c>
      <c r="U15" s="9">
        <f t="shared" si="2"/>
        <v>0.99641494004950149</v>
      </c>
      <c r="V15" s="9">
        <f t="shared" si="3"/>
        <v>0.99820586055657956</v>
      </c>
      <c r="W15" s="3">
        <f t="shared" si="4"/>
        <v>0.16935312103409408</v>
      </c>
      <c r="X15" s="3">
        <f t="shared" si="5"/>
        <v>0.16965751026513326</v>
      </c>
      <c r="Y15" s="3">
        <f t="shared" si="6"/>
        <v>0.86949118034820394</v>
      </c>
      <c r="Z15" s="8"/>
      <c r="AA15" s="7"/>
      <c r="AB15" s="3"/>
    </row>
    <row r="16" spans="1:28" ht="13.9" x14ac:dyDescent="0.25">
      <c r="B16" s="5">
        <v>25890</v>
      </c>
      <c r="C16" s="25" t="s">
        <v>22</v>
      </c>
      <c r="D16" s="118">
        <v>-1.7000000000000002</v>
      </c>
      <c r="E16" s="118">
        <v>0.39999999999999947</v>
      </c>
      <c r="F16" s="118">
        <v>-0.10000000000000053</v>
      </c>
      <c r="G16" s="118">
        <v>1.8999999999999995</v>
      </c>
      <c r="H16" s="118">
        <v>-0.5</v>
      </c>
      <c r="I16" s="118">
        <v>-1.7000000000000002</v>
      </c>
      <c r="K16" s="5">
        <v>25890</v>
      </c>
      <c r="L16" s="25" t="s">
        <v>22</v>
      </c>
      <c r="M16" s="48">
        <v>0.38500000000000001</v>
      </c>
      <c r="N16" s="48">
        <v>0.03</v>
      </c>
      <c r="O16" s="48">
        <v>6.5000000000000002E-2</v>
      </c>
      <c r="P16" s="48">
        <v>-0.67</v>
      </c>
      <c r="Q16" s="48">
        <v>0.19500000000000001</v>
      </c>
      <c r="R16" s="48">
        <v>0.38500000000000001</v>
      </c>
      <c r="S16" s="3">
        <f t="shared" si="0"/>
        <v>-0.95942102971919008</v>
      </c>
      <c r="T16" s="3">
        <f t="shared" si="1"/>
        <v>0.92048871226743101</v>
      </c>
      <c r="U16" s="9">
        <f t="shared" si="2"/>
        <v>7.9511287732568992E-2</v>
      </c>
      <c r="V16" s="9">
        <f t="shared" si="3"/>
        <v>0.2819774596179081</v>
      </c>
      <c r="W16" s="3">
        <f t="shared" si="4"/>
        <v>-2.713652464509678</v>
      </c>
      <c r="X16" s="3">
        <f t="shared" si="5"/>
        <v>-9.6236503023567792</v>
      </c>
      <c r="Y16" s="3">
        <f t="shared" si="6"/>
        <v>1.1294722441781215E-5</v>
      </c>
      <c r="Z16" s="8"/>
      <c r="AA16" s="7"/>
      <c r="AB16" s="3"/>
    </row>
    <row r="17" spans="2:28" ht="13.9" x14ac:dyDescent="0.25">
      <c r="B17" s="5">
        <v>10449</v>
      </c>
      <c r="C17" s="25" t="s">
        <v>23</v>
      </c>
      <c r="D17" s="118">
        <v>0.10000000000000053</v>
      </c>
      <c r="E17" s="118">
        <v>0.70000000000000018</v>
      </c>
      <c r="F17" s="118">
        <v>0.10000000000000053</v>
      </c>
      <c r="G17" s="118">
        <v>-0.5</v>
      </c>
      <c r="H17" s="118">
        <v>-0.39999999999999947</v>
      </c>
      <c r="I17" s="118">
        <v>0.10000000000000053</v>
      </c>
      <c r="K17" s="5">
        <v>10449</v>
      </c>
      <c r="L17" s="25" t="s">
        <v>23</v>
      </c>
      <c r="M17" s="48">
        <v>-0.37</v>
      </c>
      <c r="N17" s="48">
        <v>-0.28000000000000003</v>
      </c>
      <c r="O17" s="48">
        <v>0.18</v>
      </c>
      <c r="P17" s="48">
        <v>0.49</v>
      </c>
      <c r="Q17" s="48">
        <v>-0.02</v>
      </c>
      <c r="R17" s="48">
        <v>-0.37</v>
      </c>
      <c r="S17" s="3">
        <f t="shared" si="0"/>
        <v>-0.67444359336088722</v>
      </c>
      <c r="T17" s="3">
        <f t="shared" si="1"/>
        <v>0.45487416062554581</v>
      </c>
      <c r="U17" s="9">
        <f t="shared" si="2"/>
        <v>0.54512583937445425</v>
      </c>
      <c r="V17" s="9">
        <f t="shared" si="3"/>
        <v>0.73832637727122696</v>
      </c>
      <c r="W17" s="3">
        <f t="shared" si="4"/>
        <v>-1.907614553573223</v>
      </c>
      <c r="X17" s="3">
        <f t="shared" si="5"/>
        <v>-2.5837009380913036</v>
      </c>
      <c r="Y17" s="3">
        <f t="shared" si="6"/>
        <v>3.2429153943268708E-2</v>
      </c>
      <c r="Z17" s="8"/>
      <c r="AA17" s="7"/>
      <c r="AB17" s="3"/>
    </row>
    <row r="18" spans="2:28" ht="13.9" x14ac:dyDescent="0.25">
      <c r="B18" s="5">
        <v>32</v>
      </c>
      <c r="C18" s="25" t="s">
        <v>24</v>
      </c>
      <c r="D18" s="118">
        <v>-0.24000000000000021</v>
      </c>
      <c r="E18" s="118">
        <v>0.15999999999999925</v>
      </c>
      <c r="F18" s="118">
        <v>-1.2400000000000002</v>
      </c>
      <c r="G18" s="118">
        <v>0.35999999999999943</v>
      </c>
      <c r="H18" s="118">
        <v>0.96</v>
      </c>
      <c r="I18" s="118">
        <v>-0.24000000000000021</v>
      </c>
      <c r="K18" s="5">
        <v>32</v>
      </c>
      <c r="L18" s="25" t="s">
        <v>24</v>
      </c>
      <c r="M18" s="48">
        <v>-0.62</v>
      </c>
      <c r="N18" s="48">
        <v>-0.28000000000000003</v>
      </c>
      <c r="O18" s="48">
        <v>0.76</v>
      </c>
      <c r="P18" s="48">
        <v>0.11</v>
      </c>
      <c r="Q18" s="48">
        <v>0.03</v>
      </c>
      <c r="R18" s="48">
        <v>-0.62</v>
      </c>
      <c r="S18" s="3">
        <f t="shared" si="0"/>
        <v>-0.45896106143037224</v>
      </c>
      <c r="T18" s="3">
        <f t="shared" si="1"/>
        <v>0.21064525590929392</v>
      </c>
      <c r="U18" s="9">
        <f t="shared" si="2"/>
        <v>0.78935474409070605</v>
      </c>
      <c r="V18" s="9">
        <f t="shared" si="3"/>
        <v>0.88845638277335037</v>
      </c>
      <c r="W18" s="3">
        <f t="shared" si="4"/>
        <v>-1.2981379153519674</v>
      </c>
      <c r="X18" s="3">
        <f t="shared" si="5"/>
        <v>-1.4611160891205268</v>
      </c>
      <c r="Y18" s="3">
        <f t="shared" si="6"/>
        <v>0.18211753955007409</v>
      </c>
      <c r="Z18" s="8"/>
      <c r="AA18" s="7"/>
      <c r="AB18" s="3"/>
    </row>
    <row r="19" spans="2:28" ht="13.9" x14ac:dyDescent="0.25">
      <c r="B19" s="5">
        <v>39</v>
      </c>
      <c r="C19" s="25" t="s">
        <v>25</v>
      </c>
      <c r="D19" s="118">
        <v>-1.0200000000000005</v>
      </c>
      <c r="E19" s="118">
        <v>1.2800000000000002</v>
      </c>
      <c r="F19" s="118">
        <v>0.78000000000000025</v>
      </c>
      <c r="G19" s="118">
        <v>-0.12000000000000011</v>
      </c>
      <c r="H19" s="118">
        <v>-0.91999999999999993</v>
      </c>
      <c r="I19" s="118">
        <v>-1.0200000000000005</v>
      </c>
      <c r="K19" s="5">
        <v>39</v>
      </c>
      <c r="L19" s="25" t="s">
        <v>25</v>
      </c>
      <c r="M19" s="48">
        <v>-0.42</v>
      </c>
      <c r="N19" s="48">
        <v>0.54</v>
      </c>
      <c r="O19" s="48">
        <v>-7.0000000000000007E-2</v>
      </c>
      <c r="P19" s="48">
        <v>-0.4</v>
      </c>
      <c r="Q19" s="48">
        <v>0.35</v>
      </c>
      <c r="R19" s="48">
        <v>-0.42</v>
      </c>
      <c r="S19" s="3">
        <f t="shared" si="0"/>
        <v>0.4468570554188338</v>
      </c>
      <c r="T19" s="3">
        <f t="shared" si="1"/>
        <v>0.19968122797759069</v>
      </c>
      <c r="U19" s="9">
        <f t="shared" si="2"/>
        <v>0.80031877202240931</v>
      </c>
      <c r="V19" s="9">
        <f t="shared" si="3"/>
        <v>0.89460537222979453</v>
      </c>
      <c r="W19" s="3">
        <f t="shared" si="4"/>
        <v>1.2639026164308411</v>
      </c>
      <c r="X19" s="3">
        <f t="shared" si="5"/>
        <v>1.412804635054423</v>
      </c>
      <c r="Y19" s="3">
        <f t="shared" si="6"/>
        <v>0.19541509176158867</v>
      </c>
      <c r="Z19" s="8"/>
      <c r="AA19" s="7"/>
      <c r="AB19" s="3"/>
    </row>
    <row r="20" spans="2:28" ht="13.9" x14ac:dyDescent="0.25">
      <c r="B20" s="5">
        <v>91452</v>
      </c>
      <c r="C20" s="25" t="s">
        <v>26</v>
      </c>
      <c r="D20" s="118">
        <v>-0.52000000000000046</v>
      </c>
      <c r="E20" s="118">
        <v>-0.82000000000000028</v>
      </c>
      <c r="F20" s="118">
        <v>-0.41999999999999993</v>
      </c>
      <c r="G20" s="118">
        <v>0.67999999999999972</v>
      </c>
      <c r="H20" s="118">
        <v>1.08</v>
      </c>
      <c r="I20" s="118">
        <v>-0.52000000000000046</v>
      </c>
      <c r="K20" s="5">
        <v>91452</v>
      </c>
      <c r="L20" s="25" t="s">
        <v>26</v>
      </c>
      <c r="M20" s="48">
        <v>-0.55500000000000005</v>
      </c>
      <c r="N20" s="48">
        <v>-0.31</v>
      </c>
      <c r="O20" s="48">
        <v>0.83499999999999996</v>
      </c>
      <c r="P20" s="48">
        <v>0.5</v>
      </c>
      <c r="Q20" s="48">
        <v>-0.46500000000000002</v>
      </c>
      <c r="R20" s="48">
        <v>-0.55500000000000005</v>
      </c>
      <c r="S20" s="3">
        <f t="shared" si="0"/>
        <v>1.4406197103330758E-2</v>
      </c>
      <c r="T20" s="3">
        <f t="shared" si="1"/>
        <v>2.0753851498001553E-4</v>
      </c>
      <c r="U20" s="9">
        <f t="shared" si="2"/>
        <v>0.99979246148501999</v>
      </c>
      <c r="V20" s="9">
        <f t="shared" si="3"/>
        <v>0.99989622535792178</v>
      </c>
      <c r="W20" s="3">
        <f t="shared" si="4"/>
        <v>4.0746878651500708E-2</v>
      </c>
      <c r="X20" s="3">
        <f t="shared" si="5"/>
        <v>4.0751107583104434E-2</v>
      </c>
      <c r="Y20" s="3">
        <f t="shared" si="6"/>
        <v>0.96849298329873656</v>
      </c>
      <c r="Z20" s="8"/>
      <c r="AA20" s="7"/>
      <c r="AB20" s="3"/>
    </row>
    <row r="21" spans="2:28" ht="13.9" x14ac:dyDescent="0.25">
      <c r="B21" s="5">
        <v>1636</v>
      </c>
      <c r="C21" s="25" t="s">
        <v>27</v>
      </c>
      <c r="D21" s="118">
        <v>-0.77999999999999758</v>
      </c>
      <c r="E21" s="118">
        <v>0.52000000000000135</v>
      </c>
      <c r="F21" s="118">
        <v>0.82000000000000206</v>
      </c>
      <c r="G21" s="118">
        <v>0.52000000000000135</v>
      </c>
      <c r="H21" s="118">
        <v>-1.0799999999999983</v>
      </c>
      <c r="I21" s="118">
        <v>-0.77999999999999758</v>
      </c>
      <c r="K21" s="5">
        <v>1636</v>
      </c>
      <c r="L21" s="25" t="s">
        <v>27</v>
      </c>
      <c r="M21" s="48">
        <v>-1.26</v>
      </c>
      <c r="N21" s="48">
        <v>-0.52</v>
      </c>
      <c r="O21" s="48">
        <v>1.44</v>
      </c>
      <c r="P21" s="48">
        <v>0.77</v>
      </c>
      <c r="Q21" s="48">
        <v>-0.43</v>
      </c>
      <c r="R21" s="48">
        <v>-1.26</v>
      </c>
      <c r="S21" s="3">
        <f t="shared" si="0"/>
        <v>0.73522653971915874</v>
      </c>
      <c r="T21" s="3">
        <f t="shared" si="1"/>
        <v>0.54055806470740775</v>
      </c>
      <c r="U21" s="9">
        <f t="shared" si="2"/>
        <v>0.45944193529259225</v>
      </c>
      <c r="V21" s="9">
        <f t="shared" si="3"/>
        <v>0.67782146269692012</v>
      </c>
      <c r="W21" s="3">
        <f t="shared" si="4"/>
        <v>2.079534687774951</v>
      </c>
      <c r="X21" s="3">
        <f t="shared" si="5"/>
        <v>3.0679681925397961</v>
      </c>
      <c r="Y21" s="3">
        <f t="shared" si="6"/>
        <v>1.5395293293767775E-2</v>
      </c>
      <c r="Z21" s="8"/>
      <c r="AA21" s="7"/>
      <c r="AB21" s="3"/>
    </row>
    <row r="22" spans="2:28" ht="13.9" x14ac:dyDescent="0.25">
      <c r="B22" s="5">
        <v>59272</v>
      </c>
      <c r="C22" s="25" t="s">
        <v>28</v>
      </c>
      <c r="D22" s="118">
        <v>-1.4899999999999998</v>
      </c>
      <c r="E22" s="118">
        <v>0.16000000000000014</v>
      </c>
      <c r="F22" s="118">
        <v>1.0000000000000231E-2</v>
      </c>
      <c r="G22" s="118">
        <v>1.21</v>
      </c>
      <c r="H22" s="118">
        <v>0.11000000000000032</v>
      </c>
      <c r="I22" s="118">
        <v>-1.4899999999999998</v>
      </c>
      <c r="K22" s="5">
        <v>59272</v>
      </c>
      <c r="L22" s="25" t="s">
        <v>28</v>
      </c>
      <c r="M22" s="48">
        <v>1.1479999999999999</v>
      </c>
      <c r="N22" s="48">
        <v>-0.23350000000000001</v>
      </c>
      <c r="O22" s="48">
        <v>-0.62450000000000006</v>
      </c>
      <c r="P22" s="48">
        <v>-0.57950000000000002</v>
      </c>
      <c r="Q22" s="48">
        <v>0.28399999999999997</v>
      </c>
      <c r="R22" s="48">
        <v>1.1479999999999999</v>
      </c>
      <c r="S22" s="3">
        <f t="shared" si="0"/>
        <v>-0.85121730367752102</v>
      </c>
      <c r="T22" s="3">
        <f t="shared" si="1"/>
        <v>0.72457089808002906</v>
      </c>
      <c r="U22" s="9">
        <f t="shared" si="2"/>
        <v>0.27542910191997094</v>
      </c>
      <c r="V22" s="9">
        <f t="shared" si="3"/>
        <v>0.52481339723750475</v>
      </c>
      <c r="W22" s="3">
        <f t="shared" si="4"/>
        <v>-2.4076061107748155</v>
      </c>
      <c r="X22" s="3">
        <f t="shared" si="5"/>
        <v>-4.5875469708812542</v>
      </c>
      <c r="Y22" s="3">
        <f t="shared" si="6"/>
        <v>1.7842854894455772E-3</v>
      </c>
      <c r="Z22" s="8"/>
      <c r="AA22" s="7"/>
      <c r="AB22" s="3"/>
    </row>
    <row r="23" spans="2:28" ht="13.9" x14ac:dyDescent="0.25">
      <c r="B23" s="5">
        <v>55331</v>
      </c>
      <c r="C23" s="25" t="s">
        <v>29</v>
      </c>
      <c r="D23" s="118">
        <v>0.24000000000000021</v>
      </c>
      <c r="E23" s="118">
        <v>0.94000000000000128</v>
      </c>
      <c r="F23" s="118">
        <v>-0.25999999999999979</v>
      </c>
      <c r="G23" s="118">
        <v>-0.15999999999999925</v>
      </c>
      <c r="H23" s="118">
        <v>-0.75999999999999979</v>
      </c>
      <c r="I23" s="118">
        <v>0.24000000000000021</v>
      </c>
      <c r="K23" s="5">
        <v>55331</v>
      </c>
      <c r="L23" s="25" t="s">
        <v>29</v>
      </c>
      <c r="M23" s="48">
        <v>-0.44</v>
      </c>
      <c r="N23" s="48">
        <v>0.61</v>
      </c>
      <c r="O23" s="48">
        <v>0.39</v>
      </c>
      <c r="P23" s="48">
        <v>-0.45</v>
      </c>
      <c r="Q23" s="48">
        <v>-0.11</v>
      </c>
      <c r="R23" s="48">
        <v>-0.44</v>
      </c>
      <c r="S23" s="3">
        <f t="shared" si="0"/>
        <v>0.42578156295741082</v>
      </c>
      <c r="T23" s="3">
        <f t="shared" si="1"/>
        <v>0.18128993935445559</v>
      </c>
      <c r="U23" s="9">
        <f t="shared" si="2"/>
        <v>0.81871006064554441</v>
      </c>
      <c r="V23" s="9">
        <f t="shared" si="3"/>
        <v>0.90482598362643429</v>
      </c>
      <c r="W23" s="3">
        <f t="shared" si="4"/>
        <v>1.2042921218855684</v>
      </c>
      <c r="X23" s="3">
        <f t="shared" si="5"/>
        <v>1.3309654493551453</v>
      </c>
      <c r="Y23" s="3">
        <f t="shared" si="6"/>
        <v>0.21988175383496839</v>
      </c>
      <c r="Z23" s="8"/>
      <c r="AA23" s="7"/>
      <c r="AB23" s="3"/>
    </row>
    <row r="24" spans="2:28" ht="13.9" x14ac:dyDescent="0.25">
      <c r="B24" s="5">
        <v>47</v>
      </c>
      <c r="C24" s="25" t="s">
        <v>30</v>
      </c>
      <c r="D24" s="118">
        <v>-0.71999999999999886</v>
      </c>
      <c r="E24" s="118">
        <v>0.68000000000000149</v>
      </c>
      <c r="F24" s="118">
        <v>0.93000000000000149</v>
      </c>
      <c r="G24" s="118">
        <v>-0.41999999999999904</v>
      </c>
      <c r="H24" s="118">
        <v>-0.46999999999999886</v>
      </c>
      <c r="I24" s="118">
        <v>-0.71999999999999886</v>
      </c>
      <c r="K24" s="5">
        <v>47</v>
      </c>
      <c r="L24" s="25" t="s">
        <v>30</v>
      </c>
      <c r="M24" s="48">
        <v>5.2499999999999998E-2</v>
      </c>
      <c r="N24" s="48">
        <v>0.61799999999999999</v>
      </c>
      <c r="O24" s="48">
        <v>-0.29249999999999998</v>
      </c>
      <c r="P24" s="48">
        <v>-0.57299999999999995</v>
      </c>
      <c r="Q24" s="48">
        <v>0.19650000000000001</v>
      </c>
      <c r="R24" s="48">
        <v>5.2499999999999998E-2</v>
      </c>
      <c r="S24" s="3">
        <f t="shared" si="0"/>
        <v>0.18880202315999406</v>
      </c>
      <c r="T24" s="3">
        <f t="shared" si="1"/>
        <v>3.5646203949306933E-2</v>
      </c>
      <c r="U24" s="9">
        <f t="shared" si="2"/>
        <v>0.96435379605069305</v>
      </c>
      <c r="V24" s="9">
        <f t="shared" si="3"/>
        <v>0.98201517098805202</v>
      </c>
      <c r="W24" s="3">
        <f t="shared" si="4"/>
        <v>0.53401276351268567</v>
      </c>
      <c r="X24" s="3">
        <f t="shared" si="5"/>
        <v>0.54379278374629403</v>
      </c>
      <c r="Y24" s="3">
        <f t="shared" si="6"/>
        <v>0.60140541579227658</v>
      </c>
      <c r="Z24" s="8"/>
      <c r="AA24" s="7"/>
      <c r="AB24" s="3"/>
    </row>
    <row r="25" spans="2:28" ht="13.9" x14ac:dyDescent="0.25">
      <c r="B25" s="5">
        <v>55856</v>
      </c>
      <c r="C25" s="25" t="s">
        <v>31</v>
      </c>
      <c r="D25" s="118">
        <v>-0.40000000000000036</v>
      </c>
      <c r="E25" s="118">
        <v>-0.40000000000000036</v>
      </c>
      <c r="F25" s="118">
        <v>1.0999999999999996</v>
      </c>
      <c r="G25" s="118">
        <v>0</v>
      </c>
      <c r="H25" s="118">
        <v>-0.30000000000000071</v>
      </c>
      <c r="I25" s="118">
        <v>-0.40000000000000036</v>
      </c>
      <c r="K25" s="5">
        <v>55856</v>
      </c>
      <c r="L25" s="25" t="s">
        <v>31</v>
      </c>
      <c r="M25" s="48">
        <v>0.374</v>
      </c>
      <c r="N25" s="48">
        <v>-0.84599999999999997</v>
      </c>
      <c r="O25" s="48">
        <v>0.20799999999999999</v>
      </c>
      <c r="P25" s="48">
        <v>-0.06</v>
      </c>
      <c r="Q25" s="48">
        <v>0.32400000000000001</v>
      </c>
      <c r="R25" s="48">
        <v>0.374</v>
      </c>
      <c r="S25" s="3">
        <f t="shared" si="0"/>
        <v>0.25079976736582998</v>
      </c>
      <c r="T25" s="3">
        <f t="shared" si="1"/>
        <v>6.2900523310754436E-2</v>
      </c>
      <c r="U25" s="9">
        <f t="shared" si="2"/>
        <v>0.93709947668924554</v>
      </c>
      <c r="V25" s="9">
        <f t="shared" si="3"/>
        <v>0.96803898510816466</v>
      </c>
      <c r="W25" s="3">
        <f t="shared" si="4"/>
        <v>0.70936886489754791</v>
      </c>
      <c r="X25" s="3">
        <f t="shared" si="5"/>
        <v>0.73278956303426768</v>
      </c>
      <c r="Y25" s="3">
        <f t="shared" si="6"/>
        <v>0.48460140948440955</v>
      </c>
      <c r="Z25" s="8"/>
      <c r="AA25" s="7"/>
      <c r="AB25" s="3"/>
    </row>
    <row r="26" spans="2:28" ht="13.9" x14ac:dyDescent="0.25">
      <c r="B26" s="5">
        <v>54</v>
      </c>
      <c r="C26" s="25" t="s">
        <v>32</v>
      </c>
      <c r="D26" s="118">
        <v>-1.2699999999999996</v>
      </c>
      <c r="E26" s="118">
        <v>-3.1950000000000003</v>
      </c>
      <c r="F26" s="118">
        <v>-2.5700000000000003</v>
      </c>
      <c r="G26" s="118">
        <v>2.7300000000000004</v>
      </c>
      <c r="H26" s="118">
        <v>4.3049999999999997</v>
      </c>
      <c r="I26" s="118">
        <v>-1.2699999999999996</v>
      </c>
      <c r="K26" s="5">
        <v>54</v>
      </c>
      <c r="L26" s="25" t="s">
        <v>32</v>
      </c>
      <c r="M26" s="48">
        <v>-0.42</v>
      </c>
      <c r="N26" s="48">
        <v>0</v>
      </c>
      <c r="O26" s="48">
        <v>-1.07</v>
      </c>
      <c r="P26" s="48">
        <v>-0.04</v>
      </c>
      <c r="Q26" s="48">
        <v>1.54</v>
      </c>
      <c r="R26" s="48">
        <v>-0.42</v>
      </c>
      <c r="S26" s="3">
        <f t="shared" si="0"/>
        <v>0.76536542589353895</v>
      </c>
      <c r="T26" s="3">
        <f t="shared" si="1"/>
        <v>0.58578423515319822</v>
      </c>
      <c r="U26" s="9">
        <f t="shared" si="2"/>
        <v>0.41421576484680178</v>
      </c>
      <c r="V26" s="9">
        <f t="shared" si="3"/>
        <v>0.64359596397647012</v>
      </c>
      <c r="W26" s="3">
        <f t="shared" si="4"/>
        <v>2.1647803309402058</v>
      </c>
      <c r="X26" s="3">
        <f t="shared" si="5"/>
        <v>3.3635703952602012</v>
      </c>
      <c r="Y26" s="3">
        <f t="shared" si="6"/>
        <v>9.8793222114935374E-3</v>
      </c>
      <c r="Z26" s="8"/>
      <c r="AA26" s="7"/>
      <c r="AB26" s="3"/>
    </row>
    <row r="27" spans="2:28" ht="13.9" x14ac:dyDescent="0.25">
      <c r="B27" s="5">
        <v>2181</v>
      </c>
      <c r="C27" s="25" t="s">
        <v>33</v>
      </c>
      <c r="D27" s="118">
        <v>-1.5266760000000001</v>
      </c>
      <c r="E27" s="118">
        <v>0.83999399999999902</v>
      </c>
      <c r="F27" s="118">
        <v>2.0066939999999995</v>
      </c>
      <c r="G27" s="118">
        <v>-6.000599999999956E-2</v>
      </c>
      <c r="H27" s="118">
        <v>-1.2600060000000006</v>
      </c>
      <c r="I27" s="118">
        <v>-1.5266760000000001</v>
      </c>
      <c r="K27" s="5">
        <v>2181</v>
      </c>
      <c r="L27" s="25" t="s">
        <v>33</v>
      </c>
      <c r="M27" s="48">
        <v>-1.05833</v>
      </c>
      <c r="N27" s="48">
        <v>0.281667</v>
      </c>
      <c r="O27" s="48">
        <v>0.83666700000000005</v>
      </c>
      <c r="P27" s="48">
        <v>0.32</v>
      </c>
      <c r="Q27" s="48">
        <v>-0.38</v>
      </c>
      <c r="R27" s="48">
        <v>-1.05833</v>
      </c>
      <c r="S27" s="3">
        <f t="shared" si="0"/>
        <v>0.92600382956375271</v>
      </c>
      <c r="T27" s="3">
        <f t="shared" si="1"/>
        <v>0.85748309236673559</v>
      </c>
      <c r="U27" s="9">
        <f t="shared" si="2"/>
        <v>0.14251690763326441</v>
      </c>
      <c r="V27" s="9">
        <f t="shared" si="3"/>
        <v>0.37751411580663369</v>
      </c>
      <c r="W27" s="3">
        <f t="shared" si="4"/>
        <v>2.6191343491569663</v>
      </c>
      <c r="X27" s="3">
        <f t="shared" si="5"/>
        <v>6.9378448102812449</v>
      </c>
      <c r="Y27" s="3">
        <f t="shared" si="6"/>
        <v>1.1987263868504354E-4</v>
      </c>
      <c r="Z27" s="8"/>
      <c r="AA27" s="7"/>
      <c r="AB27" s="3"/>
    </row>
    <row r="28" spans="2:28" ht="13.9" x14ac:dyDescent="0.25">
      <c r="B28" s="5">
        <v>2182</v>
      </c>
      <c r="C28" s="25" t="s">
        <v>34</v>
      </c>
      <c r="D28" s="118">
        <v>0.31199999999999939</v>
      </c>
      <c r="E28" s="118">
        <v>0.27200000000000024</v>
      </c>
      <c r="F28" s="118">
        <v>-0.72799999999999976</v>
      </c>
      <c r="G28" s="118">
        <v>-0.3279999999999994</v>
      </c>
      <c r="H28" s="118">
        <v>0.47199999999999953</v>
      </c>
      <c r="I28" s="118">
        <v>0.31199999999999939</v>
      </c>
      <c r="K28" s="5">
        <v>2182</v>
      </c>
      <c r="L28" s="25" t="s">
        <v>34</v>
      </c>
      <c r="M28" s="48">
        <v>0.38</v>
      </c>
      <c r="N28" s="48">
        <v>-0.27</v>
      </c>
      <c r="O28" s="48">
        <v>-0.34</v>
      </c>
      <c r="P28" s="48">
        <v>-0.57499999999999996</v>
      </c>
      <c r="Q28" s="48">
        <v>0.80500000000000005</v>
      </c>
      <c r="R28" s="48">
        <v>0.38</v>
      </c>
      <c r="S28" s="3">
        <f t="shared" si="0"/>
        <v>0.74035342447155938</v>
      </c>
      <c r="T28" s="3">
        <f t="shared" si="1"/>
        <v>0.54812319312676494</v>
      </c>
      <c r="U28" s="9">
        <f t="shared" si="2"/>
        <v>0.45187680687323506</v>
      </c>
      <c r="V28" s="9">
        <f t="shared" si="3"/>
        <v>0.67221782695286736</v>
      </c>
      <c r="W28" s="3">
        <f t="shared" si="4"/>
        <v>2.0940357076740885</v>
      </c>
      <c r="X28" s="3">
        <f t="shared" si="5"/>
        <v>3.1151148090883822</v>
      </c>
      <c r="Y28" s="3">
        <f t="shared" si="6"/>
        <v>1.4334172101202872E-2</v>
      </c>
      <c r="Z28" s="8"/>
      <c r="AA28" s="7"/>
      <c r="AB28" s="3"/>
    </row>
    <row r="29" spans="2:28" x14ac:dyDescent="0.25">
      <c r="B29" s="5">
        <v>51703</v>
      </c>
      <c r="C29" s="25" t="s">
        <v>35</v>
      </c>
      <c r="D29" s="118">
        <v>0.5600000000000005</v>
      </c>
      <c r="E29" s="118">
        <v>0.35999999999999943</v>
      </c>
      <c r="F29" s="118">
        <v>-0.74000000000000021</v>
      </c>
      <c r="G29" s="118">
        <v>-0.24000000000000021</v>
      </c>
      <c r="H29" s="118">
        <v>6.0000000000000497E-2</v>
      </c>
      <c r="I29" s="118">
        <v>0.5600000000000005</v>
      </c>
      <c r="K29" s="5">
        <v>51703</v>
      </c>
      <c r="L29" s="25" t="s">
        <v>35</v>
      </c>
      <c r="M29" s="48">
        <v>0.35</v>
      </c>
      <c r="N29" s="48">
        <v>0.185</v>
      </c>
      <c r="O29" s="48">
        <v>-0.67500000000000004</v>
      </c>
      <c r="P29" s="48">
        <v>-0.52500000000000002</v>
      </c>
      <c r="Q29" s="48">
        <v>0.66</v>
      </c>
      <c r="R29" s="48">
        <v>0.35</v>
      </c>
      <c r="S29" s="3">
        <f t="shared" si="0"/>
        <v>0.7861876715674132</v>
      </c>
      <c r="T29" s="3">
        <f t="shared" si="1"/>
        <v>0.61809105492459082</v>
      </c>
      <c r="U29" s="9">
        <f t="shared" si="2"/>
        <v>0.38190894507540918</v>
      </c>
      <c r="V29" s="9">
        <f t="shared" si="3"/>
        <v>0.61798781952026305</v>
      </c>
      <c r="W29" s="3">
        <f t="shared" si="4"/>
        <v>2.2236745354023206</v>
      </c>
      <c r="X29" s="3">
        <f t="shared" si="5"/>
        <v>3.598249779629207</v>
      </c>
      <c r="Y29" s="3">
        <f t="shared" si="6"/>
        <v>7.0000698833453372E-3</v>
      </c>
      <c r="Z29" s="8"/>
      <c r="AA29" s="7"/>
      <c r="AB29" s="3"/>
    </row>
    <row r="30" spans="2:28" x14ac:dyDescent="0.25">
      <c r="B30" s="5">
        <v>59</v>
      </c>
      <c r="C30" s="25" t="s">
        <v>36</v>
      </c>
      <c r="D30" s="118">
        <v>-0.76500000000000057</v>
      </c>
      <c r="E30" s="118">
        <v>0.48499999999999943</v>
      </c>
      <c r="F30" s="118">
        <v>-0.11500000000000021</v>
      </c>
      <c r="G30" s="118">
        <v>0.25999999999999979</v>
      </c>
      <c r="H30" s="118">
        <v>0.13499999999999979</v>
      </c>
      <c r="I30" s="118">
        <v>-0.76500000000000057</v>
      </c>
      <c r="K30" s="5">
        <v>59</v>
      </c>
      <c r="L30" s="25" t="s">
        <v>36</v>
      </c>
      <c r="M30" s="48">
        <v>0.11</v>
      </c>
      <c r="N30" s="48">
        <v>-0.83</v>
      </c>
      <c r="O30" s="48">
        <v>-0.49</v>
      </c>
      <c r="P30" s="48">
        <v>0.04</v>
      </c>
      <c r="Q30" s="48">
        <v>1.17</v>
      </c>
      <c r="R30" s="48">
        <v>0.11</v>
      </c>
      <c r="S30" s="3">
        <f t="shared" si="0"/>
        <v>-0.17970869134851225</v>
      </c>
      <c r="T30" s="3">
        <f t="shared" si="1"/>
        <v>3.2295213746194845E-2</v>
      </c>
      <c r="U30" s="9">
        <f t="shared" si="2"/>
        <v>0.96770478625380518</v>
      </c>
      <c r="V30" s="9">
        <f t="shared" si="3"/>
        <v>0.98371987184045706</v>
      </c>
      <c r="W30" s="3">
        <f t="shared" si="4"/>
        <v>-0.50829293716277302</v>
      </c>
      <c r="X30" s="3">
        <f t="shared" si="5"/>
        <v>-0.51670496013443312</v>
      </c>
      <c r="Y30" s="3">
        <f t="shared" si="6"/>
        <v>0.61933878453414892</v>
      </c>
      <c r="Z30" s="8"/>
      <c r="AA30" s="7"/>
      <c r="AB30" s="3"/>
    </row>
    <row r="31" spans="2:28" x14ac:dyDescent="0.25">
      <c r="B31" s="5">
        <v>87</v>
      </c>
      <c r="C31" s="25" t="s">
        <v>37</v>
      </c>
      <c r="D31" s="118">
        <v>0.58000000000000007</v>
      </c>
      <c r="E31" s="118">
        <v>0.17999999999999972</v>
      </c>
      <c r="F31" s="118">
        <v>-0.62000000000000099</v>
      </c>
      <c r="G31" s="118">
        <v>-0.32000000000000028</v>
      </c>
      <c r="H31" s="118">
        <v>0.17999999999999972</v>
      </c>
      <c r="I31" s="118">
        <v>0.58000000000000007</v>
      </c>
      <c r="K31" s="5">
        <v>87</v>
      </c>
      <c r="L31" s="25" t="s">
        <v>37</v>
      </c>
      <c r="M31" s="48">
        <v>-0.29499999999999998</v>
      </c>
      <c r="N31" s="48">
        <v>-0.39500000000000002</v>
      </c>
      <c r="O31" s="48">
        <v>-0.06</v>
      </c>
      <c r="P31" s="48">
        <v>0.64</v>
      </c>
      <c r="Q31" s="48">
        <v>0.11</v>
      </c>
      <c r="R31" s="48">
        <v>-0.29499999999999998</v>
      </c>
      <c r="S31" s="3">
        <f t="shared" si="0"/>
        <v>-0.5062396391835261</v>
      </c>
      <c r="T31" s="3">
        <f t="shared" si="1"/>
        <v>0.25627857228066669</v>
      </c>
      <c r="U31" s="9">
        <f t="shared" si="2"/>
        <v>0.74372142771933336</v>
      </c>
      <c r="V31" s="9">
        <f t="shared" si="3"/>
        <v>0.8623928499931649</v>
      </c>
      <c r="W31" s="3">
        <f t="shared" si="4"/>
        <v>-1.4318619270884096</v>
      </c>
      <c r="X31" s="3">
        <f t="shared" si="5"/>
        <v>-1.6603360372245179</v>
      </c>
      <c r="Y31" s="3">
        <f t="shared" si="6"/>
        <v>0.13542677688233004</v>
      </c>
      <c r="Z31" s="8"/>
      <c r="AA31" s="7"/>
      <c r="AB31" s="3"/>
    </row>
    <row r="32" spans="2:28" x14ac:dyDescent="0.25">
      <c r="B32" s="5">
        <v>10096</v>
      </c>
      <c r="C32" s="25" t="s">
        <v>38</v>
      </c>
      <c r="D32" s="118">
        <v>-7.0000000000000284E-2</v>
      </c>
      <c r="E32" s="118">
        <v>0.83000000000000007</v>
      </c>
      <c r="F32" s="118">
        <v>0.6800000000000006</v>
      </c>
      <c r="G32" s="118">
        <v>-0.54499999999999993</v>
      </c>
      <c r="H32" s="118">
        <v>-0.89499999999999957</v>
      </c>
      <c r="I32" s="118">
        <v>-7.0000000000000284E-2</v>
      </c>
      <c r="K32" s="5">
        <v>10096</v>
      </c>
      <c r="L32" s="25" t="s">
        <v>38</v>
      </c>
      <c r="M32" s="48">
        <v>-0.67100000000000004</v>
      </c>
      <c r="N32" s="48">
        <v>0.193</v>
      </c>
      <c r="O32" s="48">
        <v>0.95399999999999996</v>
      </c>
      <c r="P32" s="48">
        <v>-3.5000000000000003E-2</v>
      </c>
      <c r="Q32" s="48">
        <v>-0.44700000000000001</v>
      </c>
      <c r="R32" s="48">
        <v>-0.67100000000000004</v>
      </c>
      <c r="S32" s="3">
        <f t="shared" si="0"/>
        <v>0.67164780274078151</v>
      </c>
      <c r="T32" s="3">
        <f t="shared" si="1"/>
        <v>0.45111077092651974</v>
      </c>
      <c r="U32" s="9">
        <f t="shared" si="2"/>
        <v>0.54888922907348026</v>
      </c>
      <c r="V32" s="9">
        <f t="shared" si="3"/>
        <v>0.74087058861415211</v>
      </c>
      <c r="W32" s="3">
        <f t="shared" si="4"/>
        <v>1.8997068635482051</v>
      </c>
      <c r="X32" s="3">
        <f t="shared" si="5"/>
        <v>2.564154783228382</v>
      </c>
      <c r="Y32" s="3">
        <f t="shared" si="6"/>
        <v>3.3430169603247309E-2</v>
      </c>
      <c r="Z32" s="8"/>
      <c r="AA32" s="7"/>
      <c r="AB32" s="3"/>
    </row>
    <row r="33" spans="2:28" x14ac:dyDescent="0.25">
      <c r="B33" s="5">
        <v>95</v>
      </c>
      <c r="C33" s="25" t="s">
        <v>39</v>
      </c>
      <c r="D33" s="118">
        <v>-9.9999999999997868E-3</v>
      </c>
      <c r="E33" s="118">
        <v>0.64000000000000057</v>
      </c>
      <c r="F33" s="118">
        <v>0.39000000000000057</v>
      </c>
      <c r="G33" s="118">
        <v>-6.0000000000000497E-2</v>
      </c>
      <c r="H33" s="118">
        <v>-0.96</v>
      </c>
      <c r="I33" s="118">
        <v>-9.9999999999997868E-3</v>
      </c>
      <c r="K33" s="5">
        <v>95</v>
      </c>
      <c r="L33" s="25" t="s">
        <v>39</v>
      </c>
      <c r="M33" s="48">
        <v>-0.53</v>
      </c>
      <c r="N33" s="48">
        <v>0.37</v>
      </c>
      <c r="O33" s="48">
        <v>0.68</v>
      </c>
      <c r="P33" s="48">
        <v>0.08</v>
      </c>
      <c r="Q33" s="48">
        <v>-0.6</v>
      </c>
      <c r="R33" s="48">
        <v>-0.53</v>
      </c>
      <c r="S33" s="3">
        <f t="shared" si="0"/>
        <v>0.79213846762587481</v>
      </c>
      <c r="T33" s="3">
        <f t="shared" si="1"/>
        <v>0.62748335189266913</v>
      </c>
      <c r="U33" s="9">
        <f t="shared" si="2"/>
        <v>0.37251664810733087</v>
      </c>
      <c r="V33" s="9">
        <f t="shared" si="3"/>
        <v>0.61034141929524244</v>
      </c>
      <c r="W33" s="3">
        <f t="shared" si="4"/>
        <v>2.2405059283879063</v>
      </c>
      <c r="X33" s="3">
        <f t="shared" si="5"/>
        <v>3.6709059184857633</v>
      </c>
      <c r="Y33" s="3">
        <f t="shared" si="6"/>
        <v>6.3012422489958633E-3</v>
      </c>
      <c r="Z33" s="8"/>
      <c r="AA33" s="7"/>
      <c r="AB33" s="3"/>
    </row>
    <row r="34" spans="2:28" x14ac:dyDescent="0.25">
      <c r="B34" s="5">
        <v>102</v>
      </c>
      <c r="C34" s="25" t="s">
        <v>40</v>
      </c>
      <c r="D34" s="118">
        <v>0.29999999999999982</v>
      </c>
      <c r="E34" s="118">
        <v>-0.70000000000000018</v>
      </c>
      <c r="F34" s="118">
        <v>9.9999999999999645E-2</v>
      </c>
      <c r="G34" s="118">
        <v>-0.10000000000000053</v>
      </c>
      <c r="H34" s="118">
        <v>0.39999999999999947</v>
      </c>
      <c r="I34" s="118">
        <v>0.29999999999999982</v>
      </c>
      <c r="K34" s="5">
        <v>102</v>
      </c>
      <c r="L34" s="25" t="s">
        <v>40</v>
      </c>
      <c r="M34" s="48">
        <v>-0.45</v>
      </c>
      <c r="N34" s="48">
        <v>-0.25</v>
      </c>
      <c r="O34" s="48">
        <v>0.86</v>
      </c>
      <c r="P34" s="48">
        <v>0.06</v>
      </c>
      <c r="Q34" s="48">
        <v>-0.22</v>
      </c>
      <c r="R34" s="48">
        <v>-0.45</v>
      </c>
      <c r="S34" s="3">
        <f t="shared" si="0"/>
        <v>3.5709837918755975E-2</v>
      </c>
      <c r="T34" s="3">
        <f t="shared" si="1"/>
        <v>1.2751925241838221E-3</v>
      </c>
      <c r="U34" s="9">
        <f t="shared" si="2"/>
        <v>0.99872480747581616</v>
      </c>
      <c r="V34" s="9">
        <f t="shared" si="3"/>
        <v>0.99936220034370726</v>
      </c>
      <c r="W34" s="3">
        <f t="shared" si="4"/>
        <v>0.10100267418969944</v>
      </c>
      <c r="X34" s="3">
        <f t="shared" si="5"/>
        <v>0.10106713477352049</v>
      </c>
      <c r="Y34" s="3">
        <f t="shared" si="6"/>
        <v>0.92198426537006695</v>
      </c>
      <c r="Z34" s="8"/>
      <c r="AA34" s="7"/>
      <c r="AB34" s="3"/>
    </row>
    <row r="35" spans="2:28" x14ac:dyDescent="0.25">
      <c r="B35" s="5">
        <v>8038</v>
      </c>
      <c r="C35" s="25" t="s">
        <v>41</v>
      </c>
      <c r="D35" s="118">
        <v>0.6800000000000006</v>
      </c>
      <c r="E35" s="118">
        <v>-0.71999999999999975</v>
      </c>
      <c r="F35" s="118">
        <v>-0.11999999999999922</v>
      </c>
      <c r="G35" s="118">
        <v>-0.11999999999999922</v>
      </c>
      <c r="H35" s="118">
        <v>0.28000000000000025</v>
      </c>
      <c r="I35" s="118">
        <v>0.6800000000000006</v>
      </c>
      <c r="K35" s="5">
        <v>8038</v>
      </c>
      <c r="L35" s="25" t="s">
        <v>41</v>
      </c>
      <c r="M35" s="48">
        <v>1.1599999999999999</v>
      </c>
      <c r="N35" s="48">
        <v>-0.1</v>
      </c>
      <c r="O35" s="48">
        <v>-0.61</v>
      </c>
      <c r="P35" s="48">
        <v>-0.86</v>
      </c>
      <c r="Q35" s="48">
        <v>0.41</v>
      </c>
      <c r="R35" s="48">
        <v>1.1599999999999999</v>
      </c>
      <c r="S35" s="3">
        <f t="shared" si="0"/>
        <v>0.68032238436313053</v>
      </c>
      <c r="T35" s="3">
        <f t="shared" si="1"/>
        <v>0.46283854666553509</v>
      </c>
      <c r="U35" s="9">
        <f t="shared" si="2"/>
        <v>0.53716145333446486</v>
      </c>
      <c r="V35" s="9">
        <f t="shared" si="3"/>
        <v>0.73291299165348733</v>
      </c>
      <c r="W35" s="3">
        <f t="shared" si="4"/>
        <v>1.9242422855046819</v>
      </c>
      <c r="X35" s="3">
        <f t="shared" si="5"/>
        <v>2.625471655460081</v>
      </c>
      <c r="Y35" s="3">
        <f t="shared" si="6"/>
        <v>3.0391121193123788E-2</v>
      </c>
      <c r="Z35" s="8"/>
      <c r="AA35" s="7"/>
      <c r="AB35" s="3"/>
    </row>
    <row r="36" spans="2:28" x14ac:dyDescent="0.25">
      <c r="B36" s="5">
        <v>53616</v>
      </c>
      <c r="C36" s="25" t="s">
        <v>42</v>
      </c>
      <c r="D36" s="118">
        <v>0.7400000000000011</v>
      </c>
      <c r="E36" s="118">
        <v>0.14000000000000057</v>
      </c>
      <c r="F36" s="118">
        <v>0.44000000000000039</v>
      </c>
      <c r="G36" s="118">
        <v>-0.55999999999999961</v>
      </c>
      <c r="H36" s="118">
        <v>-0.7599999999999989</v>
      </c>
      <c r="I36" s="118">
        <v>0.7400000000000011</v>
      </c>
      <c r="K36" s="5">
        <v>53616</v>
      </c>
      <c r="L36" s="25" t="s">
        <v>42</v>
      </c>
      <c r="M36" s="48">
        <v>0.61</v>
      </c>
      <c r="N36" s="48">
        <v>-0.01</v>
      </c>
      <c r="O36" s="48">
        <v>-0.04</v>
      </c>
      <c r="P36" s="48">
        <v>-0.57999999999999996</v>
      </c>
      <c r="Q36" s="48">
        <v>0.01</v>
      </c>
      <c r="R36" s="48">
        <v>0.61</v>
      </c>
      <c r="S36" s="3">
        <f t="shared" si="0"/>
        <v>0.69200584604270166</v>
      </c>
      <c r="T36" s="3">
        <f t="shared" si="1"/>
        <v>0.47887209095727529</v>
      </c>
      <c r="U36" s="9">
        <f t="shared" si="2"/>
        <v>0.52112790904272477</v>
      </c>
      <c r="V36" s="9">
        <f t="shared" si="3"/>
        <v>0.72189189567602485</v>
      </c>
      <c r="W36" s="3">
        <f t="shared" si="4"/>
        <v>1.9572881054301134</v>
      </c>
      <c r="X36" s="3">
        <f t="shared" si="5"/>
        <v>2.711331318655664</v>
      </c>
      <c r="Y36" s="3">
        <f t="shared" si="6"/>
        <v>2.6603220484371436E-2</v>
      </c>
      <c r="Z36" s="8"/>
      <c r="AA36" s="7"/>
      <c r="AB36" s="3"/>
    </row>
    <row r="37" spans="2:28" x14ac:dyDescent="0.25">
      <c r="B37" s="5">
        <v>171019</v>
      </c>
      <c r="C37" s="25" t="s">
        <v>43</v>
      </c>
      <c r="D37" s="118">
        <v>2.0200000000000014</v>
      </c>
      <c r="E37" s="118">
        <v>-0.57999999999999918</v>
      </c>
      <c r="F37" s="118">
        <v>0.12000000000000099</v>
      </c>
      <c r="G37" s="118">
        <v>-0.87999999999999901</v>
      </c>
      <c r="H37" s="118">
        <v>-0.67999999999999972</v>
      </c>
      <c r="I37" s="118">
        <v>2.0200000000000014</v>
      </c>
      <c r="K37" s="5">
        <v>171019</v>
      </c>
      <c r="L37" s="25" t="s">
        <v>43</v>
      </c>
      <c r="M37" s="48">
        <v>1.23</v>
      </c>
      <c r="N37" s="48">
        <v>0</v>
      </c>
      <c r="O37" s="48">
        <v>-0.56999999999999995</v>
      </c>
      <c r="P37" s="48">
        <v>-0.77</v>
      </c>
      <c r="Q37" s="48">
        <v>0.12</v>
      </c>
      <c r="R37" s="48">
        <v>1.23</v>
      </c>
      <c r="S37" s="3">
        <f t="shared" si="0"/>
        <v>0.8091375325402268</v>
      </c>
      <c r="T37" s="3">
        <f t="shared" si="1"/>
        <v>0.65470354656528662</v>
      </c>
      <c r="U37" s="9">
        <f t="shared" si="2"/>
        <v>0.34529645343471338</v>
      </c>
      <c r="V37" s="9">
        <f t="shared" si="3"/>
        <v>0.58761930995731704</v>
      </c>
      <c r="W37" s="3">
        <f t="shared" si="4"/>
        <v>2.2885865446869809</v>
      </c>
      <c r="X37" s="3">
        <f t="shared" si="5"/>
        <v>3.8946755253043288</v>
      </c>
      <c r="Y37" s="3">
        <f t="shared" si="6"/>
        <v>4.5789139296269054E-3</v>
      </c>
      <c r="Z37" s="8"/>
      <c r="AA37" s="7"/>
      <c r="AB37" s="3"/>
    </row>
    <row r="38" spans="2:28" x14ac:dyDescent="0.25">
      <c r="B38" s="5">
        <v>11174</v>
      </c>
      <c r="C38" s="25" t="s">
        <v>44</v>
      </c>
      <c r="D38" s="118">
        <v>1</v>
      </c>
      <c r="E38" s="118">
        <v>-0.19999999999999929</v>
      </c>
      <c r="F38" s="118">
        <v>-0.69999999999999929</v>
      </c>
      <c r="G38" s="118">
        <v>0.20000000000000018</v>
      </c>
      <c r="H38" s="118">
        <v>-0.29999999999999982</v>
      </c>
      <c r="I38" s="118">
        <v>1</v>
      </c>
      <c r="K38" s="5">
        <v>11174</v>
      </c>
      <c r="L38" s="25" t="s">
        <v>44</v>
      </c>
      <c r="M38" s="48">
        <v>1.04</v>
      </c>
      <c r="N38" s="48">
        <v>-0.44</v>
      </c>
      <c r="O38" s="48">
        <v>0.11</v>
      </c>
      <c r="P38" s="48">
        <v>-0.55000000000000004</v>
      </c>
      <c r="Q38" s="48">
        <v>-0.15</v>
      </c>
      <c r="R38" s="48">
        <v>1.04</v>
      </c>
      <c r="S38" s="3">
        <f t="shared" si="0"/>
        <v>0.60270200687004583</v>
      </c>
      <c r="T38" s="3">
        <f t="shared" si="1"/>
        <v>0.36324970908518078</v>
      </c>
      <c r="U38" s="9">
        <f t="shared" si="2"/>
        <v>0.63675029091481927</v>
      </c>
      <c r="V38" s="9">
        <f t="shared" si="3"/>
        <v>0.79796634698138702</v>
      </c>
      <c r="W38" s="3">
        <f t="shared" si="4"/>
        <v>1.7046987043702024</v>
      </c>
      <c r="X38" s="3">
        <f t="shared" si="5"/>
        <v>2.1363040068279537</v>
      </c>
      <c r="Y38" s="3">
        <f t="shared" si="6"/>
        <v>6.5150313799055615E-2</v>
      </c>
      <c r="Z38" s="8"/>
      <c r="AA38" s="7"/>
      <c r="AB38" s="3"/>
    </row>
    <row r="39" spans="2:28" x14ac:dyDescent="0.25">
      <c r="B39" s="5">
        <v>56999</v>
      </c>
      <c r="C39" s="25" t="s">
        <v>45</v>
      </c>
      <c r="D39" s="118">
        <v>-0.13999999999999879</v>
      </c>
      <c r="E39" s="118">
        <v>-0.53999999999999915</v>
      </c>
      <c r="F39" s="118">
        <v>-0.33999999999999808</v>
      </c>
      <c r="G39" s="118">
        <v>0.76000000000000156</v>
      </c>
      <c r="H39" s="118">
        <v>0.26000000000000156</v>
      </c>
      <c r="I39" s="118">
        <v>-0.13999999999999879</v>
      </c>
      <c r="K39" s="5">
        <v>56999</v>
      </c>
      <c r="L39" s="25" t="s">
        <v>45</v>
      </c>
      <c r="M39" s="48">
        <v>-0.8</v>
      </c>
      <c r="N39" s="48">
        <v>-0.47499999999999998</v>
      </c>
      <c r="O39" s="48">
        <v>1.2975000000000001</v>
      </c>
      <c r="P39" s="48">
        <v>0.72750000000000004</v>
      </c>
      <c r="Q39" s="48">
        <v>-0.745</v>
      </c>
      <c r="R39" s="48">
        <v>-0.8</v>
      </c>
      <c r="S39" s="3">
        <f t="shared" si="0"/>
        <v>0.1451930960030817</v>
      </c>
      <c r="T39" s="3">
        <f t="shared" si="1"/>
        <v>2.1081035126960097E-2</v>
      </c>
      <c r="U39" s="9">
        <f t="shared" si="2"/>
        <v>0.97891896487303987</v>
      </c>
      <c r="V39" s="9">
        <f t="shared" si="3"/>
        <v>0.98940333781175405</v>
      </c>
      <c r="W39" s="3">
        <f t="shared" si="4"/>
        <v>0.41066809106099394</v>
      </c>
      <c r="X39" s="3">
        <f t="shared" si="5"/>
        <v>0.41506640958909774</v>
      </c>
      <c r="Y39" s="3">
        <f t="shared" si="6"/>
        <v>0.68900138356361751</v>
      </c>
      <c r="Z39" s="8"/>
      <c r="AA39" s="7"/>
      <c r="AB39" s="3"/>
    </row>
    <row r="40" spans="2:28" x14ac:dyDescent="0.25">
      <c r="B40" s="5">
        <v>134637</v>
      </c>
      <c r="C40" s="25" t="s">
        <v>46</v>
      </c>
      <c r="D40" s="118">
        <v>0.45999999999999996</v>
      </c>
      <c r="E40" s="118">
        <v>0.7599999999999989</v>
      </c>
      <c r="F40" s="118">
        <v>-0.24000000000000021</v>
      </c>
      <c r="G40" s="118">
        <v>-0.54</v>
      </c>
      <c r="H40" s="118">
        <v>-0.44000000000000039</v>
      </c>
      <c r="I40" s="118">
        <v>0.45999999999999996</v>
      </c>
      <c r="K40" s="5">
        <v>134637</v>
      </c>
      <c r="L40" s="25" t="s">
        <v>46</v>
      </c>
      <c r="M40" s="48">
        <v>-0.23</v>
      </c>
      <c r="N40" s="48">
        <v>-0.56000000000000005</v>
      </c>
      <c r="O40" s="48">
        <v>0.19</v>
      </c>
      <c r="P40" s="48">
        <v>0.41</v>
      </c>
      <c r="Q40" s="48">
        <v>0.2</v>
      </c>
      <c r="R40" s="48">
        <v>-0.23</v>
      </c>
      <c r="S40" s="3">
        <f t="shared" si="0"/>
        <v>-0.98281276034879395</v>
      </c>
      <c r="T40" s="3">
        <f t="shared" si="1"/>
        <v>0.96592092190441592</v>
      </c>
      <c r="U40" s="9">
        <f t="shared" si="2"/>
        <v>3.4079078095584081E-2</v>
      </c>
      <c r="V40" s="9">
        <f t="shared" si="3"/>
        <v>0.18460519520204213</v>
      </c>
      <c r="W40" s="3">
        <f t="shared" si="4"/>
        <v>-2.7798142699172059</v>
      </c>
      <c r="X40" s="3">
        <f t="shared" si="5"/>
        <v>-15.058158395135216</v>
      </c>
      <c r="Y40" s="3">
        <f t="shared" si="6"/>
        <v>3.7395304236811666E-7</v>
      </c>
      <c r="Z40" s="8"/>
      <c r="AA40" s="7"/>
      <c r="AB40" s="3"/>
    </row>
    <row r="41" spans="2:28" x14ac:dyDescent="0.25">
      <c r="B41" s="5">
        <v>111</v>
      </c>
      <c r="C41" s="25" t="s">
        <v>47</v>
      </c>
      <c r="D41" s="118">
        <v>-0.37999999999999989</v>
      </c>
      <c r="E41" s="118">
        <v>0.52000000000000046</v>
      </c>
      <c r="F41" s="118">
        <v>0.41999999999999993</v>
      </c>
      <c r="G41" s="118">
        <v>0.12000000000000011</v>
      </c>
      <c r="H41" s="118">
        <v>-0.67999999999999972</v>
      </c>
      <c r="I41" s="118">
        <v>-0.37999999999999989</v>
      </c>
      <c r="K41" s="5">
        <v>111</v>
      </c>
      <c r="L41" s="25" t="s">
        <v>47</v>
      </c>
      <c r="M41" s="48">
        <v>-0.23</v>
      </c>
      <c r="N41" s="48">
        <v>7.0000000000000007E-2</v>
      </c>
      <c r="O41" s="48">
        <v>0.34</v>
      </c>
      <c r="P41" s="48">
        <v>0.34</v>
      </c>
      <c r="Q41" s="48">
        <v>-0.52</v>
      </c>
      <c r="R41" s="48">
        <v>-0.23</v>
      </c>
      <c r="S41" s="3">
        <f t="shared" si="0"/>
        <v>0.8551742237872928</v>
      </c>
      <c r="T41" s="3">
        <f t="shared" si="1"/>
        <v>0.73132295303019879</v>
      </c>
      <c r="U41" s="9">
        <f t="shared" si="2"/>
        <v>0.26867704696980121</v>
      </c>
      <c r="V41" s="9">
        <f t="shared" si="3"/>
        <v>0.51834066690720038</v>
      </c>
      <c r="W41" s="3">
        <f t="shared" si="4"/>
        <v>2.4187979709437477</v>
      </c>
      <c r="X41" s="3">
        <f t="shared" si="5"/>
        <v>4.6664252399412645</v>
      </c>
      <c r="Y41" s="3">
        <f t="shared" si="6"/>
        <v>1.609966127490099E-3</v>
      </c>
      <c r="Z41" s="8"/>
      <c r="AA41" s="7"/>
      <c r="AB41" s="3"/>
    </row>
    <row r="42" spans="2:28" x14ac:dyDescent="0.25">
      <c r="B42" s="5">
        <v>112</v>
      </c>
      <c r="C42" s="25" t="s">
        <v>48</v>
      </c>
      <c r="D42" s="118">
        <v>-0.69999999999999929</v>
      </c>
      <c r="E42" s="118">
        <v>0.70000000000000018</v>
      </c>
      <c r="F42" s="118">
        <v>0.60000000000000053</v>
      </c>
      <c r="G42" s="118">
        <v>0.20000000000000018</v>
      </c>
      <c r="H42" s="118">
        <v>-0.79999999999999982</v>
      </c>
      <c r="I42" s="118">
        <v>-0.69999999999999929</v>
      </c>
      <c r="K42" s="5">
        <v>112</v>
      </c>
      <c r="L42" s="25" t="s">
        <v>48</v>
      </c>
      <c r="M42" s="48">
        <v>-0.28000000000000003</v>
      </c>
      <c r="N42" s="48">
        <v>0.19</v>
      </c>
      <c r="O42" s="48">
        <v>0.34</v>
      </c>
      <c r="P42" s="48">
        <v>0.33</v>
      </c>
      <c r="Q42" s="48">
        <v>-0.56999999999999995</v>
      </c>
      <c r="R42" s="48">
        <v>-0.28000000000000003</v>
      </c>
      <c r="S42" s="3">
        <f t="shared" si="0"/>
        <v>0.91102853962504093</v>
      </c>
      <c r="T42" s="3">
        <f t="shared" si="1"/>
        <v>0.82997300001133478</v>
      </c>
      <c r="U42" s="9">
        <f t="shared" si="2"/>
        <v>0.17002699998866522</v>
      </c>
      <c r="V42" s="9">
        <f t="shared" si="3"/>
        <v>0.41234330355744253</v>
      </c>
      <c r="W42" s="3">
        <f t="shared" si="4"/>
        <v>2.576777832893375</v>
      </c>
      <c r="X42" s="3">
        <f t="shared" si="5"/>
        <v>6.2491079900231981</v>
      </c>
      <c r="Y42" s="3">
        <f t="shared" si="6"/>
        <v>2.4594730887668204E-4</v>
      </c>
      <c r="Z42" s="8"/>
      <c r="AA42" s="7"/>
      <c r="AB42" s="3"/>
    </row>
    <row r="43" spans="2:28" x14ac:dyDescent="0.25">
      <c r="B43" s="5">
        <v>115</v>
      </c>
      <c r="C43" s="25" t="s">
        <v>49</v>
      </c>
      <c r="D43" s="118">
        <v>-1.2999999999999998</v>
      </c>
      <c r="E43" s="118">
        <v>-0.70000000000000018</v>
      </c>
      <c r="F43" s="118">
        <v>0.70000000000000018</v>
      </c>
      <c r="G43" s="118">
        <v>1.2000000000000002</v>
      </c>
      <c r="H43" s="118">
        <v>0.10000000000000053</v>
      </c>
      <c r="I43" s="118">
        <v>-1.2999999999999998</v>
      </c>
      <c r="K43" s="5">
        <v>115</v>
      </c>
      <c r="L43" s="25" t="s">
        <v>49</v>
      </c>
      <c r="M43" s="48">
        <v>-0.81666700000000003</v>
      </c>
      <c r="N43" s="48">
        <v>-0.11</v>
      </c>
      <c r="O43" s="48">
        <v>0.31333299999999997</v>
      </c>
      <c r="P43" s="48">
        <v>0.9</v>
      </c>
      <c r="Q43" s="48">
        <v>-0.283333</v>
      </c>
      <c r="R43" s="48">
        <v>-0.81666700000000003</v>
      </c>
      <c r="S43" s="3">
        <f t="shared" si="0"/>
        <v>0.91933914594447896</v>
      </c>
      <c r="T43" s="3">
        <f t="shared" si="1"/>
        <v>0.84518446526592395</v>
      </c>
      <c r="U43" s="9">
        <f t="shared" si="2"/>
        <v>0.15481553473407605</v>
      </c>
      <c r="V43" s="9">
        <f t="shared" si="3"/>
        <v>0.39346605283566211</v>
      </c>
      <c r="W43" s="3">
        <f t="shared" si="4"/>
        <v>2.6002837772303606</v>
      </c>
      <c r="X43" s="3">
        <f t="shared" si="5"/>
        <v>6.6086610483685462</v>
      </c>
      <c r="Y43" s="3">
        <f t="shared" si="6"/>
        <v>1.6786495403901493E-4</v>
      </c>
      <c r="Z43" s="8"/>
      <c r="AA43" s="7"/>
      <c r="AB43" s="3"/>
    </row>
    <row r="44" spans="2:28" x14ac:dyDescent="0.25">
      <c r="B44" s="5">
        <v>51094</v>
      </c>
      <c r="C44" s="25" t="s">
        <v>50</v>
      </c>
      <c r="D44" s="118">
        <v>-0.92000000000000082</v>
      </c>
      <c r="E44" s="118">
        <v>0.57999999999999918</v>
      </c>
      <c r="F44" s="118">
        <v>0.67999999999999972</v>
      </c>
      <c r="G44" s="118">
        <v>0.47999999999999954</v>
      </c>
      <c r="H44" s="118">
        <v>-0.82000000000000028</v>
      </c>
      <c r="I44" s="118">
        <v>-0.92000000000000082</v>
      </c>
      <c r="K44" s="5">
        <v>51094</v>
      </c>
      <c r="L44" s="25" t="s">
        <v>50</v>
      </c>
      <c r="M44" s="48">
        <v>-0.84</v>
      </c>
      <c r="N44" s="48">
        <v>0.14000000000000001</v>
      </c>
      <c r="O44" s="48">
        <v>0.37</v>
      </c>
      <c r="P44" s="48">
        <v>0.47</v>
      </c>
      <c r="Q44" s="48">
        <v>-0.13</v>
      </c>
      <c r="R44" s="48">
        <v>-0.84</v>
      </c>
      <c r="S44" s="3">
        <f t="shared" si="0"/>
        <v>0.85886739286734415</v>
      </c>
      <c r="T44" s="3">
        <f t="shared" si="1"/>
        <v>0.73765319853074884</v>
      </c>
      <c r="U44" s="9">
        <f t="shared" si="2"/>
        <v>0.26234680146925116</v>
      </c>
      <c r="V44" s="9">
        <f t="shared" si="3"/>
        <v>0.51219801002078402</v>
      </c>
      <c r="W44" s="3">
        <f t="shared" si="4"/>
        <v>2.4292438305460387</v>
      </c>
      <c r="X44" s="3">
        <f t="shared" si="5"/>
        <v>4.742782640735884</v>
      </c>
      <c r="Y44" s="3">
        <f t="shared" si="6"/>
        <v>1.4587241983527188E-3</v>
      </c>
      <c r="Z44" s="8"/>
      <c r="AA44" s="7"/>
      <c r="AB44" s="3"/>
    </row>
    <row r="45" spans="2:28" x14ac:dyDescent="0.25">
      <c r="B45" s="5">
        <v>79602</v>
      </c>
      <c r="C45" s="25" t="s">
        <v>51</v>
      </c>
      <c r="D45" s="118">
        <v>-0.64000000000000057</v>
      </c>
      <c r="E45" s="118">
        <v>-0.24000000000000021</v>
      </c>
      <c r="F45" s="118">
        <v>0.25999999999999979</v>
      </c>
      <c r="G45" s="118">
        <v>0.25999999999999979</v>
      </c>
      <c r="H45" s="118">
        <v>0.35999999999999943</v>
      </c>
      <c r="I45" s="118">
        <v>-0.64000000000000057</v>
      </c>
      <c r="K45" s="5">
        <v>79602</v>
      </c>
      <c r="L45" s="25" t="s">
        <v>51</v>
      </c>
      <c r="M45" s="48">
        <v>-1</v>
      </c>
      <c r="N45" s="48">
        <v>0.05</v>
      </c>
      <c r="O45" s="48">
        <v>0.88</v>
      </c>
      <c r="P45" s="48">
        <v>0.76</v>
      </c>
      <c r="Q45" s="48">
        <v>-0.69</v>
      </c>
      <c r="R45" s="48">
        <v>-1</v>
      </c>
      <c r="S45" s="3">
        <f t="shared" si="0"/>
        <v>0.55993839758078034</v>
      </c>
      <c r="T45" s="3">
        <f t="shared" si="1"/>
        <v>0.31353100908533205</v>
      </c>
      <c r="U45" s="9">
        <f t="shared" si="2"/>
        <v>0.68646899091466795</v>
      </c>
      <c r="V45" s="9">
        <f t="shared" si="3"/>
        <v>0.8285342424514921</v>
      </c>
      <c r="W45" s="3">
        <f t="shared" si="4"/>
        <v>1.5837449519043958</v>
      </c>
      <c r="X45" s="3">
        <f t="shared" si="5"/>
        <v>1.9115021090961353</v>
      </c>
      <c r="Y45" s="3">
        <f t="shared" si="6"/>
        <v>9.2317211415148301E-2</v>
      </c>
      <c r="Z45" s="8"/>
      <c r="AA45" s="7"/>
      <c r="AB45" s="3"/>
    </row>
    <row r="46" spans="2:28" x14ac:dyDescent="0.25">
      <c r="B46" s="5">
        <v>83440</v>
      </c>
      <c r="C46" s="25" t="s">
        <v>52</v>
      </c>
      <c r="D46" s="118">
        <v>0.5</v>
      </c>
      <c r="E46" s="118">
        <v>-9.9999999999999645E-2</v>
      </c>
      <c r="F46" s="118">
        <v>-0.5</v>
      </c>
      <c r="G46" s="118">
        <v>-0.20000000000000018</v>
      </c>
      <c r="H46" s="118">
        <v>0.29999999999999982</v>
      </c>
      <c r="I46" s="118">
        <v>0.5</v>
      </c>
      <c r="K46" s="5">
        <v>83440</v>
      </c>
      <c r="L46" s="25" t="s">
        <v>52</v>
      </c>
      <c r="M46" s="48">
        <v>-0.42399999999999999</v>
      </c>
      <c r="N46" s="48">
        <v>3.4000000000000002E-2</v>
      </c>
      <c r="O46" s="48">
        <v>-0.126</v>
      </c>
      <c r="P46" s="48">
        <v>0.104</v>
      </c>
      <c r="Q46" s="48">
        <v>0.41799999999999998</v>
      </c>
      <c r="R46" s="48">
        <v>-0.42399999999999999</v>
      </c>
      <c r="S46" s="3">
        <f t="shared" si="0"/>
        <v>-9.6630135238889026E-2</v>
      </c>
      <c r="T46" s="3">
        <f t="shared" si="1"/>
        <v>9.3373830362859823E-3</v>
      </c>
      <c r="U46" s="9">
        <f t="shared" si="2"/>
        <v>0.99066261696371405</v>
      </c>
      <c r="V46" s="9">
        <f t="shared" si="3"/>
        <v>0.99532035896173354</v>
      </c>
      <c r="W46" s="3">
        <f t="shared" si="4"/>
        <v>-0.27331129557756639</v>
      </c>
      <c r="X46" s="3">
        <f t="shared" si="5"/>
        <v>-0.27459630772816757</v>
      </c>
      <c r="Y46" s="3">
        <f t="shared" si="6"/>
        <v>0.79058426739409238</v>
      </c>
      <c r="Z46" s="8"/>
      <c r="AA46" s="7"/>
      <c r="AB46" s="3"/>
    </row>
    <row r="47" spans="2:28" x14ac:dyDescent="0.25">
      <c r="B47" s="5">
        <v>150</v>
      </c>
      <c r="C47" s="25" t="s">
        <v>53</v>
      </c>
      <c r="D47" s="118">
        <v>-0.80000000000000071</v>
      </c>
      <c r="E47" s="118">
        <v>0.59999999999999964</v>
      </c>
      <c r="F47" s="118">
        <v>0.59999999999999964</v>
      </c>
      <c r="G47" s="118">
        <v>0.69999999999999929</v>
      </c>
      <c r="H47" s="118">
        <v>-1.1000000000000005</v>
      </c>
      <c r="I47" s="118">
        <v>-0.80000000000000071</v>
      </c>
      <c r="K47" s="5">
        <v>150</v>
      </c>
      <c r="L47" s="25" t="s">
        <v>53</v>
      </c>
      <c r="M47" s="48">
        <v>-0.62</v>
      </c>
      <c r="N47" s="48">
        <v>-0.26</v>
      </c>
      <c r="O47" s="48">
        <v>0.56999999999999995</v>
      </c>
      <c r="P47" s="48">
        <v>0.82</v>
      </c>
      <c r="Q47" s="48">
        <v>-0.51</v>
      </c>
      <c r="R47" s="48">
        <v>-0.62</v>
      </c>
      <c r="S47" s="3">
        <f t="shared" si="0"/>
        <v>0.79446060057974455</v>
      </c>
      <c r="T47" s="3">
        <f t="shared" si="1"/>
        <v>0.63116764587352836</v>
      </c>
      <c r="U47" s="9">
        <f t="shared" si="2"/>
        <v>0.36883235412647164</v>
      </c>
      <c r="V47" s="9">
        <f t="shared" si="3"/>
        <v>0.60731569560358933</v>
      </c>
      <c r="W47" s="3">
        <f t="shared" si="4"/>
        <v>2.2470739122218983</v>
      </c>
      <c r="X47" s="3">
        <f t="shared" si="5"/>
        <v>3.7000096135974423</v>
      </c>
      <c r="Y47" s="3">
        <f t="shared" si="6"/>
        <v>6.0425239403026363E-3</v>
      </c>
      <c r="Z47" s="8"/>
      <c r="AA47" s="7"/>
      <c r="AB47" s="3"/>
    </row>
    <row r="48" spans="2:28" x14ac:dyDescent="0.25">
      <c r="B48" s="5">
        <v>151</v>
      </c>
      <c r="C48" s="25" t="s">
        <v>54</v>
      </c>
      <c r="D48" s="118">
        <v>-0.89999999999999991</v>
      </c>
      <c r="E48" s="118">
        <v>0.69999999999999973</v>
      </c>
      <c r="F48" s="118">
        <v>0.5</v>
      </c>
      <c r="G48" s="118">
        <v>0.80000000000000027</v>
      </c>
      <c r="H48" s="118">
        <v>-1.1000000000000001</v>
      </c>
      <c r="I48" s="118">
        <v>-0.89999999999999991</v>
      </c>
      <c r="K48" s="5">
        <v>151</v>
      </c>
      <c r="L48" s="25" t="s">
        <v>54</v>
      </c>
      <c r="M48" s="48">
        <v>-0.32</v>
      </c>
      <c r="N48" s="48">
        <v>-0.38</v>
      </c>
      <c r="O48" s="48">
        <v>0.39</v>
      </c>
      <c r="P48" s="48">
        <v>0.76</v>
      </c>
      <c r="Q48" s="48">
        <v>-0.45</v>
      </c>
      <c r="R48" s="48">
        <v>-0.32</v>
      </c>
      <c r="S48" s="3">
        <f t="shared" si="0"/>
        <v>0.65929164202280899</v>
      </c>
      <c r="T48" s="3">
        <f t="shared" si="1"/>
        <v>0.4346654692411317</v>
      </c>
      <c r="U48" s="9">
        <f t="shared" si="2"/>
        <v>0.5653345307588683</v>
      </c>
      <c r="V48" s="9">
        <f t="shared" si="3"/>
        <v>0.75188731254016272</v>
      </c>
      <c r="W48" s="3">
        <f t="shared" si="4"/>
        <v>1.8647583634157683</v>
      </c>
      <c r="X48" s="3">
        <f t="shared" si="5"/>
        <v>2.4801035106123841</v>
      </c>
      <c r="Y48" s="3">
        <f t="shared" si="6"/>
        <v>3.8105507058983502E-2</v>
      </c>
      <c r="Z48" s="8"/>
      <c r="AA48" s="7"/>
      <c r="AB48" s="3"/>
    </row>
    <row r="49" spans="2:28" x14ac:dyDescent="0.25">
      <c r="B49" s="5">
        <v>55326</v>
      </c>
      <c r="C49" s="25" t="s">
        <v>55</v>
      </c>
      <c r="D49" s="118">
        <v>-0.70000000000000018</v>
      </c>
      <c r="E49" s="118">
        <v>0.29999999999999982</v>
      </c>
      <c r="F49" s="118">
        <v>0.70000000000000018</v>
      </c>
      <c r="G49" s="118">
        <v>-0.70000000000000018</v>
      </c>
      <c r="H49" s="118">
        <v>0.39999999999999947</v>
      </c>
      <c r="I49" s="118">
        <v>-0.70000000000000018</v>
      </c>
      <c r="K49" s="5">
        <v>55326</v>
      </c>
      <c r="L49" s="25" t="s">
        <v>55</v>
      </c>
      <c r="M49" s="48">
        <v>-0.2</v>
      </c>
      <c r="N49" s="48">
        <v>0.45</v>
      </c>
      <c r="O49" s="48">
        <v>-0.13</v>
      </c>
      <c r="P49" s="48">
        <v>-0.4</v>
      </c>
      <c r="Q49" s="48">
        <v>0.28999999999999998</v>
      </c>
      <c r="R49" s="48">
        <v>-0.2</v>
      </c>
      <c r="S49" s="3">
        <f t="shared" si="0"/>
        <v>0.62326488370154132</v>
      </c>
      <c r="T49" s="3">
        <f t="shared" si="1"/>
        <v>0.38845911525549581</v>
      </c>
      <c r="U49" s="9">
        <f t="shared" si="2"/>
        <v>0.61154088474450419</v>
      </c>
      <c r="V49" s="9">
        <f t="shared" si="3"/>
        <v>0.7820107957979251</v>
      </c>
      <c r="W49" s="3">
        <f t="shared" si="4"/>
        <v>1.7628593029632191</v>
      </c>
      <c r="X49" s="3">
        <f t="shared" si="5"/>
        <v>2.2542646628867633</v>
      </c>
      <c r="Y49" s="3">
        <f t="shared" si="6"/>
        <v>5.4205363514445298E-2</v>
      </c>
      <c r="Z49" s="8"/>
      <c r="AA49" s="7"/>
      <c r="AB49" s="3"/>
    </row>
    <row r="50" spans="2:28" x14ac:dyDescent="0.25">
      <c r="B50" s="5">
        <v>123688</v>
      </c>
      <c r="C50" s="25" t="s">
        <v>56</v>
      </c>
      <c r="D50" s="118">
        <v>0.54000000000000092</v>
      </c>
      <c r="E50" s="118">
        <v>0.54000000000000092</v>
      </c>
      <c r="F50" s="118">
        <v>0.34000000000000075</v>
      </c>
      <c r="G50" s="118">
        <v>-0.85999999999999943</v>
      </c>
      <c r="H50" s="118">
        <v>-0.55999999999999872</v>
      </c>
      <c r="I50" s="118">
        <v>0.54000000000000092</v>
      </c>
      <c r="K50" s="5">
        <v>123688</v>
      </c>
      <c r="L50" s="25" t="s">
        <v>56</v>
      </c>
      <c r="M50" s="48">
        <v>-0.435</v>
      </c>
      <c r="N50" s="48">
        <v>0.13</v>
      </c>
      <c r="O50" s="48">
        <v>0.61499999999999999</v>
      </c>
      <c r="P50" s="48">
        <v>0.1</v>
      </c>
      <c r="Q50" s="48">
        <v>-0.41</v>
      </c>
      <c r="R50" s="48">
        <v>-0.435</v>
      </c>
      <c r="S50" s="3">
        <f t="shared" si="0"/>
        <v>0.16266162775404786</v>
      </c>
      <c r="T50" s="3">
        <f t="shared" si="1"/>
        <v>2.6458805143596432E-2</v>
      </c>
      <c r="U50" s="9">
        <f t="shared" si="2"/>
        <v>0.97354119485640356</v>
      </c>
      <c r="V50" s="9">
        <f t="shared" si="3"/>
        <v>0.98668191169008646</v>
      </c>
      <c r="W50" s="3">
        <f t="shared" si="4"/>
        <v>0.46007656009491671</v>
      </c>
      <c r="X50" s="3">
        <f t="shared" si="5"/>
        <v>0.46628660629528723</v>
      </c>
      <c r="Y50" s="3">
        <f t="shared" si="6"/>
        <v>0.6534438040612025</v>
      </c>
      <c r="Z50" s="8"/>
      <c r="AA50" s="7"/>
      <c r="AB50" s="3"/>
    </row>
    <row r="51" spans="2:28" x14ac:dyDescent="0.25">
      <c r="B51" s="5">
        <v>183</v>
      </c>
      <c r="C51" s="25" t="s">
        <v>57</v>
      </c>
      <c r="D51" s="118">
        <v>0.3100000000000005</v>
      </c>
      <c r="E51" s="118">
        <v>-0.96499999999999986</v>
      </c>
      <c r="F51" s="118">
        <v>-2.34</v>
      </c>
      <c r="G51" s="118">
        <v>-0.66500000000000004</v>
      </c>
      <c r="H51" s="118">
        <v>3.66</v>
      </c>
      <c r="I51" s="118">
        <v>0.3100000000000005</v>
      </c>
      <c r="K51" s="5">
        <v>183</v>
      </c>
      <c r="L51" s="25" t="s">
        <v>57</v>
      </c>
      <c r="M51" s="48">
        <v>0.17</v>
      </c>
      <c r="N51" s="48">
        <v>-0.54</v>
      </c>
      <c r="O51" s="48">
        <v>0.35</v>
      </c>
      <c r="P51" s="48">
        <v>0.52</v>
      </c>
      <c r="Q51" s="48">
        <v>-0.5</v>
      </c>
      <c r="R51" s="48">
        <v>0.17</v>
      </c>
      <c r="S51" s="3">
        <f t="shared" si="0"/>
        <v>-0.54690008062939688</v>
      </c>
      <c r="T51" s="3">
        <f t="shared" si="1"/>
        <v>0.29909969819244081</v>
      </c>
      <c r="U51" s="9">
        <f t="shared" si="2"/>
        <v>0.70090030180755925</v>
      </c>
      <c r="V51" s="9">
        <f t="shared" si="3"/>
        <v>0.83719788688670205</v>
      </c>
      <c r="W51" s="3">
        <f t="shared" si="4"/>
        <v>-1.5468670225780647</v>
      </c>
      <c r="X51" s="3">
        <f t="shared" si="5"/>
        <v>-1.8476719146179621</v>
      </c>
      <c r="Y51" s="3">
        <f t="shared" si="6"/>
        <v>0.10183982234327471</v>
      </c>
      <c r="Z51" s="8"/>
      <c r="AA51" s="7"/>
      <c r="AB51" s="3"/>
    </row>
    <row r="52" spans="2:28" x14ac:dyDescent="0.25">
      <c r="B52" s="5">
        <v>23287</v>
      </c>
      <c r="C52" s="25" t="s">
        <v>58</v>
      </c>
      <c r="D52" s="118">
        <v>-0.59999999999999964</v>
      </c>
      <c r="E52" s="118">
        <v>-0.39999999999999947</v>
      </c>
      <c r="F52" s="118">
        <v>0.30000000000000071</v>
      </c>
      <c r="G52" s="118">
        <v>0.90000000000000036</v>
      </c>
      <c r="H52" s="118">
        <v>-0.19999999999999929</v>
      </c>
      <c r="I52" s="118">
        <v>-0.59999999999999964</v>
      </c>
      <c r="K52" s="5">
        <v>23287</v>
      </c>
      <c r="L52" s="25" t="s">
        <v>58</v>
      </c>
      <c r="M52" s="48">
        <v>-0.41</v>
      </c>
      <c r="N52" s="48">
        <v>0.16</v>
      </c>
      <c r="O52" s="48">
        <v>0.44</v>
      </c>
      <c r="P52" s="48">
        <v>0.09</v>
      </c>
      <c r="Q52" s="48">
        <v>-0.28000000000000003</v>
      </c>
      <c r="R52" s="48">
        <v>-0.41</v>
      </c>
      <c r="S52" s="3">
        <f t="shared" si="0"/>
        <v>0.54225377709039557</v>
      </c>
      <c r="T52" s="3">
        <f t="shared" si="1"/>
        <v>0.29403915876880043</v>
      </c>
      <c r="U52" s="9">
        <f t="shared" si="2"/>
        <v>0.70596084123119951</v>
      </c>
      <c r="V52" s="9">
        <f t="shared" si="3"/>
        <v>0.84021475899391307</v>
      </c>
      <c r="W52" s="3">
        <f t="shared" si="4"/>
        <v>1.5337252916185491</v>
      </c>
      <c r="X52" s="3">
        <f t="shared" si="5"/>
        <v>1.8253967514865568</v>
      </c>
      <c r="Y52" s="3">
        <f t="shared" si="6"/>
        <v>0.10537760900937612</v>
      </c>
      <c r="Z52" s="8"/>
      <c r="AA52" s="7"/>
      <c r="AB52" s="3"/>
    </row>
    <row r="53" spans="2:28" x14ac:dyDescent="0.25">
      <c r="B53" s="5">
        <v>191</v>
      </c>
      <c r="C53" s="25" t="s">
        <v>59</v>
      </c>
      <c r="D53" s="118">
        <v>0.34999999999999964</v>
      </c>
      <c r="E53" s="118">
        <v>1.6500000000000004</v>
      </c>
      <c r="F53" s="118">
        <v>0.29999999999999893</v>
      </c>
      <c r="G53" s="118">
        <v>-0.90000000000000036</v>
      </c>
      <c r="H53" s="118">
        <v>-1.4000000000000004</v>
      </c>
      <c r="I53" s="118">
        <v>0.34999999999999964</v>
      </c>
      <c r="K53" s="5">
        <v>191</v>
      </c>
      <c r="L53" s="25" t="s">
        <v>59</v>
      </c>
      <c r="M53" s="48">
        <v>-0.27</v>
      </c>
      <c r="N53" s="48">
        <v>0.71</v>
      </c>
      <c r="O53" s="48">
        <v>0.34</v>
      </c>
      <c r="P53" s="48">
        <v>-0.47</v>
      </c>
      <c r="Q53" s="48">
        <v>-0.31</v>
      </c>
      <c r="R53" s="48">
        <v>-0.27</v>
      </c>
      <c r="S53" s="3">
        <f t="shared" si="0"/>
        <v>0.84835041834018543</v>
      </c>
      <c r="T53" s="3">
        <f t="shared" si="1"/>
        <v>0.71969843229796759</v>
      </c>
      <c r="U53" s="9">
        <f t="shared" si="2"/>
        <v>0.28030156770203241</v>
      </c>
      <c r="V53" s="9">
        <f t="shared" si="3"/>
        <v>0.52943514022213567</v>
      </c>
      <c r="W53" s="3">
        <f t="shared" si="4"/>
        <v>2.3994973345231583</v>
      </c>
      <c r="X53" s="3">
        <f t="shared" si="5"/>
        <v>4.5321837411781898</v>
      </c>
      <c r="Y53" s="3">
        <f t="shared" si="6"/>
        <v>1.9188409417386226E-3</v>
      </c>
      <c r="Z53" s="8"/>
      <c r="AA53" s="7"/>
      <c r="AB53" s="3"/>
    </row>
    <row r="54" spans="2:28" x14ac:dyDescent="0.25">
      <c r="B54" s="5">
        <v>27245</v>
      </c>
      <c r="C54" s="25" t="s">
        <v>60</v>
      </c>
      <c r="D54" s="118">
        <v>-0.55999999999999961</v>
      </c>
      <c r="E54" s="118">
        <v>0.54</v>
      </c>
      <c r="F54" s="118">
        <v>0.34000000000000075</v>
      </c>
      <c r="G54" s="118">
        <v>0.34000000000000075</v>
      </c>
      <c r="H54" s="118">
        <v>-0.6599999999999997</v>
      </c>
      <c r="I54" s="118">
        <v>-0.55999999999999961</v>
      </c>
      <c r="K54" s="5">
        <v>27245</v>
      </c>
      <c r="L54" s="25" t="s">
        <v>60</v>
      </c>
      <c r="M54" s="48">
        <v>0.5</v>
      </c>
      <c r="N54" s="48">
        <v>7.0000000000000007E-2</v>
      </c>
      <c r="O54" s="48">
        <v>-0.216</v>
      </c>
      <c r="P54" s="48">
        <v>-0.53</v>
      </c>
      <c r="Q54" s="48">
        <v>0.17799999999999999</v>
      </c>
      <c r="R54" s="48">
        <v>0.5</v>
      </c>
      <c r="S54" s="3">
        <f t="shared" si="0"/>
        <v>-0.69392120966892712</v>
      </c>
      <c r="T54" s="3">
        <f t="shared" si="1"/>
        <v>0.48152664522838712</v>
      </c>
      <c r="U54" s="9">
        <f t="shared" si="2"/>
        <v>0.51847335477161294</v>
      </c>
      <c r="V54" s="9">
        <f t="shared" si="3"/>
        <v>0.72005093901168749</v>
      </c>
      <c r="W54" s="3">
        <f t="shared" si="4"/>
        <v>-1.9627055718642819</v>
      </c>
      <c r="X54" s="3">
        <f t="shared" si="5"/>
        <v>-2.7257871152257804</v>
      </c>
      <c r="Y54" s="3">
        <f t="shared" si="6"/>
        <v>2.6014764381986317E-2</v>
      </c>
      <c r="Z54" s="8"/>
      <c r="AA54" s="7"/>
      <c r="AB54" s="3"/>
    </row>
    <row r="55" spans="2:28" x14ac:dyDescent="0.25">
      <c r="B55" s="5">
        <v>196</v>
      </c>
      <c r="C55" s="25" t="s">
        <v>61</v>
      </c>
      <c r="D55" s="118">
        <v>0.22000000000000064</v>
      </c>
      <c r="E55" s="118">
        <v>-0.67999999999999972</v>
      </c>
      <c r="F55" s="118">
        <v>-7.9999999999999183E-2</v>
      </c>
      <c r="G55" s="118">
        <v>-7.9999999999999183E-2</v>
      </c>
      <c r="H55" s="118">
        <v>0.62000000000000011</v>
      </c>
      <c r="I55" s="118">
        <v>0.22000000000000064</v>
      </c>
      <c r="K55" s="5">
        <v>196</v>
      </c>
      <c r="L55" s="25" t="s">
        <v>61</v>
      </c>
      <c r="M55" s="48">
        <v>0.03</v>
      </c>
      <c r="N55" s="48">
        <v>-0.23</v>
      </c>
      <c r="O55" s="48">
        <v>-0.43</v>
      </c>
      <c r="P55" s="48">
        <v>0.05</v>
      </c>
      <c r="Q55" s="48">
        <v>0.57999999999999996</v>
      </c>
      <c r="R55" s="48">
        <v>0.03</v>
      </c>
      <c r="S55" s="3">
        <f t="shared" si="0"/>
        <v>0.76360473858255162</v>
      </c>
      <c r="T55" s="3">
        <f t="shared" si="1"/>
        <v>0.58309219678572699</v>
      </c>
      <c r="U55" s="9">
        <f t="shared" si="2"/>
        <v>0.41690780321427301</v>
      </c>
      <c r="V55" s="9">
        <f t="shared" si="3"/>
        <v>0.6456839809181214</v>
      </c>
      <c r="W55" s="3">
        <f t="shared" si="4"/>
        <v>2.1598003551916127</v>
      </c>
      <c r="X55" s="3">
        <f t="shared" si="5"/>
        <v>3.3449805462426285</v>
      </c>
      <c r="Y55" s="3">
        <f t="shared" si="6"/>
        <v>1.015572554622364E-2</v>
      </c>
      <c r="Z55" s="8"/>
      <c r="AA55" s="7"/>
      <c r="AB55" s="3"/>
    </row>
    <row r="56" spans="2:28" x14ac:dyDescent="0.25">
      <c r="B56" s="5">
        <v>10598</v>
      </c>
      <c r="C56" s="25" t="s">
        <v>62</v>
      </c>
      <c r="D56" s="118">
        <v>-0.39999999999999947</v>
      </c>
      <c r="E56" s="118">
        <v>0.60000000000000142</v>
      </c>
      <c r="F56" s="118">
        <v>0.20000000000000107</v>
      </c>
      <c r="G56" s="118">
        <v>0</v>
      </c>
      <c r="H56" s="118">
        <v>-0.39999999999999947</v>
      </c>
      <c r="I56" s="118">
        <v>-0.39999999999999947</v>
      </c>
      <c r="K56" s="5">
        <v>10598</v>
      </c>
      <c r="L56" s="25" t="s">
        <v>62</v>
      </c>
      <c r="M56" s="48">
        <v>-0.17</v>
      </c>
      <c r="N56" s="48">
        <v>0.41</v>
      </c>
      <c r="O56" s="48">
        <v>-0.21</v>
      </c>
      <c r="P56" s="48">
        <v>0.14000000000000001</v>
      </c>
      <c r="Q56" s="48">
        <v>-0.17</v>
      </c>
      <c r="R56" s="48">
        <v>-0.17</v>
      </c>
      <c r="S56" s="3">
        <f t="shared" si="0"/>
        <v>0.74458346923915175</v>
      </c>
      <c r="T56" s="3">
        <f t="shared" si="1"/>
        <v>0.5544045426642108</v>
      </c>
      <c r="U56" s="9">
        <f t="shared" si="2"/>
        <v>0.4455954573357892</v>
      </c>
      <c r="V56" s="9">
        <f t="shared" si="3"/>
        <v>0.66752936814479491</v>
      </c>
      <c r="W56" s="3">
        <f t="shared" si="4"/>
        <v>2.1060000810336374</v>
      </c>
      <c r="X56" s="3">
        <f t="shared" si="5"/>
        <v>3.1549174935728392</v>
      </c>
      <c r="Y56" s="3">
        <f t="shared" si="6"/>
        <v>1.349799922122946E-2</v>
      </c>
      <c r="Z56" s="8"/>
      <c r="AA56" s="7"/>
      <c r="AB56" s="3"/>
    </row>
    <row r="57" spans="2:28" x14ac:dyDescent="0.25">
      <c r="B57" s="5">
        <v>199</v>
      </c>
      <c r="C57" s="25" t="s">
        <v>63</v>
      </c>
      <c r="D57" s="118">
        <v>1.0299999999999994</v>
      </c>
      <c r="E57" s="118">
        <v>0.12999999999999901</v>
      </c>
      <c r="F57" s="118">
        <v>-0.41999999999999993</v>
      </c>
      <c r="G57" s="118">
        <v>-0.77000000000000135</v>
      </c>
      <c r="H57" s="118">
        <v>2.9999999999999361E-2</v>
      </c>
      <c r="I57" s="118">
        <v>1.0299999999999994</v>
      </c>
      <c r="K57" s="5">
        <v>199</v>
      </c>
      <c r="L57" s="25" t="s">
        <v>63</v>
      </c>
      <c r="M57" s="48">
        <v>0.65</v>
      </c>
      <c r="N57" s="48">
        <v>-0.31</v>
      </c>
      <c r="O57" s="48">
        <v>7.0000000000000007E-2</v>
      </c>
      <c r="P57" s="48">
        <v>-0.25666699999999998</v>
      </c>
      <c r="Q57" s="48">
        <v>-0.156667</v>
      </c>
      <c r="R57" s="48">
        <v>0.65</v>
      </c>
      <c r="S57" s="3">
        <f t="shared" si="0"/>
        <v>0.74425246833303982</v>
      </c>
      <c r="T57" s="3">
        <f t="shared" si="1"/>
        <v>0.5539117366198224</v>
      </c>
      <c r="U57" s="9">
        <f t="shared" si="2"/>
        <v>0.4460882633801776</v>
      </c>
      <c r="V57" s="9">
        <f t="shared" si="3"/>
        <v>0.66789839300613507</v>
      </c>
      <c r="W57" s="3">
        <f t="shared" si="4"/>
        <v>2.1050638690924748</v>
      </c>
      <c r="X57" s="3">
        <f t="shared" si="5"/>
        <v>3.151772621607638</v>
      </c>
      <c r="Y57" s="3">
        <f t="shared" si="6"/>
        <v>1.3562167436018792E-2</v>
      </c>
      <c r="Z57" s="8"/>
      <c r="AA57" s="7"/>
      <c r="AB57" s="3"/>
    </row>
    <row r="58" spans="2:28" x14ac:dyDescent="0.25">
      <c r="B58" s="5">
        <v>9465</v>
      </c>
      <c r="C58" s="25" t="s">
        <v>64</v>
      </c>
      <c r="D58" s="118">
        <v>0.18999999999999995</v>
      </c>
      <c r="E58" s="118">
        <v>9.0000000000000302E-2</v>
      </c>
      <c r="F58" s="118">
        <v>0.33999999999999986</v>
      </c>
      <c r="G58" s="118">
        <v>4.0000000000000036E-2</v>
      </c>
      <c r="H58" s="118">
        <v>-0.6599999999999997</v>
      </c>
      <c r="I58" s="118">
        <v>0.18999999999999995</v>
      </c>
      <c r="K58" s="5">
        <v>9465</v>
      </c>
      <c r="L58" s="25" t="s">
        <v>64</v>
      </c>
      <c r="M58" s="48">
        <v>-1.17</v>
      </c>
      <c r="N58" s="48">
        <v>0.23499999999999999</v>
      </c>
      <c r="O58" s="48">
        <v>0.81</v>
      </c>
      <c r="P58" s="48">
        <v>0.73499999999999999</v>
      </c>
      <c r="Q58" s="48">
        <v>-0.61</v>
      </c>
      <c r="R58" s="48">
        <v>-1.17</v>
      </c>
      <c r="S58" s="3">
        <f t="shared" si="0"/>
        <v>0.37875394319353839</v>
      </c>
      <c r="T58" s="3">
        <f t="shared" si="1"/>
        <v>0.14345454948465411</v>
      </c>
      <c r="U58" s="9">
        <f t="shared" si="2"/>
        <v>0.85654545051534592</v>
      </c>
      <c r="V58" s="9">
        <f t="shared" si="3"/>
        <v>0.92549740708191397</v>
      </c>
      <c r="W58" s="3">
        <f t="shared" si="4"/>
        <v>1.0712779265331818</v>
      </c>
      <c r="X58" s="3">
        <f t="shared" si="5"/>
        <v>1.1575158594024726</v>
      </c>
      <c r="Y58" s="3">
        <f t="shared" si="6"/>
        <v>0.2804505207059948</v>
      </c>
      <c r="Z58" s="8"/>
      <c r="AA58" s="7"/>
      <c r="AB58" s="3"/>
    </row>
    <row r="59" spans="2:28" x14ac:dyDescent="0.25">
      <c r="B59" s="5">
        <v>1645</v>
      </c>
      <c r="C59" s="25" t="s">
        <v>65</v>
      </c>
      <c r="D59" s="118">
        <v>-4.0933360000000008</v>
      </c>
      <c r="E59" s="118">
        <v>-0.1933360000000004</v>
      </c>
      <c r="F59" s="118">
        <v>1.6733339999999997</v>
      </c>
      <c r="G59" s="118">
        <v>1.9733339999999995</v>
      </c>
      <c r="H59" s="118">
        <v>0.64000399999999935</v>
      </c>
      <c r="I59" s="118">
        <v>-4.0933360000000008</v>
      </c>
      <c r="K59" s="5">
        <v>1645</v>
      </c>
      <c r="L59" s="25" t="s">
        <v>65</v>
      </c>
      <c r="M59" s="48">
        <v>-0.56333299999999997</v>
      </c>
      <c r="N59" s="48">
        <v>-0.466667</v>
      </c>
      <c r="O59" s="48">
        <v>-0.64666699999999999</v>
      </c>
      <c r="P59" s="48">
        <v>1.46</v>
      </c>
      <c r="Q59" s="48">
        <v>0.216667</v>
      </c>
      <c r="R59" s="48">
        <v>-0.56333299999999997</v>
      </c>
      <c r="S59" s="3">
        <f t="shared" si="0"/>
        <v>0.50095627514168717</v>
      </c>
      <c r="T59" s="3">
        <f t="shared" si="1"/>
        <v>0.25095718960383379</v>
      </c>
      <c r="U59" s="9">
        <f t="shared" si="2"/>
        <v>0.74904281039616616</v>
      </c>
      <c r="V59" s="9">
        <f t="shared" si="3"/>
        <v>0.86547259367132257</v>
      </c>
      <c r="W59" s="3">
        <f t="shared" si="4"/>
        <v>1.4169183169225636</v>
      </c>
      <c r="X59" s="3">
        <f t="shared" si="5"/>
        <v>1.6371613928432049</v>
      </c>
      <c r="Y59" s="3">
        <f t="shared" si="6"/>
        <v>0.14023246870668316</v>
      </c>
      <c r="Z59" s="8"/>
      <c r="AA59" s="7"/>
      <c r="AB59" s="3"/>
    </row>
    <row r="60" spans="2:28" x14ac:dyDescent="0.25">
      <c r="B60" s="5">
        <v>8574</v>
      </c>
      <c r="C60" s="25" t="s">
        <v>66</v>
      </c>
      <c r="D60" s="118">
        <v>0.28000000000000025</v>
      </c>
      <c r="E60" s="118">
        <v>0.6800000000000006</v>
      </c>
      <c r="F60" s="118">
        <v>0.17999999999999972</v>
      </c>
      <c r="G60" s="118">
        <v>-0.62000000000000011</v>
      </c>
      <c r="H60" s="118">
        <v>-0.52000000000000046</v>
      </c>
      <c r="I60" s="118">
        <v>0.28000000000000025</v>
      </c>
      <c r="K60" s="5">
        <v>8574</v>
      </c>
      <c r="L60" s="25" t="s">
        <v>66</v>
      </c>
      <c r="M60" s="48">
        <v>1.22</v>
      </c>
      <c r="N60" s="48">
        <v>0.52</v>
      </c>
      <c r="O60" s="48">
        <v>-1.25</v>
      </c>
      <c r="P60" s="48">
        <v>-1.06</v>
      </c>
      <c r="Q60" s="48">
        <v>0.56999999999999995</v>
      </c>
      <c r="R60" s="48">
        <v>1.22</v>
      </c>
      <c r="S60" s="3">
        <f t="shared" si="0"/>
        <v>0.34336162509260204</v>
      </c>
      <c r="T60" s="3">
        <f t="shared" si="1"/>
        <v>0.1178972055862326</v>
      </c>
      <c r="U60" s="9">
        <f t="shared" si="2"/>
        <v>0.88210279441376738</v>
      </c>
      <c r="V60" s="9">
        <f t="shared" si="3"/>
        <v>0.93920327640706591</v>
      </c>
      <c r="W60" s="3">
        <f t="shared" si="4"/>
        <v>0.97117333400884776</v>
      </c>
      <c r="X60" s="3">
        <f t="shared" si="5"/>
        <v>1.0340395507606017</v>
      </c>
      <c r="Y60" s="3">
        <f t="shared" si="6"/>
        <v>0.33136120169469024</v>
      </c>
      <c r="Z60" s="8"/>
      <c r="AA60" s="7"/>
      <c r="AB60" s="3"/>
    </row>
    <row r="61" spans="2:28" x14ac:dyDescent="0.25">
      <c r="B61" s="5">
        <v>214</v>
      </c>
      <c r="C61" s="25" t="s">
        <v>67</v>
      </c>
      <c r="D61" s="118">
        <v>0.41999999999999993</v>
      </c>
      <c r="E61" s="118">
        <v>-0.87999999999999989</v>
      </c>
      <c r="F61" s="118">
        <v>1.0199999999999996</v>
      </c>
      <c r="G61" s="118">
        <v>-0.58000000000000007</v>
      </c>
      <c r="H61" s="118">
        <v>1.9999999999999574E-2</v>
      </c>
      <c r="I61" s="118">
        <v>0.41999999999999993</v>
      </c>
      <c r="K61" s="5">
        <v>214</v>
      </c>
      <c r="L61" s="25" t="s">
        <v>67</v>
      </c>
      <c r="M61" s="48">
        <v>-0.73666699999999996</v>
      </c>
      <c r="N61" s="48">
        <v>-0.97</v>
      </c>
      <c r="O61" s="48">
        <v>0.93333299999999997</v>
      </c>
      <c r="P61" s="48">
        <v>0.83333299999999999</v>
      </c>
      <c r="Q61" s="48">
        <v>-5.33333E-2</v>
      </c>
      <c r="R61" s="48">
        <v>-0.73666699999999996</v>
      </c>
      <c r="S61" s="3">
        <f t="shared" si="0"/>
        <v>0.37958851360440876</v>
      </c>
      <c r="T61" s="3">
        <f t="shared" si="1"/>
        <v>0.14408743966040441</v>
      </c>
      <c r="U61" s="9">
        <f t="shared" si="2"/>
        <v>0.85591256033959562</v>
      </c>
      <c r="V61" s="9">
        <f t="shared" si="3"/>
        <v>0.92515542496360881</v>
      </c>
      <c r="W61" s="3">
        <f t="shared" si="4"/>
        <v>1.0736384481207981</v>
      </c>
      <c r="X61" s="3">
        <f t="shared" si="5"/>
        <v>1.1604952196686626</v>
      </c>
      <c r="Y61" s="3">
        <f t="shared" si="6"/>
        <v>0.27930453001948624</v>
      </c>
      <c r="Z61" s="8"/>
      <c r="AA61" s="7"/>
      <c r="AB61" s="3"/>
    </row>
    <row r="62" spans="2:28" x14ac:dyDescent="0.25">
      <c r="B62" s="5">
        <v>5832</v>
      </c>
      <c r="C62" s="25" t="s">
        <v>68</v>
      </c>
      <c r="D62" s="118">
        <v>0.22000000000000064</v>
      </c>
      <c r="E62" s="118">
        <v>0.22000000000000064</v>
      </c>
      <c r="F62" s="118">
        <v>0.52000000000000046</v>
      </c>
      <c r="G62" s="118">
        <v>-0.77999999999999936</v>
      </c>
      <c r="H62" s="118">
        <v>-0.17999999999999972</v>
      </c>
      <c r="I62" s="118">
        <v>0.22000000000000064</v>
      </c>
      <c r="K62" s="5">
        <v>5832</v>
      </c>
      <c r="L62" s="25" t="s">
        <v>68</v>
      </c>
      <c r="M62" s="48">
        <v>-0.64749999999999996</v>
      </c>
      <c r="N62" s="48">
        <v>0.42</v>
      </c>
      <c r="O62" s="48">
        <v>0.18</v>
      </c>
      <c r="P62" s="48">
        <v>5.2499999999999998E-2</v>
      </c>
      <c r="Q62" s="48">
        <v>-5.0000000000000001E-3</v>
      </c>
      <c r="R62" s="48">
        <v>-0.64749999999999996</v>
      </c>
      <c r="S62" s="3">
        <f t="shared" si="0"/>
        <v>4.3891358927196792E-3</v>
      </c>
      <c r="T62" s="3">
        <f t="shared" si="1"/>
        <v>1.9264513884760175E-5</v>
      </c>
      <c r="U62" s="9">
        <f t="shared" si="2"/>
        <v>0.99998073548611521</v>
      </c>
      <c r="V62" s="9">
        <f t="shared" si="3"/>
        <v>0.99999036769666694</v>
      </c>
      <c r="W62" s="3">
        <f t="shared" si="4"/>
        <v>1.2414351013165426E-2</v>
      </c>
      <c r="X62" s="3">
        <f t="shared" si="5"/>
        <v>1.2414470593111899E-2</v>
      </c>
      <c r="Y62" s="3">
        <f t="shared" si="6"/>
        <v>0.99039895019565827</v>
      </c>
      <c r="Z62" s="8"/>
      <c r="AA62" s="7"/>
      <c r="AB62" s="3"/>
    </row>
    <row r="63" spans="2:28" x14ac:dyDescent="0.25">
      <c r="B63" s="5">
        <v>217</v>
      </c>
      <c r="C63" s="25" t="s">
        <v>69</v>
      </c>
      <c r="D63" s="118">
        <v>0.61112599999999873</v>
      </c>
      <c r="E63" s="118">
        <v>1.1111259999999987</v>
      </c>
      <c r="F63" s="118">
        <v>-3.3343999999999596E-2</v>
      </c>
      <c r="G63" s="118">
        <v>-1.155564</v>
      </c>
      <c r="H63" s="118">
        <v>-0.5333439999999996</v>
      </c>
      <c r="I63" s="118">
        <v>0.61112599999999873</v>
      </c>
      <c r="K63" s="5">
        <v>217</v>
      </c>
      <c r="L63" s="25" t="s">
        <v>69</v>
      </c>
      <c r="M63" s="48">
        <v>-1.2E-2</v>
      </c>
      <c r="N63" s="48">
        <v>-0.27400000000000002</v>
      </c>
      <c r="O63" s="48">
        <v>-0.33800000000000002</v>
      </c>
      <c r="P63" s="48">
        <v>-3.4000000000000002E-2</v>
      </c>
      <c r="Q63" s="48">
        <v>0.66</v>
      </c>
      <c r="R63" s="48">
        <v>-1.2E-2</v>
      </c>
      <c r="S63" s="3">
        <f t="shared" si="0"/>
        <v>-0.43124871632549971</v>
      </c>
      <c r="T63" s="3">
        <f t="shared" si="1"/>
        <v>0.18597545533239132</v>
      </c>
      <c r="U63" s="9">
        <f t="shared" si="2"/>
        <v>0.81402454466760865</v>
      </c>
      <c r="V63" s="9">
        <f t="shared" si="3"/>
        <v>0.90223308777034361</v>
      </c>
      <c r="W63" s="3">
        <f t="shared" si="4"/>
        <v>-1.2197555667670186</v>
      </c>
      <c r="X63" s="3">
        <f t="shared" si="5"/>
        <v>-1.3519295438181689</v>
      </c>
      <c r="Y63" s="3">
        <f t="shared" si="6"/>
        <v>0.21337480110831844</v>
      </c>
      <c r="Z63" s="8"/>
      <c r="AA63" s="7"/>
      <c r="AB63" s="3"/>
    </row>
    <row r="64" spans="2:28" x14ac:dyDescent="0.25">
      <c r="B64" s="5">
        <v>7915</v>
      </c>
      <c r="C64" s="25" t="s">
        <v>70</v>
      </c>
      <c r="D64" s="118">
        <v>-0.86000000000000032</v>
      </c>
      <c r="E64" s="118">
        <v>0.53999999999999915</v>
      </c>
      <c r="F64" s="118">
        <v>0.9399999999999995</v>
      </c>
      <c r="G64" s="118">
        <v>0.33999999999999986</v>
      </c>
      <c r="H64" s="118">
        <v>-0.96000000000000085</v>
      </c>
      <c r="I64" s="118">
        <v>-0.86000000000000032</v>
      </c>
      <c r="K64" s="5">
        <v>7915</v>
      </c>
      <c r="L64" s="25" t="s">
        <v>70</v>
      </c>
      <c r="M64" s="48">
        <v>-0.27333299999999999</v>
      </c>
      <c r="N64" s="48">
        <v>-0.09</v>
      </c>
      <c r="O64" s="48">
        <v>0.58333299999999999</v>
      </c>
      <c r="P64" s="48">
        <v>-0.09</v>
      </c>
      <c r="Q64" s="48">
        <v>-0.13</v>
      </c>
      <c r="R64" s="48">
        <v>-0.27333299999999999</v>
      </c>
      <c r="S64" s="3">
        <f t="shared" si="0"/>
        <v>0.7207990887347242</v>
      </c>
      <c r="T64" s="3">
        <f t="shared" si="1"/>
        <v>0.5195513263208088</v>
      </c>
      <c r="U64" s="9">
        <f t="shared" si="2"/>
        <v>0.4804486736791912</v>
      </c>
      <c r="V64" s="9">
        <f t="shared" si="3"/>
        <v>0.69314404973222643</v>
      </c>
      <c r="W64" s="3">
        <f t="shared" si="4"/>
        <v>2.0387276940696299</v>
      </c>
      <c r="X64" s="3">
        <f t="shared" si="5"/>
        <v>2.9412756191980955</v>
      </c>
      <c r="Y64" s="3">
        <f t="shared" si="6"/>
        <v>1.8673170214427142E-2</v>
      </c>
      <c r="Z64" s="8"/>
      <c r="AA64" s="7"/>
      <c r="AB64" s="3"/>
    </row>
    <row r="65" spans="2:28" x14ac:dyDescent="0.25">
      <c r="B65" s="5">
        <v>4329</v>
      </c>
      <c r="C65" s="25" t="s">
        <v>71</v>
      </c>
      <c r="D65" s="118">
        <v>-0.61999999999999966</v>
      </c>
      <c r="E65" s="118">
        <v>-1.9999999999999574E-2</v>
      </c>
      <c r="F65" s="118">
        <v>0.78000000000000025</v>
      </c>
      <c r="G65" s="118">
        <v>0.6800000000000006</v>
      </c>
      <c r="H65" s="118">
        <v>-0.8199999999999994</v>
      </c>
      <c r="I65" s="118">
        <v>-0.61999999999999966</v>
      </c>
      <c r="K65" s="5">
        <v>4329</v>
      </c>
      <c r="L65" s="25" t="s">
        <v>71</v>
      </c>
      <c r="M65" s="48">
        <v>-0.39</v>
      </c>
      <c r="N65" s="48">
        <v>-0.35</v>
      </c>
      <c r="O65" s="48">
        <v>0.63</v>
      </c>
      <c r="P65" s="48">
        <v>0.2</v>
      </c>
      <c r="Q65" s="48">
        <v>-0.09</v>
      </c>
      <c r="R65" s="48">
        <v>-0.39</v>
      </c>
      <c r="S65" s="3">
        <f t="shared" si="0"/>
        <v>0.76770119413825277</v>
      </c>
      <c r="T65" s="3">
        <f t="shared" si="1"/>
        <v>0.58936512348129932</v>
      </c>
      <c r="U65" s="9">
        <f t="shared" si="2"/>
        <v>0.41063487651870068</v>
      </c>
      <c r="V65" s="9">
        <f t="shared" si="3"/>
        <v>0.64080798724633625</v>
      </c>
      <c r="W65" s="3">
        <f t="shared" si="4"/>
        <v>2.1713868812006751</v>
      </c>
      <c r="X65" s="3">
        <f t="shared" si="5"/>
        <v>3.3885140703871426</v>
      </c>
      <c r="Y65" s="3">
        <f t="shared" si="6"/>
        <v>9.5208753095278754E-3</v>
      </c>
      <c r="Z65" s="8"/>
      <c r="AA65" s="7"/>
      <c r="AB65" s="3"/>
    </row>
    <row r="66" spans="2:28" x14ac:dyDescent="0.25">
      <c r="B66" s="5">
        <v>223</v>
      </c>
      <c r="C66" s="25" t="s">
        <v>72</v>
      </c>
      <c r="D66" s="118">
        <v>-9.0000000000000746E-2</v>
      </c>
      <c r="E66" s="118">
        <v>0.70999999999999908</v>
      </c>
      <c r="F66" s="118">
        <v>0.40999999999999925</v>
      </c>
      <c r="G66" s="118">
        <v>-0.2400000000000011</v>
      </c>
      <c r="H66" s="118">
        <v>-0.79000000000000092</v>
      </c>
      <c r="I66" s="118">
        <v>-9.0000000000000746E-2</v>
      </c>
      <c r="K66" s="5">
        <v>223</v>
      </c>
      <c r="L66" s="25" t="s">
        <v>72</v>
      </c>
      <c r="M66" s="48">
        <v>-0.53500000000000003</v>
      </c>
      <c r="N66" s="48">
        <v>-0.52</v>
      </c>
      <c r="O66" s="48">
        <v>0.38500000000000001</v>
      </c>
      <c r="P66" s="48">
        <v>0.41500000000000004</v>
      </c>
      <c r="Q66" s="48">
        <v>0.26500000000000001</v>
      </c>
      <c r="R66" s="48">
        <v>-0.53500000000000003</v>
      </c>
      <c r="S66" s="3">
        <f t="shared" ref="S66:S129" si="7">CORREL(M66:Q66,D66:H66)</f>
        <v>-0.41567342143507402</v>
      </c>
      <c r="T66" s="3">
        <f t="shared" ref="T66:T129" si="8">S66*S66</f>
        <v>0.17278439328754067</v>
      </c>
      <c r="U66" s="9">
        <f t="shared" ref="U66:U129" si="9">1-T66</f>
        <v>0.82721560671245931</v>
      </c>
      <c r="V66" s="9">
        <f t="shared" ref="V66:V129" si="10">SQRT(U66)</f>
        <v>0.90951393981206208</v>
      </c>
      <c r="W66" s="3">
        <f t="shared" ref="W66:W129" si="11">S66*SQRT(8)</f>
        <v>-1.1757019802230178</v>
      </c>
      <c r="X66" s="3">
        <f t="shared" ref="X66:X129" si="12">W66/V66</f>
        <v>-1.2926706549060254</v>
      </c>
      <c r="Y66" s="3">
        <f t="shared" ref="Y66:Y129" si="13">TDIST(ABS(X66),8,2)</f>
        <v>0.23220708504605386</v>
      </c>
      <c r="Z66" s="8"/>
      <c r="AA66" s="7"/>
      <c r="AB66" s="3"/>
    </row>
    <row r="67" spans="2:28" x14ac:dyDescent="0.25">
      <c r="B67" s="5">
        <v>229</v>
      </c>
      <c r="C67" s="25" t="s">
        <v>73</v>
      </c>
      <c r="D67" s="118">
        <v>-1.2200000000000004</v>
      </c>
      <c r="E67" s="118">
        <v>-1.2200000000000004</v>
      </c>
      <c r="F67" s="118">
        <v>-1.1200000000000003</v>
      </c>
      <c r="G67" s="118">
        <v>2.1799999999999993</v>
      </c>
      <c r="H67" s="118">
        <v>1.3799999999999994</v>
      </c>
      <c r="I67" s="118">
        <v>-1.2200000000000004</v>
      </c>
      <c r="K67" s="5">
        <v>229</v>
      </c>
      <c r="L67" s="25" t="s">
        <v>73</v>
      </c>
      <c r="M67" s="48">
        <v>0.42</v>
      </c>
      <c r="N67" s="48">
        <v>-0.16</v>
      </c>
      <c r="O67" s="48">
        <v>-0.35</v>
      </c>
      <c r="P67" s="48">
        <v>0.76</v>
      </c>
      <c r="Q67" s="48">
        <v>-0.67</v>
      </c>
      <c r="R67" s="48">
        <v>0.42</v>
      </c>
      <c r="S67" s="3">
        <f t="shared" si="7"/>
        <v>0.21041262969012736</v>
      </c>
      <c r="T67" s="3">
        <f t="shared" si="8"/>
        <v>4.4273474733114666E-2</v>
      </c>
      <c r="U67" s="9">
        <f t="shared" si="9"/>
        <v>0.95572652526688529</v>
      </c>
      <c r="V67" s="9">
        <f t="shared" si="10"/>
        <v>0.97761266627784915</v>
      </c>
      <c r="W67" s="3">
        <f t="shared" si="11"/>
        <v>0.59513678920473179</v>
      </c>
      <c r="X67" s="3">
        <f t="shared" si="12"/>
        <v>0.60876542390827293</v>
      </c>
      <c r="Y67" s="3">
        <f t="shared" si="13"/>
        <v>0.55956484342700974</v>
      </c>
      <c r="Z67" s="8"/>
      <c r="AA67" s="7"/>
      <c r="AB67" s="3"/>
    </row>
    <row r="68" spans="2:28" x14ac:dyDescent="0.25">
      <c r="B68" s="5">
        <v>230</v>
      </c>
      <c r="C68" s="25" t="s">
        <v>74</v>
      </c>
      <c r="D68" s="118">
        <v>0.17999999999999972</v>
      </c>
      <c r="E68" s="118">
        <v>0.67999999999999972</v>
      </c>
      <c r="F68" s="118">
        <v>0.97999999999999865</v>
      </c>
      <c r="G68" s="118">
        <v>-0.52000000000000135</v>
      </c>
      <c r="H68" s="118">
        <v>-1.3200000000000012</v>
      </c>
      <c r="I68" s="118">
        <v>0.17999999999999972</v>
      </c>
      <c r="K68" s="5">
        <v>230</v>
      </c>
      <c r="L68" s="25" t="s">
        <v>74</v>
      </c>
      <c r="M68" s="48">
        <v>-0.4</v>
      </c>
      <c r="N68" s="48">
        <v>0.76</v>
      </c>
      <c r="O68" s="48">
        <v>-0.15</v>
      </c>
      <c r="P68" s="48">
        <v>-0.84</v>
      </c>
      <c r="Q68" s="48">
        <v>0.64</v>
      </c>
      <c r="R68" s="48">
        <v>-0.4</v>
      </c>
      <c r="S68" s="3">
        <f t="shared" si="7"/>
        <v>-4.3212459864621237E-2</v>
      </c>
      <c r="T68" s="3">
        <f t="shared" si="8"/>
        <v>1.8673166875515014E-3</v>
      </c>
      <c r="U68" s="9">
        <f t="shared" si="9"/>
        <v>0.99813268331244853</v>
      </c>
      <c r="V68" s="9">
        <f t="shared" si="10"/>
        <v>0.99906590538985396</v>
      </c>
      <c r="W68" s="3">
        <f t="shared" si="11"/>
        <v>-0.12222329360810079</v>
      </c>
      <c r="X68" s="3">
        <f t="shared" si="12"/>
        <v>-0.12233756847142832</v>
      </c>
      <c r="Y68" s="3">
        <f t="shared" si="13"/>
        <v>0.90564905869389412</v>
      </c>
      <c r="Z68" s="8"/>
      <c r="AA68" s="7"/>
      <c r="AB68" s="3"/>
    </row>
    <row r="69" spans="2:28" x14ac:dyDescent="0.25">
      <c r="B69" s="5">
        <v>199857</v>
      </c>
      <c r="C69" s="25" t="s">
        <v>75</v>
      </c>
      <c r="D69" s="118">
        <v>0</v>
      </c>
      <c r="E69" s="118">
        <v>0.59999999999999964</v>
      </c>
      <c r="F69" s="118">
        <v>0</v>
      </c>
      <c r="G69" s="118">
        <v>-0.5</v>
      </c>
      <c r="H69" s="118">
        <v>-0.10000000000000053</v>
      </c>
      <c r="I69" s="118">
        <v>0</v>
      </c>
      <c r="K69" s="5">
        <v>199857</v>
      </c>
      <c r="L69" s="25" t="s">
        <v>75</v>
      </c>
      <c r="M69" s="48">
        <v>-0.45500000000000002</v>
      </c>
      <c r="N69" s="48">
        <v>0.215</v>
      </c>
      <c r="O69" s="48">
        <v>0.39</v>
      </c>
      <c r="P69" s="48">
        <v>0.26</v>
      </c>
      <c r="Q69" s="48">
        <v>-0.41</v>
      </c>
      <c r="R69" s="48">
        <v>-0.45500000000000002</v>
      </c>
      <c r="S69" s="3">
        <f t="shared" si="7"/>
        <v>6.3448037611740338E-2</v>
      </c>
      <c r="T69" s="3">
        <f t="shared" si="8"/>
        <v>4.0256534767808168E-3</v>
      </c>
      <c r="U69" s="9">
        <f t="shared" si="9"/>
        <v>0.99597434652321915</v>
      </c>
      <c r="V69" s="9">
        <f t="shared" si="10"/>
        <v>0.99798514343812716</v>
      </c>
      <c r="W69" s="3">
        <f t="shared" si="11"/>
        <v>0.17945815059296286</v>
      </c>
      <c r="X69" s="3">
        <f t="shared" si="12"/>
        <v>0.17982046303286364</v>
      </c>
      <c r="Y69" s="3">
        <f t="shared" si="13"/>
        <v>0.86176480030518754</v>
      </c>
      <c r="Z69" s="8"/>
      <c r="AA69" s="7"/>
      <c r="AB69" s="3"/>
    </row>
    <row r="70" spans="2:28" x14ac:dyDescent="0.25">
      <c r="B70" s="5">
        <v>259173</v>
      </c>
      <c r="C70" s="25" t="s">
        <v>76</v>
      </c>
      <c r="D70" s="118">
        <v>1.1799999999999997</v>
      </c>
      <c r="E70" s="118">
        <v>8.0000000000000071E-2</v>
      </c>
      <c r="F70" s="118">
        <v>-1.2200000000000006</v>
      </c>
      <c r="G70" s="118">
        <v>-0.72000000000000064</v>
      </c>
      <c r="H70" s="118">
        <v>0.67999999999999972</v>
      </c>
      <c r="I70" s="118">
        <v>1.1799999999999997</v>
      </c>
      <c r="K70" s="5">
        <v>259173</v>
      </c>
      <c r="L70" s="25" t="s">
        <v>76</v>
      </c>
      <c r="M70" s="48">
        <v>0.28000000000000003</v>
      </c>
      <c r="N70" s="48">
        <v>-0.49</v>
      </c>
      <c r="O70" s="48">
        <v>-0.62</v>
      </c>
      <c r="P70" s="48">
        <v>0.17</v>
      </c>
      <c r="Q70" s="48">
        <v>0.66</v>
      </c>
      <c r="R70" s="48">
        <v>0.28000000000000003</v>
      </c>
      <c r="S70" s="3">
        <f t="shared" si="7"/>
        <v>0.64659695568612063</v>
      </c>
      <c r="T70" s="3">
        <f t="shared" si="8"/>
        <v>0.41808762310255904</v>
      </c>
      <c r="U70" s="9">
        <f t="shared" si="9"/>
        <v>0.58191237689744102</v>
      </c>
      <c r="V70" s="9">
        <f t="shared" si="10"/>
        <v>0.76283181429292857</v>
      </c>
      <c r="W70" s="3">
        <f t="shared" si="11"/>
        <v>1.8288523682409339</v>
      </c>
      <c r="X70" s="3">
        <f t="shared" si="12"/>
        <v>2.3974516190519708</v>
      </c>
      <c r="Y70" s="3">
        <f t="shared" si="13"/>
        <v>4.3348779268866482E-2</v>
      </c>
      <c r="Z70" s="8"/>
      <c r="AA70" s="7"/>
      <c r="AB70" s="3"/>
    </row>
    <row r="71" spans="2:28" x14ac:dyDescent="0.25">
      <c r="B71" s="5">
        <v>386724</v>
      </c>
      <c r="C71" s="25" t="s">
        <v>77</v>
      </c>
      <c r="D71" s="118">
        <v>-1.080000000000001</v>
      </c>
      <c r="E71" s="118">
        <v>0.8199999999999994</v>
      </c>
      <c r="F71" s="118">
        <v>0.71999999999999886</v>
      </c>
      <c r="G71" s="118">
        <v>0.61999999999999922</v>
      </c>
      <c r="H71" s="118">
        <v>-1.080000000000001</v>
      </c>
      <c r="I71" s="118">
        <v>-1.080000000000001</v>
      </c>
      <c r="K71" s="5">
        <v>386724</v>
      </c>
      <c r="L71" s="25" t="s">
        <v>77</v>
      </c>
      <c r="M71" s="48">
        <v>-0.83</v>
      </c>
      <c r="N71" s="48">
        <v>0.32</v>
      </c>
      <c r="O71" s="48">
        <v>0.62</v>
      </c>
      <c r="P71" s="48">
        <v>0.28000000000000003</v>
      </c>
      <c r="Q71" s="48">
        <v>-0.39</v>
      </c>
      <c r="R71" s="48">
        <v>-0.83</v>
      </c>
      <c r="S71" s="3">
        <f t="shared" si="7"/>
        <v>0.93847316007037107</v>
      </c>
      <c r="T71" s="3">
        <f t="shared" si="8"/>
        <v>0.88073187217246829</v>
      </c>
      <c r="U71" s="9">
        <f t="shared" si="9"/>
        <v>0.11926812782753171</v>
      </c>
      <c r="V71" s="9">
        <f t="shared" si="10"/>
        <v>0.3453521794162181</v>
      </c>
      <c r="W71" s="3">
        <f t="shared" si="11"/>
        <v>2.6544029417893107</v>
      </c>
      <c r="X71" s="3">
        <f t="shared" si="12"/>
        <v>7.6860755483758707</v>
      </c>
      <c r="Y71" s="3">
        <f t="shared" si="13"/>
        <v>5.8184195295972838E-5</v>
      </c>
      <c r="Z71" s="8"/>
      <c r="AA71" s="7"/>
      <c r="AB71" s="3"/>
    </row>
    <row r="72" spans="2:28" x14ac:dyDescent="0.25">
      <c r="B72" s="5">
        <v>154796</v>
      </c>
      <c r="C72" s="25" t="s">
        <v>78</v>
      </c>
      <c r="D72" s="118">
        <v>-0.67999999999999972</v>
      </c>
      <c r="E72" s="118">
        <v>0.52000000000000046</v>
      </c>
      <c r="F72" s="118">
        <v>0.52000000000000046</v>
      </c>
      <c r="G72" s="118">
        <v>0.41999999999999993</v>
      </c>
      <c r="H72" s="118">
        <v>-0.77999999999999936</v>
      </c>
      <c r="I72" s="118">
        <v>-0.67999999999999972</v>
      </c>
      <c r="K72" s="5">
        <v>154796</v>
      </c>
      <c r="L72" s="25" t="s">
        <v>78</v>
      </c>
      <c r="M72" s="48">
        <v>-0.30833300000000002</v>
      </c>
      <c r="N72" s="48">
        <v>-0.32833299999999999</v>
      </c>
      <c r="O72" s="48">
        <v>0.69</v>
      </c>
      <c r="P72" s="48">
        <v>0.26500000000000001</v>
      </c>
      <c r="Q72" s="48">
        <v>-0.31666699999999998</v>
      </c>
      <c r="R72" s="48">
        <v>-0.30833300000000002</v>
      </c>
      <c r="S72" s="3">
        <f t="shared" si="7"/>
        <v>0.61345428008590686</v>
      </c>
      <c r="T72" s="3">
        <f t="shared" si="8"/>
        <v>0.37632615375571826</v>
      </c>
      <c r="U72" s="9">
        <f t="shared" si="9"/>
        <v>0.62367384624428168</v>
      </c>
      <c r="V72" s="9">
        <f t="shared" si="10"/>
        <v>0.78973023637460005</v>
      </c>
      <c r="W72" s="3">
        <f t="shared" si="11"/>
        <v>1.7351107255866256</v>
      </c>
      <c r="X72" s="3">
        <f t="shared" si="12"/>
        <v>2.1970929384089004</v>
      </c>
      <c r="Y72" s="3">
        <f t="shared" si="13"/>
        <v>5.9261944042110992E-2</v>
      </c>
      <c r="Z72" s="8"/>
      <c r="AA72" s="7"/>
      <c r="AB72" s="3"/>
    </row>
    <row r="73" spans="2:28" x14ac:dyDescent="0.25">
      <c r="B73" s="5">
        <v>275</v>
      </c>
      <c r="C73" s="25" t="s">
        <v>79</v>
      </c>
      <c r="D73" s="118">
        <v>-0.38000000000000078</v>
      </c>
      <c r="E73" s="118">
        <v>0.82000000000000028</v>
      </c>
      <c r="F73" s="118">
        <v>0.51999999999999957</v>
      </c>
      <c r="G73" s="118">
        <v>-0.48000000000000043</v>
      </c>
      <c r="H73" s="118">
        <v>-0.48000000000000043</v>
      </c>
      <c r="I73" s="118">
        <v>-0.38000000000000078</v>
      </c>
      <c r="K73" s="5">
        <v>275</v>
      </c>
      <c r="L73" s="25" t="s">
        <v>79</v>
      </c>
      <c r="M73" s="48">
        <v>-0.16</v>
      </c>
      <c r="N73" s="48">
        <v>-0.05</v>
      </c>
      <c r="O73" s="48">
        <v>0.96</v>
      </c>
      <c r="P73" s="48">
        <v>-0.09</v>
      </c>
      <c r="Q73" s="48">
        <v>-0.65</v>
      </c>
      <c r="R73" s="48">
        <v>-0.16</v>
      </c>
      <c r="S73" s="3">
        <f t="shared" si="7"/>
        <v>0.59805582729638762</v>
      </c>
      <c r="T73" s="3">
        <f t="shared" si="8"/>
        <v>0.35767077256316659</v>
      </c>
      <c r="U73" s="9">
        <f t="shared" si="9"/>
        <v>0.64232922743683341</v>
      </c>
      <c r="V73" s="9">
        <f t="shared" si="10"/>
        <v>0.80145444501657948</v>
      </c>
      <c r="W73" s="3">
        <f t="shared" si="11"/>
        <v>1.6915573240376258</v>
      </c>
      <c r="X73" s="3">
        <f t="shared" si="12"/>
        <v>2.1106094483044924</v>
      </c>
      <c r="Y73" s="3">
        <f t="shared" si="13"/>
        <v>6.7808970676597191E-2</v>
      </c>
      <c r="Z73" s="8"/>
      <c r="AA73" s="7"/>
      <c r="AB73" s="3"/>
    </row>
    <row r="74" spans="2:28" x14ac:dyDescent="0.25">
      <c r="B74" s="5">
        <v>51434</v>
      </c>
      <c r="C74" s="25" t="s">
        <v>80</v>
      </c>
      <c r="D74" s="118">
        <v>-0.12999999999999901</v>
      </c>
      <c r="E74" s="118">
        <v>0.72000000000000064</v>
      </c>
      <c r="F74" s="118">
        <v>7.0000000000000284E-2</v>
      </c>
      <c r="G74" s="118">
        <v>-0.12999999999999901</v>
      </c>
      <c r="H74" s="118">
        <v>-0.52999999999999936</v>
      </c>
      <c r="I74" s="118">
        <v>-0.12999999999999901</v>
      </c>
      <c r="K74" s="5">
        <v>51434</v>
      </c>
      <c r="L74" s="25" t="s">
        <v>80</v>
      </c>
      <c r="M74" s="48">
        <v>-0.39</v>
      </c>
      <c r="N74" s="48">
        <v>0.63</v>
      </c>
      <c r="O74" s="48">
        <v>-0.3</v>
      </c>
      <c r="P74" s="48">
        <v>-0.09</v>
      </c>
      <c r="Q74" s="48">
        <v>0.14000000000000001</v>
      </c>
      <c r="R74" s="48">
        <v>-0.39</v>
      </c>
      <c r="S74" s="3">
        <f t="shared" si="7"/>
        <v>0.56298264674274157</v>
      </c>
      <c r="T74" s="3">
        <f t="shared" si="8"/>
        <v>0.31694946053346257</v>
      </c>
      <c r="U74" s="9">
        <f t="shared" si="9"/>
        <v>0.68305053946653738</v>
      </c>
      <c r="V74" s="9">
        <f t="shared" si="10"/>
        <v>0.826468716568593</v>
      </c>
      <c r="W74" s="3">
        <f t="shared" si="11"/>
        <v>1.5923553888085726</v>
      </c>
      <c r="X74" s="3">
        <f t="shared" si="12"/>
        <v>1.9266977163029917</v>
      </c>
      <c r="Y74" s="3">
        <f t="shared" si="13"/>
        <v>9.0179010039870458E-2</v>
      </c>
      <c r="Z74" s="8"/>
      <c r="AA74" s="7"/>
      <c r="AB74" s="3"/>
    </row>
    <row r="75" spans="2:28" x14ac:dyDescent="0.25">
      <c r="B75" s="5">
        <v>285</v>
      </c>
      <c r="C75" s="25" t="s">
        <v>81</v>
      </c>
      <c r="D75" s="118">
        <v>-0.25999999999999801</v>
      </c>
      <c r="E75" s="118">
        <v>-0.25999999999999801</v>
      </c>
      <c r="F75" s="118">
        <v>-0.45999999999999908</v>
      </c>
      <c r="G75" s="118">
        <v>0.24000000000000199</v>
      </c>
      <c r="H75" s="118">
        <v>0.74000000000000199</v>
      </c>
      <c r="I75" s="118">
        <v>-0.25999999999999801</v>
      </c>
      <c r="K75" s="5">
        <v>285</v>
      </c>
      <c r="L75" s="25" t="s">
        <v>81</v>
      </c>
      <c r="M75" s="48">
        <v>0.15</v>
      </c>
      <c r="N75" s="48">
        <v>-0.04</v>
      </c>
      <c r="O75" s="48">
        <v>-0.6</v>
      </c>
      <c r="P75" s="48">
        <v>0.13</v>
      </c>
      <c r="Q75" s="48">
        <v>0.36</v>
      </c>
      <c r="R75" s="48">
        <v>0.15</v>
      </c>
      <c r="S75" s="3">
        <f t="shared" si="7"/>
        <v>0.76682171932438603</v>
      </c>
      <c r="T75" s="3">
        <f t="shared" si="8"/>
        <v>0.58801554922760746</v>
      </c>
      <c r="U75" s="9">
        <f t="shared" si="9"/>
        <v>0.41198445077239254</v>
      </c>
      <c r="V75" s="9">
        <f t="shared" si="10"/>
        <v>0.64186014892061383</v>
      </c>
      <c r="W75" s="3">
        <f t="shared" si="11"/>
        <v>2.1688993507816035</v>
      </c>
      <c r="X75" s="3">
        <f t="shared" si="12"/>
        <v>3.3790839864866826</v>
      </c>
      <c r="Y75" s="3">
        <f t="shared" si="13"/>
        <v>9.6547442375211207E-3</v>
      </c>
      <c r="Z75" s="8"/>
      <c r="AA75" s="7"/>
      <c r="AB75" s="3"/>
    </row>
    <row r="76" spans="2:28" x14ac:dyDescent="0.25">
      <c r="B76" s="5">
        <v>9068</v>
      </c>
      <c r="C76" s="25" t="s">
        <v>82</v>
      </c>
      <c r="D76" s="118">
        <v>-0.33999999999999986</v>
      </c>
      <c r="E76" s="118">
        <v>-2.04</v>
      </c>
      <c r="F76" s="118">
        <v>-0.64000000000000012</v>
      </c>
      <c r="G76" s="118">
        <v>2.2600000000000002</v>
      </c>
      <c r="H76" s="118">
        <v>0.76000000000000023</v>
      </c>
      <c r="I76" s="118">
        <v>-0.33999999999999986</v>
      </c>
      <c r="K76" s="5">
        <v>9068</v>
      </c>
      <c r="L76" s="25" t="s">
        <v>82</v>
      </c>
      <c r="M76" s="48">
        <v>0.88</v>
      </c>
      <c r="N76" s="48">
        <v>-0.21</v>
      </c>
      <c r="O76" s="48">
        <v>-0.3</v>
      </c>
      <c r="P76" s="48">
        <v>-0.32</v>
      </c>
      <c r="Q76" s="48">
        <v>-0.05</v>
      </c>
      <c r="R76" s="48">
        <v>0.88</v>
      </c>
      <c r="S76" s="3">
        <f t="shared" si="7"/>
        <v>-0.13571597543619593</v>
      </c>
      <c r="T76" s="3">
        <f t="shared" si="8"/>
        <v>1.8418825988598137E-2</v>
      </c>
      <c r="U76" s="9">
        <f t="shared" si="9"/>
        <v>0.98158117401140188</v>
      </c>
      <c r="V76" s="9">
        <f t="shared" si="10"/>
        <v>0.99074778526696783</v>
      </c>
      <c r="W76" s="3">
        <f t="shared" si="11"/>
        <v>-0.38386274618512423</v>
      </c>
      <c r="X76" s="3">
        <f t="shared" si="12"/>
        <v>-0.38744749359362757</v>
      </c>
      <c r="Y76" s="3">
        <f t="shared" si="13"/>
        <v>0.70852929557249777</v>
      </c>
      <c r="Z76" s="8"/>
      <c r="AA76" s="7"/>
      <c r="AB76" s="3"/>
    </row>
    <row r="77" spans="2:28" x14ac:dyDescent="0.25">
      <c r="B77" s="5">
        <v>23452</v>
      </c>
      <c r="C77" s="25" t="s">
        <v>83</v>
      </c>
      <c r="D77" s="118">
        <v>1.1599999999999993</v>
      </c>
      <c r="E77" s="118">
        <v>-0.14000000000000057</v>
      </c>
      <c r="F77" s="118">
        <v>-0.94000000000000128</v>
      </c>
      <c r="G77" s="118">
        <v>-0.54000000000000092</v>
      </c>
      <c r="H77" s="118">
        <v>0.45999999999999908</v>
      </c>
      <c r="I77" s="118">
        <v>1.1599999999999993</v>
      </c>
      <c r="K77" s="5">
        <v>23452</v>
      </c>
      <c r="L77" s="25" t="s">
        <v>83</v>
      </c>
      <c r="M77" s="48">
        <v>0.755</v>
      </c>
      <c r="N77" s="48">
        <v>-0.255</v>
      </c>
      <c r="O77" s="48">
        <v>-0.41499999999999998</v>
      </c>
      <c r="P77" s="48">
        <v>-0.39500000000000002</v>
      </c>
      <c r="Q77" s="48">
        <v>0.31</v>
      </c>
      <c r="R77" s="48">
        <v>0.755</v>
      </c>
      <c r="S77" s="3">
        <f t="shared" si="7"/>
        <v>0.97073198144408035</v>
      </c>
      <c r="T77" s="3">
        <f t="shared" si="8"/>
        <v>0.94232057979835038</v>
      </c>
      <c r="U77" s="9">
        <f t="shared" si="9"/>
        <v>5.7679420201649623E-2</v>
      </c>
      <c r="V77" s="9">
        <f t="shared" si="10"/>
        <v>0.24016540175814172</v>
      </c>
      <c r="W77" s="3">
        <f t="shared" si="11"/>
        <v>2.7456446671750525</v>
      </c>
      <c r="X77" s="3">
        <f t="shared" si="12"/>
        <v>11.432307264391275</v>
      </c>
      <c r="Y77" s="3">
        <f t="shared" si="13"/>
        <v>3.098959159571652E-6</v>
      </c>
      <c r="Z77" s="8"/>
      <c r="AA77" s="7"/>
      <c r="AB77" s="3"/>
    </row>
    <row r="78" spans="2:28" x14ac:dyDescent="0.25">
      <c r="B78" s="5">
        <v>51129</v>
      </c>
      <c r="C78" s="25" t="s">
        <v>84</v>
      </c>
      <c r="D78" s="118">
        <v>-5.9999999999999609E-2</v>
      </c>
      <c r="E78" s="118">
        <v>-1.3599999999999994</v>
      </c>
      <c r="F78" s="118">
        <v>-0.65999999999999925</v>
      </c>
      <c r="G78" s="118">
        <v>0.94000000000000039</v>
      </c>
      <c r="H78" s="118">
        <v>1.1400000000000006</v>
      </c>
      <c r="I78" s="118">
        <v>-5.9999999999999609E-2</v>
      </c>
      <c r="K78" s="5">
        <v>51129</v>
      </c>
      <c r="L78" s="25" t="s">
        <v>84</v>
      </c>
      <c r="M78" s="48">
        <v>1.58</v>
      </c>
      <c r="N78" s="48">
        <v>-0.35</v>
      </c>
      <c r="O78" s="48">
        <v>-1.2549999999999999</v>
      </c>
      <c r="P78" s="48">
        <v>0.115</v>
      </c>
      <c r="Q78" s="48">
        <v>-0.1</v>
      </c>
      <c r="R78" s="48">
        <v>1.58</v>
      </c>
      <c r="S78" s="3">
        <f t="shared" si="7"/>
        <v>0.27715504418082565</v>
      </c>
      <c r="T78" s="3">
        <f t="shared" si="8"/>
        <v>7.6814918514875416E-2</v>
      </c>
      <c r="U78" s="9">
        <f t="shared" si="9"/>
        <v>0.92318508148512457</v>
      </c>
      <c r="V78" s="9">
        <f t="shared" si="10"/>
        <v>0.96082520860202481</v>
      </c>
      <c r="W78" s="3">
        <f t="shared" si="11"/>
        <v>0.78391284472127598</v>
      </c>
      <c r="X78" s="3">
        <f t="shared" si="12"/>
        <v>0.81587456043315976</v>
      </c>
      <c r="Y78" s="3">
        <f t="shared" si="13"/>
        <v>0.4381872765492163</v>
      </c>
      <c r="Z78" s="8"/>
      <c r="AA78" s="7"/>
      <c r="AB78" s="3"/>
    </row>
    <row r="79" spans="2:28" x14ac:dyDescent="0.25">
      <c r="B79" s="5">
        <v>288</v>
      </c>
      <c r="C79" s="25" t="s">
        <v>85</v>
      </c>
      <c r="D79" s="118">
        <v>-0.2666599999999999</v>
      </c>
      <c r="E79" s="118">
        <v>0.53333999999999904</v>
      </c>
      <c r="F79" s="118">
        <v>0.76663999999999888</v>
      </c>
      <c r="G79" s="118">
        <v>-0.19999000000000144</v>
      </c>
      <c r="H79" s="118">
        <v>-0.83333000000000013</v>
      </c>
      <c r="I79" s="118">
        <v>-0.2666599999999999</v>
      </c>
      <c r="K79" s="5">
        <v>288</v>
      </c>
      <c r="L79" s="25" t="s">
        <v>85</v>
      </c>
      <c r="M79" s="48">
        <v>-0.42</v>
      </c>
      <c r="N79" s="48">
        <v>-0.44</v>
      </c>
      <c r="O79" s="48">
        <v>0.66</v>
      </c>
      <c r="P79" s="48">
        <v>0.24</v>
      </c>
      <c r="Q79" s="48">
        <v>-0.04</v>
      </c>
      <c r="R79" s="48">
        <v>-0.42</v>
      </c>
      <c r="S79" s="3">
        <f t="shared" si="7"/>
        <v>0.30604836513029798</v>
      </c>
      <c r="T79" s="3">
        <f t="shared" si="8"/>
        <v>9.3665601798928189E-2</v>
      </c>
      <c r="U79" s="9">
        <f t="shared" si="9"/>
        <v>0.90633439820107187</v>
      </c>
      <c r="V79" s="9">
        <f t="shared" si="10"/>
        <v>0.95201596530786803</v>
      </c>
      <c r="W79" s="3">
        <f t="shared" si="11"/>
        <v>0.86563549741876089</v>
      </c>
      <c r="X79" s="3">
        <f t="shared" si="12"/>
        <v>0.9092657360413352</v>
      </c>
      <c r="Y79" s="3">
        <f t="shared" si="13"/>
        <v>0.38978100414170347</v>
      </c>
      <c r="Z79" s="8"/>
      <c r="AA79" s="7"/>
      <c r="AB79" s="3"/>
    </row>
    <row r="80" spans="2:28" x14ac:dyDescent="0.25">
      <c r="B80" s="5">
        <v>118932</v>
      </c>
      <c r="C80" s="25" t="s">
        <v>86</v>
      </c>
      <c r="D80" s="118">
        <v>1.0200000000000005</v>
      </c>
      <c r="E80" s="118">
        <v>-0.57999999999999963</v>
      </c>
      <c r="F80" s="118">
        <v>-1.6799999999999997</v>
      </c>
      <c r="G80" s="118">
        <v>0.32000000000000028</v>
      </c>
      <c r="H80" s="118">
        <v>0.91999999999999993</v>
      </c>
      <c r="I80" s="118">
        <v>1.0200000000000005</v>
      </c>
      <c r="K80" s="5">
        <v>118932</v>
      </c>
      <c r="L80" s="25" t="s">
        <v>86</v>
      </c>
      <c r="M80" s="48">
        <v>0.38500000000000001</v>
      </c>
      <c r="N80" s="48">
        <v>-0.23</v>
      </c>
      <c r="O80" s="48">
        <v>-1.0049999999999999</v>
      </c>
      <c r="P80" s="48">
        <v>-0.57999999999999996</v>
      </c>
      <c r="Q80" s="48">
        <v>1.43</v>
      </c>
      <c r="R80" s="48">
        <v>0.38500000000000001</v>
      </c>
      <c r="S80" s="3">
        <f t="shared" si="7"/>
        <v>0.77770799751578268</v>
      </c>
      <c r="T80" s="3">
        <f t="shared" si="8"/>
        <v>0.60482972940000868</v>
      </c>
      <c r="U80" s="9">
        <f t="shared" si="9"/>
        <v>0.39517027059999132</v>
      </c>
      <c r="V80" s="9">
        <f t="shared" si="10"/>
        <v>0.62862569992006478</v>
      </c>
      <c r="W80" s="3">
        <f t="shared" si="11"/>
        <v>2.1996903953056823</v>
      </c>
      <c r="X80" s="3">
        <f t="shared" si="12"/>
        <v>3.4992053229535349</v>
      </c>
      <c r="Y80" s="3">
        <f t="shared" si="13"/>
        <v>8.0884980016818382E-3</v>
      </c>
      <c r="Z80" s="8"/>
      <c r="AA80" s="7"/>
      <c r="AB80" s="3"/>
    </row>
    <row r="81" spans="2:28" x14ac:dyDescent="0.25">
      <c r="B81" s="5">
        <v>22881</v>
      </c>
      <c r="C81" s="25" t="s">
        <v>87</v>
      </c>
      <c r="D81" s="118">
        <v>-0.17999999999999972</v>
      </c>
      <c r="E81" s="118">
        <v>-1.3799999999999994</v>
      </c>
      <c r="F81" s="118">
        <v>-0.17999999999999972</v>
      </c>
      <c r="G81" s="118">
        <v>2.0000000000000462E-2</v>
      </c>
      <c r="H81" s="118">
        <v>1.7200000000000006</v>
      </c>
      <c r="I81" s="118">
        <v>-0.17999999999999972</v>
      </c>
      <c r="K81" s="5">
        <v>22881</v>
      </c>
      <c r="L81" s="25" t="s">
        <v>87</v>
      </c>
      <c r="M81" s="48">
        <v>-0.38600000000000001</v>
      </c>
      <c r="N81" s="48">
        <v>-0.69799999999999995</v>
      </c>
      <c r="O81" s="48">
        <v>0.56000000000000005</v>
      </c>
      <c r="P81" s="48">
        <v>0.47</v>
      </c>
      <c r="Q81" s="48">
        <v>5.6000000000000001E-2</v>
      </c>
      <c r="R81" s="48">
        <v>-0.38600000000000001</v>
      </c>
      <c r="S81" s="3">
        <f t="shared" si="7"/>
        <v>0.43142746695059481</v>
      </c>
      <c r="T81" s="3">
        <f t="shared" si="8"/>
        <v>0.18612965923940658</v>
      </c>
      <c r="U81" s="9">
        <f t="shared" si="9"/>
        <v>0.81387034076059339</v>
      </c>
      <c r="V81" s="9">
        <f t="shared" si="10"/>
        <v>0.90214762692177686</v>
      </c>
      <c r="W81" s="3">
        <f t="shared" si="11"/>
        <v>1.2202611498836029</v>
      </c>
      <c r="X81" s="3">
        <f t="shared" si="12"/>
        <v>1.3526180344200018</v>
      </c>
      <c r="Y81" s="3">
        <f t="shared" si="13"/>
        <v>0.21316394570606201</v>
      </c>
      <c r="Z81" s="8"/>
      <c r="AA81" s="7"/>
      <c r="AB81" s="3"/>
    </row>
    <row r="82" spans="2:28" x14ac:dyDescent="0.25">
      <c r="B82" s="5">
        <v>54443</v>
      </c>
      <c r="C82" s="25" t="s">
        <v>88</v>
      </c>
      <c r="D82" s="118">
        <v>1.1999999999999993</v>
      </c>
      <c r="E82" s="118">
        <v>1.5</v>
      </c>
      <c r="F82" s="118">
        <v>-0.60000000000000053</v>
      </c>
      <c r="G82" s="118">
        <v>-1.0000000000000004</v>
      </c>
      <c r="H82" s="118">
        <v>-1.1000000000000005</v>
      </c>
      <c r="I82" s="118">
        <v>1.1999999999999993</v>
      </c>
      <c r="K82" s="5">
        <v>54443</v>
      </c>
      <c r="L82" s="25" t="s">
        <v>88</v>
      </c>
      <c r="M82" s="48">
        <v>0.13</v>
      </c>
      <c r="N82" s="48">
        <v>2.0299999999999998</v>
      </c>
      <c r="O82" s="48">
        <v>-0.56000000000000005</v>
      </c>
      <c r="P82" s="48">
        <v>-0.97</v>
      </c>
      <c r="Q82" s="48">
        <v>-0.63</v>
      </c>
      <c r="R82" s="48">
        <v>0.13</v>
      </c>
      <c r="S82" s="3">
        <f t="shared" si="7"/>
        <v>0.86378747075501561</v>
      </c>
      <c r="T82" s="3">
        <f t="shared" si="8"/>
        <v>0.74612879463334691</v>
      </c>
      <c r="U82" s="9">
        <f t="shared" si="9"/>
        <v>0.25387120536665309</v>
      </c>
      <c r="V82" s="9">
        <f t="shared" si="10"/>
        <v>0.50385633405431463</v>
      </c>
      <c r="W82" s="3">
        <f t="shared" si="11"/>
        <v>2.4431599122993926</v>
      </c>
      <c r="X82" s="3">
        <f t="shared" si="12"/>
        <v>4.8489217008355103</v>
      </c>
      <c r="Y82" s="3">
        <f t="shared" si="13"/>
        <v>1.2735984102955529E-3</v>
      </c>
      <c r="Z82" s="8"/>
      <c r="AA82" s="7"/>
      <c r="AB82" s="3"/>
    </row>
    <row r="83" spans="2:28" x14ac:dyDescent="0.25">
      <c r="B83" s="5">
        <v>81611</v>
      </c>
      <c r="C83" s="25" t="s">
        <v>89</v>
      </c>
      <c r="D83" s="118">
        <v>-0.10000000000000053</v>
      </c>
      <c r="E83" s="118">
        <v>0.29999999999999982</v>
      </c>
      <c r="F83" s="118">
        <v>0.5</v>
      </c>
      <c r="G83" s="118">
        <v>0.19999999999999929</v>
      </c>
      <c r="H83" s="118">
        <v>-0.90000000000000036</v>
      </c>
      <c r="I83" s="118">
        <v>-0.10000000000000053</v>
      </c>
      <c r="K83" s="5">
        <v>81611</v>
      </c>
      <c r="L83" s="25" t="s">
        <v>89</v>
      </c>
      <c r="M83" s="48">
        <v>0.22</v>
      </c>
      <c r="N83" s="48">
        <v>0.49</v>
      </c>
      <c r="O83" s="48">
        <v>0.63</v>
      </c>
      <c r="P83" s="48">
        <v>-0.9</v>
      </c>
      <c r="Q83" s="48">
        <v>-0.43</v>
      </c>
      <c r="R83" s="48">
        <v>0.22</v>
      </c>
      <c r="S83" s="3">
        <f t="shared" si="7"/>
        <v>0.45564103383692744</v>
      </c>
      <c r="T83" s="3">
        <f t="shared" si="8"/>
        <v>0.20760875171598406</v>
      </c>
      <c r="U83" s="9">
        <f t="shared" si="9"/>
        <v>0.79239124828401597</v>
      </c>
      <c r="V83" s="9">
        <f t="shared" si="10"/>
        <v>0.89016360759357938</v>
      </c>
      <c r="W83" s="3">
        <f t="shared" si="11"/>
        <v>1.2887474592517623</v>
      </c>
      <c r="X83" s="3">
        <f t="shared" si="12"/>
        <v>1.4477647123046213</v>
      </c>
      <c r="Y83" s="3">
        <f t="shared" si="13"/>
        <v>0.18571018717898286</v>
      </c>
      <c r="Z83" s="8"/>
      <c r="AA83" s="7"/>
      <c r="AB83" s="3"/>
    </row>
    <row r="84" spans="2:28" x14ac:dyDescent="0.25">
      <c r="B84" s="5">
        <v>162</v>
      </c>
      <c r="C84" s="25" t="s">
        <v>90</v>
      </c>
      <c r="D84" s="118">
        <v>-0.83499999999999996</v>
      </c>
      <c r="E84" s="118">
        <v>-0.45999999999999996</v>
      </c>
      <c r="F84" s="118">
        <v>-0.20999999999999996</v>
      </c>
      <c r="G84" s="118">
        <v>0.3149999999999995</v>
      </c>
      <c r="H84" s="118">
        <v>1.1899999999999995</v>
      </c>
      <c r="I84" s="118">
        <v>-0.83499999999999996</v>
      </c>
      <c r="K84" s="5">
        <v>162</v>
      </c>
      <c r="L84" s="25" t="s">
        <v>90</v>
      </c>
      <c r="M84" s="48">
        <v>-0.3</v>
      </c>
      <c r="N84" s="48">
        <v>0.57999999999999996</v>
      </c>
      <c r="O84" s="48">
        <v>0.17</v>
      </c>
      <c r="P84" s="48">
        <v>-0.15</v>
      </c>
      <c r="Q84" s="48">
        <v>-0.3</v>
      </c>
      <c r="R84" s="48">
        <v>-0.3</v>
      </c>
      <c r="S84" s="3">
        <f t="shared" si="7"/>
        <v>-0.38539902402713166</v>
      </c>
      <c r="T84" s="3">
        <f t="shared" si="8"/>
        <v>0.1485324077210656</v>
      </c>
      <c r="U84" s="9">
        <f t="shared" si="9"/>
        <v>0.85146759227893443</v>
      </c>
      <c r="V84" s="9">
        <f t="shared" si="10"/>
        <v>0.92275001613597085</v>
      </c>
      <c r="W84" s="3">
        <f t="shared" si="11"/>
        <v>-1.0900730534090479</v>
      </c>
      <c r="X84" s="3">
        <f t="shared" si="12"/>
        <v>-1.1813308418825552</v>
      </c>
      <c r="Y84" s="3">
        <f t="shared" si="13"/>
        <v>0.27139638587967813</v>
      </c>
      <c r="Z84" s="8"/>
      <c r="AA84" s="7"/>
      <c r="AB84" s="3"/>
    </row>
    <row r="85" spans="2:28" x14ac:dyDescent="0.25">
      <c r="B85" s="5">
        <v>328</v>
      </c>
      <c r="C85" s="25" t="s">
        <v>91</v>
      </c>
      <c r="D85" s="118">
        <v>0.43499999999999872</v>
      </c>
      <c r="E85" s="118">
        <v>0.70999999999999908</v>
      </c>
      <c r="F85" s="118">
        <v>9.9999999999997868E-3</v>
      </c>
      <c r="G85" s="118">
        <v>-0.64000000000000057</v>
      </c>
      <c r="H85" s="118">
        <v>-0.51500000000000057</v>
      </c>
      <c r="I85" s="118">
        <v>0.43499999999999872</v>
      </c>
      <c r="K85" s="5">
        <v>328</v>
      </c>
      <c r="L85" s="25" t="s">
        <v>91</v>
      </c>
      <c r="M85" s="48">
        <v>0.39</v>
      </c>
      <c r="N85" s="48">
        <v>0.85499999999999998</v>
      </c>
      <c r="O85" s="48">
        <v>-0.74</v>
      </c>
      <c r="P85" s="48">
        <v>-0.71</v>
      </c>
      <c r="Q85" s="48">
        <v>0.20499999999999999</v>
      </c>
      <c r="R85" s="48">
        <v>0.39</v>
      </c>
      <c r="S85" s="3">
        <f t="shared" si="7"/>
        <v>0.67986200540882435</v>
      </c>
      <c r="T85" s="3">
        <f t="shared" si="8"/>
        <v>0.46221234639850833</v>
      </c>
      <c r="U85" s="9">
        <f t="shared" si="9"/>
        <v>0.53778765360149161</v>
      </c>
      <c r="V85" s="9">
        <f t="shared" si="10"/>
        <v>0.73334006681858832</v>
      </c>
      <c r="W85" s="3">
        <f t="shared" si="11"/>
        <v>1.92294013718266</v>
      </c>
      <c r="X85" s="3">
        <f t="shared" si="12"/>
        <v>2.6221670193541349</v>
      </c>
      <c r="Y85" s="3">
        <f t="shared" si="13"/>
        <v>3.0547485447961396E-2</v>
      </c>
      <c r="Z85" s="8"/>
      <c r="AA85" s="7"/>
      <c r="AB85" s="3"/>
    </row>
    <row r="86" spans="2:28" x14ac:dyDescent="0.25">
      <c r="B86" s="5">
        <v>200558</v>
      </c>
      <c r="C86" s="25" t="s">
        <v>92</v>
      </c>
      <c r="D86" s="118">
        <v>0.58000000000000007</v>
      </c>
      <c r="E86" s="118">
        <v>-0.72000000000000064</v>
      </c>
      <c r="F86" s="118">
        <v>-0.41999999999999993</v>
      </c>
      <c r="G86" s="118">
        <v>0.37999999999999989</v>
      </c>
      <c r="H86" s="118">
        <v>0.17999999999999972</v>
      </c>
      <c r="I86" s="118">
        <v>0.58000000000000007</v>
      </c>
      <c r="K86" s="5">
        <v>200558</v>
      </c>
      <c r="L86" s="25" t="s">
        <v>92</v>
      </c>
      <c r="M86" s="48">
        <v>0.55000000000000004</v>
      </c>
      <c r="N86" s="48">
        <v>-0.17</v>
      </c>
      <c r="O86" s="48">
        <v>0.04</v>
      </c>
      <c r="P86" s="48">
        <v>-0.32</v>
      </c>
      <c r="Q86" s="48">
        <v>-0.11</v>
      </c>
      <c r="R86" s="48">
        <v>0.55000000000000004</v>
      </c>
      <c r="S86" s="3">
        <f t="shared" si="7"/>
        <v>0.38518819366264323</v>
      </c>
      <c r="T86" s="3">
        <f t="shared" si="8"/>
        <v>0.14836994453708996</v>
      </c>
      <c r="U86" s="9">
        <f t="shared" si="9"/>
        <v>0.85163005546291004</v>
      </c>
      <c r="V86" s="9">
        <f t="shared" si="10"/>
        <v>0.92283804400496516</v>
      </c>
      <c r="W86" s="3">
        <f t="shared" si="11"/>
        <v>1.0894767350874086</v>
      </c>
      <c r="X86" s="3">
        <f t="shared" si="12"/>
        <v>1.1805719781114126</v>
      </c>
      <c r="Y86" s="3">
        <f t="shared" si="13"/>
        <v>0.27168116614932752</v>
      </c>
      <c r="Z86" s="8"/>
      <c r="AA86" s="7"/>
      <c r="AB86" s="3"/>
    </row>
    <row r="87" spans="2:28" x14ac:dyDescent="0.25">
      <c r="B87" s="5">
        <v>334</v>
      </c>
      <c r="C87" s="25" t="s">
        <v>93</v>
      </c>
      <c r="D87" s="118">
        <v>-0.88000000000000034</v>
      </c>
      <c r="E87" s="118">
        <v>0.71999999999999975</v>
      </c>
      <c r="F87" s="118">
        <v>0.8199999999999994</v>
      </c>
      <c r="G87" s="118">
        <v>1.9999999999999574E-2</v>
      </c>
      <c r="H87" s="118">
        <v>-0.68000000000000016</v>
      </c>
      <c r="I87" s="118">
        <v>-0.88000000000000034</v>
      </c>
      <c r="K87" s="5">
        <v>334</v>
      </c>
      <c r="L87" s="25" t="s">
        <v>93</v>
      </c>
      <c r="M87" s="48">
        <v>8.5000000000000006E-2</v>
      </c>
      <c r="N87" s="48">
        <v>-0.35749999999999998</v>
      </c>
      <c r="O87" s="48">
        <v>-0.39</v>
      </c>
      <c r="P87" s="48">
        <v>0.16</v>
      </c>
      <c r="Q87" s="48">
        <v>0.5</v>
      </c>
      <c r="R87" s="48">
        <v>8.5000000000000006E-2</v>
      </c>
      <c r="S87" s="3">
        <f t="shared" si="7"/>
        <v>-0.8459293283590632</v>
      </c>
      <c r="T87" s="3">
        <f t="shared" si="8"/>
        <v>0.71559642857801575</v>
      </c>
      <c r="U87" s="9">
        <f t="shared" si="9"/>
        <v>0.28440357142198425</v>
      </c>
      <c r="V87" s="9">
        <f t="shared" si="10"/>
        <v>0.53329501349814279</v>
      </c>
      <c r="W87" s="3">
        <f t="shared" si="11"/>
        <v>-2.3926494579491009</v>
      </c>
      <c r="X87" s="3">
        <f t="shared" si="12"/>
        <v>-4.486540090173623</v>
      </c>
      <c r="Y87" s="3">
        <f t="shared" si="13"/>
        <v>2.0380643816841578E-3</v>
      </c>
      <c r="Z87" s="8"/>
      <c r="AA87" s="7"/>
      <c r="AB87" s="3"/>
    </row>
    <row r="88" spans="2:28" x14ac:dyDescent="0.25">
      <c r="B88" s="5">
        <v>335</v>
      </c>
      <c r="C88" s="25" t="s">
        <v>94</v>
      </c>
      <c r="D88" s="118">
        <v>-0.25999999999999979</v>
      </c>
      <c r="E88" s="118">
        <v>-0.35999999999999943</v>
      </c>
      <c r="F88" s="118">
        <v>-0.3100000000000005</v>
      </c>
      <c r="G88" s="118">
        <v>0.78999999999999915</v>
      </c>
      <c r="H88" s="118">
        <v>0.14000000000000057</v>
      </c>
      <c r="I88" s="118">
        <v>-0.25999999999999979</v>
      </c>
      <c r="K88" s="5">
        <v>335</v>
      </c>
      <c r="L88" s="25" t="s">
        <v>94</v>
      </c>
      <c r="M88" s="48">
        <v>-0.93</v>
      </c>
      <c r="N88" s="48">
        <v>-1.26</v>
      </c>
      <c r="O88" s="48">
        <v>1.22</v>
      </c>
      <c r="P88" s="48">
        <v>1.28</v>
      </c>
      <c r="Q88" s="48">
        <v>-0.32</v>
      </c>
      <c r="R88" s="48">
        <v>-0.93</v>
      </c>
      <c r="S88" s="3">
        <f t="shared" si="7"/>
        <v>0.55631597088027651</v>
      </c>
      <c r="T88" s="3">
        <f t="shared" si="8"/>
        <v>0.30948745945646466</v>
      </c>
      <c r="U88" s="9">
        <f t="shared" si="9"/>
        <v>0.69051254054353528</v>
      </c>
      <c r="V88" s="9">
        <f t="shared" si="10"/>
        <v>0.83097084217410133</v>
      </c>
      <c r="W88" s="3">
        <f t="shared" si="11"/>
        <v>1.5734991819672859</v>
      </c>
      <c r="X88" s="3">
        <f t="shared" si="12"/>
        <v>1.8935672614582706</v>
      </c>
      <c r="Y88" s="3">
        <f t="shared" si="13"/>
        <v>9.4903338786141017E-2</v>
      </c>
      <c r="Z88" s="8"/>
      <c r="AA88" s="7"/>
      <c r="AB88" s="3"/>
    </row>
    <row r="89" spans="2:28" x14ac:dyDescent="0.25">
      <c r="B89" s="5">
        <v>128240</v>
      </c>
      <c r="C89" s="25" t="s">
        <v>95</v>
      </c>
      <c r="D89" s="118">
        <v>-0.12999999999999901</v>
      </c>
      <c r="E89" s="118">
        <v>0.57000000000000028</v>
      </c>
      <c r="F89" s="118">
        <v>0.22000000000000064</v>
      </c>
      <c r="G89" s="118">
        <v>-0.22999999999999865</v>
      </c>
      <c r="H89" s="118">
        <v>-0.42999999999999972</v>
      </c>
      <c r="I89" s="118">
        <v>-0.12999999999999901</v>
      </c>
      <c r="K89" s="5">
        <v>128240</v>
      </c>
      <c r="L89" s="25" t="s">
        <v>95</v>
      </c>
      <c r="M89" s="48">
        <v>-0.47</v>
      </c>
      <c r="N89" s="48">
        <v>0.63</v>
      </c>
      <c r="O89" s="48">
        <v>0.11</v>
      </c>
      <c r="P89" s="48">
        <v>-0.01</v>
      </c>
      <c r="Q89" s="48">
        <v>-0.26</v>
      </c>
      <c r="R89" s="48">
        <v>-0.47</v>
      </c>
      <c r="S89" s="3">
        <f t="shared" si="7"/>
        <v>0.84380116298474883</v>
      </c>
      <c r="T89" s="3">
        <f t="shared" si="8"/>
        <v>0.71200040265441467</v>
      </c>
      <c r="U89" s="9">
        <f t="shared" si="9"/>
        <v>0.28799959734558533</v>
      </c>
      <c r="V89" s="9">
        <f t="shared" si="10"/>
        <v>0.53665593944871726</v>
      </c>
      <c r="W89" s="3">
        <f t="shared" si="11"/>
        <v>2.3866300972784447</v>
      </c>
      <c r="X89" s="3">
        <f t="shared" si="12"/>
        <v>4.4472257210646422</v>
      </c>
      <c r="Y89" s="3">
        <f t="shared" si="13"/>
        <v>2.1472059303534901E-3</v>
      </c>
      <c r="Z89" s="8"/>
      <c r="AA89" s="7"/>
      <c r="AB89" s="3"/>
    </row>
    <row r="90" spans="2:28" x14ac:dyDescent="0.25">
      <c r="B90" s="5">
        <v>347</v>
      </c>
      <c r="C90" s="25" t="s">
        <v>96</v>
      </c>
      <c r="D90" s="118">
        <v>-2.1599999999999993</v>
      </c>
      <c r="E90" s="118">
        <v>-0.65999999999999925</v>
      </c>
      <c r="F90" s="118">
        <v>-0.65999999999999925</v>
      </c>
      <c r="G90" s="118">
        <v>4.0000000000000924E-2</v>
      </c>
      <c r="H90" s="118">
        <v>3.4400000000000013</v>
      </c>
      <c r="I90" s="118">
        <v>-2.1599999999999993</v>
      </c>
      <c r="K90" s="5">
        <v>347</v>
      </c>
      <c r="L90" s="25" t="s">
        <v>96</v>
      </c>
      <c r="M90" s="48">
        <v>-0.72250000000000003</v>
      </c>
      <c r="N90" s="48">
        <v>0.33750000000000002</v>
      </c>
      <c r="O90" s="48">
        <v>0.35249999999999998</v>
      </c>
      <c r="P90" s="48">
        <v>0.625</v>
      </c>
      <c r="Q90" s="48">
        <v>-0.59499999999999997</v>
      </c>
      <c r="R90" s="48">
        <v>-0.72250000000000003</v>
      </c>
      <c r="S90" s="3">
        <f t="shared" si="7"/>
        <v>-0.17927223215436894</v>
      </c>
      <c r="T90" s="3">
        <f t="shared" si="8"/>
        <v>3.213853322160995E-2</v>
      </c>
      <c r="U90" s="9">
        <f t="shared" si="9"/>
        <v>0.96786146677839002</v>
      </c>
      <c r="V90" s="9">
        <f t="shared" si="10"/>
        <v>0.98379950537616656</v>
      </c>
      <c r="W90" s="3">
        <f t="shared" si="11"/>
        <v>-0.5070584441392133</v>
      </c>
      <c r="X90" s="3">
        <f t="shared" si="12"/>
        <v>-0.51540831375528484</v>
      </c>
      <c r="Y90" s="3">
        <f t="shared" si="13"/>
        <v>0.62020420246901065</v>
      </c>
      <c r="Z90" s="8"/>
      <c r="AA90" s="7"/>
      <c r="AB90" s="3"/>
    </row>
    <row r="91" spans="2:28" x14ac:dyDescent="0.25">
      <c r="B91" s="5">
        <v>351</v>
      </c>
      <c r="C91" s="25" t="s">
        <v>97</v>
      </c>
      <c r="D91" s="118">
        <v>0.64999999999999858</v>
      </c>
      <c r="E91" s="118">
        <v>0</v>
      </c>
      <c r="F91" s="118">
        <v>-0.35000000000000142</v>
      </c>
      <c r="G91" s="118">
        <v>-0.40000000000000036</v>
      </c>
      <c r="H91" s="118">
        <v>9.9999999999999645E-2</v>
      </c>
      <c r="I91" s="118">
        <v>0.64999999999999858</v>
      </c>
      <c r="K91" s="5">
        <v>351</v>
      </c>
      <c r="L91" s="25" t="s">
        <v>97</v>
      </c>
      <c r="M91" s="48">
        <v>0.69499999999999995</v>
      </c>
      <c r="N91" s="48">
        <v>-0.03</v>
      </c>
      <c r="O91" s="48">
        <v>-0.65</v>
      </c>
      <c r="P91" s="48">
        <v>-0.45500000000000002</v>
      </c>
      <c r="Q91" s="48">
        <v>0.44500000000000001</v>
      </c>
      <c r="R91" s="48">
        <v>0.69499999999999995</v>
      </c>
      <c r="S91" s="3">
        <f t="shared" si="7"/>
        <v>0.93535428800807818</v>
      </c>
      <c r="T91" s="3">
        <f t="shared" si="8"/>
        <v>0.87488764409509889</v>
      </c>
      <c r="U91" s="9">
        <f t="shared" si="9"/>
        <v>0.12511235590490111</v>
      </c>
      <c r="V91" s="9">
        <f t="shared" si="10"/>
        <v>0.35371225014819757</v>
      </c>
      <c r="W91" s="3">
        <f t="shared" si="11"/>
        <v>2.6455814394497086</v>
      </c>
      <c r="X91" s="3">
        <f t="shared" si="12"/>
        <v>7.4794736069821406</v>
      </c>
      <c r="Y91" s="3">
        <f t="shared" si="13"/>
        <v>7.0638536987945738E-5</v>
      </c>
      <c r="Z91" s="8"/>
      <c r="AA91" s="7"/>
      <c r="AB91" s="3"/>
    </row>
    <row r="92" spans="2:28" x14ac:dyDescent="0.25">
      <c r="B92" s="5">
        <v>360</v>
      </c>
      <c r="C92" s="25" t="s">
        <v>98</v>
      </c>
      <c r="D92" s="118">
        <v>-1.42</v>
      </c>
      <c r="E92" s="118">
        <v>0.58000000000000007</v>
      </c>
      <c r="F92" s="118">
        <v>3.0299999999999994</v>
      </c>
      <c r="G92" s="118">
        <v>-0.51999999999999957</v>
      </c>
      <c r="H92" s="118">
        <v>-1.67</v>
      </c>
      <c r="I92" s="118">
        <v>-1.42</v>
      </c>
      <c r="K92" s="5">
        <v>360</v>
      </c>
      <c r="L92" s="25" t="s">
        <v>98</v>
      </c>
      <c r="M92" s="48">
        <v>0.36333300000000002</v>
      </c>
      <c r="N92" s="48">
        <v>0.28999999999999998</v>
      </c>
      <c r="O92" s="48">
        <v>-0.53666700000000001</v>
      </c>
      <c r="P92" s="48">
        <v>-0.33333299999999999</v>
      </c>
      <c r="Q92" s="48">
        <v>0.216667</v>
      </c>
      <c r="R92" s="48">
        <v>0.36333300000000002</v>
      </c>
      <c r="S92" s="3">
        <f t="shared" si="7"/>
        <v>-0.69560595769040956</v>
      </c>
      <c r="T92" s="3">
        <f t="shared" si="8"/>
        <v>0.48386764837439183</v>
      </c>
      <c r="U92" s="9">
        <f t="shared" si="9"/>
        <v>0.51613235162560822</v>
      </c>
      <c r="V92" s="9">
        <f t="shared" si="10"/>
        <v>0.71842351828542483</v>
      </c>
      <c r="W92" s="3">
        <f t="shared" si="11"/>
        <v>-1.9674707588666052</v>
      </c>
      <c r="X92" s="3">
        <f t="shared" si="12"/>
        <v>-2.7385945877191373</v>
      </c>
      <c r="Y92" s="3">
        <f t="shared" si="13"/>
        <v>2.5504587173672964E-2</v>
      </c>
      <c r="Z92" s="8"/>
      <c r="AA92" s="7"/>
      <c r="AB92" s="3"/>
    </row>
    <row r="93" spans="2:28" x14ac:dyDescent="0.25">
      <c r="B93" s="5">
        <v>367</v>
      </c>
      <c r="C93" s="25" t="s">
        <v>99</v>
      </c>
      <c r="D93" s="118">
        <v>0.63999599999999912</v>
      </c>
      <c r="E93" s="118">
        <v>-2.6664000000000243E-2</v>
      </c>
      <c r="F93" s="118">
        <v>7.3335999999999402E-2</v>
      </c>
      <c r="G93" s="118">
        <v>-0.26000400000000035</v>
      </c>
      <c r="H93" s="118">
        <v>-0.4266640000000006</v>
      </c>
      <c r="I93" s="118">
        <v>0.63999599999999912</v>
      </c>
      <c r="K93" s="5">
        <v>367</v>
      </c>
      <c r="L93" s="25" t="s">
        <v>99</v>
      </c>
      <c r="M93" s="48">
        <v>0.51</v>
      </c>
      <c r="N93" s="48">
        <v>0</v>
      </c>
      <c r="O93" s="48">
        <v>-0.02</v>
      </c>
      <c r="P93" s="48">
        <v>-0.56000000000000005</v>
      </c>
      <c r="Q93" s="48">
        <v>7.0000000000000007E-2</v>
      </c>
      <c r="R93" s="48">
        <v>0.51</v>
      </c>
      <c r="S93" s="3">
        <f t="shared" si="7"/>
        <v>0.70999168014177338</v>
      </c>
      <c r="T93" s="3">
        <f t="shared" si="8"/>
        <v>0.50408818587053827</v>
      </c>
      <c r="U93" s="9">
        <f t="shared" si="9"/>
        <v>0.49591181412946173</v>
      </c>
      <c r="V93" s="9">
        <f t="shared" si="10"/>
        <v>0.70421006392230845</v>
      </c>
      <c r="W93" s="3">
        <f t="shared" si="11"/>
        <v>2.0081597264571127</v>
      </c>
      <c r="X93" s="3">
        <f t="shared" si="12"/>
        <v>2.8516487186679309</v>
      </c>
      <c r="Y93" s="3">
        <f t="shared" si="13"/>
        <v>2.1424680210374771E-2</v>
      </c>
      <c r="Z93" s="8"/>
      <c r="AA93" s="7"/>
      <c r="AB93" s="3"/>
    </row>
    <row r="94" spans="2:28" x14ac:dyDescent="0.25">
      <c r="B94" s="5">
        <v>369</v>
      </c>
      <c r="C94" s="25" t="s">
        <v>100</v>
      </c>
      <c r="D94" s="118">
        <v>-0.39000000000000057</v>
      </c>
      <c r="E94" s="118">
        <v>0.25999999999999979</v>
      </c>
      <c r="F94" s="118">
        <v>1.2099999999999991</v>
      </c>
      <c r="G94" s="118">
        <v>-0.39000000000000057</v>
      </c>
      <c r="H94" s="118">
        <v>-0.69000000000000039</v>
      </c>
      <c r="I94" s="118">
        <v>-0.39000000000000057</v>
      </c>
      <c r="K94" s="5">
        <v>369</v>
      </c>
      <c r="L94" s="25" t="s">
        <v>100</v>
      </c>
      <c r="M94" s="48">
        <v>-0.82</v>
      </c>
      <c r="N94" s="48">
        <v>0.24</v>
      </c>
      <c r="O94" s="48">
        <v>0.78</v>
      </c>
      <c r="P94" s="48">
        <v>0.01</v>
      </c>
      <c r="Q94" s="48">
        <v>-0.21</v>
      </c>
      <c r="R94" s="48">
        <v>-0.82</v>
      </c>
      <c r="S94" s="3">
        <f t="shared" si="7"/>
        <v>0.82051764089308077</v>
      </c>
      <c r="T94" s="3">
        <f t="shared" si="8"/>
        <v>0.67324919901674662</v>
      </c>
      <c r="U94" s="9">
        <f t="shared" si="9"/>
        <v>0.32675080098325338</v>
      </c>
      <c r="V94" s="9">
        <f t="shared" si="10"/>
        <v>0.57162120410570261</v>
      </c>
      <c r="W94" s="3">
        <f t="shared" si="11"/>
        <v>2.3207743518347437</v>
      </c>
      <c r="X94" s="3">
        <f t="shared" si="12"/>
        <v>4.0599864651024955</v>
      </c>
      <c r="Y94" s="3">
        <f t="shared" si="13"/>
        <v>3.6335083871362668E-3</v>
      </c>
      <c r="Z94" s="8"/>
      <c r="AA94" s="7"/>
      <c r="AB94" s="3"/>
    </row>
    <row r="95" spans="2:28" x14ac:dyDescent="0.25">
      <c r="B95" s="5">
        <v>377</v>
      </c>
      <c r="C95" s="25" t="s">
        <v>101</v>
      </c>
      <c r="D95" s="118">
        <v>-0.63999999999999968</v>
      </c>
      <c r="E95" s="118">
        <v>0.45999999999999996</v>
      </c>
      <c r="F95" s="118">
        <v>1.0600000000000005</v>
      </c>
      <c r="G95" s="118">
        <v>6.0000000000000053E-2</v>
      </c>
      <c r="H95" s="118">
        <v>-0.94</v>
      </c>
      <c r="I95" s="118">
        <v>-0.63999999999999968</v>
      </c>
      <c r="K95" s="5">
        <v>377</v>
      </c>
      <c r="L95" s="25" t="s">
        <v>101</v>
      </c>
      <c r="M95" s="48">
        <v>0.18</v>
      </c>
      <c r="N95" s="48">
        <v>0.36</v>
      </c>
      <c r="O95" s="48">
        <v>-0.36</v>
      </c>
      <c r="P95" s="48">
        <v>-0.28000000000000003</v>
      </c>
      <c r="Q95" s="48">
        <v>0.11</v>
      </c>
      <c r="R95" s="48">
        <v>0.18</v>
      </c>
      <c r="S95" s="3">
        <f t="shared" si="7"/>
        <v>-0.45013362888525787</v>
      </c>
      <c r="T95" s="3">
        <f t="shared" si="8"/>
        <v>0.20262028385341108</v>
      </c>
      <c r="U95" s="9">
        <f t="shared" si="9"/>
        <v>0.79737971614658898</v>
      </c>
      <c r="V95" s="9">
        <f t="shared" si="10"/>
        <v>0.89296120640629684</v>
      </c>
      <c r="W95" s="3">
        <f t="shared" si="11"/>
        <v>-1.2731701656994987</v>
      </c>
      <c r="X95" s="3">
        <f t="shared" si="12"/>
        <v>-1.4257844087352289</v>
      </c>
      <c r="Y95" s="3">
        <f t="shared" si="13"/>
        <v>0.1917611060449099</v>
      </c>
      <c r="Z95" s="8"/>
      <c r="AA95" s="7"/>
      <c r="AB95" s="3"/>
    </row>
    <row r="96" spans="2:28" x14ac:dyDescent="0.25">
      <c r="B96" s="5">
        <v>26286</v>
      </c>
      <c r="C96" s="25" t="s">
        <v>102</v>
      </c>
      <c r="D96" s="118">
        <v>-1.1399999999999988</v>
      </c>
      <c r="E96" s="118">
        <v>0.86000000000000121</v>
      </c>
      <c r="F96" s="118">
        <v>0.66000000000000103</v>
      </c>
      <c r="G96" s="118">
        <v>0.56000000000000139</v>
      </c>
      <c r="H96" s="118">
        <v>-0.93999999999999861</v>
      </c>
      <c r="I96" s="118">
        <v>-1.1399999999999988</v>
      </c>
      <c r="K96" s="5">
        <v>26286</v>
      </c>
      <c r="L96" s="25" t="s">
        <v>102</v>
      </c>
      <c r="M96" s="48">
        <v>-0.6</v>
      </c>
      <c r="N96" s="48">
        <v>0.03</v>
      </c>
      <c r="O96" s="48">
        <v>0.33</v>
      </c>
      <c r="P96" s="48">
        <v>0.4</v>
      </c>
      <c r="Q96" s="48">
        <v>-0.16</v>
      </c>
      <c r="R96" s="48">
        <v>-0.6</v>
      </c>
      <c r="S96" s="3">
        <f t="shared" si="7"/>
        <v>0.83927914085038013</v>
      </c>
      <c r="T96" s="3">
        <f t="shared" si="8"/>
        <v>0.70438947626655224</v>
      </c>
      <c r="U96" s="9">
        <f t="shared" si="9"/>
        <v>0.29561052373344776</v>
      </c>
      <c r="V96" s="9">
        <f t="shared" si="10"/>
        <v>0.54370076672140877</v>
      </c>
      <c r="W96" s="3">
        <f t="shared" si="11"/>
        <v>2.3738398872148934</v>
      </c>
      <c r="X96" s="3">
        <f t="shared" si="12"/>
        <v>4.3660778731828502</v>
      </c>
      <c r="Y96" s="3">
        <f t="shared" si="13"/>
        <v>2.3930435105619027E-3</v>
      </c>
      <c r="Z96" s="8"/>
      <c r="AA96" s="7"/>
      <c r="AB96" s="3"/>
    </row>
    <row r="97" spans="2:28" x14ac:dyDescent="0.25">
      <c r="B97" s="5">
        <v>9824</v>
      </c>
      <c r="C97" s="25" t="s">
        <v>103</v>
      </c>
      <c r="D97" s="118">
        <v>1.1933379999999989</v>
      </c>
      <c r="E97" s="118">
        <v>1.9266679999999994</v>
      </c>
      <c r="F97" s="118">
        <v>-0.84000200000000014</v>
      </c>
      <c r="G97" s="118">
        <v>-1.140002</v>
      </c>
      <c r="H97" s="118">
        <v>-1.140002</v>
      </c>
      <c r="I97" s="118">
        <v>1.1933379999999989</v>
      </c>
      <c r="K97" s="5">
        <v>9824</v>
      </c>
      <c r="L97" s="25" t="s">
        <v>103</v>
      </c>
      <c r="M97" s="48">
        <v>0.02</v>
      </c>
      <c r="N97" s="48">
        <v>1.8049999999999999</v>
      </c>
      <c r="O97" s="48">
        <v>-0.57999999999999996</v>
      </c>
      <c r="P97" s="48">
        <v>-0.91500000000000004</v>
      </c>
      <c r="Q97" s="48">
        <v>-0.33</v>
      </c>
      <c r="R97" s="48">
        <v>0.02</v>
      </c>
      <c r="S97" s="3">
        <f t="shared" si="7"/>
        <v>0.87351222082776758</v>
      </c>
      <c r="T97" s="3">
        <f t="shared" si="8"/>
        <v>0.76302359993545865</v>
      </c>
      <c r="U97" s="9">
        <f t="shared" si="9"/>
        <v>0.23697640006454135</v>
      </c>
      <c r="V97" s="9">
        <f t="shared" si="10"/>
        <v>0.48680221863149037</v>
      </c>
      <c r="W97" s="3">
        <f t="shared" si="11"/>
        <v>2.4706656591865417</v>
      </c>
      <c r="X97" s="3">
        <f t="shared" si="12"/>
        <v>5.0752966289515564</v>
      </c>
      <c r="Y97" s="3">
        <f t="shared" si="13"/>
        <v>9.5869718029603559E-4</v>
      </c>
      <c r="Z97" s="8"/>
      <c r="AA97" s="7"/>
      <c r="AB97" s="3"/>
    </row>
    <row r="98" spans="2:28" x14ac:dyDescent="0.25">
      <c r="B98" s="5">
        <v>93663</v>
      </c>
      <c r="C98" s="25" t="s">
        <v>104</v>
      </c>
      <c r="D98" s="118">
        <v>-0.82000000000000028</v>
      </c>
      <c r="E98" s="118">
        <v>-0.32000000000000028</v>
      </c>
      <c r="F98" s="118">
        <v>0.27999999999999936</v>
      </c>
      <c r="G98" s="118">
        <v>1.08</v>
      </c>
      <c r="H98" s="118">
        <v>-0.22000000000000064</v>
      </c>
      <c r="I98" s="118">
        <v>-0.82000000000000028</v>
      </c>
      <c r="K98" s="5">
        <v>93663</v>
      </c>
      <c r="L98" s="25" t="s">
        <v>104</v>
      </c>
      <c r="M98" s="48">
        <v>-0.37</v>
      </c>
      <c r="N98" s="48">
        <v>-0.51</v>
      </c>
      <c r="O98" s="48">
        <v>0.28499999999999998</v>
      </c>
      <c r="P98" s="48">
        <v>0.34499999999999997</v>
      </c>
      <c r="Q98" s="48">
        <v>0.255</v>
      </c>
      <c r="R98" s="48">
        <v>-0.37</v>
      </c>
      <c r="S98" s="3">
        <f t="shared" si="7"/>
        <v>0.73733977236241721</v>
      </c>
      <c r="T98" s="3">
        <f t="shared" si="8"/>
        <v>0.54366993990746126</v>
      </c>
      <c r="U98" s="9">
        <f t="shared" si="9"/>
        <v>0.45633006009253874</v>
      </c>
      <c r="V98" s="9">
        <f t="shared" si="10"/>
        <v>0.67552206484506394</v>
      </c>
      <c r="W98" s="3">
        <f t="shared" si="11"/>
        <v>2.0855118123040421</v>
      </c>
      <c r="X98" s="3">
        <f t="shared" si="12"/>
        <v>3.0872593521906202</v>
      </c>
      <c r="Y98" s="3">
        <f t="shared" si="13"/>
        <v>1.4951506276032827E-2</v>
      </c>
      <c r="Z98" s="8"/>
      <c r="AA98" s="7"/>
      <c r="AB98" s="3"/>
    </row>
    <row r="99" spans="2:28" x14ac:dyDescent="0.25">
      <c r="B99" s="5">
        <v>57584</v>
      </c>
      <c r="C99" s="25" t="s">
        <v>105</v>
      </c>
      <c r="D99" s="118">
        <v>-0.33999999999999986</v>
      </c>
      <c r="E99" s="118">
        <v>-0.14000000000000057</v>
      </c>
      <c r="F99" s="118">
        <v>-0.44000000000000128</v>
      </c>
      <c r="G99" s="118">
        <v>0.35999999999999943</v>
      </c>
      <c r="H99" s="118">
        <v>0.55999999999999872</v>
      </c>
      <c r="I99" s="118">
        <v>-0.33999999999999986</v>
      </c>
      <c r="K99" s="5">
        <v>57584</v>
      </c>
      <c r="L99" s="25" t="s">
        <v>105</v>
      </c>
      <c r="M99" s="48">
        <v>-0.52400000000000002</v>
      </c>
      <c r="N99" s="48">
        <v>6.0000000000000001E-3</v>
      </c>
      <c r="O99" s="48">
        <v>-0.124</v>
      </c>
      <c r="P99" s="48">
        <v>0.33200000000000002</v>
      </c>
      <c r="Q99" s="48">
        <v>0.312</v>
      </c>
      <c r="R99" s="48">
        <v>-0.52400000000000002</v>
      </c>
      <c r="S99" s="3">
        <f t="shared" si="7"/>
        <v>0.84889803158795252</v>
      </c>
      <c r="T99" s="3">
        <f t="shared" si="8"/>
        <v>0.72062786803390044</v>
      </c>
      <c r="U99" s="9">
        <f t="shared" si="9"/>
        <v>0.27937213196609956</v>
      </c>
      <c r="V99" s="9">
        <f t="shared" si="10"/>
        <v>0.52855664972271377</v>
      </c>
      <c r="W99" s="3">
        <f t="shared" si="11"/>
        <v>2.401046218687013</v>
      </c>
      <c r="X99" s="3">
        <f t="shared" si="12"/>
        <v>4.5426468855261328</v>
      </c>
      <c r="Y99" s="3">
        <f t="shared" si="13"/>
        <v>1.8925904074145537E-3</v>
      </c>
      <c r="Z99" s="8"/>
      <c r="AA99" s="7"/>
      <c r="AB99" s="3"/>
    </row>
    <row r="100" spans="2:28" x14ac:dyDescent="0.25">
      <c r="B100" s="5">
        <v>23092</v>
      </c>
      <c r="C100" s="25" t="s">
        <v>106</v>
      </c>
      <c r="D100" s="118">
        <v>0.72000000000000064</v>
      </c>
      <c r="E100" s="118">
        <v>0.72000000000000064</v>
      </c>
      <c r="F100" s="118">
        <v>0.12000000000000011</v>
      </c>
      <c r="G100" s="118">
        <v>-0.77999999999999936</v>
      </c>
      <c r="H100" s="118">
        <v>-0.77999999999999936</v>
      </c>
      <c r="I100" s="118">
        <v>0.72000000000000064</v>
      </c>
      <c r="K100" s="5">
        <v>23092</v>
      </c>
      <c r="L100" s="25" t="s">
        <v>106</v>
      </c>
      <c r="M100" s="48">
        <v>-0.61499999999999999</v>
      </c>
      <c r="N100" s="48">
        <v>0.48499999999999999</v>
      </c>
      <c r="O100" s="48">
        <v>0.70499999999999996</v>
      </c>
      <c r="P100" s="48">
        <v>1.7500000000000002E-2</v>
      </c>
      <c r="Q100" s="48">
        <v>-0.59250000000000003</v>
      </c>
      <c r="R100" s="48">
        <v>-0.61499999999999999</v>
      </c>
      <c r="S100" s="3">
        <f t="shared" si="7"/>
        <v>0.24137250912523639</v>
      </c>
      <c r="T100" s="3">
        <f t="shared" si="8"/>
        <v>5.8260688161412326E-2</v>
      </c>
      <c r="U100" s="9">
        <f t="shared" si="9"/>
        <v>0.94173931183858772</v>
      </c>
      <c r="V100" s="9">
        <f t="shared" si="10"/>
        <v>0.97043253853041622</v>
      </c>
      <c r="W100" s="3">
        <f t="shared" si="11"/>
        <v>0.68270455197786595</v>
      </c>
      <c r="X100" s="3">
        <f t="shared" si="12"/>
        <v>0.70350542141932515</v>
      </c>
      <c r="Y100" s="3">
        <f t="shared" si="13"/>
        <v>0.50169901225087543</v>
      </c>
      <c r="Z100" s="8"/>
      <c r="AA100" s="7"/>
      <c r="AB100" s="3"/>
    </row>
    <row r="101" spans="2:28" x14ac:dyDescent="0.25">
      <c r="B101" s="5">
        <v>9411</v>
      </c>
      <c r="C101" s="25" t="s">
        <v>107</v>
      </c>
      <c r="D101" s="118">
        <v>-8.0000000000000071E-2</v>
      </c>
      <c r="E101" s="118">
        <v>-0.7799999999999998</v>
      </c>
      <c r="F101" s="118">
        <v>-0.47999999999999954</v>
      </c>
      <c r="G101" s="118">
        <v>0.41999999999999993</v>
      </c>
      <c r="H101" s="118">
        <v>0.91999999999999993</v>
      </c>
      <c r="I101" s="118">
        <v>-8.0000000000000071E-2</v>
      </c>
      <c r="K101" s="5">
        <v>9411</v>
      </c>
      <c r="L101" s="25" t="s">
        <v>107</v>
      </c>
      <c r="M101" s="48">
        <v>0.11</v>
      </c>
      <c r="N101" s="48">
        <v>-0.19500000000000001</v>
      </c>
      <c r="O101" s="48">
        <v>-0.55500000000000005</v>
      </c>
      <c r="P101" s="48">
        <v>0.01</v>
      </c>
      <c r="Q101" s="48">
        <v>0.625</v>
      </c>
      <c r="R101" s="48">
        <v>0.11</v>
      </c>
      <c r="S101" s="3">
        <f t="shared" si="7"/>
        <v>0.83610481499472089</v>
      </c>
      <c r="T101" s="3">
        <f t="shared" si="8"/>
        <v>0.69907126165735645</v>
      </c>
      <c r="U101" s="9">
        <f t="shared" si="9"/>
        <v>0.30092873834264355</v>
      </c>
      <c r="V101" s="9">
        <f t="shared" si="10"/>
        <v>0.54856972058494402</v>
      </c>
      <c r="W101" s="3">
        <f t="shared" si="11"/>
        <v>2.3648615378619637</v>
      </c>
      <c r="X101" s="3">
        <f t="shared" si="12"/>
        <v>4.310958933971591</v>
      </c>
      <c r="Y101" s="3">
        <f t="shared" si="13"/>
        <v>2.5773194061530108E-3</v>
      </c>
      <c r="Z101" s="8"/>
      <c r="AA101" s="7"/>
      <c r="AB101" s="3"/>
    </row>
    <row r="102" spans="2:28" x14ac:dyDescent="0.25">
      <c r="B102" s="5">
        <v>57514</v>
      </c>
      <c r="C102" s="25" t="s">
        <v>108</v>
      </c>
      <c r="D102" s="118">
        <v>0.46000000000000085</v>
      </c>
      <c r="E102" s="118">
        <v>-0.53999999999999915</v>
      </c>
      <c r="F102" s="118">
        <v>-0.63999999999999879</v>
      </c>
      <c r="G102" s="118">
        <v>0.16000000000000103</v>
      </c>
      <c r="H102" s="118">
        <v>0.5600000000000005</v>
      </c>
      <c r="I102" s="118">
        <v>0.46000000000000085</v>
      </c>
      <c r="K102" s="5">
        <v>57514</v>
      </c>
      <c r="L102" s="25" t="s">
        <v>108</v>
      </c>
      <c r="M102" s="48">
        <v>-0.71</v>
      </c>
      <c r="N102" s="48">
        <v>0.185</v>
      </c>
      <c r="O102" s="48">
        <v>0.35499999999999998</v>
      </c>
      <c r="P102" s="48">
        <v>0.29749999999999999</v>
      </c>
      <c r="Q102" s="48">
        <v>-0.125</v>
      </c>
      <c r="R102" s="48">
        <v>-0.71</v>
      </c>
      <c r="S102" s="3">
        <f t="shared" si="7"/>
        <v>-0.68927493640403004</v>
      </c>
      <c r="T102" s="3">
        <f t="shared" si="8"/>
        <v>0.47509993795477967</v>
      </c>
      <c r="U102" s="9">
        <f t="shared" si="9"/>
        <v>0.52490006204522033</v>
      </c>
      <c r="V102" s="9">
        <f t="shared" si="10"/>
        <v>0.72449987028654483</v>
      </c>
      <c r="W102" s="3">
        <f t="shared" si="11"/>
        <v>-1.9495639265328639</v>
      </c>
      <c r="X102" s="3">
        <f t="shared" si="12"/>
        <v>-2.6909099731954371</v>
      </c>
      <c r="Y102" s="3">
        <f t="shared" si="13"/>
        <v>2.7457901470846272E-2</v>
      </c>
      <c r="Z102" s="8"/>
      <c r="AA102" s="7"/>
      <c r="AB102" s="3"/>
    </row>
    <row r="103" spans="2:28" x14ac:dyDescent="0.25">
      <c r="B103" s="5">
        <v>55160</v>
      </c>
      <c r="C103" s="25" t="s">
        <v>109</v>
      </c>
      <c r="D103" s="118">
        <v>0.14000000000000057</v>
      </c>
      <c r="E103" s="118">
        <v>-0.25999999999999979</v>
      </c>
      <c r="F103" s="118">
        <v>-1.5599999999999996</v>
      </c>
      <c r="G103" s="118">
        <v>0.34000000000000075</v>
      </c>
      <c r="H103" s="118">
        <v>1.3400000000000007</v>
      </c>
      <c r="I103" s="118">
        <v>0.14000000000000057</v>
      </c>
      <c r="K103" s="5">
        <v>55160</v>
      </c>
      <c r="L103" s="25" t="s">
        <v>109</v>
      </c>
      <c r="M103" s="48">
        <v>0.45</v>
      </c>
      <c r="N103" s="48">
        <v>-0.11</v>
      </c>
      <c r="O103" s="48">
        <v>-0.43</v>
      </c>
      <c r="P103" s="48">
        <v>-0.11</v>
      </c>
      <c r="Q103" s="48">
        <v>0.2</v>
      </c>
      <c r="R103" s="48">
        <v>0.45</v>
      </c>
      <c r="S103" s="3">
        <f t="shared" si="7"/>
        <v>0.70189541586368931</v>
      </c>
      <c r="T103" s="3">
        <f t="shared" si="8"/>
        <v>0.49265717481046134</v>
      </c>
      <c r="U103" s="9">
        <f t="shared" si="9"/>
        <v>0.50734282518953866</v>
      </c>
      <c r="V103" s="9">
        <f t="shared" si="10"/>
        <v>0.71228001880548264</v>
      </c>
      <c r="W103" s="3">
        <f t="shared" si="11"/>
        <v>1.9852600329638663</v>
      </c>
      <c r="X103" s="3">
        <f t="shared" si="12"/>
        <v>2.7871904034219765</v>
      </c>
      <c r="Y103" s="3">
        <f t="shared" si="13"/>
        <v>2.3660624766020193E-2</v>
      </c>
      <c r="Z103" s="8"/>
      <c r="AA103" s="7"/>
      <c r="AB103" s="3"/>
    </row>
    <row r="104" spans="2:28" x14ac:dyDescent="0.25">
      <c r="B104" s="5">
        <v>128272</v>
      </c>
      <c r="C104" s="25" t="s">
        <v>110</v>
      </c>
      <c r="D104" s="118">
        <v>1.2399999999999984</v>
      </c>
      <c r="E104" s="118">
        <v>0.9399999999999995</v>
      </c>
      <c r="F104" s="118">
        <v>0.53999999999999915</v>
      </c>
      <c r="G104" s="118">
        <v>-0.96000000000000085</v>
      </c>
      <c r="H104" s="118">
        <v>-1.7600000000000007</v>
      </c>
      <c r="I104" s="118">
        <v>1.2399999999999984</v>
      </c>
      <c r="K104" s="5">
        <v>128272</v>
      </c>
      <c r="L104" s="25" t="s">
        <v>110</v>
      </c>
      <c r="M104" s="48">
        <v>1.89</v>
      </c>
      <c r="N104" s="48">
        <v>0.97</v>
      </c>
      <c r="O104" s="48">
        <v>-1.6</v>
      </c>
      <c r="P104" s="48">
        <v>-1.68</v>
      </c>
      <c r="Q104" s="48">
        <v>0.41</v>
      </c>
      <c r="R104" s="48">
        <v>1.89</v>
      </c>
      <c r="S104" s="3">
        <f t="shared" si="7"/>
        <v>0.39881530599543247</v>
      </c>
      <c r="T104" s="3">
        <f t="shared" si="8"/>
        <v>0.15905364829623042</v>
      </c>
      <c r="U104" s="9">
        <f t="shared" si="9"/>
        <v>0.84094635170376963</v>
      </c>
      <c r="V104" s="9">
        <f t="shared" si="10"/>
        <v>0.9170312708429138</v>
      </c>
      <c r="W104" s="3">
        <f t="shared" si="11"/>
        <v>1.1280200292414331</v>
      </c>
      <c r="X104" s="3">
        <f t="shared" si="12"/>
        <v>1.230078041073325</v>
      </c>
      <c r="Y104" s="3">
        <f t="shared" si="13"/>
        <v>0.25361060211232778</v>
      </c>
      <c r="Z104" s="8"/>
      <c r="AA104" s="7"/>
      <c r="AB104" s="3"/>
    </row>
    <row r="105" spans="2:28" x14ac:dyDescent="0.25">
      <c r="B105" s="5">
        <v>26084</v>
      </c>
      <c r="C105" s="25" t="s">
        <v>111</v>
      </c>
      <c r="D105" s="118">
        <v>-0.47999999999999954</v>
      </c>
      <c r="E105" s="118">
        <v>0.72000000000000064</v>
      </c>
      <c r="F105" s="118">
        <v>0.41999999999999993</v>
      </c>
      <c r="G105" s="118">
        <v>2.0000000000000462E-2</v>
      </c>
      <c r="H105" s="118">
        <v>-0.67999999999999972</v>
      </c>
      <c r="I105" s="118">
        <v>-0.47999999999999954</v>
      </c>
      <c r="K105" s="5">
        <v>26084</v>
      </c>
      <c r="L105" s="25" t="s">
        <v>111</v>
      </c>
      <c r="M105" s="48">
        <v>-0.47</v>
      </c>
      <c r="N105" s="48">
        <v>0.19666700000000001</v>
      </c>
      <c r="O105" s="48">
        <v>0.466667</v>
      </c>
      <c r="P105" s="48">
        <v>0.16</v>
      </c>
      <c r="Q105" s="48">
        <v>-0.35</v>
      </c>
      <c r="R105" s="48">
        <v>-0.47</v>
      </c>
      <c r="S105" s="3">
        <f t="shared" si="7"/>
        <v>0.86333614766766076</v>
      </c>
      <c r="T105" s="3">
        <f t="shared" si="8"/>
        <v>0.74534930386963694</v>
      </c>
      <c r="U105" s="9">
        <f t="shared" si="9"/>
        <v>0.25465069613036306</v>
      </c>
      <c r="V105" s="9">
        <f t="shared" si="10"/>
        <v>0.50462926602641967</v>
      </c>
      <c r="W105" s="3">
        <f t="shared" si="11"/>
        <v>2.4418833778370939</v>
      </c>
      <c r="X105" s="3">
        <f t="shared" si="12"/>
        <v>4.8389650427235624</v>
      </c>
      <c r="Y105" s="3">
        <f t="shared" si="13"/>
        <v>1.2898268141263239E-3</v>
      </c>
      <c r="Z105" s="8"/>
      <c r="AA105" s="7"/>
      <c r="AB105" s="3"/>
    </row>
    <row r="106" spans="2:28" x14ac:dyDescent="0.25">
      <c r="B106" s="5">
        <v>9459</v>
      </c>
      <c r="C106" s="25" t="s">
        <v>112</v>
      </c>
      <c r="D106" s="118">
        <v>1.0400000000000005</v>
      </c>
      <c r="E106" s="118">
        <v>-1.2599999999999993</v>
      </c>
      <c r="F106" s="118">
        <v>-5.9999999999999609E-2</v>
      </c>
      <c r="G106" s="118">
        <v>0.3400000000000003</v>
      </c>
      <c r="H106" s="118">
        <v>-5.9999999999999609E-2</v>
      </c>
      <c r="I106" s="118">
        <v>1.0400000000000005</v>
      </c>
      <c r="K106" s="5">
        <v>9459</v>
      </c>
      <c r="L106" s="25" t="s">
        <v>112</v>
      </c>
      <c r="M106" s="48">
        <v>0.48</v>
      </c>
      <c r="N106" s="48">
        <v>-0.28000000000000003</v>
      </c>
      <c r="O106" s="48">
        <v>-0.28999999999999998</v>
      </c>
      <c r="P106" s="48">
        <v>0.12</v>
      </c>
      <c r="Q106" s="48">
        <v>-0.04</v>
      </c>
      <c r="R106" s="48">
        <v>0.48</v>
      </c>
      <c r="S106" s="3">
        <f t="shared" si="7"/>
        <v>0.85413166664533136</v>
      </c>
      <c r="T106" s="3">
        <f t="shared" si="8"/>
        <v>0.72954090396633142</v>
      </c>
      <c r="U106" s="9">
        <f t="shared" si="9"/>
        <v>0.27045909603366858</v>
      </c>
      <c r="V106" s="9">
        <f t="shared" si="10"/>
        <v>0.52005682000495734</v>
      </c>
      <c r="W106" s="3">
        <f t="shared" si="11"/>
        <v>2.4158491740443262</v>
      </c>
      <c r="X106" s="3">
        <f t="shared" si="12"/>
        <v>4.6453562016959946</v>
      </c>
      <c r="Y106" s="3">
        <f t="shared" si="13"/>
        <v>1.6546405456463508E-3</v>
      </c>
      <c r="Z106" s="8"/>
      <c r="AA106" s="7"/>
      <c r="AB106" s="3"/>
    </row>
    <row r="107" spans="2:28" x14ac:dyDescent="0.25">
      <c r="B107" s="5">
        <v>23229</v>
      </c>
      <c r="C107" s="25" t="s">
        <v>113</v>
      </c>
      <c r="D107" s="118">
        <v>-0.60000000000000009</v>
      </c>
      <c r="E107" s="118">
        <v>-1</v>
      </c>
      <c r="F107" s="118">
        <v>0.49999999999999956</v>
      </c>
      <c r="G107" s="118">
        <v>0.60000000000000009</v>
      </c>
      <c r="H107" s="118">
        <v>0.49999999999999956</v>
      </c>
      <c r="I107" s="118">
        <v>-0.60000000000000009</v>
      </c>
      <c r="K107" s="5">
        <v>23229</v>
      </c>
      <c r="L107" s="25" t="s">
        <v>113</v>
      </c>
      <c r="M107" s="48">
        <v>-8.5000000000000006E-2</v>
      </c>
      <c r="N107" s="48">
        <v>-0.81</v>
      </c>
      <c r="O107" s="48">
        <v>-0.17499999999999999</v>
      </c>
      <c r="P107" s="48">
        <v>0.52</v>
      </c>
      <c r="Q107" s="48">
        <v>0.55000000000000004</v>
      </c>
      <c r="R107" s="48">
        <v>-8.5000000000000006E-2</v>
      </c>
      <c r="S107" s="3">
        <f t="shared" si="7"/>
        <v>0.81125887516120765</v>
      </c>
      <c r="T107" s="3">
        <f t="shared" si="8"/>
        <v>0.65814096252782794</v>
      </c>
      <c r="U107" s="9">
        <f t="shared" si="9"/>
        <v>0.34185903747217206</v>
      </c>
      <c r="V107" s="9">
        <f t="shared" si="10"/>
        <v>0.58468712784887955</v>
      </c>
      <c r="W107" s="3">
        <f t="shared" si="11"/>
        <v>2.2945866076970431</v>
      </c>
      <c r="X107" s="3">
        <f t="shared" si="12"/>
        <v>3.9244691706127499</v>
      </c>
      <c r="Y107" s="3">
        <f t="shared" si="13"/>
        <v>4.3907017744932312E-3</v>
      </c>
      <c r="Z107" s="8"/>
      <c r="AA107" s="7"/>
      <c r="AB107" s="3"/>
    </row>
    <row r="108" spans="2:28" x14ac:dyDescent="0.25">
      <c r="B108" s="5">
        <v>10865</v>
      </c>
      <c r="C108" s="25" t="s">
        <v>114</v>
      </c>
      <c r="D108" s="118">
        <v>-0.42666599999999999</v>
      </c>
      <c r="E108" s="118">
        <v>-1.0933359999999999</v>
      </c>
      <c r="F108" s="118">
        <v>-0.92666599999999999</v>
      </c>
      <c r="G108" s="118">
        <v>1.3400039999999995</v>
      </c>
      <c r="H108" s="118">
        <v>1.1066639999999994</v>
      </c>
      <c r="I108" s="118">
        <v>-0.42666599999999999</v>
      </c>
      <c r="K108" s="5">
        <v>10865</v>
      </c>
      <c r="L108" s="25" t="s">
        <v>114</v>
      </c>
      <c r="M108" s="48">
        <v>-0.13</v>
      </c>
      <c r="N108" s="48">
        <v>-0.7</v>
      </c>
      <c r="O108" s="48">
        <v>-0.7</v>
      </c>
      <c r="P108" s="48">
        <v>0.56499999999999995</v>
      </c>
      <c r="Q108" s="48">
        <v>0.96</v>
      </c>
      <c r="R108" s="48">
        <v>-0.13</v>
      </c>
      <c r="S108" s="3">
        <f t="shared" si="7"/>
        <v>0.95898172121272962</v>
      </c>
      <c r="T108" s="3">
        <f t="shared" si="8"/>
        <v>0.91964594162012947</v>
      </c>
      <c r="U108" s="9">
        <f t="shared" si="9"/>
        <v>8.035405837987053E-2</v>
      </c>
      <c r="V108" s="9">
        <f t="shared" si="10"/>
        <v>0.28346791419818668</v>
      </c>
      <c r="W108" s="3">
        <f t="shared" si="11"/>
        <v>2.7124099124138734</v>
      </c>
      <c r="X108" s="3">
        <f t="shared" si="12"/>
        <v>9.5686664223926634</v>
      </c>
      <c r="Y108" s="3">
        <f t="shared" si="13"/>
        <v>1.1785520999679693E-5</v>
      </c>
      <c r="Z108" s="8"/>
      <c r="AA108" s="7"/>
      <c r="AB108" s="3"/>
    </row>
    <row r="109" spans="2:28" x14ac:dyDescent="0.25">
      <c r="B109" s="5">
        <v>84159</v>
      </c>
      <c r="C109" s="25" t="s">
        <v>115</v>
      </c>
      <c r="D109" s="118">
        <v>-0.89999999999999991</v>
      </c>
      <c r="E109" s="118">
        <v>-0.59999999999999964</v>
      </c>
      <c r="F109" s="118">
        <v>-0.19999999999999973</v>
      </c>
      <c r="G109" s="118">
        <v>1.2999999999999998</v>
      </c>
      <c r="H109" s="118">
        <v>0.40000000000000036</v>
      </c>
      <c r="I109" s="118">
        <v>-0.89999999999999991</v>
      </c>
      <c r="K109" s="5">
        <v>84159</v>
      </c>
      <c r="L109" s="25" t="s">
        <v>115</v>
      </c>
      <c r="M109" s="48">
        <v>6.7500000000000004E-2</v>
      </c>
      <c r="N109" s="48">
        <v>-0.76749999999999996</v>
      </c>
      <c r="O109" s="48">
        <v>-0.47749999999999998</v>
      </c>
      <c r="P109" s="48">
        <v>0.47</v>
      </c>
      <c r="Q109" s="48">
        <v>0.70750000000000002</v>
      </c>
      <c r="R109" s="48">
        <v>6.7500000000000004E-2</v>
      </c>
      <c r="S109" s="3">
        <f t="shared" si="7"/>
        <v>0.63933160585539073</v>
      </c>
      <c r="T109" s="3">
        <f t="shared" si="8"/>
        <v>0.4087449022456327</v>
      </c>
      <c r="U109" s="9">
        <f t="shared" si="9"/>
        <v>0.59125509775436735</v>
      </c>
      <c r="V109" s="9">
        <f t="shared" si="10"/>
        <v>0.76893113980015615</v>
      </c>
      <c r="W109" s="3">
        <f t="shared" si="11"/>
        <v>1.8083028557089273</v>
      </c>
      <c r="X109" s="3">
        <f t="shared" si="12"/>
        <v>2.3517097463095356</v>
      </c>
      <c r="Y109" s="3">
        <f t="shared" si="13"/>
        <v>4.6556833702950981E-2</v>
      </c>
      <c r="Z109" s="8"/>
      <c r="AA109" s="7"/>
      <c r="AB109" s="3"/>
    </row>
    <row r="110" spans="2:28" x14ac:dyDescent="0.25">
      <c r="B110" s="5">
        <v>402</v>
      </c>
      <c r="C110" s="25" t="s">
        <v>116</v>
      </c>
      <c r="D110" s="118">
        <v>0.62000000000000011</v>
      </c>
      <c r="E110" s="118">
        <v>-0.88000000000000034</v>
      </c>
      <c r="F110" s="118">
        <v>0.11999999999999966</v>
      </c>
      <c r="G110" s="118">
        <v>-0.28000000000000025</v>
      </c>
      <c r="H110" s="118">
        <v>0.41999999999999993</v>
      </c>
      <c r="I110" s="118">
        <v>0.62000000000000011</v>
      </c>
      <c r="K110" s="5">
        <v>402</v>
      </c>
      <c r="L110" s="25" t="s">
        <v>116</v>
      </c>
      <c r="M110" s="48">
        <v>-0.06</v>
      </c>
      <c r="N110" s="48">
        <v>0.55000000000000004</v>
      </c>
      <c r="O110" s="48">
        <v>0.31</v>
      </c>
      <c r="P110" s="48">
        <v>-0.47</v>
      </c>
      <c r="Q110" s="48">
        <v>-0.32</v>
      </c>
      <c r="R110" s="48">
        <v>-0.06</v>
      </c>
      <c r="S110" s="3">
        <f t="shared" si="7"/>
        <v>-0.47827066464889156</v>
      </c>
      <c r="T110" s="3">
        <f t="shared" si="8"/>
        <v>0.2287428286636925</v>
      </c>
      <c r="U110" s="9">
        <f t="shared" si="9"/>
        <v>0.77125717133630745</v>
      </c>
      <c r="V110" s="9">
        <f t="shared" si="10"/>
        <v>0.87821248643839467</v>
      </c>
      <c r="W110" s="3">
        <f t="shared" si="11"/>
        <v>-1.3527537208633138</v>
      </c>
      <c r="X110" s="3">
        <f t="shared" si="12"/>
        <v>-1.5403489949789133</v>
      </c>
      <c r="Y110" s="3">
        <f t="shared" si="13"/>
        <v>0.16204148685974387</v>
      </c>
      <c r="Z110" s="8"/>
      <c r="AA110" s="7"/>
      <c r="AB110" s="3"/>
    </row>
    <row r="111" spans="2:28" x14ac:dyDescent="0.25">
      <c r="B111" s="5">
        <v>403</v>
      </c>
      <c r="C111" s="25" t="s">
        <v>117</v>
      </c>
      <c r="D111" s="118">
        <v>-0.23999999999999844</v>
      </c>
      <c r="E111" s="118">
        <v>0.5600000000000005</v>
      </c>
      <c r="F111" s="118">
        <v>0.86000000000000121</v>
      </c>
      <c r="G111" s="118">
        <v>-0.23999999999999844</v>
      </c>
      <c r="H111" s="118">
        <v>-0.9399999999999995</v>
      </c>
      <c r="I111" s="118">
        <v>-0.23999999999999844</v>
      </c>
      <c r="K111" s="5">
        <v>403</v>
      </c>
      <c r="L111" s="25" t="s">
        <v>117</v>
      </c>
      <c r="M111" s="48">
        <v>0.33</v>
      </c>
      <c r="N111" s="48">
        <v>-0.19</v>
      </c>
      <c r="O111" s="48">
        <v>-0.4</v>
      </c>
      <c r="P111" s="48">
        <v>-0.13</v>
      </c>
      <c r="Q111" s="48">
        <v>0.4</v>
      </c>
      <c r="R111" s="48">
        <v>0.33</v>
      </c>
      <c r="S111" s="3">
        <f t="shared" si="7"/>
        <v>-0.87933026261054836</v>
      </c>
      <c r="T111" s="3">
        <f t="shared" si="8"/>
        <v>0.77322171074273593</v>
      </c>
      <c r="U111" s="9">
        <f t="shared" si="9"/>
        <v>0.22677828925726407</v>
      </c>
      <c r="V111" s="9">
        <f t="shared" si="10"/>
        <v>0.4762124413087756</v>
      </c>
      <c r="W111" s="3">
        <f t="shared" si="11"/>
        <v>-2.4871215663778656</v>
      </c>
      <c r="X111" s="3">
        <f t="shared" si="12"/>
        <v>-5.2227143825610778</v>
      </c>
      <c r="Y111" s="3">
        <f t="shared" si="13"/>
        <v>7.9993702966611778E-4</v>
      </c>
      <c r="Z111" s="8"/>
      <c r="AA111" s="7"/>
      <c r="AB111" s="3"/>
    </row>
    <row r="112" spans="2:28" x14ac:dyDescent="0.25">
      <c r="B112" s="5">
        <v>10124</v>
      </c>
      <c r="C112" s="25" t="s">
        <v>118</v>
      </c>
      <c r="D112" s="118">
        <v>-0.37999999999999723</v>
      </c>
      <c r="E112" s="118">
        <v>-7.9999999999998295E-2</v>
      </c>
      <c r="F112" s="118">
        <v>0.72000000000000242</v>
      </c>
      <c r="G112" s="118">
        <v>-2.9999999999997584E-2</v>
      </c>
      <c r="H112" s="118">
        <v>-0.22999999999999865</v>
      </c>
      <c r="I112" s="118">
        <v>-0.37999999999999723</v>
      </c>
      <c r="K112" s="5">
        <v>10124</v>
      </c>
      <c r="L112" s="25" t="s">
        <v>118</v>
      </c>
      <c r="M112" s="48">
        <v>-0.91</v>
      </c>
      <c r="N112" s="48">
        <v>-0.39500000000000002</v>
      </c>
      <c r="O112" s="48">
        <v>0.66</v>
      </c>
      <c r="P112" s="48">
        <v>1.1100000000000001</v>
      </c>
      <c r="Q112" s="48">
        <v>-0.46</v>
      </c>
      <c r="R112" s="48">
        <v>-0.91</v>
      </c>
      <c r="S112" s="3">
        <f t="shared" si="7"/>
        <v>0.64294971077602414</v>
      </c>
      <c r="T112" s="3">
        <f t="shared" si="8"/>
        <v>0.4133843305869731</v>
      </c>
      <c r="U112" s="9">
        <f t="shared" si="9"/>
        <v>0.5866156694130269</v>
      </c>
      <c r="V112" s="9">
        <f t="shared" si="10"/>
        <v>0.76590839492267404</v>
      </c>
      <c r="W112" s="3">
        <f t="shared" si="11"/>
        <v>1.8185364018066246</v>
      </c>
      <c r="X112" s="3">
        <f t="shared" si="12"/>
        <v>2.3743523557934414</v>
      </c>
      <c r="Y112" s="3">
        <f t="shared" si="13"/>
        <v>4.4940080514559839E-2</v>
      </c>
      <c r="Z112" s="8"/>
      <c r="AA112" s="7"/>
      <c r="AB112" s="3"/>
    </row>
    <row r="113" spans="2:28" x14ac:dyDescent="0.25">
      <c r="B113" s="5">
        <v>51566</v>
      </c>
      <c r="C113" s="25" t="s">
        <v>119</v>
      </c>
      <c r="D113" s="118">
        <v>0.6800000000000006</v>
      </c>
      <c r="E113" s="118">
        <v>0.28000000000000025</v>
      </c>
      <c r="F113" s="118">
        <v>-0.21999999999999975</v>
      </c>
      <c r="G113" s="118">
        <v>-0.21999999999999975</v>
      </c>
      <c r="H113" s="118">
        <v>-0.51999999999999957</v>
      </c>
      <c r="I113" s="118">
        <v>0.6800000000000006</v>
      </c>
      <c r="K113" s="5">
        <v>51566</v>
      </c>
      <c r="L113" s="25" t="s">
        <v>119</v>
      </c>
      <c r="M113" s="48">
        <v>0</v>
      </c>
      <c r="N113" s="48">
        <v>-0.41749999999999998</v>
      </c>
      <c r="O113" s="48">
        <v>0.06</v>
      </c>
      <c r="P113" s="48">
        <v>0.20250000000000001</v>
      </c>
      <c r="Q113" s="48">
        <v>0.155</v>
      </c>
      <c r="R113" s="48">
        <v>0</v>
      </c>
      <c r="S113" s="3">
        <f t="shared" si="7"/>
        <v>-0.54346996476919018</v>
      </c>
      <c r="T113" s="3">
        <f t="shared" si="8"/>
        <v>0.29535960260622485</v>
      </c>
      <c r="U113" s="9">
        <f t="shared" si="9"/>
        <v>0.70464039739377515</v>
      </c>
      <c r="V113" s="9">
        <f t="shared" si="10"/>
        <v>0.83942861363773824</v>
      </c>
      <c r="W113" s="3">
        <f t="shared" si="11"/>
        <v>-1.5371651898380339</v>
      </c>
      <c r="X113" s="3">
        <f t="shared" si="12"/>
        <v>-1.8312041844470757</v>
      </c>
      <c r="Y113" s="3">
        <f t="shared" si="13"/>
        <v>0.10444419934654998</v>
      </c>
      <c r="Z113" s="8"/>
      <c r="AA113" s="7"/>
      <c r="AB113" s="3"/>
    </row>
    <row r="114" spans="2:28" x14ac:dyDescent="0.25">
      <c r="B114" s="5">
        <v>10109</v>
      </c>
      <c r="C114" s="25" t="s">
        <v>120</v>
      </c>
      <c r="D114" s="118">
        <v>-0.17999999999999972</v>
      </c>
      <c r="E114" s="118">
        <v>-0.17999999999999972</v>
      </c>
      <c r="F114" s="118">
        <v>-0.57999999999999918</v>
      </c>
      <c r="G114" s="118">
        <v>0.42000000000000082</v>
      </c>
      <c r="H114" s="118">
        <v>0.52000000000000046</v>
      </c>
      <c r="I114" s="118">
        <v>-0.17999999999999972</v>
      </c>
      <c r="K114" s="5">
        <v>10109</v>
      </c>
      <c r="L114" s="25" t="s">
        <v>120</v>
      </c>
      <c r="M114" s="48">
        <v>-0.63</v>
      </c>
      <c r="N114" s="48">
        <v>0.39</v>
      </c>
      <c r="O114" s="48">
        <v>0.39</v>
      </c>
      <c r="P114" s="48">
        <v>0.12</v>
      </c>
      <c r="Q114" s="48">
        <v>-0.28000000000000003</v>
      </c>
      <c r="R114" s="48">
        <v>-0.63</v>
      </c>
      <c r="S114" s="3">
        <f t="shared" si="7"/>
        <v>-0.33906406858969446</v>
      </c>
      <c r="T114" s="3">
        <f t="shared" si="8"/>
        <v>0.11496444260859702</v>
      </c>
      <c r="U114" s="9">
        <f t="shared" si="9"/>
        <v>0.88503555739140294</v>
      </c>
      <c r="V114" s="9">
        <f t="shared" si="10"/>
        <v>0.94076328446182622</v>
      </c>
      <c r="W114" s="3">
        <f t="shared" si="11"/>
        <v>-0.95901800862589459</v>
      </c>
      <c r="X114" s="3">
        <f t="shared" si="12"/>
        <v>-1.0194041630509754</v>
      </c>
      <c r="Y114" s="3">
        <f t="shared" si="13"/>
        <v>0.33784600880122678</v>
      </c>
      <c r="Z114" s="8"/>
      <c r="AA114" s="7"/>
      <c r="AB114" s="3"/>
    </row>
    <row r="115" spans="2:28" x14ac:dyDescent="0.25">
      <c r="B115" s="5">
        <v>10093</v>
      </c>
      <c r="C115" s="25" t="s">
        <v>121</v>
      </c>
      <c r="D115" s="118">
        <v>-0.66000000000000014</v>
      </c>
      <c r="E115" s="118">
        <v>0.94000000000000039</v>
      </c>
      <c r="F115" s="118">
        <v>0.83999999999999986</v>
      </c>
      <c r="G115" s="118">
        <v>0.24000000000000021</v>
      </c>
      <c r="H115" s="118">
        <v>-1.3599999999999999</v>
      </c>
      <c r="I115" s="118">
        <v>-0.66000000000000014</v>
      </c>
      <c r="K115" s="5">
        <v>10093</v>
      </c>
      <c r="L115" s="25" t="s">
        <v>121</v>
      </c>
      <c r="M115" s="48">
        <v>-0.18</v>
      </c>
      <c r="N115" s="48">
        <v>0.53</v>
      </c>
      <c r="O115" s="48">
        <v>-0.22</v>
      </c>
      <c r="P115" s="48">
        <v>-0.28000000000000003</v>
      </c>
      <c r="Q115" s="48">
        <v>0.15</v>
      </c>
      <c r="R115" s="48">
        <v>-0.18</v>
      </c>
      <c r="S115" s="3">
        <f t="shared" si="7"/>
        <v>0.1193758033527033</v>
      </c>
      <c r="T115" s="3">
        <f t="shared" si="8"/>
        <v>1.4250582426103288E-2</v>
      </c>
      <c r="U115" s="9">
        <f t="shared" si="9"/>
        <v>0.98574941757389667</v>
      </c>
      <c r="V115" s="9">
        <f t="shared" si="10"/>
        <v>0.99284914139757241</v>
      </c>
      <c r="W115" s="3">
        <f t="shared" si="11"/>
        <v>0.33764576024115323</v>
      </c>
      <c r="X115" s="3">
        <f t="shared" si="12"/>
        <v>0.34007760712354562</v>
      </c>
      <c r="Y115" s="3">
        <f t="shared" si="13"/>
        <v>0.74255503925403732</v>
      </c>
      <c r="Z115" s="8"/>
      <c r="AA115" s="7"/>
      <c r="AB115" s="3"/>
    </row>
    <row r="116" spans="2:28" x14ac:dyDescent="0.25">
      <c r="B116" s="5">
        <v>27106</v>
      </c>
      <c r="C116" s="25" t="s">
        <v>122</v>
      </c>
      <c r="D116" s="118">
        <v>3.9999999999999147E-2</v>
      </c>
      <c r="E116" s="118">
        <v>0.14000000000000057</v>
      </c>
      <c r="F116" s="118">
        <v>0.74000000000000021</v>
      </c>
      <c r="G116" s="118">
        <v>-0.5600000000000005</v>
      </c>
      <c r="H116" s="118">
        <v>-0.36000000000000032</v>
      </c>
      <c r="I116" s="118">
        <v>3.9999999999999147E-2</v>
      </c>
      <c r="K116" s="5">
        <v>27106</v>
      </c>
      <c r="L116" s="25" t="s">
        <v>122</v>
      </c>
      <c r="M116" s="48">
        <v>-1.21</v>
      </c>
      <c r="N116" s="48">
        <v>-0.45</v>
      </c>
      <c r="O116" s="48">
        <v>0.82</v>
      </c>
      <c r="P116" s="48">
        <v>1.1399999999999999</v>
      </c>
      <c r="Q116" s="48">
        <v>-0.31</v>
      </c>
      <c r="R116" s="48">
        <v>-1.21</v>
      </c>
      <c r="S116" s="3">
        <f t="shared" si="7"/>
        <v>-1.6151493756323656E-2</v>
      </c>
      <c r="T116" s="3">
        <f t="shared" si="8"/>
        <v>2.6087075056056201E-4</v>
      </c>
      <c r="U116" s="9">
        <f t="shared" si="9"/>
        <v>0.99973912924943942</v>
      </c>
      <c r="V116" s="9">
        <f t="shared" si="10"/>
        <v>0.99986955611691641</v>
      </c>
      <c r="W116" s="3">
        <f t="shared" si="11"/>
        <v>-4.5683323045554565E-2</v>
      </c>
      <c r="X116" s="3">
        <f t="shared" si="12"/>
        <v>-4.5689282933035653E-2</v>
      </c>
      <c r="Y116" s="3">
        <f t="shared" si="13"/>
        <v>0.96467782289237936</v>
      </c>
      <c r="Z116" s="8"/>
      <c r="AA116" s="7"/>
      <c r="AB116" s="3"/>
    </row>
    <row r="117" spans="2:28" x14ac:dyDescent="0.25">
      <c r="B117" s="5">
        <v>91947</v>
      </c>
      <c r="C117" s="25" t="s">
        <v>123</v>
      </c>
      <c r="D117" s="118">
        <v>-0.10000000000000053</v>
      </c>
      <c r="E117" s="118">
        <v>0</v>
      </c>
      <c r="F117" s="118">
        <v>1.0999999999999996</v>
      </c>
      <c r="G117" s="118">
        <v>-0.20000000000000018</v>
      </c>
      <c r="H117" s="118">
        <v>-0.80000000000000071</v>
      </c>
      <c r="I117" s="118">
        <v>-0.10000000000000053</v>
      </c>
      <c r="K117" s="5">
        <v>91947</v>
      </c>
      <c r="L117" s="25" t="s">
        <v>123</v>
      </c>
      <c r="M117" s="48">
        <v>-0.59</v>
      </c>
      <c r="N117" s="48">
        <v>-0.82</v>
      </c>
      <c r="O117" s="48">
        <v>0.19</v>
      </c>
      <c r="P117" s="48">
        <v>0.74</v>
      </c>
      <c r="Q117" s="48">
        <v>0.48</v>
      </c>
      <c r="R117" s="48">
        <v>-0.59</v>
      </c>
      <c r="S117" s="3">
        <f t="shared" si="7"/>
        <v>-0.14140228639298755</v>
      </c>
      <c r="T117" s="3">
        <f t="shared" si="8"/>
        <v>1.9994606597164472E-2</v>
      </c>
      <c r="U117" s="9">
        <f t="shared" si="9"/>
        <v>0.98000539340283555</v>
      </c>
      <c r="V117" s="9">
        <f t="shared" si="10"/>
        <v>0.98995221773721764</v>
      </c>
      <c r="W117" s="3">
        <f t="shared" si="11"/>
        <v>-0.39994606233505514</v>
      </c>
      <c r="X117" s="3">
        <f t="shared" si="12"/>
        <v>-0.40400542083660512</v>
      </c>
      <c r="Y117" s="3">
        <f t="shared" si="13"/>
        <v>0.69679333732376503</v>
      </c>
      <c r="Z117" s="8"/>
      <c r="AA117" s="7"/>
      <c r="AB117" s="3"/>
    </row>
    <row r="118" spans="2:28" x14ac:dyDescent="0.25">
      <c r="B118" s="5">
        <v>427</v>
      </c>
      <c r="C118" s="25" t="s">
        <v>124</v>
      </c>
      <c r="D118" s="118">
        <v>-0.51999999999999957</v>
      </c>
      <c r="E118" s="118">
        <v>-1.5199999999999996</v>
      </c>
      <c r="F118" s="118">
        <v>-1.2199999999999989</v>
      </c>
      <c r="G118" s="118">
        <v>1.3800000000000008</v>
      </c>
      <c r="H118" s="118">
        <v>1.8800000000000008</v>
      </c>
      <c r="I118" s="118">
        <v>-0.51999999999999957</v>
      </c>
      <c r="K118" s="5">
        <v>427</v>
      </c>
      <c r="L118" s="25" t="s">
        <v>124</v>
      </c>
      <c r="M118" s="48">
        <v>-0.28499999999999998</v>
      </c>
      <c r="N118" s="48">
        <v>-0.22</v>
      </c>
      <c r="O118" s="48">
        <v>-0.16500000000000001</v>
      </c>
      <c r="P118" s="48">
        <v>0.315</v>
      </c>
      <c r="Q118" s="48">
        <v>0.35499999999999998</v>
      </c>
      <c r="R118" s="48">
        <v>-0.28499999999999998</v>
      </c>
      <c r="S118" s="3">
        <f t="shared" si="7"/>
        <v>0.93701889640126579</v>
      </c>
      <c r="T118" s="3">
        <f t="shared" si="8"/>
        <v>0.87800441221304604</v>
      </c>
      <c r="U118" s="9">
        <f t="shared" si="9"/>
        <v>0.12199558778695396</v>
      </c>
      <c r="V118" s="9">
        <f t="shared" si="10"/>
        <v>0.34927866780975036</v>
      </c>
      <c r="W118" s="3">
        <f t="shared" si="11"/>
        <v>2.6502896629810806</v>
      </c>
      <c r="X118" s="3">
        <f t="shared" si="12"/>
        <v>7.5878944442856007</v>
      </c>
      <c r="Y118" s="3">
        <f t="shared" si="13"/>
        <v>6.3769367541609796E-5</v>
      </c>
      <c r="Z118" s="8"/>
      <c r="AA118" s="7"/>
      <c r="AB118" s="3"/>
    </row>
    <row r="119" spans="2:28" x14ac:dyDescent="0.25">
      <c r="B119" s="5">
        <v>51666</v>
      </c>
      <c r="C119" s="25" t="s">
        <v>125</v>
      </c>
      <c r="D119" s="118">
        <v>-0.40000000000000036</v>
      </c>
      <c r="E119" s="118">
        <v>0.39999999999999947</v>
      </c>
      <c r="F119" s="118">
        <v>0.49999999999999911</v>
      </c>
      <c r="G119" s="118">
        <v>9.9999999999999645E-2</v>
      </c>
      <c r="H119" s="118">
        <v>-0.60000000000000053</v>
      </c>
      <c r="I119" s="118">
        <v>-0.40000000000000036</v>
      </c>
      <c r="K119" s="5">
        <v>51666</v>
      </c>
      <c r="L119" s="25" t="s">
        <v>125</v>
      </c>
      <c r="M119" s="48">
        <v>-0.62</v>
      </c>
      <c r="N119" s="48">
        <v>-0.4</v>
      </c>
      <c r="O119" s="48">
        <v>0.26</v>
      </c>
      <c r="P119" s="48">
        <v>1</v>
      </c>
      <c r="Q119" s="48">
        <v>-0.24</v>
      </c>
      <c r="R119" s="48">
        <v>-0.62</v>
      </c>
      <c r="S119" s="3">
        <f t="shared" si="7"/>
        <v>0.36878379634166147</v>
      </c>
      <c r="T119" s="3">
        <f t="shared" si="8"/>
        <v>0.13600148844416804</v>
      </c>
      <c r="U119" s="9">
        <f t="shared" si="9"/>
        <v>0.86399851155583196</v>
      </c>
      <c r="V119" s="9">
        <f t="shared" si="10"/>
        <v>0.92951520243395269</v>
      </c>
      <c r="W119" s="3">
        <f t="shared" si="11"/>
        <v>1.0430780927396301</v>
      </c>
      <c r="X119" s="3">
        <f t="shared" si="12"/>
        <v>1.122174322709635</v>
      </c>
      <c r="Y119" s="3">
        <f t="shared" si="13"/>
        <v>0.29433693734534311</v>
      </c>
      <c r="Z119" s="8"/>
      <c r="AA119" s="7"/>
      <c r="AB119" s="3"/>
    </row>
    <row r="120" spans="2:28" x14ac:dyDescent="0.25">
      <c r="B120" s="5">
        <v>51008</v>
      </c>
      <c r="C120" s="25" t="s">
        <v>126</v>
      </c>
      <c r="D120" s="118">
        <v>-0.21999999999999975</v>
      </c>
      <c r="E120" s="118">
        <v>0.37999999999999989</v>
      </c>
      <c r="F120" s="118">
        <v>0.47999999999999954</v>
      </c>
      <c r="G120" s="118">
        <v>8.0000000000000071E-2</v>
      </c>
      <c r="H120" s="118">
        <v>-0.71999999999999975</v>
      </c>
      <c r="I120" s="118">
        <v>-0.21999999999999975</v>
      </c>
      <c r="K120" s="5">
        <v>51008</v>
      </c>
      <c r="L120" s="25" t="s">
        <v>126</v>
      </c>
      <c r="M120" s="48">
        <v>-0.26</v>
      </c>
      <c r="N120" s="48">
        <v>0.53</v>
      </c>
      <c r="O120" s="48">
        <v>-0.15</v>
      </c>
      <c r="P120" s="48">
        <v>-0.23</v>
      </c>
      <c r="Q120" s="48">
        <v>0.11</v>
      </c>
      <c r="R120" s="48">
        <v>-0.26</v>
      </c>
      <c r="S120" s="3">
        <f t="shared" si="7"/>
        <v>0.13843394437161458</v>
      </c>
      <c r="T120" s="3">
        <f t="shared" si="8"/>
        <v>1.916395695428328E-2</v>
      </c>
      <c r="U120" s="9">
        <f t="shared" si="9"/>
        <v>0.9808360430457167</v>
      </c>
      <c r="V120" s="9">
        <f t="shared" si="10"/>
        <v>0.99037166914533492</v>
      </c>
      <c r="W120" s="3">
        <f t="shared" si="11"/>
        <v>0.39155032324627986</v>
      </c>
      <c r="X120" s="3">
        <f t="shared" si="12"/>
        <v>0.39535695077402372</v>
      </c>
      <c r="Y120" s="3">
        <f t="shared" si="13"/>
        <v>0.7029126334740633</v>
      </c>
      <c r="Z120" s="8"/>
      <c r="AA120" s="7"/>
      <c r="AB120" s="3"/>
    </row>
    <row r="121" spans="2:28" x14ac:dyDescent="0.25">
      <c r="B121" s="5">
        <v>10973</v>
      </c>
      <c r="C121" s="25" t="s">
        <v>127</v>
      </c>
      <c r="D121" s="118">
        <v>-4.0000000000000924E-2</v>
      </c>
      <c r="E121" s="118">
        <v>0.55999999999999872</v>
      </c>
      <c r="F121" s="118">
        <v>5.9999999999998721E-2</v>
      </c>
      <c r="G121" s="118">
        <v>-4.0000000000000924E-2</v>
      </c>
      <c r="H121" s="118">
        <v>-0.54000000000000092</v>
      </c>
      <c r="I121" s="118">
        <v>-4.0000000000000924E-2</v>
      </c>
      <c r="K121" s="5">
        <v>10973</v>
      </c>
      <c r="L121" s="25" t="s">
        <v>127</v>
      </c>
      <c r="M121" s="48">
        <v>-0.45</v>
      </c>
      <c r="N121" s="48">
        <v>0.12</v>
      </c>
      <c r="O121" s="48">
        <v>0.34</v>
      </c>
      <c r="P121" s="48">
        <v>7.0000000000000007E-2</v>
      </c>
      <c r="Q121" s="48">
        <v>-0.09</v>
      </c>
      <c r="R121" s="48">
        <v>-0.45</v>
      </c>
      <c r="S121" s="3">
        <f t="shared" si="7"/>
        <v>0.32925979892209994</v>
      </c>
      <c r="T121" s="3">
        <f t="shared" si="8"/>
        <v>0.10841201518622169</v>
      </c>
      <c r="U121" s="9">
        <f t="shared" si="9"/>
        <v>0.89158798481377832</v>
      </c>
      <c r="V121" s="9">
        <f t="shared" si="10"/>
        <v>0.94423936838800482</v>
      </c>
      <c r="W121" s="3">
        <f t="shared" si="11"/>
        <v>0.93128734635974386</v>
      </c>
      <c r="X121" s="3">
        <f t="shared" si="12"/>
        <v>0.98628311584765571</v>
      </c>
      <c r="Y121" s="3">
        <f t="shared" si="13"/>
        <v>0.35288050796324993</v>
      </c>
      <c r="Z121" s="8"/>
      <c r="AA121" s="7"/>
      <c r="AB121" s="3"/>
    </row>
    <row r="122" spans="2:28" x14ac:dyDescent="0.25">
      <c r="B122" s="5">
        <v>55723</v>
      </c>
      <c r="C122" s="25" t="s">
        <v>128</v>
      </c>
      <c r="D122" s="118">
        <v>1.08</v>
      </c>
      <c r="E122" s="118">
        <v>1.8800000000000008</v>
      </c>
      <c r="F122" s="118">
        <v>-0.11999999999999922</v>
      </c>
      <c r="G122" s="118">
        <v>-0.8199999999999994</v>
      </c>
      <c r="H122" s="118">
        <v>-2.0199999999999996</v>
      </c>
      <c r="I122" s="118">
        <v>1.08</v>
      </c>
      <c r="K122" s="5">
        <v>55723</v>
      </c>
      <c r="L122" s="25" t="s">
        <v>128</v>
      </c>
      <c r="M122" s="48">
        <v>-0.08</v>
      </c>
      <c r="N122" s="48">
        <v>2.3199999999999998</v>
      </c>
      <c r="O122" s="48">
        <v>-0.56000000000000005</v>
      </c>
      <c r="P122" s="48">
        <v>-1.1499999999999999</v>
      </c>
      <c r="Q122" s="48">
        <v>-0.52</v>
      </c>
      <c r="R122" s="48">
        <v>-0.08</v>
      </c>
      <c r="S122" s="3">
        <f t="shared" si="7"/>
        <v>0.76234464210849029</v>
      </c>
      <c r="T122" s="3">
        <f t="shared" si="8"/>
        <v>0.5811693533515222</v>
      </c>
      <c r="U122" s="9">
        <f t="shared" si="9"/>
        <v>0.4188306466484778</v>
      </c>
      <c r="V122" s="9">
        <f t="shared" si="10"/>
        <v>0.64717126531427349</v>
      </c>
      <c r="W122" s="3">
        <f t="shared" si="11"/>
        <v>2.1562362641445807</v>
      </c>
      <c r="X122" s="3">
        <f t="shared" si="12"/>
        <v>3.3317861587959854</v>
      </c>
      <c r="Y122" s="3">
        <f t="shared" si="13"/>
        <v>1.0356855217979626E-2</v>
      </c>
      <c r="Z122" s="8"/>
      <c r="AA122" s="7"/>
      <c r="AB122" s="3"/>
    </row>
    <row r="123" spans="2:28" x14ac:dyDescent="0.25">
      <c r="B123" s="5">
        <v>444</v>
      </c>
      <c r="C123" s="25" t="s">
        <v>129</v>
      </c>
      <c r="D123" s="118">
        <v>0.54000000000000092</v>
      </c>
      <c r="E123" s="118">
        <v>-0.25999999999999979</v>
      </c>
      <c r="F123" s="118">
        <v>4.0000000000000924E-2</v>
      </c>
      <c r="G123" s="118">
        <v>-0.5600000000000005</v>
      </c>
      <c r="H123" s="118">
        <v>0.24000000000000021</v>
      </c>
      <c r="I123" s="118">
        <v>0.54000000000000092</v>
      </c>
      <c r="K123" s="5">
        <v>444</v>
      </c>
      <c r="L123" s="25" t="s">
        <v>129</v>
      </c>
      <c r="M123" s="48">
        <v>0.21</v>
      </c>
      <c r="N123" s="48">
        <v>7.0000000000000007E-2</v>
      </c>
      <c r="O123" s="48">
        <v>-0.16</v>
      </c>
      <c r="P123" s="48">
        <v>-0.42</v>
      </c>
      <c r="Q123" s="48">
        <v>0.3</v>
      </c>
      <c r="R123" s="48">
        <v>0.21</v>
      </c>
      <c r="S123" s="3">
        <f t="shared" si="7"/>
        <v>0.79261530831157745</v>
      </c>
      <c r="T123" s="3">
        <f t="shared" si="8"/>
        <v>0.62823902696985701</v>
      </c>
      <c r="U123" s="9">
        <f t="shared" si="9"/>
        <v>0.37176097303014299</v>
      </c>
      <c r="V123" s="9">
        <f t="shared" si="10"/>
        <v>0.60972204571439192</v>
      </c>
      <c r="W123" s="3">
        <f t="shared" si="11"/>
        <v>2.2418546375175303</v>
      </c>
      <c r="X123" s="3">
        <f t="shared" si="12"/>
        <v>3.676846939150479</v>
      </c>
      <c r="Y123" s="3">
        <f t="shared" si="13"/>
        <v>6.2474850240478927E-3</v>
      </c>
      <c r="Z123" s="8"/>
      <c r="AA123" s="7"/>
      <c r="AB123" s="3"/>
    </row>
    <row r="124" spans="2:28" x14ac:dyDescent="0.25">
      <c r="B124" s="5">
        <v>259266</v>
      </c>
      <c r="C124" s="25" t="s">
        <v>130</v>
      </c>
      <c r="D124" s="118">
        <v>1.7200000000000006</v>
      </c>
      <c r="E124" s="118">
        <v>2.5200000000000005</v>
      </c>
      <c r="F124" s="118">
        <v>-0.57999999999999918</v>
      </c>
      <c r="G124" s="118">
        <v>-1.3799999999999994</v>
      </c>
      <c r="H124" s="118">
        <v>-2.2799999999999994</v>
      </c>
      <c r="I124" s="118">
        <v>1.7200000000000006</v>
      </c>
      <c r="K124" s="5">
        <v>259266</v>
      </c>
      <c r="L124" s="25" t="s">
        <v>130</v>
      </c>
      <c r="M124" s="48">
        <v>0.44500000000000001</v>
      </c>
      <c r="N124" s="48">
        <v>2.42</v>
      </c>
      <c r="O124" s="48">
        <v>-0.41</v>
      </c>
      <c r="P124" s="48">
        <v>-1.9350000000000001</v>
      </c>
      <c r="Q124" s="48">
        <v>-0.51500000000000001</v>
      </c>
      <c r="R124" s="48">
        <v>0.44500000000000001</v>
      </c>
      <c r="S124" s="3">
        <f t="shared" si="7"/>
        <v>0.83617717060627572</v>
      </c>
      <c r="T124" s="3">
        <f t="shared" si="8"/>
        <v>0.69919226064311668</v>
      </c>
      <c r="U124" s="9">
        <f t="shared" si="9"/>
        <v>0.30080773935688332</v>
      </c>
      <c r="V124" s="9">
        <f t="shared" si="10"/>
        <v>0.54845942361936251</v>
      </c>
      <c r="W124" s="3">
        <f t="shared" si="11"/>
        <v>2.3650661904363131</v>
      </c>
      <c r="X124" s="3">
        <f t="shared" si="12"/>
        <v>4.312199022543731</v>
      </c>
      <c r="Y124" s="3">
        <f t="shared" si="13"/>
        <v>2.5730086909297868E-3</v>
      </c>
      <c r="Z124" s="8"/>
      <c r="AA124" s="7"/>
      <c r="AB124" s="3"/>
    </row>
    <row r="125" spans="2:28" x14ac:dyDescent="0.25">
      <c r="B125" s="5">
        <v>29028</v>
      </c>
      <c r="C125" s="25" t="s">
        <v>131</v>
      </c>
      <c r="D125" s="118">
        <v>1.02</v>
      </c>
      <c r="E125" s="118">
        <v>2.1200000000000006</v>
      </c>
      <c r="F125" s="118">
        <v>-0.7799999999999998</v>
      </c>
      <c r="G125" s="118">
        <v>-0.7799999999999998</v>
      </c>
      <c r="H125" s="118">
        <v>-1.5799999999999996</v>
      </c>
      <c r="I125" s="118">
        <v>1.02</v>
      </c>
      <c r="K125" s="5">
        <v>29028</v>
      </c>
      <c r="L125" s="25" t="s">
        <v>131</v>
      </c>
      <c r="M125" s="48">
        <v>-0.08</v>
      </c>
      <c r="N125" s="48">
        <v>1.26</v>
      </c>
      <c r="O125" s="48">
        <v>-0.24</v>
      </c>
      <c r="P125" s="48">
        <v>-0.63</v>
      </c>
      <c r="Q125" s="48">
        <v>-0.32</v>
      </c>
      <c r="R125" s="48">
        <v>-0.08</v>
      </c>
      <c r="S125" s="3">
        <f t="shared" si="7"/>
        <v>0.84614906515081634</v>
      </c>
      <c r="T125" s="3">
        <f t="shared" si="8"/>
        <v>0.71596824045560048</v>
      </c>
      <c r="U125" s="9">
        <f t="shared" si="9"/>
        <v>0.28403175954439952</v>
      </c>
      <c r="V125" s="9">
        <f t="shared" si="10"/>
        <v>0.53294630080750116</v>
      </c>
      <c r="W125" s="3">
        <f t="shared" si="11"/>
        <v>2.3932709674512003</v>
      </c>
      <c r="X125" s="3">
        <f t="shared" si="12"/>
        <v>4.4906418598365381</v>
      </c>
      <c r="Y125" s="3">
        <f t="shared" si="13"/>
        <v>2.0270285703452365E-3</v>
      </c>
      <c r="Z125" s="8"/>
      <c r="AA125" s="7"/>
      <c r="AB125" s="3"/>
    </row>
    <row r="126" spans="2:28" x14ac:dyDescent="0.25">
      <c r="B126" s="5">
        <v>79915</v>
      </c>
      <c r="C126" s="25" t="s">
        <v>132</v>
      </c>
      <c r="D126" s="118">
        <v>0.54</v>
      </c>
      <c r="E126" s="118">
        <v>1.2400000000000002</v>
      </c>
      <c r="F126" s="118">
        <v>-0.96</v>
      </c>
      <c r="G126" s="118">
        <v>-0.66000000000000014</v>
      </c>
      <c r="H126" s="118">
        <v>-0.16000000000000014</v>
      </c>
      <c r="I126" s="118">
        <v>0.54</v>
      </c>
      <c r="K126" s="5">
        <v>79915</v>
      </c>
      <c r="L126" s="25" t="s">
        <v>132</v>
      </c>
      <c r="M126" s="48">
        <v>5.0000000000000001E-3</v>
      </c>
      <c r="N126" s="48">
        <v>0.84</v>
      </c>
      <c r="O126" s="48">
        <v>-0.435</v>
      </c>
      <c r="P126" s="48">
        <v>-0.4</v>
      </c>
      <c r="Q126" s="48">
        <v>-1.4999999999999999E-2</v>
      </c>
      <c r="R126" s="48">
        <v>5.0000000000000001E-3</v>
      </c>
      <c r="S126" s="3">
        <f t="shared" si="7"/>
        <v>0.93883814015223399</v>
      </c>
      <c r="T126" s="3">
        <f t="shared" si="8"/>
        <v>0.88141705340450571</v>
      </c>
      <c r="U126" s="9">
        <f t="shared" si="9"/>
        <v>0.11858294659549429</v>
      </c>
      <c r="V126" s="9">
        <f t="shared" si="10"/>
        <v>0.34435874694204338</v>
      </c>
      <c r="W126" s="3">
        <f t="shared" si="11"/>
        <v>2.655435261352844</v>
      </c>
      <c r="X126" s="3">
        <f t="shared" si="12"/>
        <v>7.7112467301426264</v>
      </c>
      <c r="Y126" s="3">
        <f t="shared" si="13"/>
        <v>5.684128674609511E-5</v>
      </c>
      <c r="Z126" s="8"/>
      <c r="AA126" s="7"/>
      <c r="AB126" s="3"/>
    </row>
    <row r="127" spans="2:28" x14ac:dyDescent="0.25">
      <c r="B127" s="5">
        <v>11101</v>
      </c>
      <c r="C127" s="25" t="s">
        <v>133</v>
      </c>
      <c r="D127" s="118">
        <v>0.45999999999999996</v>
      </c>
      <c r="E127" s="118">
        <v>-0.54</v>
      </c>
      <c r="F127" s="118">
        <v>-0.14000000000000057</v>
      </c>
      <c r="G127" s="118">
        <v>-0.44000000000000039</v>
      </c>
      <c r="H127" s="118">
        <v>0.65999999999999925</v>
      </c>
      <c r="I127" s="118">
        <v>0.45999999999999996</v>
      </c>
      <c r="K127" s="5">
        <v>11101</v>
      </c>
      <c r="L127" s="25" t="s">
        <v>133</v>
      </c>
      <c r="M127" s="48">
        <v>-0.74</v>
      </c>
      <c r="N127" s="48">
        <v>-0.2</v>
      </c>
      <c r="O127" s="48">
        <v>0.63</v>
      </c>
      <c r="P127" s="48">
        <v>0.42</v>
      </c>
      <c r="Q127" s="48">
        <v>-0.11</v>
      </c>
      <c r="R127" s="48">
        <v>-0.74</v>
      </c>
      <c r="S127" s="3">
        <f t="shared" si="7"/>
        <v>-0.49722458369881611</v>
      </c>
      <c r="T127" s="3">
        <f t="shared" si="8"/>
        <v>0.24723228663446098</v>
      </c>
      <c r="U127" s="9">
        <f t="shared" si="9"/>
        <v>0.75276771336553905</v>
      </c>
      <c r="V127" s="9">
        <f t="shared" si="10"/>
        <v>0.86762187234159738</v>
      </c>
      <c r="W127" s="3">
        <f t="shared" si="11"/>
        <v>-1.4063634996243639</v>
      </c>
      <c r="X127" s="3">
        <f t="shared" si="12"/>
        <v>-1.6209405784443558</v>
      </c>
      <c r="Y127" s="3">
        <f t="shared" si="13"/>
        <v>0.14368880450757221</v>
      </c>
      <c r="Z127" s="8"/>
      <c r="AA127" s="7"/>
      <c r="AB127" s="3"/>
    </row>
    <row r="128" spans="2:28" x14ac:dyDescent="0.25">
      <c r="B128" s="5">
        <v>9776</v>
      </c>
      <c r="C128" s="25" t="s">
        <v>134</v>
      </c>
      <c r="D128" s="118">
        <v>0.66000000000000014</v>
      </c>
      <c r="E128" s="118">
        <v>-0.8400000000000003</v>
      </c>
      <c r="F128" s="118">
        <v>-0.3400000000000003</v>
      </c>
      <c r="G128" s="118">
        <v>-0.44000000000000039</v>
      </c>
      <c r="H128" s="118">
        <v>0.96</v>
      </c>
      <c r="I128" s="118">
        <v>0.66000000000000014</v>
      </c>
      <c r="K128" s="5">
        <v>9776</v>
      </c>
      <c r="L128" s="25" t="s">
        <v>134</v>
      </c>
      <c r="M128" s="48">
        <v>-0.36</v>
      </c>
      <c r="N128" s="48">
        <v>-0.28000000000000003</v>
      </c>
      <c r="O128" s="48">
        <v>0.47</v>
      </c>
      <c r="P128" s="48">
        <v>0.3</v>
      </c>
      <c r="Q128" s="48">
        <v>-0.14000000000000001</v>
      </c>
      <c r="R128" s="48">
        <v>-0.36</v>
      </c>
      <c r="S128" s="3">
        <f t="shared" si="7"/>
        <v>-0.3792364177393231</v>
      </c>
      <c r="T128" s="3">
        <f t="shared" si="8"/>
        <v>0.14382026053975439</v>
      </c>
      <c r="U128" s="9">
        <f t="shared" si="9"/>
        <v>0.85617973946024561</v>
      </c>
      <c r="V128" s="9">
        <f t="shared" si="10"/>
        <v>0.92529981058046562</v>
      </c>
      <c r="W128" s="3">
        <f t="shared" si="11"/>
        <v>-1.0726425706254787</v>
      </c>
      <c r="X128" s="3">
        <f t="shared" si="12"/>
        <v>-1.1592378582165503</v>
      </c>
      <c r="Y128" s="3">
        <f t="shared" si="13"/>
        <v>0.27978770068981101</v>
      </c>
      <c r="Z128" s="8"/>
      <c r="AA128" s="7"/>
      <c r="AB128" s="3"/>
    </row>
    <row r="129" spans="2:28" x14ac:dyDescent="0.25">
      <c r="B129" s="5">
        <v>286410</v>
      </c>
      <c r="C129" s="25" t="s">
        <v>135</v>
      </c>
      <c r="D129" s="118">
        <v>4.4408920985006262E-16</v>
      </c>
      <c r="E129" s="118">
        <v>0.20000000000000062</v>
      </c>
      <c r="F129" s="118">
        <v>0.85000000000000053</v>
      </c>
      <c r="G129" s="118">
        <v>-0.59999999999999898</v>
      </c>
      <c r="H129" s="118">
        <v>-0.44999999999999951</v>
      </c>
      <c r="I129" s="118">
        <v>4.4408920985006262E-16</v>
      </c>
      <c r="K129" s="5">
        <v>286410</v>
      </c>
      <c r="L129" s="6" t="s">
        <v>135</v>
      </c>
      <c r="M129" s="3">
        <v>0.12</v>
      </c>
      <c r="N129" s="3">
        <v>-0.15</v>
      </c>
      <c r="O129" s="3">
        <v>-0.63500000000000001</v>
      </c>
      <c r="P129" s="3">
        <v>-0.28499999999999998</v>
      </c>
      <c r="Q129" s="3">
        <v>0.95</v>
      </c>
      <c r="R129" s="3">
        <v>0.12</v>
      </c>
      <c r="S129" s="3">
        <f t="shared" si="7"/>
        <v>-0.6015495601383033</v>
      </c>
      <c r="T129" s="3">
        <f t="shared" si="8"/>
        <v>0.36186187330258618</v>
      </c>
      <c r="U129" s="9">
        <f t="shared" si="9"/>
        <v>0.63813812669741377</v>
      </c>
      <c r="V129" s="9">
        <f t="shared" si="10"/>
        <v>0.79883548162147489</v>
      </c>
      <c r="W129" s="3">
        <f t="shared" si="11"/>
        <v>-1.7014390927743166</v>
      </c>
      <c r="X129" s="3">
        <f t="shared" si="12"/>
        <v>-2.1298992494934481</v>
      </c>
      <c r="Y129" s="3">
        <f t="shared" si="13"/>
        <v>6.5803288611174141E-2</v>
      </c>
      <c r="Z129" s="8"/>
      <c r="AA129" s="7"/>
      <c r="AB129" s="3"/>
    </row>
    <row r="130" spans="2:28" x14ac:dyDescent="0.25">
      <c r="B130" s="5">
        <v>79572</v>
      </c>
      <c r="C130" s="25" t="s">
        <v>136</v>
      </c>
      <c r="D130" s="118">
        <v>0.54</v>
      </c>
      <c r="E130" s="118">
        <v>0.73999999999999932</v>
      </c>
      <c r="F130" s="118">
        <v>4.0000000000000036E-2</v>
      </c>
      <c r="G130" s="118">
        <v>-0.16000000000000014</v>
      </c>
      <c r="H130" s="118">
        <v>-1.1600000000000001</v>
      </c>
      <c r="I130" s="118">
        <v>0.54</v>
      </c>
      <c r="K130" s="5">
        <v>79572</v>
      </c>
      <c r="L130" s="25" t="s">
        <v>136</v>
      </c>
      <c r="M130" s="48">
        <v>-0.33</v>
      </c>
      <c r="N130" s="48">
        <v>0</v>
      </c>
      <c r="O130" s="48">
        <v>-0.4</v>
      </c>
      <c r="P130" s="48">
        <v>0.1</v>
      </c>
      <c r="Q130" s="48">
        <v>0.62</v>
      </c>
      <c r="R130" s="48">
        <v>-0.33</v>
      </c>
      <c r="S130" s="3">
        <f t="shared" ref="S130:S193" si="14">CORREL(M130:Q130,D130:H130)</f>
        <v>-0.76729374133153161</v>
      </c>
      <c r="T130" s="3">
        <f t="shared" ref="T130:T193" si="15">S130*S130</f>
        <v>0.58873968548653932</v>
      </c>
      <c r="U130" s="9">
        <f t="shared" ref="U130:U193" si="16">1-T130</f>
        <v>0.41126031451346068</v>
      </c>
      <c r="V130" s="9">
        <f t="shared" ref="V130:V193" si="17">SQRT(U130)</f>
        <v>0.6412958089005889</v>
      </c>
      <c r="W130" s="3">
        <f t="shared" ref="W130:W193" si="18">S130*SQRT(8)</f>
        <v>-2.1702344306300909</v>
      </c>
      <c r="X130" s="3">
        <f t="shared" ref="X130:X193" si="19">W130/V130</f>
        <v>-3.3841394260016315</v>
      </c>
      <c r="Y130" s="3">
        <f t="shared" ref="Y130:Y193" si="20">TDIST(ABS(X130),8,2)</f>
        <v>9.5827317672153006E-3</v>
      </c>
      <c r="Z130" s="8"/>
      <c r="AA130" s="7"/>
      <c r="AB130" s="3"/>
    </row>
    <row r="131" spans="2:28" x14ac:dyDescent="0.25">
      <c r="B131" s="5">
        <v>476</v>
      </c>
      <c r="C131" s="25" t="s">
        <v>137</v>
      </c>
      <c r="D131" s="118">
        <v>-0.5600000000000005</v>
      </c>
      <c r="E131" s="118">
        <v>0.14000000000000057</v>
      </c>
      <c r="F131" s="118">
        <v>0.33999999999999986</v>
      </c>
      <c r="G131" s="118">
        <v>0.74000000000000021</v>
      </c>
      <c r="H131" s="118">
        <v>-0.66000000000000014</v>
      </c>
      <c r="I131" s="118">
        <v>-0.5600000000000005</v>
      </c>
      <c r="K131" s="5">
        <v>476</v>
      </c>
      <c r="L131" s="25" t="s">
        <v>137</v>
      </c>
      <c r="M131" s="48">
        <v>2E-3</v>
      </c>
      <c r="N131" s="48">
        <v>0.66</v>
      </c>
      <c r="O131" s="48">
        <v>-0.13800000000000001</v>
      </c>
      <c r="P131" s="48">
        <v>-0.39200000000000002</v>
      </c>
      <c r="Q131" s="48">
        <v>-0.13400000000000001</v>
      </c>
      <c r="R131" s="48">
        <v>2E-3</v>
      </c>
      <c r="S131" s="3">
        <f t="shared" si="14"/>
        <v>-0.16608184401263398</v>
      </c>
      <c r="T131" s="3">
        <f t="shared" si="15"/>
        <v>2.7583178910636885E-2</v>
      </c>
      <c r="U131" s="9">
        <f t="shared" si="16"/>
        <v>0.97241682108936311</v>
      </c>
      <c r="V131" s="9">
        <f t="shared" si="17"/>
        <v>0.98611197188218092</v>
      </c>
      <c r="W131" s="3">
        <f t="shared" si="18"/>
        <v>-0.46975039253319961</v>
      </c>
      <c r="X131" s="3">
        <f t="shared" si="19"/>
        <v>-0.47636617942746634</v>
      </c>
      <c r="Y131" s="3">
        <f t="shared" si="20"/>
        <v>0.64655228763052608</v>
      </c>
      <c r="Z131" s="8"/>
      <c r="AA131" s="7"/>
      <c r="AB131" s="3"/>
    </row>
    <row r="132" spans="2:28" x14ac:dyDescent="0.25">
      <c r="B132" s="5">
        <v>489</v>
      </c>
      <c r="C132" s="25" t="s">
        <v>138</v>
      </c>
      <c r="D132" s="118">
        <v>-0.21999999999999975</v>
      </c>
      <c r="E132" s="118">
        <v>0.28000000000000025</v>
      </c>
      <c r="F132" s="118">
        <v>0.6800000000000006</v>
      </c>
      <c r="G132" s="118">
        <v>-0.21999999999999975</v>
      </c>
      <c r="H132" s="118">
        <v>-0.51999999999999957</v>
      </c>
      <c r="I132" s="118">
        <v>-0.21999999999999975</v>
      </c>
      <c r="K132" s="5">
        <v>489</v>
      </c>
      <c r="L132" s="25" t="s">
        <v>138</v>
      </c>
      <c r="M132" s="48">
        <v>-1.74</v>
      </c>
      <c r="N132" s="48">
        <v>0.08</v>
      </c>
      <c r="O132" s="48">
        <v>1.91</v>
      </c>
      <c r="P132" s="48">
        <v>1.1200000000000001</v>
      </c>
      <c r="Q132" s="48">
        <v>-1.37</v>
      </c>
      <c r="R132" s="48">
        <v>-1.74</v>
      </c>
      <c r="S132" s="3">
        <f t="shared" si="14"/>
        <v>0.72695421488548728</v>
      </c>
      <c r="T132" s="3">
        <f t="shared" si="15"/>
        <v>0.52846243053977526</v>
      </c>
      <c r="U132" s="9">
        <f t="shared" si="16"/>
        <v>0.47153756946022474</v>
      </c>
      <c r="V132" s="9">
        <f t="shared" si="17"/>
        <v>0.68668593218459395</v>
      </c>
      <c r="W132" s="3">
        <f t="shared" si="18"/>
        <v>2.056137019830683</v>
      </c>
      <c r="X132" s="3">
        <f t="shared" si="19"/>
        <v>2.9942902911806777</v>
      </c>
      <c r="Y132" s="3">
        <f t="shared" si="20"/>
        <v>1.7220916874717881E-2</v>
      </c>
      <c r="Z132" s="8"/>
      <c r="AA132" s="7"/>
      <c r="AB132" s="3"/>
    </row>
    <row r="133" spans="2:28" x14ac:dyDescent="0.25">
      <c r="B133" s="5">
        <v>9914</v>
      </c>
      <c r="C133" s="25" t="s">
        <v>139</v>
      </c>
      <c r="D133" s="118">
        <v>-0.72000000000000064</v>
      </c>
      <c r="E133" s="118">
        <v>7.9999999999999183E-2</v>
      </c>
      <c r="F133" s="118">
        <v>1.0799999999999992</v>
      </c>
      <c r="G133" s="118">
        <v>0.37999999999999901</v>
      </c>
      <c r="H133" s="118">
        <v>-0.82000000000000073</v>
      </c>
      <c r="I133" s="118">
        <v>-0.72000000000000064</v>
      </c>
      <c r="K133" s="5">
        <v>9914</v>
      </c>
      <c r="L133" s="25" t="s">
        <v>139</v>
      </c>
      <c r="M133" s="48">
        <v>0.61799999999999999</v>
      </c>
      <c r="N133" s="48">
        <v>0.13400000000000001</v>
      </c>
      <c r="O133" s="48">
        <v>-0.80800000000000005</v>
      </c>
      <c r="P133" s="48">
        <v>-0.5</v>
      </c>
      <c r="Q133" s="48">
        <v>0.55000000000000004</v>
      </c>
      <c r="R133" s="48">
        <v>0.61799999999999999</v>
      </c>
      <c r="S133" s="3">
        <f t="shared" si="14"/>
        <v>-0.97079801287591372</v>
      </c>
      <c r="T133" s="3">
        <f t="shared" si="15"/>
        <v>0.94244878180382274</v>
      </c>
      <c r="U133" s="9">
        <f t="shared" si="16"/>
        <v>5.7551218196177256E-2</v>
      </c>
      <c r="V133" s="9">
        <f t="shared" si="17"/>
        <v>0.23989834971541021</v>
      </c>
      <c r="W133" s="3">
        <f t="shared" si="18"/>
        <v>-2.7458314322679356</v>
      </c>
      <c r="X133" s="3">
        <f t="shared" si="19"/>
        <v>-11.445812093018967</v>
      </c>
      <c r="Y133" s="3">
        <f t="shared" si="20"/>
        <v>3.071333462373587E-6</v>
      </c>
      <c r="Z133" s="8"/>
      <c r="AA133" s="7"/>
      <c r="AB133" s="3"/>
    </row>
    <row r="134" spans="2:28" x14ac:dyDescent="0.25">
      <c r="B134" s="5">
        <v>506</v>
      </c>
      <c r="C134" s="25" t="s">
        <v>140</v>
      </c>
      <c r="D134" s="118">
        <v>-0.40000000000000036</v>
      </c>
      <c r="E134" s="118">
        <v>0.75</v>
      </c>
      <c r="F134" s="118">
        <v>0.33329999999999949</v>
      </c>
      <c r="G134" s="118">
        <v>-9.9999999999999645E-2</v>
      </c>
      <c r="H134" s="118">
        <v>-0.58329999999999949</v>
      </c>
      <c r="I134" s="118">
        <v>-0.40000000000000036</v>
      </c>
      <c r="K134" s="5">
        <v>506</v>
      </c>
      <c r="L134" s="25" t="s">
        <v>140</v>
      </c>
      <c r="M134" s="48">
        <v>-0.22</v>
      </c>
      <c r="N134" s="48">
        <v>0.55000000000000004</v>
      </c>
      <c r="O134" s="48">
        <v>-7.0000000000000007E-2</v>
      </c>
      <c r="P134" s="48">
        <v>-0.28000000000000003</v>
      </c>
      <c r="Q134" s="48">
        <v>0.02</v>
      </c>
      <c r="R134" s="48">
        <v>-0.22</v>
      </c>
      <c r="S134" s="3">
        <f t="shared" si="14"/>
        <v>0.68801938166539656</v>
      </c>
      <c r="T134" s="3">
        <f t="shared" si="15"/>
        <v>0.47337066954723461</v>
      </c>
      <c r="U134" s="9">
        <f t="shared" si="16"/>
        <v>0.52662933045276539</v>
      </c>
      <c r="V134" s="9">
        <f t="shared" si="17"/>
        <v>0.72569231114347998</v>
      </c>
      <c r="W134" s="3">
        <f t="shared" si="18"/>
        <v>1.9460126814535093</v>
      </c>
      <c r="X134" s="3">
        <f t="shared" si="19"/>
        <v>2.6815947359110908</v>
      </c>
      <c r="Y134" s="3">
        <f t="shared" si="20"/>
        <v>2.785707322427643E-2</v>
      </c>
      <c r="Z134" s="8"/>
      <c r="AA134" s="7"/>
      <c r="AB134" s="3"/>
    </row>
    <row r="135" spans="2:28" x14ac:dyDescent="0.25">
      <c r="B135" s="5">
        <v>513</v>
      </c>
      <c r="C135" s="25" t="s">
        <v>141</v>
      </c>
      <c r="D135" s="118">
        <v>-0.58000000000000007</v>
      </c>
      <c r="E135" s="118">
        <v>0.51999999999999957</v>
      </c>
      <c r="F135" s="118">
        <v>0.32000000000000028</v>
      </c>
      <c r="G135" s="118">
        <v>0.22000000000000064</v>
      </c>
      <c r="H135" s="118">
        <v>-0.48000000000000043</v>
      </c>
      <c r="I135" s="118">
        <v>-0.58000000000000007</v>
      </c>
      <c r="K135" s="5">
        <v>513</v>
      </c>
      <c r="L135" s="25" t="s">
        <v>141</v>
      </c>
      <c r="M135" s="48">
        <v>-0.57999999999999996</v>
      </c>
      <c r="N135" s="48">
        <v>0.81</v>
      </c>
      <c r="O135" s="48">
        <v>0.47</v>
      </c>
      <c r="P135" s="48">
        <v>-0.25</v>
      </c>
      <c r="Q135" s="48">
        <v>-0.45</v>
      </c>
      <c r="R135" s="48">
        <v>-0.57999999999999996</v>
      </c>
      <c r="S135" s="3">
        <f t="shared" si="14"/>
        <v>0.88451103605468684</v>
      </c>
      <c r="T135" s="3">
        <f t="shared" si="15"/>
        <v>0.78235977290253556</v>
      </c>
      <c r="U135" s="9">
        <f t="shared" si="16"/>
        <v>0.21764022709746444</v>
      </c>
      <c r="V135" s="9">
        <f t="shared" si="17"/>
        <v>0.46651926765940166</v>
      </c>
      <c r="W135" s="3">
        <f t="shared" si="18"/>
        <v>2.501775006514432</v>
      </c>
      <c r="X135" s="3">
        <f t="shared" si="19"/>
        <v>5.3626402593535287</v>
      </c>
      <c r="Y135" s="3">
        <f t="shared" si="20"/>
        <v>6.7553172263489663E-4</v>
      </c>
      <c r="Z135" s="8"/>
      <c r="AA135" s="7"/>
      <c r="AB135" s="3"/>
    </row>
    <row r="136" spans="2:28" x14ac:dyDescent="0.25">
      <c r="B136" s="5">
        <v>515</v>
      </c>
      <c r="C136" s="25" t="s">
        <v>142</v>
      </c>
      <c r="D136" s="118">
        <v>-0.20750000000000135</v>
      </c>
      <c r="E136" s="118">
        <v>0.66749999999999865</v>
      </c>
      <c r="F136" s="118">
        <v>0.35499999999999865</v>
      </c>
      <c r="G136" s="118">
        <v>-0.10750000000000171</v>
      </c>
      <c r="H136" s="118">
        <v>-0.70750000000000135</v>
      </c>
      <c r="I136" s="118">
        <v>-0.20750000000000135</v>
      </c>
      <c r="K136" s="5">
        <v>515</v>
      </c>
      <c r="L136" s="25" t="s">
        <v>142</v>
      </c>
      <c r="M136" s="48">
        <v>0.18</v>
      </c>
      <c r="N136" s="48">
        <v>0.54</v>
      </c>
      <c r="O136" s="48">
        <v>-0.19</v>
      </c>
      <c r="P136" s="48">
        <v>-0.45</v>
      </c>
      <c r="Q136" s="48">
        <v>-7.0000000000000007E-2</v>
      </c>
      <c r="R136" s="48">
        <v>0.18</v>
      </c>
      <c r="S136" s="3">
        <f t="shared" si="14"/>
        <v>0.44214200688604077</v>
      </c>
      <c r="T136" s="3">
        <f t="shared" si="15"/>
        <v>0.19548955425321574</v>
      </c>
      <c r="U136" s="9">
        <f t="shared" si="16"/>
        <v>0.80451044574678421</v>
      </c>
      <c r="V136" s="9">
        <f t="shared" si="17"/>
        <v>0.89694506283650632</v>
      </c>
      <c r="W136" s="3">
        <f t="shared" si="18"/>
        <v>1.2505664452661946</v>
      </c>
      <c r="X136" s="3">
        <f t="shared" si="19"/>
        <v>1.3942508823354167</v>
      </c>
      <c r="Y136" s="3">
        <f t="shared" si="20"/>
        <v>0.2007440177538056</v>
      </c>
      <c r="Z136" s="8"/>
      <c r="AA136" s="7"/>
      <c r="AB136" s="3"/>
    </row>
    <row r="137" spans="2:28" x14ac:dyDescent="0.25">
      <c r="B137" s="5">
        <v>516</v>
      </c>
      <c r="C137" s="25" t="s">
        <v>143</v>
      </c>
      <c r="D137" s="118">
        <v>-0.34000000000000163</v>
      </c>
      <c r="E137" s="118">
        <v>0.75999999999999979</v>
      </c>
      <c r="F137" s="118">
        <v>0.45999999999999908</v>
      </c>
      <c r="G137" s="118">
        <v>-0.34000000000000163</v>
      </c>
      <c r="H137" s="118">
        <v>-0.54000000000000092</v>
      </c>
      <c r="I137" s="118">
        <v>-0.34000000000000163</v>
      </c>
      <c r="K137" s="5">
        <v>516</v>
      </c>
      <c r="L137" s="25" t="s">
        <v>143</v>
      </c>
      <c r="M137" s="48">
        <v>0.24</v>
      </c>
      <c r="N137" s="48">
        <v>0.57999999999999996</v>
      </c>
      <c r="O137" s="48">
        <v>-0.28999999999999998</v>
      </c>
      <c r="P137" s="48">
        <v>-0.48</v>
      </c>
      <c r="Q137" s="48">
        <v>-0.06</v>
      </c>
      <c r="R137" s="48">
        <v>0.24</v>
      </c>
      <c r="S137" s="3">
        <f t="shared" si="14"/>
        <v>0.43597663971349343</v>
      </c>
      <c r="T137" s="3">
        <f t="shared" si="15"/>
        <v>0.19007563037586925</v>
      </c>
      <c r="U137" s="9">
        <f t="shared" si="16"/>
        <v>0.80992436962413072</v>
      </c>
      <c r="V137" s="9">
        <f t="shared" si="17"/>
        <v>0.89995798214368361</v>
      </c>
      <c r="W137" s="3">
        <f t="shared" si="18"/>
        <v>1.2331281535213419</v>
      </c>
      <c r="X137" s="3">
        <f t="shared" si="19"/>
        <v>1.3702063629504713</v>
      </c>
      <c r="Y137" s="3">
        <f t="shared" si="20"/>
        <v>0.20783805841369332</v>
      </c>
      <c r="Z137" s="8"/>
      <c r="AA137" s="7"/>
      <c r="AB137" s="3"/>
    </row>
    <row r="138" spans="2:28" x14ac:dyDescent="0.25">
      <c r="B138" s="5">
        <v>9114</v>
      </c>
      <c r="C138" s="25" t="s">
        <v>144</v>
      </c>
      <c r="D138" s="118">
        <v>-0.36000000000000032</v>
      </c>
      <c r="E138" s="118">
        <v>0.74000000000000021</v>
      </c>
      <c r="F138" s="118">
        <v>0.33999999999999986</v>
      </c>
      <c r="G138" s="118">
        <v>-5.9999999999999609E-2</v>
      </c>
      <c r="H138" s="118">
        <v>-0.66000000000000014</v>
      </c>
      <c r="I138" s="118">
        <v>-0.36000000000000032</v>
      </c>
      <c r="K138" s="5">
        <v>9114</v>
      </c>
      <c r="L138" s="25" t="s">
        <v>144</v>
      </c>
      <c r="M138" s="48">
        <v>-0.46</v>
      </c>
      <c r="N138" s="48">
        <v>0.33</v>
      </c>
      <c r="O138" s="48">
        <v>0.51</v>
      </c>
      <c r="P138" s="48">
        <v>-0.13</v>
      </c>
      <c r="Q138" s="48">
        <v>-0.26</v>
      </c>
      <c r="R138" s="48">
        <v>-0.46</v>
      </c>
      <c r="S138" s="3">
        <f t="shared" si="14"/>
        <v>0.84247011288160079</v>
      </c>
      <c r="T138" s="3">
        <f t="shared" si="15"/>
        <v>0.70975589109873716</v>
      </c>
      <c r="U138" s="9">
        <f t="shared" si="16"/>
        <v>0.29024410890126284</v>
      </c>
      <c r="V138" s="9">
        <f t="shared" si="17"/>
        <v>0.53874308246256197</v>
      </c>
      <c r="W138" s="3">
        <f t="shared" si="18"/>
        <v>2.3828653190623044</v>
      </c>
      <c r="X138" s="3">
        <f t="shared" si="19"/>
        <v>4.4230086596571621</v>
      </c>
      <c r="Y138" s="3">
        <f t="shared" si="20"/>
        <v>2.2175768287667143E-3</v>
      </c>
      <c r="Z138" s="8"/>
      <c r="AA138" s="7"/>
      <c r="AB138" s="3"/>
    </row>
    <row r="139" spans="2:28" x14ac:dyDescent="0.25">
      <c r="B139" s="5">
        <v>245973</v>
      </c>
      <c r="C139" s="25" t="s">
        <v>145</v>
      </c>
      <c r="D139" s="118">
        <v>-2.58</v>
      </c>
      <c r="E139" s="118">
        <v>-4.58</v>
      </c>
      <c r="F139" s="118">
        <v>-3.1799999999999997</v>
      </c>
      <c r="G139" s="118">
        <v>6.32</v>
      </c>
      <c r="H139" s="118">
        <v>4.0199999999999996</v>
      </c>
      <c r="I139" s="118">
        <v>-2.58</v>
      </c>
      <c r="K139" s="5">
        <v>245973</v>
      </c>
      <c r="L139" s="25" t="s">
        <v>145</v>
      </c>
      <c r="M139" s="48">
        <v>-1.43</v>
      </c>
      <c r="N139" s="48">
        <v>-0.11</v>
      </c>
      <c r="O139" s="48">
        <v>0.33</v>
      </c>
      <c r="P139" s="48">
        <v>0.62</v>
      </c>
      <c r="Q139" s="48">
        <v>0.57999999999999996</v>
      </c>
      <c r="R139" s="48">
        <v>-1.43</v>
      </c>
      <c r="S139" s="3">
        <f t="shared" si="14"/>
        <v>0.57072839081347682</v>
      </c>
      <c r="T139" s="3">
        <f t="shared" si="15"/>
        <v>0.32573089608054073</v>
      </c>
      <c r="U139" s="9">
        <f t="shared" si="16"/>
        <v>0.67426910391945927</v>
      </c>
      <c r="V139" s="9">
        <f t="shared" si="17"/>
        <v>0.82113890659221556</v>
      </c>
      <c r="W139" s="3">
        <f t="shared" si="18"/>
        <v>1.6142636614395822</v>
      </c>
      <c r="X139" s="3">
        <f t="shared" si="19"/>
        <v>1.9658837846800981</v>
      </c>
      <c r="Y139" s="3">
        <f t="shared" si="20"/>
        <v>8.4882314684021284E-2</v>
      </c>
      <c r="Z139" s="8"/>
      <c r="AA139" s="7"/>
      <c r="AB139" s="3"/>
    </row>
    <row r="140" spans="2:28" x14ac:dyDescent="0.25">
      <c r="B140" s="5">
        <v>10396</v>
      </c>
      <c r="C140" s="25" t="s">
        <v>146</v>
      </c>
      <c r="D140" s="118">
        <v>-1.7799999999999994</v>
      </c>
      <c r="E140" s="118">
        <v>0.32000000000000028</v>
      </c>
      <c r="F140" s="118">
        <v>0.91999999999999993</v>
      </c>
      <c r="G140" s="118">
        <v>1.42</v>
      </c>
      <c r="H140" s="118">
        <v>-0.87999999999999989</v>
      </c>
      <c r="I140" s="118">
        <v>-1.7799999999999994</v>
      </c>
      <c r="K140" s="5">
        <v>10396</v>
      </c>
      <c r="L140" s="25" t="s">
        <v>146</v>
      </c>
      <c r="M140" s="48">
        <v>0.01</v>
      </c>
      <c r="N140" s="48">
        <v>-0.48499999999999999</v>
      </c>
      <c r="O140" s="48">
        <v>0.02</v>
      </c>
      <c r="P140" s="48">
        <v>-0.25</v>
      </c>
      <c r="Q140" s="48">
        <v>0.7</v>
      </c>
      <c r="R140" s="48">
        <v>0.01</v>
      </c>
      <c r="S140" s="3">
        <f t="shared" si="14"/>
        <v>-0.48237433718658096</v>
      </c>
      <c r="T140" s="3">
        <f t="shared" si="15"/>
        <v>0.23268500117619331</v>
      </c>
      <c r="U140" s="9">
        <f t="shared" si="16"/>
        <v>0.76731499882380672</v>
      </c>
      <c r="V140" s="9">
        <f t="shared" si="17"/>
        <v>0.87596518128508205</v>
      </c>
      <c r="W140" s="3">
        <f t="shared" si="18"/>
        <v>-1.3643606595799904</v>
      </c>
      <c r="X140" s="3">
        <f t="shared" si="19"/>
        <v>-1.5575512460191732</v>
      </c>
      <c r="Y140" s="3">
        <f t="shared" si="20"/>
        <v>0.15795460583380444</v>
      </c>
      <c r="Z140" s="8"/>
      <c r="AA140" s="7"/>
      <c r="AB140" s="3"/>
    </row>
    <row r="141" spans="2:28" x14ac:dyDescent="0.25">
      <c r="B141" s="5">
        <v>5205</v>
      </c>
      <c r="C141" s="25" t="s">
        <v>147</v>
      </c>
      <c r="D141" s="118">
        <v>-0.60000000000000053</v>
      </c>
      <c r="E141" s="118">
        <v>0.49999999999999911</v>
      </c>
      <c r="F141" s="118">
        <v>-0.10000000000000053</v>
      </c>
      <c r="G141" s="118">
        <v>0</v>
      </c>
      <c r="H141" s="118">
        <v>0.19999999999999929</v>
      </c>
      <c r="I141" s="118">
        <v>-0.60000000000000053</v>
      </c>
      <c r="K141" s="5">
        <v>5205</v>
      </c>
      <c r="L141" s="25" t="s">
        <v>147</v>
      </c>
      <c r="M141" s="48">
        <v>-0.02</v>
      </c>
      <c r="N141" s="48">
        <v>-0.36</v>
      </c>
      <c r="O141" s="48">
        <v>-0.67</v>
      </c>
      <c r="P141" s="48">
        <v>0.16</v>
      </c>
      <c r="Q141" s="48">
        <v>0.89</v>
      </c>
      <c r="R141" s="48">
        <v>-0.02</v>
      </c>
      <c r="S141" s="3">
        <f t="shared" si="14"/>
        <v>8.0201545729317009E-2</v>
      </c>
      <c r="T141" s="3">
        <f t="shared" si="15"/>
        <v>6.4322879373717272E-3</v>
      </c>
      <c r="U141" s="9">
        <f t="shared" si="16"/>
        <v>0.99356771206262828</v>
      </c>
      <c r="V141" s="9">
        <f t="shared" si="17"/>
        <v>0.99677866753990496</v>
      </c>
      <c r="W141" s="3">
        <f t="shared" si="18"/>
        <v>0.2268442273873722</v>
      </c>
      <c r="X141" s="3">
        <f t="shared" si="19"/>
        <v>0.22757732962647972</v>
      </c>
      <c r="Y141" s="3">
        <f t="shared" si="20"/>
        <v>0.8256832564024168</v>
      </c>
      <c r="Z141" s="8"/>
      <c r="AA141" s="7"/>
      <c r="AB141" s="3"/>
    </row>
    <row r="142" spans="2:28" x14ac:dyDescent="0.25">
      <c r="B142" s="5">
        <v>89978</v>
      </c>
      <c r="C142" s="25" t="s">
        <v>148</v>
      </c>
      <c r="D142" s="118">
        <v>-0.25999999999999979</v>
      </c>
      <c r="E142" s="118">
        <v>0.84000000000000163</v>
      </c>
      <c r="F142" s="118">
        <v>0.34000000000000163</v>
      </c>
      <c r="G142" s="118">
        <v>0.24000000000000021</v>
      </c>
      <c r="H142" s="118">
        <v>-1.1599999999999984</v>
      </c>
      <c r="I142" s="118">
        <v>-0.25999999999999979</v>
      </c>
      <c r="K142" s="5">
        <v>89978</v>
      </c>
      <c r="L142" s="25" t="s">
        <v>148</v>
      </c>
      <c r="M142" s="48">
        <v>0.23</v>
      </c>
      <c r="N142" s="48">
        <v>0.34</v>
      </c>
      <c r="O142" s="48">
        <v>-0.15</v>
      </c>
      <c r="P142" s="48">
        <v>-0.48499999999999999</v>
      </c>
      <c r="Q142" s="48">
        <v>7.0000000000000007E-2</v>
      </c>
      <c r="R142" s="48">
        <v>0.23</v>
      </c>
      <c r="S142" s="3">
        <f t="shared" si="14"/>
        <v>-2.2936569063703758E-2</v>
      </c>
      <c r="T142" s="3">
        <f t="shared" si="15"/>
        <v>5.2608620041405226E-4</v>
      </c>
      <c r="U142" s="9">
        <f t="shared" si="16"/>
        <v>0.99947391379958594</v>
      </c>
      <c r="V142" s="9">
        <f t="shared" si="17"/>
        <v>0.99973692229485345</v>
      </c>
      <c r="W142" s="3">
        <f t="shared" si="18"/>
        <v>-6.4874414088394033E-2</v>
      </c>
      <c r="X142" s="3">
        <f t="shared" si="19"/>
        <v>-6.4891485591506995E-2</v>
      </c>
      <c r="Y142" s="3">
        <f t="shared" si="20"/>
        <v>0.94985264255711543</v>
      </c>
      <c r="Z142" s="8"/>
      <c r="AA142" s="7"/>
      <c r="AB142" s="3"/>
    </row>
    <row r="143" spans="2:28" x14ac:dyDescent="0.25">
      <c r="B143" s="5">
        <v>8455</v>
      </c>
      <c r="C143" s="25" t="s">
        <v>149</v>
      </c>
      <c r="D143" s="118">
        <v>-0.5</v>
      </c>
      <c r="E143" s="118">
        <v>-0.39999999999999947</v>
      </c>
      <c r="F143" s="118">
        <v>-0.14999999999999947</v>
      </c>
      <c r="G143" s="118">
        <v>0.35000000000000053</v>
      </c>
      <c r="H143" s="118">
        <v>0.70000000000000018</v>
      </c>
      <c r="I143" s="118">
        <v>-0.5</v>
      </c>
      <c r="K143" s="5">
        <v>8455</v>
      </c>
      <c r="L143" s="25" t="s">
        <v>149</v>
      </c>
      <c r="M143" s="48">
        <v>-0.27</v>
      </c>
      <c r="N143" s="48">
        <v>-0.17</v>
      </c>
      <c r="O143" s="48">
        <v>0.37</v>
      </c>
      <c r="P143" s="48">
        <v>-0.16</v>
      </c>
      <c r="Q143" s="48">
        <v>0.23</v>
      </c>
      <c r="R143" s="48">
        <v>-0.27</v>
      </c>
      <c r="S143" s="3">
        <f t="shared" si="14"/>
        <v>0.43856770471750772</v>
      </c>
      <c r="T143" s="3">
        <f t="shared" si="15"/>
        <v>0.19234163162118303</v>
      </c>
      <c r="U143" s="9">
        <f t="shared" si="16"/>
        <v>0.80765836837881699</v>
      </c>
      <c r="V143" s="9">
        <f t="shared" si="17"/>
        <v>0.89869815198364411</v>
      </c>
      <c r="W143" s="3">
        <f t="shared" si="18"/>
        <v>1.2404567920606766</v>
      </c>
      <c r="X143" s="3">
        <f t="shared" si="19"/>
        <v>1.3802818992369001</v>
      </c>
      <c r="Y143" s="3">
        <f t="shared" si="20"/>
        <v>0.20483932023344162</v>
      </c>
      <c r="Z143" s="8"/>
      <c r="AA143" s="7"/>
      <c r="AB143" s="3"/>
    </row>
    <row r="144" spans="2:28" x14ac:dyDescent="0.25">
      <c r="B144" s="5">
        <v>26033</v>
      </c>
      <c r="C144" s="25" t="s">
        <v>150</v>
      </c>
      <c r="D144" s="118">
        <v>0.64000000000000057</v>
      </c>
      <c r="E144" s="118">
        <v>-0.35999999999999943</v>
      </c>
      <c r="F144" s="118">
        <v>-0.35999999999999943</v>
      </c>
      <c r="G144" s="118">
        <v>0.14000000000000057</v>
      </c>
      <c r="H144" s="118">
        <v>-5.9999999999999609E-2</v>
      </c>
      <c r="I144" s="118">
        <v>0.64000000000000057</v>
      </c>
      <c r="K144" s="5">
        <v>26033</v>
      </c>
      <c r="L144" s="25" t="s">
        <v>150</v>
      </c>
      <c r="M144" s="48">
        <v>-0.87</v>
      </c>
      <c r="N144" s="48">
        <v>6.5000000000000002E-2</v>
      </c>
      <c r="O144" s="48">
        <v>0.78500000000000003</v>
      </c>
      <c r="P144" s="48">
        <v>5.5E-2</v>
      </c>
      <c r="Q144" s="48">
        <v>-0.04</v>
      </c>
      <c r="R144" s="48">
        <v>-0.87</v>
      </c>
      <c r="S144" s="3">
        <f t="shared" si="14"/>
        <v>-0.87195467008502792</v>
      </c>
      <c r="T144" s="3">
        <f t="shared" si="15"/>
        <v>0.7603049466830899</v>
      </c>
      <c r="U144" s="9">
        <f t="shared" si="16"/>
        <v>0.2396950533169101</v>
      </c>
      <c r="V144" s="9">
        <f t="shared" si="17"/>
        <v>0.48958661472400378</v>
      </c>
      <c r="W144" s="3">
        <f t="shared" si="18"/>
        <v>-2.4662602404176086</v>
      </c>
      <c r="X144" s="3">
        <f t="shared" si="19"/>
        <v>-5.0374339621354256</v>
      </c>
      <c r="Y144" s="3">
        <f t="shared" si="20"/>
        <v>1.0048261811400245E-3</v>
      </c>
      <c r="Z144" s="8"/>
      <c r="AA144" s="7"/>
      <c r="AB144" s="3"/>
    </row>
    <row r="145" spans="2:28" x14ac:dyDescent="0.25">
      <c r="B145" s="5">
        <v>549</v>
      </c>
      <c r="C145" s="25" t="s">
        <v>151</v>
      </c>
      <c r="D145" s="118">
        <v>-0.11999999999999922</v>
      </c>
      <c r="E145" s="118">
        <v>-0.51999999999999869</v>
      </c>
      <c r="F145" s="118">
        <v>-1.9999999999998685E-2</v>
      </c>
      <c r="G145" s="118">
        <v>0.18000000000000149</v>
      </c>
      <c r="H145" s="118">
        <v>0.48000000000000043</v>
      </c>
      <c r="I145" s="118">
        <v>-0.11999999999999922</v>
      </c>
      <c r="K145" s="5">
        <v>549</v>
      </c>
      <c r="L145" s="25" t="s">
        <v>151</v>
      </c>
      <c r="M145" s="48">
        <v>0.115</v>
      </c>
      <c r="N145" s="48">
        <v>-0.68</v>
      </c>
      <c r="O145" s="48">
        <v>0.18</v>
      </c>
      <c r="P145" s="48">
        <v>0.51500000000000001</v>
      </c>
      <c r="Q145" s="48">
        <v>-0.13</v>
      </c>
      <c r="R145" s="48">
        <v>0.115</v>
      </c>
      <c r="S145" s="3">
        <f t="shared" si="14"/>
        <v>0.55696631169816169</v>
      </c>
      <c r="T145" s="3">
        <f t="shared" si="15"/>
        <v>0.31021147236665381</v>
      </c>
      <c r="U145" s="9">
        <f t="shared" si="16"/>
        <v>0.68978852763334619</v>
      </c>
      <c r="V145" s="9">
        <f t="shared" si="17"/>
        <v>0.83053508513087282</v>
      </c>
      <c r="W145" s="3">
        <f t="shared" si="18"/>
        <v>1.5753386235769218</v>
      </c>
      <c r="X145" s="3">
        <f t="shared" si="19"/>
        <v>1.8967755267421189</v>
      </c>
      <c r="Y145" s="3">
        <f t="shared" si="20"/>
        <v>9.4435688922190023E-2</v>
      </c>
      <c r="Z145" s="8"/>
      <c r="AA145" s="7"/>
      <c r="AB145" s="3"/>
    </row>
    <row r="146" spans="2:28" x14ac:dyDescent="0.25">
      <c r="B146" s="5">
        <v>6790</v>
      </c>
      <c r="C146" s="25" t="s">
        <v>152</v>
      </c>
      <c r="D146" s="118">
        <v>1.3000000000000003</v>
      </c>
      <c r="E146" s="118">
        <v>1.9</v>
      </c>
      <c r="F146" s="118">
        <v>-1.4</v>
      </c>
      <c r="G146" s="118">
        <v>-1.5</v>
      </c>
      <c r="H146" s="118">
        <v>-0.30000000000000027</v>
      </c>
      <c r="I146" s="118">
        <v>1.3000000000000003</v>
      </c>
      <c r="K146" s="5">
        <v>6790</v>
      </c>
      <c r="L146" s="25" t="s">
        <v>152</v>
      </c>
      <c r="M146" s="48">
        <v>0.21</v>
      </c>
      <c r="N146" s="48">
        <v>0.77</v>
      </c>
      <c r="O146" s="48">
        <v>-0.57999999999999996</v>
      </c>
      <c r="P146" s="48">
        <v>-0.13</v>
      </c>
      <c r="Q146" s="48">
        <v>-0.27</v>
      </c>
      <c r="R146" s="48">
        <v>0.21</v>
      </c>
      <c r="S146" s="3">
        <f t="shared" si="14"/>
        <v>0.88393756752139752</v>
      </c>
      <c r="T146" s="3">
        <f t="shared" si="15"/>
        <v>0.78134562327564516</v>
      </c>
      <c r="U146" s="9">
        <f t="shared" si="16"/>
        <v>0.21865437672435484</v>
      </c>
      <c r="V146" s="9">
        <f t="shared" si="17"/>
        <v>0.46760493659108737</v>
      </c>
      <c r="W146" s="3">
        <f t="shared" si="18"/>
        <v>2.5001529925596877</v>
      </c>
      <c r="X146" s="3">
        <f t="shared" si="19"/>
        <v>5.3467206971470222</v>
      </c>
      <c r="Y146" s="3">
        <f t="shared" si="20"/>
        <v>6.885546874174658E-4</v>
      </c>
      <c r="Z146" s="8"/>
      <c r="AA146" s="7"/>
      <c r="AB146" s="3"/>
    </row>
    <row r="147" spans="2:28" x14ac:dyDescent="0.25">
      <c r="B147" s="5">
        <v>9212</v>
      </c>
      <c r="C147" s="25" t="s">
        <v>153</v>
      </c>
      <c r="D147" s="118">
        <v>1.0499999999999998</v>
      </c>
      <c r="E147" s="118">
        <v>2.25</v>
      </c>
      <c r="F147" s="118">
        <v>-0.90000000000000036</v>
      </c>
      <c r="G147" s="118">
        <v>-1.3000000000000007</v>
      </c>
      <c r="H147" s="118">
        <v>-1.1000000000000005</v>
      </c>
      <c r="I147" s="118">
        <v>1.0499999999999998</v>
      </c>
      <c r="K147" s="5">
        <v>9212</v>
      </c>
      <c r="L147" s="25" t="s">
        <v>153</v>
      </c>
      <c r="M147" s="48">
        <v>-0.2</v>
      </c>
      <c r="N147" s="48">
        <v>2.29</v>
      </c>
      <c r="O147" s="48">
        <v>-0.56999999999999995</v>
      </c>
      <c r="P147" s="48">
        <v>-1.4</v>
      </c>
      <c r="Q147" s="48">
        <v>-0.11</v>
      </c>
      <c r="R147" s="48">
        <v>-0.2</v>
      </c>
      <c r="S147" s="3">
        <f t="shared" si="14"/>
        <v>0.85485443594063104</v>
      </c>
      <c r="T147" s="3">
        <f t="shared" si="15"/>
        <v>0.73077610664737447</v>
      </c>
      <c r="U147" s="9">
        <f t="shared" si="16"/>
        <v>0.26922389335262553</v>
      </c>
      <c r="V147" s="9">
        <f t="shared" si="17"/>
        <v>0.51886789585849835</v>
      </c>
      <c r="W147" s="3">
        <f t="shared" si="18"/>
        <v>2.4178934743240852</v>
      </c>
      <c r="X147" s="3">
        <f t="shared" si="19"/>
        <v>4.6599404079983291</v>
      </c>
      <c r="Y147" s="3">
        <f t="shared" si="20"/>
        <v>1.6235751668839135E-3</v>
      </c>
      <c r="Z147" s="8"/>
      <c r="AA147" s="7"/>
      <c r="AB147" s="3"/>
    </row>
    <row r="148" spans="2:28" x14ac:dyDescent="0.25">
      <c r="B148" s="5">
        <v>6795</v>
      </c>
      <c r="C148" s="25" t="s">
        <v>154</v>
      </c>
      <c r="D148" s="118">
        <v>-0.21999999999999886</v>
      </c>
      <c r="E148" s="118">
        <v>0.68000000000000149</v>
      </c>
      <c r="F148" s="118">
        <v>-1.9999999999999574E-2</v>
      </c>
      <c r="G148" s="118">
        <v>-1.9999999999999574E-2</v>
      </c>
      <c r="H148" s="118">
        <v>-0.41999999999999815</v>
      </c>
      <c r="I148" s="118">
        <v>-0.21999999999999886</v>
      </c>
      <c r="K148" s="5">
        <v>6795</v>
      </c>
      <c r="L148" s="25" t="s">
        <v>154</v>
      </c>
      <c r="M148" s="48">
        <v>0</v>
      </c>
      <c r="N148" s="48">
        <v>1.02</v>
      </c>
      <c r="O148" s="48">
        <v>-0.57999999999999996</v>
      </c>
      <c r="P148" s="48">
        <v>-0.17</v>
      </c>
      <c r="Q148" s="48">
        <v>-0.27</v>
      </c>
      <c r="R148" s="48">
        <v>0</v>
      </c>
      <c r="S148" s="3">
        <f t="shared" si="14"/>
        <v>0.8149899391065657</v>
      </c>
      <c r="T148" s="3">
        <f t="shared" si="15"/>
        <v>0.66420860084492361</v>
      </c>
      <c r="U148" s="9">
        <f t="shared" si="16"/>
        <v>0.33579139915507639</v>
      </c>
      <c r="V148" s="9">
        <f t="shared" si="17"/>
        <v>0.57947510658791579</v>
      </c>
      <c r="W148" s="3">
        <f t="shared" si="18"/>
        <v>2.3051396501642563</v>
      </c>
      <c r="X148" s="3">
        <f t="shared" si="19"/>
        <v>3.9779787327491163</v>
      </c>
      <c r="Y148" s="3">
        <f t="shared" si="20"/>
        <v>4.0731959674130411E-3</v>
      </c>
      <c r="Z148" s="8"/>
      <c r="AA148" s="7"/>
      <c r="AB148" s="3"/>
    </row>
    <row r="149" spans="2:28" x14ac:dyDescent="0.25">
      <c r="B149" s="5">
        <v>51582</v>
      </c>
      <c r="C149" s="25" t="s">
        <v>155</v>
      </c>
      <c r="D149" s="118">
        <v>-0.51999999999999957</v>
      </c>
      <c r="E149" s="118">
        <v>-0.11999999999999922</v>
      </c>
      <c r="F149" s="118">
        <v>0.38000000000000078</v>
      </c>
      <c r="G149" s="118">
        <v>0.58000000000000007</v>
      </c>
      <c r="H149" s="118">
        <v>-0.32000000000000028</v>
      </c>
      <c r="I149" s="118">
        <v>-0.51999999999999957</v>
      </c>
      <c r="K149" s="5">
        <v>51582</v>
      </c>
      <c r="L149" s="25" t="s">
        <v>155</v>
      </c>
      <c r="M149" s="48">
        <v>0.04</v>
      </c>
      <c r="N149" s="48">
        <v>0.46500000000000002</v>
      </c>
      <c r="O149" s="48">
        <v>0.04</v>
      </c>
      <c r="P149" s="48">
        <v>-0.28000000000000003</v>
      </c>
      <c r="Q149" s="48">
        <v>-0.26500000000000001</v>
      </c>
      <c r="R149" s="48">
        <v>0.04</v>
      </c>
      <c r="S149" s="3">
        <f t="shared" si="14"/>
        <v>-0.24592434685639949</v>
      </c>
      <c r="T149" s="3">
        <f t="shared" si="15"/>
        <v>6.047878437674669E-2</v>
      </c>
      <c r="U149" s="9">
        <f t="shared" si="16"/>
        <v>0.9395212156232533</v>
      </c>
      <c r="V149" s="9">
        <f t="shared" si="17"/>
        <v>0.96928902584484744</v>
      </c>
      <c r="W149" s="3">
        <f t="shared" si="18"/>
        <v>-0.69557909328413081</v>
      </c>
      <c r="X149" s="3">
        <f t="shared" si="19"/>
        <v>-0.71761783610193386</v>
      </c>
      <c r="Y149" s="3">
        <f t="shared" si="20"/>
        <v>0.4934120175200235</v>
      </c>
      <c r="Z149" s="8"/>
      <c r="AA149" s="7"/>
      <c r="AB149" s="3"/>
    </row>
    <row r="150" spans="2:28" x14ac:dyDescent="0.25">
      <c r="B150" s="5">
        <v>567</v>
      </c>
      <c r="C150" s="25" t="s">
        <v>156</v>
      </c>
      <c r="D150" s="118">
        <v>0.69999999999999929</v>
      </c>
      <c r="E150" s="118">
        <v>-0.30000000000000071</v>
      </c>
      <c r="F150" s="118">
        <v>0</v>
      </c>
      <c r="G150" s="118">
        <v>-0.20000000000000107</v>
      </c>
      <c r="H150" s="118">
        <v>-0.20000000000000107</v>
      </c>
      <c r="I150" s="118">
        <v>0.69999999999999929</v>
      </c>
      <c r="K150" s="5">
        <v>567</v>
      </c>
      <c r="L150" s="25" t="s">
        <v>156</v>
      </c>
      <c r="M150" s="48">
        <v>0.31</v>
      </c>
      <c r="N150" s="48">
        <v>-0.52500000000000002</v>
      </c>
      <c r="O150" s="48">
        <v>-0.39</v>
      </c>
      <c r="P150" s="48">
        <v>-6.5000000000000002E-2</v>
      </c>
      <c r="Q150" s="48">
        <v>0.66500000000000004</v>
      </c>
      <c r="R150" s="48">
        <v>0.31</v>
      </c>
      <c r="S150" s="3">
        <f t="shared" si="14"/>
        <v>0.31803104564272033</v>
      </c>
      <c r="T150" s="3">
        <f t="shared" si="15"/>
        <v>0.10114374599260206</v>
      </c>
      <c r="U150" s="9">
        <f t="shared" si="16"/>
        <v>0.89885625400739788</v>
      </c>
      <c r="V150" s="9">
        <f t="shared" si="17"/>
        <v>0.94808029934568194</v>
      </c>
      <c r="W150" s="3">
        <f t="shared" si="18"/>
        <v>0.89952763600726393</v>
      </c>
      <c r="X150" s="3">
        <f t="shared" si="19"/>
        <v>0.94878844822329222</v>
      </c>
      <c r="Y150" s="3">
        <f t="shared" si="20"/>
        <v>0.37050472181455502</v>
      </c>
      <c r="Z150" s="8"/>
      <c r="AA150" s="7"/>
      <c r="AB150" s="3"/>
    </row>
    <row r="151" spans="2:28" x14ac:dyDescent="0.25">
      <c r="B151" s="5">
        <v>148789</v>
      </c>
      <c r="C151" s="25" t="s">
        <v>157</v>
      </c>
      <c r="D151" s="118">
        <v>0.47999999999999954</v>
      </c>
      <c r="E151" s="118">
        <v>0.47999999999999954</v>
      </c>
      <c r="F151" s="118">
        <v>-0.21999999999999975</v>
      </c>
      <c r="G151" s="118">
        <v>-0.62000000000000011</v>
      </c>
      <c r="H151" s="118">
        <v>-0.12000000000000011</v>
      </c>
      <c r="I151" s="118">
        <v>0.47999999999999954</v>
      </c>
      <c r="K151" s="5">
        <v>148789</v>
      </c>
      <c r="L151" s="25" t="s">
        <v>157</v>
      </c>
      <c r="M151" s="48">
        <v>0.28999999999999998</v>
      </c>
      <c r="N151" s="48">
        <v>0.33</v>
      </c>
      <c r="O151" s="48">
        <v>-0.43</v>
      </c>
      <c r="P151" s="48">
        <v>-0.37</v>
      </c>
      <c r="Q151" s="48">
        <v>0.17</v>
      </c>
      <c r="R151" s="48">
        <v>0.28999999999999998</v>
      </c>
      <c r="S151" s="3">
        <f t="shared" si="14"/>
        <v>0.85566618416962814</v>
      </c>
      <c r="T151" s="3">
        <f t="shared" si="15"/>
        <v>0.73216461873141203</v>
      </c>
      <c r="U151" s="9">
        <f t="shared" si="16"/>
        <v>0.26783538126858797</v>
      </c>
      <c r="V151" s="9">
        <f t="shared" si="17"/>
        <v>0.5175281453878503</v>
      </c>
      <c r="W151" s="3">
        <f t="shared" si="18"/>
        <v>2.4201894450334454</v>
      </c>
      <c r="X151" s="3">
        <f t="shared" si="19"/>
        <v>4.6764402411770023</v>
      </c>
      <c r="Y151" s="3">
        <f t="shared" si="20"/>
        <v>1.5891917111931751E-3</v>
      </c>
      <c r="Z151" s="8"/>
      <c r="AA151" s="7"/>
      <c r="AB151" s="3"/>
    </row>
    <row r="152" spans="2:28" x14ac:dyDescent="0.25">
      <c r="B152" s="5">
        <v>8707</v>
      </c>
      <c r="C152" s="25" t="s">
        <v>158</v>
      </c>
      <c r="D152" s="118">
        <v>2.12</v>
      </c>
      <c r="E152" s="118">
        <v>-2.4799999999999995</v>
      </c>
      <c r="F152" s="118">
        <v>-2.2799999999999994</v>
      </c>
      <c r="G152" s="118">
        <v>2.2199999999999998</v>
      </c>
      <c r="H152" s="118">
        <v>0.42000000000000082</v>
      </c>
      <c r="I152" s="118">
        <v>2.12</v>
      </c>
      <c r="K152" s="5">
        <v>8707</v>
      </c>
      <c r="L152" s="25" t="s">
        <v>158</v>
      </c>
      <c r="M152" s="48">
        <v>0.76</v>
      </c>
      <c r="N152" s="48">
        <v>-0.28000000000000003</v>
      </c>
      <c r="O152" s="48">
        <v>-0.44</v>
      </c>
      <c r="P152" s="48">
        <v>-0.46</v>
      </c>
      <c r="Q152" s="48">
        <v>0.41</v>
      </c>
      <c r="R152" s="48">
        <v>0.76</v>
      </c>
      <c r="S152" s="3">
        <f t="shared" si="14"/>
        <v>0.48473358005454309</v>
      </c>
      <c r="T152" s="3">
        <f t="shared" si="15"/>
        <v>0.23496664363249414</v>
      </c>
      <c r="U152" s="9">
        <f t="shared" si="16"/>
        <v>0.7650333563675058</v>
      </c>
      <c r="V152" s="9">
        <f t="shared" si="17"/>
        <v>0.87466185258504658</v>
      </c>
      <c r="W152" s="3">
        <f t="shared" si="18"/>
        <v>1.3710336061015986</v>
      </c>
      <c r="X152" s="3">
        <f t="shared" si="19"/>
        <v>1.567501317279969</v>
      </c>
      <c r="Y152" s="3">
        <f t="shared" si="20"/>
        <v>0.15563344205201804</v>
      </c>
      <c r="Z152" s="8"/>
      <c r="AA152" s="7"/>
      <c r="AB152" s="3"/>
    </row>
    <row r="153" spans="2:28" x14ac:dyDescent="0.25">
      <c r="B153" s="5">
        <v>8705</v>
      </c>
      <c r="C153" s="25" t="s">
        <v>159</v>
      </c>
      <c r="D153" s="118">
        <v>-0.34000000000000075</v>
      </c>
      <c r="E153" s="118">
        <v>-0.44000000000000039</v>
      </c>
      <c r="F153" s="118">
        <v>0.55999999999999961</v>
      </c>
      <c r="G153" s="118">
        <v>5.9999999999999609E-2</v>
      </c>
      <c r="H153" s="118">
        <v>0.15999999999999925</v>
      </c>
      <c r="I153" s="118">
        <v>-0.34000000000000075</v>
      </c>
      <c r="K153" s="5">
        <v>8705</v>
      </c>
      <c r="L153" s="25" t="s">
        <v>159</v>
      </c>
      <c r="M153" s="48">
        <v>-0.28999999999999998</v>
      </c>
      <c r="N153" s="48">
        <v>0.2</v>
      </c>
      <c r="O153" s="48">
        <v>0.45</v>
      </c>
      <c r="P153" s="48">
        <v>0.02</v>
      </c>
      <c r="Q153" s="48">
        <v>-0.37</v>
      </c>
      <c r="R153" s="48">
        <v>-0.28999999999999998</v>
      </c>
      <c r="S153" s="3">
        <f t="shared" si="14"/>
        <v>0.37203089522032451</v>
      </c>
      <c r="T153" s="3">
        <f t="shared" si="15"/>
        <v>0.13840698699843607</v>
      </c>
      <c r="U153" s="9">
        <f t="shared" si="16"/>
        <v>0.86159301300156388</v>
      </c>
      <c r="V153" s="9">
        <f t="shared" si="17"/>
        <v>0.92822034722449598</v>
      </c>
      <c r="W153" s="3">
        <f t="shared" si="18"/>
        <v>1.0522622752847737</v>
      </c>
      <c r="X153" s="3">
        <f t="shared" si="19"/>
        <v>1.1336341402460954</v>
      </c>
      <c r="Y153" s="3">
        <f t="shared" si="20"/>
        <v>0.28977477135134611</v>
      </c>
      <c r="Z153" s="8"/>
      <c r="AA153" s="7"/>
      <c r="AB153" s="3"/>
    </row>
    <row r="154" spans="2:28" x14ac:dyDescent="0.25">
      <c r="B154" s="5">
        <v>338707</v>
      </c>
      <c r="C154" s="25" t="s">
        <v>160</v>
      </c>
      <c r="D154" s="118">
        <v>1.4000000000000004</v>
      </c>
      <c r="E154" s="118">
        <v>1.3000000000000007</v>
      </c>
      <c r="F154" s="118">
        <v>-9.9999999999999645E-2</v>
      </c>
      <c r="G154" s="118">
        <v>-1.7999999999999998</v>
      </c>
      <c r="H154" s="118">
        <v>-0.79999999999999982</v>
      </c>
      <c r="I154" s="118">
        <v>1.4000000000000004</v>
      </c>
      <c r="K154" s="5">
        <v>338707</v>
      </c>
      <c r="L154" s="25" t="s">
        <v>160</v>
      </c>
      <c r="M154" s="48">
        <v>0.52</v>
      </c>
      <c r="N154" s="48">
        <v>0.94</v>
      </c>
      <c r="O154" s="48">
        <v>-0.65</v>
      </c>
      <c r="P154" s="48">
        <v>-0.66</v>
      </c>
      <c r="Q154" s="48">
        <v>-0.15</v>
      </c>
      <c r="R154" s="48">
        <v>0.52</v>
      </c>
      <c r="S154" s="3">
        <f t="shared" si="14"/>
        <v>0.84840876822993716</v>
      </c>
      <c r="T154" s="3">
        <f t="shared" si="15"/>
        <v>0.71979743800943918</v>
      </c>
      <c r="U154" s="9">
        <f t="shared" si="16"/>
        <v>0.28020256199056082</v>
      </c>
      <c r="V154" s="9">
        <f t="shared" si="17"/>
        <v>0.52934163069851292</v>
      </c>
      <c r="W154" s="3">
        <f t="shared" si="18"/>
        <v>2.399662372934058</v>
      </c>
      <c r="X154" s="3">
        <f t="shared" si="19"/>
        <v>4.5332961433006735</v>
      </c>
      <c r="Y154" s="3">
        <f t="shared" si="20"/>
        <v>1.9160314058703446E-3</v>
      </c>
      <c r="Z154" s="8"/>
      <c r="AA154" s="7"/>
      <c r="AB154" s="3"/>
    </row>
    <row r="155" spans="2:28" x14ac:dyDescent="0.25">
      <c r="B155" s="5">
        <v>2683</v>
      </c>
      <c r="C155" s="25" t="s">
        <v>161</v>
      </c>
      <c r="D155" s="118">
        <v>0.12000000000000099</v>
      </c>
      <c r="E155" s="118">
        <v>-0.97999999999999865</v>
      </c>
      <c r="F155" s="118">
        <v>-0.27999999999999758</v>
      </c>
      <c r="G155" s="118">
        <v>0.32000000000000206</v>
      </c>
      <c r="H155" s="118">
        <v>0.82000000000000206</v>
      </c>
      <c r="I155" s="118">
        <v>0.12000000000000099</v>
      </c>
      <c r="K155" s="5">
        <v>2683</v>
      </c>
      <c r="L155" s="25" t="s">
        <v>161</v>
      </c>
      <c r="M155" s="48">
        <v>-0.79666700000000001</v>
      </c>
      <c r="N155" s="48">
        <v>-0.31</v>
      </c>
      <c r="O155" s="48">
        <v>8.6666699999999999E-2</v>
      </c>
      <c r="P155" s="48">
        <v>0.346667</v>
      </c>
      <c r="Q155" s="48">
        <v>0.67</v>
      </c>
      <c r="R155" s="48">
        <v>-0.79666700000000001</v>
      </c>
      <c r="S155" s="3">
        <f t="shared" si="14"/>
        <v>0.54612632858164156</v>
      </c>
      <c r="T155" s="3">
        <f t="shared" si="15"/>
        <v>0.29825396677006311</v>
      </c>
      <c r="U155" s="9">
        <f t="shared" si="16"/>
        <v>0.70174603322993689</v>
      </c>
      <c r="V155" s="9">
        <f t="shared" si="17"/>
        <v>0.83770283109819854</v>
      </c>
      <c r="W155" s="3">
        <f t="shared" si="18"/>
        <v>1.5446785212983656</v>
      </c>
      <c r="X155" s="3">
        <f t="shared" si="19"/>
        <v>1.8439456856954239</v>
      </c>
      <c r="Y155" s="3">
        <f t="shared" si="20"/>
        <v>0.10242367703336019</v>
      </c>
      <c r="Z155" s="8"/>
      <c r="AA155" s="7"/>
      <c r="AB155" s="3"/>
    </row>
    <row r="156" spans="2:28" x14ac:dyDescent="0.25">
      <c r="B156" s="5">
        <v>8703</v>
      </c>
      <c r="C156" s="25" t="s">
        <v>162</v>
      </c>
      <c r="D156" s="118">
        <v>0</v>
      </c>
      <c r="E156" s="118">
        <v>-9.9999999999999645E-2</v>
      </c>
      <c r="F156" s="118">
        <v>0.80000000000000071</v>
      </c>
      <c r="G156" s="118">
        <v>-0.19999999999999929</v>
      </c>
      <c r="H156" s="118">
        <v>-0.5</v>
      </c>
      <c r="I156" s="118">
        <v>0</v>
      </c>
      <c r="K156" s="5">
        <v>8703</v>
      </c>
      <c r="L156" s="25" t="s">
        <v>162</v>
      </c>
      <c r="M156" s="48">
        <v>0.38400000000000001</v>
      </c>
      <c r="N156" s="48">
        <v>0.41399999999999998</v>
      </c>
      <c r="O156" s="48">
        <v>-5.8000000000000003E-2</v>
      </c>
      <c r="P156" s="48">
        <v>-0.432</v>
      </c>
      <c r="Q156" s="48">
        <v>-0.30399999999999999</v>
      </c>
      <c r="R156" s="48">
        <v>0.38400000000000001</v>
      </c>
      <c r="S156" s="3">
        <f t="shared" si="14"/>
        <v>0.20032377198444548</v>
      </c>
      <c r="T156" s="3">
        <f t="shared" si="15"/>
        <v>4.0129613622076107E-2</v>
      </c>
      <c r="U156" s="9">
        <f t="shared" si="16"/>
        <v>0.95987038637792388</v>
      </c>
      <c r="V156" s="9">
        <f t="shared" si="17"/>
        <v>0.97972975170601195</v>
      </c>
      <c r="W156" s="3">
        <f t="shared" si="18"/>
        <v>0.56660119041227652</v>
      </c>
      <c r="X156" s="3">
        <f t="shared" si="19"/>
        <v>0.57832396068982184</v>
      </c>
      <c r="Y156" s="3">
        <f t="shared" si="20"/>
        <v>0.57895751150949915</v>
      </c>
      <c r="Z156" s="8"/>
      <c r="AA156" s="7"/>
      <c r="AB156" s="3"/>
    </row>
    <row r="157" spans="2:28" x14ac:dyDescent="0.25">
      <c r="B157" s="5">
        <v>571</v>
      </c>
      <c r="C157" s="25" t="s">
        <v>163</v>
      </c>
      <c r="D157" s="118">
        <v>-0.15999999999999925</v>
      </c>
      <c r="E157" s="118">
        <v>-0.7599999999999989</v>
      </c>
      <c r="F157" s="118">
        <v>-0.2599999999999989</v>
      </c>
      <c r="G157" s="118">
        <v>0.64000000000000057</v>
      </c>
      <c r="H157" s="118">
        <v>0.54000000000000092</v>
      </c>
      <c r="I157" s="118">
        <v>-0.15999999999999925</v>
      </c>
      <c r="K157" s="5">
        <v>571</v>
      </c>
      <c r="L157" s="25" t="s">
        <v>163</v>
      </c>
      <c r="M157" s="48">
        <v>-0.55000000000000004</v>
      </c>
      <c r="N157" s="48">
        <v>-0.01</v>
      </c>
      <c r="O157" s="48">
        <v>0.27</v>
      </c>
      <c r="P157" s="48">
        <v>0.48</v>
      </c>
      <c r="Q157" s="48">
        <v>-0.2</v>
      </c>
      <c r="R157" s="48">
        <v>-0.55000000000000004</v>
      </c>
      <c r="S157" s="3">
        <f t="shared" si="14"/>
        <v>0.23859249459071463</v>
      </c>
      <c r="T157" s="3">
        <f t="shared" si="15"/>
        <v>5.692637847502019E-2</v>
      </c>
      <c r="U157" s="9">
        <f t="shared" si="16"/>
        <v>0.94307362152497975</v>
      </c>
      <c r="V157" s="9">
        <f t="shared" si="17"/>
        <v>0.97111977712585984</v>
      </c>
      <c r="W157" s="3">
        <f t="shared" si="18"/>
        <v>0.67484148346123596</v>
      </c>
      <c r="X157" s="3">
        <f t="shared" si="19"/>
        <v>0.69491065814611108</v>
      </c>
      <c r="Y157" s="3">
        <f t="shared" si="20"/>
        <v>0.50678894330035273</v>
      </c>
      <c r="Z157" s="8"/>
      <c r="AA157" s="7"/>
      <c r="AB157" s="3"/>
    </row>
    <row r="158" spans="2:28" x14ac:dyDescent="0.25">
      <c r="B158" s="5">
        <v>55971</v>
      </c>
      <c r="C158" s="25" t="s">
        <v>164</v>
      </c>
      <c r="D158" s="118">
        <v>0.70000000000000018</v>
      </c>
      <c r="E158" s="118">
        <v>-9.9999999999999645E-2</v>
      </c>
      <c r="F158" s="118">
        <v>-0.59999999999999964</v>
      </c>
      <c r="G158" s="118">
        <v>-0.39999999999999947</v>
      </c>
      <c r="H158" s="118">
        <v>0.40000000000000036</v>
      </c>
      <c r="I158" s="118">
        <v>0.70000000000000018</v>
      </c>
      <c r="K158" s="5">
        <v>55971</v>
      </c>
      <c r="L158" s="25" t="s">
        <v>164</v>
      </c>
      <c r="M158" s="48">
        <v>0.38</v>
      </c>
      <c r="N158" s="48">
        <v>0.4</v>
      </c>
      <c r="O158" s="48">
        <v>-0.78</v>
      </c>
      <c r="P158" s="48">
        <v>-0.26</v>
      </c>
      <c r="Q158" s="48">
        <v>0.26</v>
      </c>
      <c r="R158" s="48">
        <v>0.38</v>
      </c>
      <c r="S158" s="3">
        <f t="shared" si="14"/>
        <v>0.81111959381561016</v>
      </c>
      <c r="T158" s="3">
        <f t="shared" si="15"/>
        <v>0.65791499547160037</v>
      </c>
      <c r="U158" s="9">
        <f t="shared" si="16"/>
        <v>0.34208500452839963</v>
      </c>
      <c r="V158" s="9">
        <f t="shared" si="17"/>
        <v>0.58488033351139412</v>
      </c>
      <c r="W158" s="3">
        <f t="shared" si="18"/>
        <v>2.2941926605611842</v>
      </c>
      <c r="X158" s="3">
        <f t="shared" si="19"/>
        <v>3.9224992346515455</v>
      </c>
      <c r="Y158" s="3">
        <f t="shared" si="20"/>
        <v>4.4028864172413629E-3</v>
      </c>
      <c r="Z158" s="8"/>
      <c r="AA158" s="7"/>
      <c r="AB158" s="3"/>
    </row>
    <row r="159" spans="2:28" x14ac:dyDescent="0.25">
      <c r="B159" s="5">
        <v>580</v>
      </c>
      <c r="C159" s="25" t="s">
        <v>165</v>
      </c>
      <c r="D159" s="118">
        <v>0.80000000000000071</v>
      </c>
      <c r="E159" s="118">
        <v>1.1000000000000005</v>
      </c>
      <c r="F159" s="118">
        <v>-0.59999999999999964</v>
      </c>
      <c r="G159" s="118">
        <v>-9.9999999999999645E-2</v>
      </c>
      <c r="H159" s="118">
        <v>-1.1999999999999993</v>
      </c>
      <c r="I159" s="118">
        <v>0.80000000000000071</v>
      </c>
      <c r="K159" s="5">
        <v>580</v>
      </c>
      <c r="L159" s="25" t="s">
        <v>165</v>
      </c>
      <c r="M159" s="48">
        <v>-0.19</v>
      </c>
      <c r="N159" s="48">
        <v>1.01</v>
      </c>
      <c r="O159" s="48">
        <v>-0.55000000000000004</v>
      </c>
      <c r="P159" s="48">
        <v>-0.13</v>
      </c>
      <c r="Q159" s="48">
        <v>-0.14000000000000001</v>
      </c>
      <c r="R159" s="48">
        <v>-0.19</v>
      </c>
      <c r="S159" s="3">
        <f t="shared" si="14"/>
        <v>0.65051686184679314</v>
      </c>
      <c r="T159" s="3">
        <f t="shared" si="15"/>
        <v>0.42317218754699976</v>
      </c>
      <c r="U159" s="9">
        <f t="shared" si="16"/>
        <v>0.57682781245300019</v>
      </c>
      <c r="V159" s="9">
        <f t="shared" si="17"/>
        <v>0.75949181197232152</v>
      </c>
      <c r="W159" s="3">
        <f t="shared" si="18"/>
        <v>1.8399395371522398</v>
      </c>
      <c r="X159" s="3">
        <f t="shared" si="19"/>
        <v>2.4225929867158245</v>
      </c>
      <c r="Y159" s="3">
        <f t="shared" si="20"/>
        <v>4.1681124780482234E-2</v>
      </c>
      <c r="Z159" s="8"/>
      <c r="AA159" s="7"/>
      <c r="AB159" s="3"/>
    </row>
    <row r="160" spans="2:28" x14ac:dyDescent="0.25">
      <c r="B160" s="5">
        <v>29994</v>
      </c>
      <c r="C160" s="25" t="s">
        <v>166</v>
      </c>
      <c r="D160" s="118">
        <v>-0.5</v>
      </c>
      <c r="E160" s="118">
        <v>-0.19999999999999929</v>
      </c>
      <c r="F160" s="118">
        <v>0.5</v>
      </c>
      <c r="G160" s="118">
        <v>0.60000000000000142</v>
      </c>
      <c r="H160" s="118">
        <v>-0.39999999999999858</v>
      </c>
      <c r="I160" s="118">
        <v>-0.5</v>
      </c>
      <c r="K160" s="5">
        <v>29994</v>
      </c>
      <c r="L160" s="25" t="s">
        <v>166</v>
      </c>
      <c r="M160" s="48">
        <v>0.28000000000000003</v>
      </c>
      <c r="N160" s="48">
        <v>-0.65</v>
      </c>
      <c r="O160" s="48">
        <v>0.37</v>
      </c>
      <c r="P160" s="48">
        <v>0.02</v>
      </c>
      <c r="Q160" s="48">
        <v>-0.03</v>
      </c>
      <c r="R160" s="48">
        <v>0.28000000000000003</v>
      </c>
      <c r="S160" s="3">
        <f t="shared" si="14"/>
        <v>0.24178120099678632</v>
      </c>
      <c r="T160" s="3">
        <f t="shared" si="15"/>
        <v>5.8458149155448384E-2</v>
      </c>
      <c r="U160" s="9">
        <f t="shared" si="16"/>
        <v>0.94154185084455166</v>
      </c>
      <c r="V160" s="9">
        <f t="shared" si="17"/>
        <v>0.97033079454614424</v>
      </c>
      <c r="W160" s="3">
        <f t="shared" si="18"/>
        <v>0.68386050715302105</v>
      </c>
      <c r="X160" s="3">
        <f t="shared" si="19"/>
        <v>0.70477048754583249</v>
      </c>
      <c r="Y160" s="3">
        <f t="shared" si="20"/>
        <v>0.50095256417058831</v>
      </c>
      <c r="Z160" s="8"/>
      <c r="AA160" s="7"/>
      <c r="AB160" s="3"/>
    </row>
    <row r="161" spans="2:28" x14ac:dyDescent="0.25">
      <c r="B161" s="5">
        <v>8424</v>
      </c>
      <c r="C161" s="25" t="s">
        <v>167</v>
      </c>
      <c r="D161" s="118">
        <v>0.69999999999999973</v>
      </c>
      <c r="E161" s="118">
        <v>0.5</v>
      </c>
      <c r="F161" s="118">
        <v>-0.60000000000000009</v>
      </c>
      <c r="G161" s="118">
        <v>0.39999999999999991</v>
      </c>
      <c r="H161" s="118">
        <v>-1</v>
      </c>
      <c r="I161" s="118">
        <v>0.69999999999999973</v>
      </c>
      <c r="K161" s="5">
        <v>8424</v>
      </c>
      <c r="L161" s="25" t="s">
        <v>167</v>
      </c>
      <c r="M161" s="48">
        <v>-1.1000000000000001</v>
      </c>
      <c r="N161" s="48">
        <v>-0.78500000000000003</v>
      </c>
      <c r="O161" s="48">
        <v>1.46</v>
      </c>
      <c r="P161" s="48">
        <v>1.24</v>
      </c>
      <c r="Q161" s="48">
        <v>-0.81</v>
      </c>
      <c r="R161" s="48">
        <v>-1.1000000000000001</v>
      </c>
      <c r="S161" s="3">
        <f t="shared" si="14"/>
        <v>-0.19645459410935681</v>
      </c>
      <c r="T161" s="3">
        <f t="shared" si="15"/>
        <v>3.8594407546672135E-2</v>
      </c>
      <c r="U161" s="9">
        <f t="shared" si="16"/>
        <v>0.96140559245332791</v>
      </c>
      <c r="V161" s="9">
        <f t="shared" si="17"/>
        <v>0.98051292314447747</v>
      </c>
      <c r="W161" s="3">
        <f t="shared" si="18"/>
        <v>-0.55565750275990788</v>
      </c>
      <c r="X161" s="3">
        <f t="shared" si="19"/>
        <v>-0.56670084569403723</v>
      </c>
      <c r="Y161" s="3">
        <f t="shared" si="20"/>
        <v>0.58646076623624943</v>
      </c>
      <c r="Z161" s="8"/>
      <c r="AA161" s="7"/>
      <c r="AB161" s="3"/>
    </row>
    <row r="162" spans="2:28" x14ac:dyDescent="0.25">
      <c r="B162" s="5">
        <v>55973</v>
      </c>
      <c r="C162" s="25" t="s">
        <v>168</v>
      </c>
      <c r="D162" s="118">
        <v>8.0000000000000071E-2</v>
      </c>
      <c r="E162" s="118">
        <v>-0.21999999999999975</v>
      </c>
      <c r="F162" s="118">
        <v>1.1799999999999997</v>
      </c>
      <c r="G162" s="118">
        <v>-0.52000000000000046</v>
      </c>
      <c r="H162" s="118">
        <v>-0.52000000000000046</v>
      </c>
      <c r="I162" s="118">
        <v>8.0000000000000071E-2</v>
      </c>
      <c r="K162" s="5">
        <v>55973</v>
      </c>
      <c r="L162" s="25" t="s">
        <v>168</v>
      </c>
      <c r="M162" s="48">
        <v>-0.34499999999999997</v>
      </c>
      <c r="N162" s="48">
        <v>-0.3</v>
      </c>
      <c r="O162" s="48">
        <v>-1.4999999999999999E-2</v>
      </c>
      <c r="P162" s="48">
        <v>0.28000000000000003</v>
      </c>
      <c r="Q162" s="48">
        <v>0.38</v>
      </c>
      <c r="R162" s="48">
        <v>-0.34499999999999997</v>
      </c>
      <c r="S162" s="3">
        <f t="shared" si="14"/>
        <v>-0.3479801926443673</v>
      </c>
      <c r="T162" s="3">
        <f t="shared" si="15"/>
        <v>0.12109021447281099</v>
      </c>
      <c r="U162" s="9">
        <f t="shared" si="16"/>
        <v>0.87890978552718901</v>
      </c>
      <c r="V162" s="9">
        <f t="shared" si="17"/>
        <v>0.9375018856126045</v>
      </c>
      <c r="W162" s="3">
        <f t="shared" si="18"/>
        <v>-0.9842366157497332</v>
      </c>
      <c r="X162" s="3">
        <f t="shared" si="19"/>
        <v>-1.0498502785480694</v>
      </c>
      <c r="Y162" s="3">
        <f t="shared" si="20"/>
        <v>0.3244642142036997</v>
      </c>
      <c r="Z162" s="8"/>
      <c r="AA162" s="7"/>
      <c r="AB162" s="3"/>
    </row>
    <row r="163" spans="2:28" x14ac:dyDescent="0.25">
      <c r="B163" s="5">
        <v>54828</v>
      </c>
      <c r="C163" s="25" t="s">
        <v>169</v>
      </c>
      <c r="D163" s="118">
        <v>0.58000000000000185</v>
      </c>
      <c r="E163" s="118">
        <v>-0.5199999999999978</v>
      </c>
      <c r="F163" s="118">
        <v>-1.9999999999997797E-2</v>
      </c>
      <c r="G163" s="118">
        <v>-1.9999999999997797E-2</v>
      </c>
      <c r="H163" s="118">
        <v>-1.9999999999997797E-2</v>
      </c>
      <c r="I163" s="118">
        <v>0.58000000000000185</v>
      </c>
      <c r="K163" s="5">
        <v>54828</v>
      </c>
      <c r="L163" s="25" t="s">
        <v>169</v>
      </c>
      <c r="M163" s="48">
        <v>8.699999999999998E-2</v>
      </c>
      <c r="N163" s="48">
        <v>-0.61699999999999999</v>
      </c>
      <c r="O163" s="48">
        <v>0.14300000000000002</v>
      </c>
      <c r="P163" s="48">
        <v>0.43000000000000005</v>
      </c>
      <c r="Q163" s="48">
        <v>-4.3999999999999997E-2</v>
      </c>
      <c r="R163" s="48">
        <v>8.699999999999998E-2</v>
      </c>
      <c r="S163" s="3">
        <f t="shared" si="14"/>
        <v>0.5994623935553387</v>
      </c>
      <c r="T163" s="3">
        <f t="shared" si="15"/>
        <v>0.35935516128709577</v>
      </c>
      <c r="U163" s="9">
        <f t="shared" si="16"/>
        <v>0.64064483871290423</v>
      </c>
      <c r="V163" s="9">
        <f t="shared" si="17"/>
        <v>0.80040292272886171</v>
      </c>
      <c r="W163" s="3">
        <f t="shared" si="18"/>
        <v>1.6955356941971957</v>
      </c>
      <c r="X163" s="3">
        <f t="shared" si="19"/>
        <v>2.1183527021821762</v>
      </c>
      <c r="Y163" s="3">
        <f t="shared" si="20"/>
        <v>6.6996751346087666E-2</v>
      </c>
      <c r="Z163" s="8"/>
      <c r="AA163" s="7"/>
      <c r="AB163" s="3"/>
    </row>
    <row r="164" spans="2:28" x14ac:dyDescent="0.25">
      <c r="B164" s="5">
        <v>144233</v>
      </c>
      <c r="C164" s="25" t="s">
        <v>170</v>
      </c>
      <c r="D164" s="118">
        <v>-0.25999999999999979</v>
      </c>
      <c r="E164" s="118">
        <v>0.44000000000000039</v>
      </c>
      <c r="F164" s="118">
        <v>0.44000000000000039</v>
      </c>
      <c r="G164" s="118">
        <v>0.14000000000000057</v>
      </c>
      <c r="H164" s="118">
        <v>-0.75999999999999979</v>
      </c>
      <c r="I164" s="118">
        <v>-0.25999999999999979</v>
      </c>
      <c r="K164" s="5">
        <v>144233</v>
      </c>
      <c r="L164" s="25" t="s">
        <v>170</v>
      </c>
      <c r="M164" s="48">
        <v>-0.28000000000000003</v>
      </c>
      <c r="N164" s="48">
        <v>-0.67</v>
      </c>
      <c r="O164" s="48">
        <v>0.46</v>
      </c>
      <c r="P164" s="48">
        <v>0.39500000000000002</v>
      </c>
      <c r="Q164" s="48">
        <v>0.09</v>
      </c>
      <c r="R164" s="48">
        <v>-0.28000000000000003</v>
      </c>
      <c r="S164" s="3">
        <f t="shared" si="14"/>
        <v>-3.354989753965907E-2</v>
      </c>
      <c r="T164" s="3">
        <f t="shared" si="15"/>
        <v>1.1255956249216217E-3</v>
      </c>
      <c r="U164" s="9">
        <f t="shared" si="16"/>
        <v>0.99887440437507835</v>
      </c>
      <c r="V164" s="9">
        <f t="shared" si="17"/>
        <v>0.99943704372765685</v>
      </c>
      <c r="W164" s="3">
        <f t="shared" si="18"/>
        <v>-9.4893440233627183E-2</v>
      </c>
      <c r="X164" s="3">
        <f t="shared" si="19"/>
        <v>-9.4946891181557316E-2</v>
      </c>
      <c r="Y164" s="3">
        <f t="shared" si="20"/>
        <v>0.92669215127121163</v>
      </c>
      <c r="Z164" s="8"/>
      <c r="AA164" s="7"/>
      <c r="AB164" s="3"/>
    </row>
    <row r="165" spans="2:28" x14ac:dyDescent="0.25">
      <c r="B165" s="5">
        <v>598</v>
      </c>
      <c r="C165" s="25" t="s">
        <v>171</v>
      </c>
      <c r="D165" s="118">
        <v>-0.63999999999999879</v>
      </c>
      <c r="E165" s="118">
        <v>6.0000000000002274E-2</v>
      </c>
      <c r="F165" s="118">
        <v>1.1600000000000019</v>
      </c>
      <c r="G165" s="118">
        <v>-0.43999999999999773</v>
      </c>
      <c r="H165" s="118">
        <v>-0.13999999999999879</v>
      </c>
      <c r="I165" s="118">
        <v>-0.63999999999999879</v>
      </c>
      <c r="K165" s="5">
        <v>598</v>
      </c>
      <c r="L165" s="25" t="s">
        <v>171</v>
      </c>
      <c r="M165" s="48">
        <v>-1.03</v>
      </c>
      <c r="N165" s="48">
        <v>-0.38</v>
      </c>
      <c r="O165" s="48">
        <v>1.01</v>
      </c>
      <c r="P165" s="48">
        <v>0.71</v>
      </c>
      <c r="Q165" s="48">
        <v>-0.32</v>
      </c>
      <c r="R165" s="48">
        <v>-1.03</v>
      </c>
      <c r="S165" s="3">
        <f t="shared" si="14"/>
        <v>0.65184243774660644</v>
      </c>
      <c r="T165" s="3">
        <f t="shared" si="15"/>
        <v>0.4248985636474385</v>
      </c>
      <c r="U165" s="9">
        <f t="shared" si="16"/>
        <v>0.5751014363525615</v>
      </c>
      <c r="V165" s="9">
        <f t="shared" si="17"/>
        <v>0.75835442660576691</v>
      </c>
      <c r="W165" s="3">
        <f t="shared" si="18"/>
        <v>1.8436888319831817</v>
      </c>
      <c r="X165" s="3">
        <f t="shared" si="19"/>
        <v>2.4311703964532003</v>
      </c>
      <c r="Y165" s="3">
        <f t="shared" si="20"/>
        <v>4.1127084004091236E-2</v>
      </c>
      <c r="Z165" s="8"/>
      <c r="AA165" s="7"/>
      <c r="AB165" s="3"/>
    </row>
    <row r="166" spans="2:28" x14ac:dyDescent="0.25">
      <c r="B166" s="5">
        <v>604</v>
      </c>
      <c r="C166" s="25" t="s">
        <v>172</v>
      </c>
      <c r="D166" s="118">
        <v>0.16000000000000014</v>
      </c>
      <c r="E166" s="118">
        <v>-0.83999999999999986</v>
      </c>
      <c r="F166" s="118">
        <v>-0.53999999999999915</v>
      </c>
      <c r="G166" s="118">
        <v>-0.13999999999999879</v>
      </c>
      <c r="H166" s="118">
        <v>1.3600000000000012</v>
      </c>
      <c r="I166" s="118">
        <v>0.16000000000000014</v>
      </c>
      <c r="K166" s="5">
        <v>604</v>
      </c>
      <c r="L166" s="25" t="s">
        <v>172</v>
      </c>
      <c r="M166" s="48">
        <v>-0.17</v>
      </c>
      <c r="N166" s="48">
        <v>-0.93</v>
      </c>
      <c r="O166" s="48">
        <v>5.0000000000000001E-3</v>
      </c>
      <c r="P166" s="48">
        <v>0.59499999999999997</v>
      </c>
      <c r="Q166" s="48">
        <v>0.505</v>
      </c>
      <c r="R166" s="48">
        <v>-0.17</v>
      </c>
      <c r="S166" s="3">
        <f t="shared" si="14"/>
        <v>0.64985331105422639</v>
      </c>
      <c r="T166" s="3">
        <f t="shared" si="15"/>
        <v>0.42230932588814113</v>
      </c>
      <c r="U166" s="9">
        <f t="shared" si="16"/>
        <v>0.57769067411185882</v>
      </c>
      <c r="V166" s="9">
        <f t="shared" si="17"/>
        <v>0.76005965167995782</v>
      </c>
      <c r="W166" s="3">
        <f t="shared" si="18"/>
        <v>1.8380627320918972</v>
      </c>
      <c r="X166" s="3">
        <f t="shared" si="19"/>
        <v>2.4183137837000452</v>
      </c>
      <c r="Y166" s="3">
        <f t="shared" si="20"/>
        <v>4.1960337584006149E-2</v>
      </c>
      <c r="Z166" s="8"/>
      <c r="AA166" s="7"/>
      <c r="AB166" s="3"/>
    </row>
    <row r="167" spans="2:28" x14ac:dyDescent="0.25">
      <c r="B167" s="5">
        <v>605</v>
      </c>
      <c r="C167" s="25" t="s">
        <v>173</v>
      </c>
      <c r="D167" s="118">
        <v>-1.2699999999999996</v>
      </c>
      <c r="E167" s="118">
        <v>0.78000000000000025</v>
      </c>
      <c r="F167" s="118">
        <v>1.1800000000000006</v>
      </c>
      <c r="G167" s="118">
        <v>0.28000000000000069</v>
      </c>
      <c r="H167" s="118">
        <v>-0.96999999999999931</v>
      </c>
      <c r="I167" s="118">
        <v>-1.2699999999999996</v>
      </c>
      <c r="K167" s="5">
        <v>605</v>
      </c>
      <c r="L167" s="25" t="s">
        <v>173</v>
      </c>
      <c r="M167" s="48">
        <v>0.28999999999999998</v>
      </c>
      <c r="N167" s="48">
        <v>0.33</v>
      </c>
      <c r="O167" s="48">
        <v>-0.33</v>
      </c>
      <c r="P167" s="48">
        <v>-0.46</v>
      </c>
      <c r="Q167" s="48">
        <v>0.18</v>
      </c>
      <c r="R167" s="48">
        <v>0.28999999999999998</v>
      </c>
      <c r="S167" s="3">
        <f t="shared" si="14"/>
        <v>-0.50537554977077159</v>
      </c>
      <c r="T167" s="3">
        <f t="shared" si="15"/>
        <v>0.25540444630610964</v>
      </c>
      <c r="U167" s="9">
        <f t="shared" si="16"/>
        <v>0.74459555369389041</v>
      </c>
      <c r="V167" s="9">
        <f t="shared" si="17"/>
        <v>0.86289950382063052</v>
      </c>
      <c r="W167" s="3">
        <f t="shared" si="18"/>
        <v>-1.4294179131551688</v>
      </c>
      <c r="X167" s="3">
        <f t="shared" si="19"/>
        <v>-1.6565288389043964</v>
      </c>
      <c r="Y167" s="3">
        <f t="shared" si="20"/>
        <v>0.13620571586203611</v>
      </c>
      <c r="Z167" s="8"/>
      <c r="AA167" s="7"/>
      <c r="AB167" s="3"/>
    </row>
    <row r="168" spans="2:28" x14ac:dyDescent="0.25">
      <c r="B168" s="5">
        <v>9275</v>
      </c>
      <c r="C168" s="25" t="s">
        <v>174</v>
      </c>
      <c r="D168" s="118">
        <v>-0.3199999999999994</v>
      </c>
      <c r="E168" s="118">
        <v>0.48000000000000043</v>
      </c>
      <c r="F168" s="118">
        <v>0.28000000000000114</v>
      </c>
      <c r="G168" s="118">
        <v>0.17999999999999972</v>
      </c>
      <c r="H168" s="118">
        <v>-0.61999999999999922</v>
      </c>
      <c r="I168" s="118">
        <v>-0.3199999999999994</v>
      </c>
      <c r="K168" s="5">
        <v>9275</v>
      </c>
      <c r="L168" s="25" t="s">
        <v>174</v>
      </c>
      <c r="M168" s="48">
        <v>-0.8</v>
      </c>
      <c r="N168" s="48">
        <v>-0.12</v>
      </c>
      <c r="O168" s="48">
        <v>0.51</v>
      </c>
      <c r="P168" s="48">
        <v>0.57999999999999996</v>
      </c>
      <c r="Q168" s="48">
        <v>-0.17</v>
      </c>
      <c r="R168" s="48">
        <v>-0.8</v>
      </c>
      <c r="S168" s="3">
        <f t="shared" si="14"/>
        <v>0.53526072444064055</v>
      </c>
      <c r="T168" s="3">
        <f t="shared" si="15"/>
        <v>0.28650404312871935</v>
      </c>
      <c r="U168" s="9">
        <f t="shared" si="16"/>
        <v>0.71349595687128065</v>
      </c>
      <c r="V168" s="9">
        <f t="shared" si="17"/>
        <v>0.84468689872122482</v>
      </c>
      <c r="W168" s="3">
        <f t="shared" si="18"/>
        <v>1.5139459518192038</v>
      </c>
      <c r="X168" s="3">
        <f t="shared" si="19"/>
        <v>1.7923161281549094</v>
      </c>
      <c r="Y168" s="3">
        <f t="shared" si="20"/>
        <v>0.11084674358437099</v>
      </c>
      <c r="Z168" s="8"/>
      <c r="AA168" s="7"/>
      <c r="AB168" s="3"/>
    </row>
    <row r="169" spans="2:28" x14ac:dyDescent="0.25">
      <c r="B169" s="5">
        <v>607</v>
      </c>
      <c r="C169" s="25" t="s">
        <v>175</v>
      </c>
      <c r="D169" s="118">
        <v>0.90000000000000036</v>
      </c>
      <c r="E169" s="118">
        <v>-9.9999999999999645E-2</v>
      </c>
      <c r="F169" s="118">
        <v>-0.79999999999999982</v>
      </c>
      <c r="G169" s="118">
        <v>0.20000000000000018</v>
      </c>
      <c r="H169" s="118">
        <v>-0.19999999999999973</v>
      </c>
      <c r="I169" s="118">
        <v>0.90000000000000036</v>
      </c>
      <c r="K169" s="5">
        <v>607</v>
      </c>
      <c r="L169" s="25" t="s">
        <v>175</v>
      </c>
      <c r="M169" s="48">
        <v>0.67</v>
      </c>
      <c r="N169" s="48">
        <v>-0.1</v>
      </c>
      <c r="O169" s="48">
        <v>-0.62</v>
      </c>
      <c r="P169" s="48">
        <v>-0.54</v>
      </c>
      <c r="Q169" s="48">
        <v>0.57999999999999996</v>
      </c>
      <c r="R169" s="48">
        <v>0.67</v>
      </c>
      <c r="S169" s="3">
        <f t="shared" si="14"/>
        <v>0.5879430277900769</v>
      </c>
      <c r="T169" s="3">
        <f t="shared" si="15"/>
        <v>0.34567700392696316</v>
      </c>
      <c r="U169" s="9">
        <f t="shared" si="16"/>
        <v>0.65432299607303679</v>
      </c>
      <c r="V169" s="9">
        <f t="shared" si="17"/>
        <v>0.80890234025686736</v>
      </c>
      <c r="W169" s="3">
        <f t="shared" si="18"/>
        <v>1.6629540076068567</v>
      </c>
      <c r="X169" s="3">
        <f t="shared" si="19"/>
        <v>2.0558155476207238</v>
      </c>
      <c r="Y169" s="3">
        <f t="shared" si="20"/>
        <v>7.3838333322806579E-2</v>
      </c>
      <c r="Z169" s="8"/>
      <c r="AA169" s="7"/>
      <c r="AB169" s="3"/>
    </row>
    <row r="170" spans="2:28" x14ac:dyDescent="0.25">
      <c r="B170" s="5">
        <v>55859</v>
      </c>
      <c r="C170" s="25" t="s">
        <v>176</v>
      </c>
      <c r="D170" s="118">
        <v>-0.64000000000000057</v>
      </c>
      <c r="E170" s="118">
        <v>-0.33999999999999986</v>
      </c>
      <c r="F170" s="118">
        <v>0.66000000000000014</v>
      </c>
      <c r="G170" s="118">
        <v>0.5600000000000005</v>
      </c>
      <c r="H170" s="118">
        <v>-0.24000000000000021</v>
      </c>
      <c r="I170" s="118">
        <v>-0.64000000000000057</v>
      </c>
      <c r="K170" s="5">
        <v>55859</v>
      </c>
      <c r="L170" s="25" t="s">
        <v>176</v>
      </c>
      <c r="M170" s="48">
        <v>0.13</v>
      </c>
      <c r="N170" s="48">
        <v>0.66</v>
      </c>
      <c r="O170" s="48">
        <v>0.06</v>
      </c>
      <c r="P170" s="48">
        <v>-0.31</v>
      </c>
      <c r="Q170" s="48">
        <v>-0.54</v>
      </c>
      <c r="R170" s="48">
        <v>0.13</v>
      </c>
      <c r="S170" s="3">
        <f t="shared" si="14"/>
        <v>-0.29429488986534313</v>
      </c>
      <c r="T170" s="3">
        <f t="shared" si="15"/>
        <v>8.6609482200854446E-2</v>
      </c>
      <c r="U170" s="9">
        <f t="shared" si="16"/>
        <v>0.9133905177991456</v>
      </c>
      <c r="V170" s="9">
        <f t="shared" si="17"/>
        <v>0.95571466337979016</v>
      </c>
      <c r="W170" s="3">
        <f t="shared" si="18"/>
        <v>-0.83239164916932917</v>
      </c>
      <c r="X170" s="3">
        <f t="shared" si="19"/>
        <v>-0.87096251743764042</v>
      </c>
      <c r="Y170" s="3">
        <f t="shared" si="20"/>
        <v>0.4091488399929718</v>
      </c>
      <c r="Z170" s="8"/>
      <c r="AA170" s="7"/>
      <c r="AB170" s="3"/>
    </row>
    <row r="171" spans="2:28" x14ac:dyDescent="0.25">
      <c r="B171" s="5">
        <v>633</v>
      </c>
      <c r="C171" s="25" t="s">
        <v>177</v>
      </c>
      <c r="D171" s="118">
        <v>0.67999999999999972</v>
      </c>
      <c r="E171" s="118">
        <v>-0.21999999999999975</v>
      </c>
      <c r="F171" s="118">
        <v>0.17999999999999972</v>
      </c>
      <c r="G171" s="118">
        <v>-0.12000000000000011</v>
      </c>
      <c r="H171" s="118">
        <v>-0.52</v>
      </c>
      <c r="I171" s="118">
        <v>0.67999999999999972</v>
      </c>
      <c r="K171" s="5">
        <v>633</v>
      </c>
      <c r="L171" s="25" t="s">
        <v>177</v>
      </c>
      <c r="M171" s="48">
        <v>0.71499999999999997</v>
      </c>
      <c r="N171" s="48">
        <v>-4.4999999999999998E-2</v>
      </c>
      <c r="O171" s="48">
        <v>-6.5000000000000002E-2</v>
      </c>
      <c r="P171" s="48">
        <v>-0.45500000000000002</v>
      </c>
      <c r="Q171" s="48">
        <v>-0.15</v>
      </c>
      <c r="R171" s="48">
        <v>0.71499999999999997</v>
      </c>
      <c r="S171" s="3">
        <f t="shared" si="14"/>
        <v>0.78453025165277313</v>
      </c>
      <c r="T171" s="3">
        <f t="shared" si="15"/>
        <v>0.61548771575836347</v>
      </c>
      <c r="U171" s="9">
        <f t="shared" si="16"/>
        <v>0.38451228424163653</v>
      </c>
      <c r="V171" s="9">
        <f t="shared" si="17"/>
        <v>0.62009054519613227</v>
      </c>
      <c r="W171" s="3">
        <f t="shared" si="18"/>
        <v>2.2189866439586581</v>
      </c>
      <c r="X171" s="3">
        <f t="shared" si="19"/>
        <v>3.5784881113721885</v>
      </c>
      <c r="Y171" s="3">
        <f t="shared" si="20"/>
        <v>7.2041025813946967E-3</v>
      </c>
      <c r="Z171" s="8"/>
      <c r="AA171" s="7"/>
      <c r="AB171" s="3"/>
    </row>
    <row r="172" spans="2:28" x14ac:dyDescent="0.25">
      <c r="B172" s="5">
        <v>330</v>
      </c>
      <c r="C172" s="25" t="s">
        <v>178</v>
      </c>
      <c r="D172" s="118">
        <v>0.71999999999999886</v>
      </c>
      <c r="E172" s="118">
        <v>1.9999999999999574E-2</v>
      </c>
      <c r="F172" s="118">
        <v>-0.38000000000000078</v>
      </c>
      <c r="G172" s="118">
        <v>-0.48000000000000043</v>
      </c>
      <c r="H172" s="118">
        <v>0.11999999999999922</v>
      </c>
      <c r="I172" s="118">
        <v>0.71999999999999886</v>
      </c>
      <c r="K172" s="5">
        <v>330</v>
      </c>
      <c r="L172" s="25" t="s">
        <v>178</v>
      </c>
      <c r="M172" s="48">
        <v>0.22</v>
      </c>
      <c r="N172" s="48">
        <v>-0.56999999999999995</v>
      </c>
      <c r="O172" s="48">
        <v>-0.56999999999999995</v>
      </c>
      <c r="P172" s="48">
        <v>-0.09</v>
      </c>
      <c r="Q172" s="48">
        <v>1.02</v>
      </c>
      <c r="R172" s="48">
        <v>0.22</v>
      </c>
      <c r="S172" s="3">
        <f t="shared" si="14"/>
        <v>0.42021372917036515</v>
      </c>
      <c r="T172" s="3">
        <f t="shared" si="15"/>
        <v>0.176579578183265</v>
      </c>
      <c r="U172" s="9">
        <f t="shared" si="16"/>
        <v>0.82342042181673503</v>
      </c>
      <c r="V172" s="9">
        <f t="shared" si="17"/>
        <v>0.90742516044946375</v>
      </c>
      <c r="W172" s="3">
        <f t="shared" si="18"/>
        <v>1.1885439097762103</v>
      </c>
      <c r="X172" s="3">
        <f t="shared" si="19"/>
        <v>1.3097982749205492</v>
      </c>
      <c r="Y172" s="3">
        <f t="shared" si="20"/>
        <v>0.22662360401841669</v>
      </c>
      <c r="Z172" s="8"/>
      <c r="AA172" s="7"/>
      <c r="AB172" s="3"/>
    </row>
    <row r="173" spans="2:28" x14ac:dyDescent="0.25">
      <c r="B173" s="5">
        <v>332</v>
      </c>
      <c r="C173" s="25" t="s">
        <v>179</v>
      </c>
      <c r="D173" s="118">
        <v>0.90999999999999837</v>
      </c>
      <c r="E173" s="118">
        <v>2.259999999999998</v>
      </c>
      <c r="F173" s="118">
        <v>-9.0000000000001634E-2</v>
      </c>
      <c r="G173" s="118">
        <v>-1.2400000000000011</v>
      </c>
      <c r="H173" s="118">
        <v>-1.8400000000000016</v>
      </c>
      <c r="I173" s="118">
        <v>0.90999999999999837</v>
      </c>
      <c r="K173" s="5">
        <v>332</v>
      </c>
      <c r="L173" s="25" t="s">
        <v>179</v>
      </c>
      <c r="M173" s="48">
        <v>-0.06</v>
      </c>
      <c r="N173" s="48">
        <v>1.69</v>
      </c>
      <c r="O173" s="48">
        <v>-0.26</v>
      </c>
      <c r="P173" s="48">
        <v>-0.99499999999999988</v>
      </c>
      <c r="Q173" s="48">
        <v>-0.37</v>
      </c>
      <c r="R173" s="48">
        <v>-0.06</v>
      </c>
      <c r="S173" s="3">
        <f t="shared" si="14"/>
        <v>0.85917108283131272</v>
      </c>
      <c r="T173" s="3">
        <f t="shared" si="15"/>
        <v>0.73817494957353047</v>
      </c>
      <c r="U173" s="9">
        <f t="shared" si="16"/>
        <v>0.26182505042646953</v>
      </c>
      <c r="V173" s="9">
        <f t="shared" si="17"/>
        <v>0.51168843100706263</v>
      </c>
      <c r="W173" s="3">
        <f t="shared" si="18"/>
        <v>2.4301027954776409</v>
      </c>
      <c r="X173" s="3">
        <f t="shared" si="19"/>
        <v>4.7491845588435808</v>
      </c>
      <c r="Y173" s="3">
        <f t="shared" si="20"/>
        <v>1.4467647786255598E-3</v>
      </c>
      <c r="Z173" s="8"/>
      <c r="AA173" s="7"/>
      <c r="AB173" s="3"/>
    </row>
    <row r="174" spans="2:28" x14ac:dyDescent="0.25">
      <c r="B174" s="5">
        <v>641</v>
      </c>
      <c r="C174" s="25" t="s">
        <v>180</v>
      </c>
      <c r="D174" s="118">
        <v>-4.9999999999999822E-2</v>
      </c>
      <c r="E174" s="118">
        <v>1.3499999999999996</v>
      </c>
      <c r="F174" s="118">
        <v>-0.25</v>
      </c>
      <c r="G174" s="118">
        <v>-0.40000000000000036</v>
      </c>
      <c r="H174" s="118">
        <v>-0.65000000000000036</v>
      </c>
      <c r="I174" s="118">
        <v>-4.9999999999999822E-2</v>
      </c>
      <c r="K174" s="5">
        <v>641</v>
      </c>
      <c r="L174" s="25" t="s">
        <v>180</v>
      </c>
      <c r="M174" s="48">
        <v>-0.13</v>
      </c>
      <c r="N174" s="48">
        <v>0.96</v>
      </c>
      <c r="O174" s="48">
        <v>-0.21</v>
      </c>
      <c r="P174" s="48">
        <v>0.08</v>
      </c>
      <c r="Q174" s="48">
        <v>-0.71</v>
      </c>
      <c r="R174" s="48">
        <v>-0.13</v>
      </c>
      <c r="S174" s="3">
        <f t="shared" si="14"/>
        <v>0.92923709111367903</v>
      </c>
      <c r="T174" s="3">
        <f t="shared" si="15"/>
        <v>0.8634815715014118</v>
      </c>
      <c r="U174" s="9">
        <f t="shared" si="16"/>
        <v>0.1365184284985882</v>
      </c>
      <c r="V174" s="9">
        <f t="shared" si="17"/>
        <v>0.36948400303475681</v>
      </c>
      <c r="W174" s="3">
        <f t="shared" si="18"/>
        <v>2.628279393826177</v>
      </c>
      <c r="X174" s="3">
        <f t="shared" si="19"/>
        <v>7.1133780413733874</v>
      </c>
      <c r="Y174" s="3">
        <f t="shared" si="20"/>
        <v>1.0065529114803986E-4</v>
      </c>
      <c r="Z174" s="8"/>
      <c r="AA174" s="7"/>
      <c r="AB174" s="3"/>
    </row>
    <row r="175" spans="2:28" x14ac:dyDescent="0.25">
      <c r="B175" s="5">
        <v>29760</v>
      </c>
      <c r="C175" s="25" t="s">
        <v>181</v>
      </c>
      <c r="D175" s="118">
        <v>0.88666599999999995</v>
      </c>
      <c r="E175" s="118">
        <v>-0.14666400000000035</v>
      </c>
      <c r="F175" s="118">
        <v>-0.71333400000000058</v>
      </c>
      <c r="G175" s="118">
        <v>-0.4800040000000001</v>
      </c>
      <c r="H175" s="118">
        <v>0.4533359999999993</v>
      </c>
      <c r="I175" s="118">
        <v>0.88666599999999995</v>
      </c>
      <c r="K175" s="5">
        <v>29760</v>
      </c>
      <c r="L175" s="25" t="s">
        <v>181</v>
      </c>
      <c r="M175" s="48">
        <v>0.39500000000000002</v>
      </c>
      <c r="N175" s="48">
        <v>-0.63500000000000001</v>
      </c>
      <c r="O175" s="48">
        <v>0.33500000000000002</v>
      </c>
      <c r="P175" s="48">
        <v>-0.64500000000000002</v>
      </c>
      <c r="Q175" s="48">
        <v>0.55000000000000004</v>
      </c>
      <c r="R175" s="48">
        <v>0.39500000000000002</v>
      </c>
      <c r="S175" s="3">
        <f t="shared" si="14"/>
        <v>0.48908586350567856</v>
      </c>
      <c r="T175" s="3">
        <f t="shared" si="15"/>
        <v>0.23920498188109524</v>
      </c>
      <c r="U175" s="9">
        <f t="shared" si="16"/>
        <v>0.76079501811890471</v>
      </c>
      <c r="V175" s="9">
        <f t="shared" si="17"/>
        <v>0.87223564368747553</v>
      </c>
      <c r="W175" s="3">
        <f t="shared" si="18"/>
        <v>1.3833437226693741</v>
      </c>
      <c r="X175" s="3">
        <f t="shared" si="19"/>
        <v>1.5859747680353109</v>
      </c>
      <c r="Y175" s="3">
        <f t="shared" si="20"/>
        <v>0.15140577235047331</v>
      </c>
      <c r="Z175" s="8"/>
      <c r="AA175" s="7"/>
      <c r="AB175" s="3"/>
    </row>
    <row r="176" spans="2:28" x14ac:dyDescent="0.25">
      <c r="B176" s="5">
        <v>644</v>
      </c>
      <c r="C176" s="25" t="s">
        <v>182</v>
      </c>
      <c r="D176" s="118">
        <v>-0.14000000000000057</v>
      </c>
      <c r="E176" s="118">
        <v>0.35999999999999943</v>
      </c>
      <c r="F176" s="118">
        <v>0.75999999999999979</v>
      </c>
      <c r="G176" s="118">
        <v>5.9999999999999609E-2</v>
      </c>
      <c r="H176" s="118">
        <v>-1.04</v>
      </c>
      <c r="I176" s="118">
        <v>-0.14000000000000057</v>
      </c>
      <c r="K176" s="5">
        <v>644</v>
      </c>
      <c r="L176" s="25" t="s">
        <v>182</v>
      </c>
      <c r="M176" s="48">
        <v>-0.09</v>
      </c>
      <c r="N176" s="48">
        <v>-0.2</v>
      </c>
      <c r="O176" s="48">
        <v>-0.36</v>
      </c>
      <c r="P176" s="48">
        <v>-0.27</v>
      </c>
      <c r="Q176" s="48">
        <v>0.93</v>
      </c>
      <c r="R176" s="48">
        <v>-0.09</v>
      </c>
      <c r="S176" s="3">
        <f t="shared" si="14"/>
        <v>-0.92592941911565585</v>
      </c>
      <c r="T176" s="3">
        <f t="shared" si="15"/>
        <v>0.85734528918385589</v>
      </c>
      <c r="U176" s="9">
        <f t="shared" si="16"/>
        <v>0.14265471081614411</v>
      </c>
      <c r="V176" s="9">
        <f t="shared" si="17"/>
        <v>0.37769658565592584</v>
      </c>
      <c r="W176" s="3">
        <f t="shared" si="18"/>
        <v>-2.6189238846272045</v>
      </c>
      <c r="X176" s="3">
        <f t="shared" si="19"/>
        <v>-6.9339358206774806</v>
      </c>
      <c r="Y176" s="3">
        <f t="shared" si="20"/>
        <v>1.2034449634066358E-4</v>
      </c>
      <c r="Z176" s="8"/>
      <c r="AA176" s="7"/>
      <c r="AB176" s="3"/>
    </row>
    <row r="177" spans="2:28" x14ac:dyDescent="0.25">
      <c r="B177" s="5">
        <v>90427</v>
      </c>
      <c r="C177" s="25" t="s">
        <v>183</v>
      </c>
      <c r="D177" s="118">
        <v>1.2799999999999998</v>
      </c>
      <c r="E177" s="118">
        <v>-0.52</v>
      </c>
      <c r="F177" s="118">
        <v>-1.32</v>
      </c>
      <c r="G177" s="118">
        <v>0.37999999999999989</v>
      </c>
      <c r="H177" s="118">
        <v>0.17999999999999972</v>
      </c>
      <c r="I177" s="118">
        <v>1.2799999999999998</v>
      </c>
      <c r="K177" s="5">
        <v>90427</v>
      </c>
      <c r="L177" s="25" t="s">
        <v>183</v>
      </c>
      <c r="M177" s="48">
        <v>0.67</v>
      </c>
      <c r="N177" s="48">
        <v>-0.28000000000000003</v>
      </c>
      <c r="O177" s="48">
        <v>-0.3</v>
      </c>
      <c r="P177" s="48">
        <v>-0.05</v>
      </c>
      <c r="Q177" s="48">
        <v>-0.03</v>
      </c>
      <c r="R177" s="48">
        <v>0.67</v>
      </c>
      <c r="S177" s="3">
        <f t="shared" si="14"/>
        <v>0.89190722744424256</v>
      </c>
      <c r="T177" s="3">
        <f t="shared" si="15"/>
        <v>0.79549850236727582</v>
      </c>
      <c r="U177" s="9">
        <f t="shared" si="16"/>
        <v>0.20450149763272418</v>
      </c>
      <c r="V177" s="9">
        <f t="shared" si="17"/>
        <v>0.45221841806003898</v>
      </c>
      <c r="W177" s="3">
        <f t="shared" si="18"/>
        <v>2.5226945948604653</v>
      </c>
      <c r="X177" s="3">
        <f t="shared" si="19"/>
        <v>5.5784870631375716</v>
      </c>
      <c r="Y177" s="3">
        <f t="shared" si="20"/>
        <v>5.2322545046774957E-4</v>
      </c>
      <c r="Z177" s="8"/>
      <c r="AA177" s="7"/>
      <c r="AB177" s="3"/>
    </row>
    <row r="178" spans="2:28" x14ac:dyDescent="0.25">
      <c r="B178" s="5">
        <v>649</v>
      </c>
      <c r="C178" s="25" t="s">
        <v>184</v>
      </c>
      <c r="D178" s="118">
        <v>0.74499999999999922</v>
      </c>
      <c r="E178" s="118">
        <v>0.32000000000000028</v>
      </c>
      <c r="F178" s="118">
        <v>-8.0000000000000071E-2</v>
      </c>
      <c r="G178" s="118">
        <v>-0.45500000000000007</v>
      </c>
      <c r="H178" s="118">
        <v>-0.53000000000000025</v>
      </c>
      <c r="I178" s="118">
        <v>0.74499999999999922</v>
      </c>
      <c r="K178" s="5">
        <v>649</v>
      </c>
      <c r="L178" s="25" t="s">
        <v>184</v>
      </c>
      <c r="M178" s="48">
        <v>0.27</v>
      </c>
      <c r="N178" s="48">
        <v>0.36</v>
      </c>
      <c r="O178" s="48">
        <v>-0.17</v>
      </c>
      <c r="P178" s="48">
        <v>-0.31</v>
      </c>
      <c r="Q178" s="48">
        <v>-0.15</v>
      </c>
      <c r="R178" s="48">
        <v>0.27</v>
      </c>
      <c r="S178" s="3">
        <f t="shared" si="14"/>
        <v>0.86705009602628769</v>
      </c>
      <c r="T178" s="3">
        <f t="shared" si="15"/>
        <v>0.75177586901919469</v>
      </c>
      <c r="U178" s="9">
        <f t="shared" si="16"/>
        <v>0.24822413098080531</v>
      </c>
      <c r="V178" s="9">
        <f t="shared" si="17"/>
        <v>0.49822096601889942</v>
      </c>
      <c r="W178" s="3">
        <f t="shared" si="18"/>
        <v>2.4523880101145412</v>
      </c>
      <c r="X178" s="3">
        <f t="shared" si="19"/>
        <v>4.9222898620880455</v>
      </c>
      <c r="Y178" s="3">
        <f t="shared" si="20"/>
        <v>1.16065836122387E-3</v>
      </c>
      <c r="Z178" s="8"/>
      <c r="AA178" s="7"/>
      <c r="AB178" s="3"/>
    </row>
    <row r="179" spans="2:28" x14ac:dyDescent="0.25">
      <c r="B179" s="5">
        <v>650</v>
      </c>
      <c r="C179" s="25" t="s">
        <v>185</v>
      </c>
      <c r="D179" s="118">
        <v>0.96</v>
      </c>
      <c r="E179" s="118">
        <v>-0.33999999999999986</v>
      </c>
      <c r="F179" s="118">
        <v>-0.73999999999999932</v>
      </c>
      <c r="G179" s="118">
        <v>-0.23999999999999932</v>
      </c>
      <c r="H179" s="118">
        <v>0.36000000000000032</v>
      </c>
      <c r="I179" s="118">
        <v>0.96</v>
      </c>
      <c r="K179" s="5">
        <v>650</v>
      </c>
      <c r="L179" s="25" t="s">
        <v>185</v>
      </c>
      <c r="M179" s="48">
        <v>1.01</v>
      </c>
      <c r="N179" s="48">
        <v>-0.89</v>
      </c>
      <c r="O179" s="48">
        <v>-0.88500000000000001</v>
      </c>
      <c r="P179" s="48">
        <v>-0.245</v>
      </c>
      <c r="Q179" s="48">
        <v>1.02</v>
      </c>
      <c r="R179" s="48">
        <v>1.01</v>
      </c>
      <c r="S179" s="3">
        <f t="shared" si="14"/>
        <v>0.91950169013515637</v>
      </c>
      <c r="T179" s="3">
        <f t="shared" si="15"/>
        <v>0.84548335816140907</v>
      </c>
      <c r="U179" s="9">
        <f t="shared" si="16"/>
        <v>0.15451664183859093</v>
      </c>
      <c r="V179" s="9">
        <f t="shared" si="17"/>
        <v>0.39308604889844528</v>
      </c>
      <c r="W179" s="3">
        <f t="shared" si="18"/>
        <v>2.6007435216282428</v>
      </c>
      <c r="X179" s="3">
        <f t="shared" si="19"/>
        <v>6.6162193466707109</v>
      </c>
      <c r="Y179" s="3">
        <f t="shared" si="20"/>
        <v>1.6654941039084351E-4</v>
      </c>
      <c r="Z179" s="8"/>
      <c r="AA179" s="7"/>
      <c r="AB179" s="3"/>
    </row>
    <row r="180" spans="2:28" x14ac:dyDescent="0.25">
      <c r="B180" s="5">
        <v>652</v>
      </c>
      <c r="C180" s="25" t="s">
        <v>186</v>
      </c>
      <c r="D180" s="118">
        <v>1.0000000000000675E-2</v>
      </c>
      <c r="E180" s="118">
        <v>-0.83999999999999986</v>
      </c>
      <c r="F180" s="118">
        <v>-0.38999999999999968</v>
      </c>
      <c r="G180" s="118">
        <v>0.61000000000000032</v>
      </c>
      <c r="H180" s="118">
        <v>0.61000000000000032</v>
      </c>
      <c r="I180" s="118">
        <v>1.0000000000000675E-2</v>
      </c>
      <c r="K180" s="5">
        <v>652</v>
      </c>
      <c r="L180" s="25" t="s">
        <v>186</v>
      </c>
      <c r="M180" s="48">
        <v>-0.35333300000000001</v>
      </c>
      <c r="N180" s="48">
        <v>0.33555600000000002</v>
      </c>
      <c r="O180" s="48">
        <v>0.28000000000000003</v>
      </c>
      <c r="P180" s="48">
        <v>0.60111099999999995</v>
      </c>
      <c r="Q180" s="48">
        <v>-0.86333300000000002</v>
      </c>
      <c r="R180" s="48">
        <v>-0.35333300000000001</v>
      </c>
      <c r="S180" s="3">
        <f t="shared" si="14"/>
        <v>-0.36735397666900604</v>
      </c>
      <c r="T180" s="3">
        <f t="shared" si="15"/>
        <v>0.13494894417453263</v>
      </c>
      <c r="U180" s="9">
        <f t="shared" si="16"/>
        <v>0.86505105582546737</v>
      </c>
      <c r="V180" s="9">
        <f t="shared" si="17"/>
        <v>0.93008120926372195</v>
      </c>
      <c r="W180" s="3">
        <f t="shared" si="18"/>
        <v>-1.0390339519939957</v>
      </c>
      <c r="X180" s="3">
        <f t="shared" si="19"/>
        <v>-1.117143257647925</v>
      </c>
      <c r="Y180" s="3">
        <f t="shared" si="20"/>
        <v>0.29635791889157875</v>
      </c>
      <c r="Z180" s="8"/>
      <c r="AA180" s="7"/>
      <c r="AB180" s="3"/>
    </row>
    <row r="181" spans="2:28" x14ac:dyDescent="0.25">
      <c r="B181" s="5">
        <v>655</v>
      </c>
      <c r="C181" s="25" t="s">
        <v>187</v>
      </c>
      <c r="D181" s="118">
        <v>0.32000000000000028</v>
      </c>
      <c r="E181" s="118">
        <v>1.2200000000000006</v>
      </c>
      <c r="F181" s="118">
        <v>0.22000000000000064</v>
      </c>
      <c r="G181" s="118">
        <v>-1.0799999999999992</v>
      </c>
      <c r="H181" s="118">
        <v>-0.67999999999999972</v>
      </c>
      <c r="I181" s="118">
        <v>0.32000000000000028</v>
      </c>
      <c r="K181" s="5">
        <v>655</v>
      </c>
      <c r="L181" s="25" t="s">
        <v>187</v>
      </c>
      <c r="M181" s="48">
        <v>0.54</v>
      </c>
      <c r="N181" s="48">
        <v>1.07</v>
      </c>
      <c r="O181" s="48">
        <v>-0.47</v>
      </c>
      <c r="P181" s="48">
        <v>-0.64</v>
      </c>
      <c r="Q181" s="48">
        <v>-0.51</v>
      </c>
      <c r="R181" s="48">
        <v>0.54</v>
      </c>
      <c r="S181" s="3">
        <f t="shared" si="14"/>
        <v>0.87493269021992615</v>
      </c>
      <c r="T181" s="3">
        <f t="shared" si="15"/>
        <v>0.76550721241547726</v>
      </c>
      <c r="U181" s="9">
        <f t="shared" si="16"/>
        <v>0.23449278758452274</v>
      </c>
      <c r="V181" s="9">
        <f t="shared" si="17"/>
        <v>0.48424455348978657</v>
      </c>
      <c r="W181" s="3">
        <f t="shared" si="18"/>
        <v>2.4746833533451951</v>
      </c>
      <c r="X181" s="3">
        <f t="shared" si="19"/>
        <v>5.1103999735484686</v>
      </c>
      <c r="Y181" s="3">
        <f t="shared" si="20"/>
        <v>9.1799067583521823E-4</v>
      </c>
      <c r="Z181" s="8"/>
      <c r="AA181" s="7"/>
      <c r="AB181" s="3"/>
    </row>
    <row r="182" spans="2:28" x14ac:dyDescent="0.25">
      <c r="B182" s="5">
        <v>658</v>
      </c>
      <c r="C182" s="25" t="s">
        <v>188</v>
      </c>
      <c r="D182" s="118">
        <v>0.71000000000000085</v>
      </c>
      <c r="E182" s="118">
        <v>-0.1899999999999995</v>
      </c>
      <c r="F182" s="118">
        <v>-0.78999999999999915</v>
      </c>
      <c r="G182" s="118">
        <v>0.36000000000000032</v>
      </c>
      <c r="H182" s="118">
        <v>-8.999999999999897E-2</v>
      </c>
      <c r="I182" s="118">
        <v>0.71000000000000085</v>
      </c>
      <c r="K182" s="5">
        <v>658</v>
      </c>
      <c r="L182" s="25" t="s">
        <v>188</v>
      </c>
      <c r="M182" s="48">
        <v>-0.66</v>
      </c>
      <c r="N182" s="48">
        <v>0.18</v>
      </c>
      <c r="O182" s="48">
        <v>0.54</v>
      </c>
      <c r="P182" s="48">
        <v>0.28999999999999998</v>
      </c>
      <c r="Q182" s="48">
        <v>-0.34</v>
      </c>
      <c r="R182" s="48">
        <v>-0.66</v>
      </c>
      <c r="S182" s="3">
        <f t="shared" si="14"/>
        <v>-0.71082230704009208</v>
      </c>
      <c r="T182" s="3">
        <f t="shared" si="15"/>
        <v>0.50526835218579891</v>
      </c>
      <c r="U182" s="9">
        <f t="shared" si="16"/>
        <v>0.49473164781420109</v>
      </c>
      <c r="V182" s="9">
        <f t="shared" si="17"/>
        <v>0.70337162852520652</v>
      </c>
      <c r="W182" s="3">
        <f t="shared" si="18"/>
        <v>-2.0105090941068613</v>
      </c>
      <c r="X182" s="3">
        <f t="shared" si="19"/>
        <v>-2.8583881017811215</v>
      </c>
      <c r="Y182" s="3">
        <f t="shared" si="20"/>
        <v>2.1203871034301262E-2</v>
      </c>
      <c r="Z182" s="8"/>
      <c r="AA182" s="7"/>
      <c r="AB182" s="3"/>
    </row>
    <row r="183" spans="2:28" x14ac:dyDescent="0.25">
      <c r="B183" s="5">
        <v>665</v>
      </c>
      <c r="C183" s="25" t="s">
        <v>189</v>
      </c>
      <c r="D183" s="118">
        <v>-0.32000000000000028</v>
      </c>
      <c r="E183" s="118">
        <v>-0.72000000000000064</v>
      </c>
      <c r="F183" s="118">
        <v>1.33</v>
      </c>
      <c r="G183" s="118">
        <v>-7.0000000000000284E-2</v>
      </c>
      <c r="H183" s="118">
        <v>-0.22000000000000064</v>
      </c>
      <c r="I183" s="118">
        <v>-0.32000000000000028</v>
      </c>
      <c r="K183" s="5">
        <v>665</v>
      </c>
      <c r="L183" s="25" t="s">
        <v>189</v>
      </c>
      <c r="M183" s="48">
        <v>-0.62250000000000005</v>
      </c>
      <c r="N183" s="48">
        <v>-0.29249999999999998</v>
      </c>
      <c r="O183" s="48">
        <v>0.56000000000000005</v>
      </c>
      <c r="P183" s="48">
        <v>0.5625</v>
      </c>
      <c r="Q183" s="48">
        <v>-0.20749999999999999</v>
      </c>
      <c r="R183" s="48">
        <v>-0.62250000000000005</v>
      </c>
      <c r="S183" s="3">
        <f t="shared" si="14"/>
        <v>0.69375756552636203</v>
      </c>
      <c r="T183" s="3">
        <f t="shared" si="15"/>
        <v>0.4812995597250645</v>
      </c>
      <c r="U183" s="9">
        <f t="shared" si="16"/>
        <v>0.51870044027493556</v>
      </c>
      <c r="V183" s="9">
        <f t="shared" si="17"/>
        <v>0.72020860885922178</v>
      </c>
      <c r="W183" s="3">
        <f t="shared" si="18"/>
        <v>1.9622427163326448</v>
      </c>
      <c r="X183" s="3">
        <f t="shared" si="19"/>
        <v>2.7245477104762044</v>
      </c>
      <c r="Y183" s="3">
        <f t="shared" si="20"/>
        <v>2.6064688819219542E-2</v>
      </c>
      <c r="Z183" s="8"/>
      <c r="AA183" s="7"/>
      <c r="AB183" s="3"/>
    </row>
    <row r="184" spans="2:28" x14ac:dyDescent="0.25">
      <c r="B184" s="5">
        <v>23246</v>
      </c>
      <c r="C184" s="25" t="s">
        <v>190</v>
      </c>
      <c r="D184" s="118">
        <v>-0.17999999999999972</v>
      </c>
      <c r="E184" s="118">
        <v>0.52000000000000046</v>
      </c>
      <c r="F184" s="118">
        <v>0.22000000000000064</v>
      </c>
      <c r="G184" s="118">
        <v>2.0000000000000462E-2</v>
      </c>
      <c r="H184" s="118">
        <v>-0.57999999999999918</v>
      </c>
      <c r="I184" s="118">
        <v>-0.17999999999999972</v>
      </c>
      <c r="K184" s="5">
        <v>23246</v>
      </c>
      <c r="L184" s="25" t="s">
        <v>190</v>
      </c>
      <c r="M184" s="48">
        <v>-0.14000000000000001</v>
      </c>
      <c r="N184" s="48">
        <v>0.8</v>
      </c>
      <c r="O184" s="48">
        <v>-0.25</v>
      </c>
      <c r="P184" s="48">
        <v>-0.24</v>
      </c>
      <c r="Q184" s="48">
        <v>-0.17</v>
      </c>
      <c r="R184" s="48">
        <v>-0.14000000000000001</v>
      </c>
      <c r="S184" s="3">
        <f t="shared" si="14"/>
        <v>0.64354682165513</v>
      </c>
      <c r="T184" s="3">
        <f t="shared" si="15"/>
        <v>0.41415251166241968</v>
      </c>
      <c r="U184" s="9">
        <f t="shared" si="16"/>
        <v>0.58584748833758038</v>
      </c>
      <c r="V184" s="9">
        <f t="shared" si="17"/>
        <v>0.76540674698984745</v>
      </c>
      <c r="W184" s="3">
        <f t="shared" si="18"/>
        <v>1.8202252864135686</v>
      </c>
      <c r="X184" s="3">
        <f t="shared" si="19"/>
        <v>2.3781150265163689</v>
      </c>
      <c r="Y184" s="3">
        <f t="shared" si="20"/>
        <v>4.4676925899111153E-2</v>
      </c>
      <c r="Z184" s="8"/>
      <c r="AA184" s="7"/>
      <c r="AB184" s="3"/>
    </row>
    <row r="185" spans="2:28" x14ac:dyDescent="0.25">
      <c r="B185" s="5">
        <v>671</v>
      </c>
      <c r="C185" s="25" t="s">
        <v>191</v>
      </c>
      <c r="D185" s="118">
        <v>1.6500000000000004</v>
      </c>
      <c r="E185" s="118">
        <v>1.85</v>
      </c>
      <c r="F185" s="118">
        <v>-0.5499999999999996</v>
      </c>
      <c r="G185" s="118">
        <v>-1.3999999999999995</v>
      </c>
      <c r="H185" s="118">
        <v>-1.5499999999999996</v>
      </c>
      <c r="I185" s="118">
        <v>1.6500000000000004</v>
      </c>
      <c r="K185" s="5">
        <v>671</v>
      </c>
      <c r="L185" s="25" t="s">
        <v>191</v>
      </c>
      <c r="M185" s="48">
        <v>0.83</v>
      </c>
      <c r="N185" s="48">
        <v>0.19</v>
      </c>
      <c r="O185" s="48">
        <v>-0.21</v>
      </c>
      <c r="P185" s="48">
        <v>-0.72</v>
      </c>
      <c r="Q185" s="48">
        <v>-0.09</v>
      </c>
      <c r="R185" s="48">
        <v>0.83</v>
      </c>
      <c r="S185" s="3">
        <f t="shared" si="14"/>
        <v>0.79735276054736492</v>
      </c>
      <c r="T185" s="3">
        <f t="shared" si="15"/>
        <v>0.63577142475250348</v>
      </c>
      <c r="U185" s="9">
        <f t="shared" si="16"/>
        <v>0.36422857524749652</v>
      </c>
      <c r="V185" s="9">
        <f t="shared" si="17"/>
        <v>0.60351352532275238</v>
      </c>
      <c r="W185" s="3">
        <f t="shared" si="18"/>
        <v>2.255254175923421</v>
      </c>
      <c r="X185" s="3">
        <f t="shared" si="19"/>
        <v>3.7368742891343421</v>
      </c>
      <c r="Y185" s="3">
        <f t="shared" si="20"/>
        <v>5.7309775751915627E-3</v>
      </c>
      <c r="Z185" s="8"/>
      <c r="AA185" s="7"/>
      <c r="AB185" s="3"/>
    </row>
    <row r="186" spans="2:28" x14ac:dyDescent="0.25">
      <c r="B186" s="5">
        <v>51297</v>
      </c>
      <c r="C186" s="25" t="s">
        <v>192</v>
      </c>
      <c r="D186" s="118">
        <v>-0.62000000000000011</v>
      </c>
      <c r="E186" s="118">
        <v>0.67999999999999972</v>
      </c>
      <c r="F186" s="118">
        <v>0.87999999999999989</v>
      </c>
      <c r="G186" s="118">
        <v>0.27999999999999936</v>
      </c>
      <c r="H186" s="118">
        <v>-1.2200000000000002</v>
      </c>
      <c r="I186" s="118">
        <v>-0.62000000000000011</v>
      </c>
      <c r="K186" s="5">
        <v>51297</v>
      </c>
      <c r="L186" s="25" t="s">
        <v>192</v>
      </c>
      <c r="M186" s="48">
        <v>-0.47</v>
      </c>
      <c r="N186" s="48">
        <v>-0.44</v>
      </c>
      <c r="O186" s="48">
        <v>0.97</v>
      </c>
      <c r="P186" s="48">
        <v>0.75</v>
      </c>
      <c r="Q186" s="48">
        <v>-0.81</v>
      </c>
      <c r="R186" s="48">
        <v>-0.47</v>
      </c>
      <c r="S186" s="3">
        <f t="shared" si="14"/>
        <v>0.71353858666369074</v>
      </c>
      <c r="T186" s="3">
        <f t="shared" si="15"/>
        <v>0.50913731465801726</v>
      </c>
      <c r="U186" s="9">
        <f t="shared" si="16"/>
        <v>0.49086268534198274</v>
      </c>
      <c r="V186" s="9">
        <f t="shared" si="17"/>
        <v>0.70061593283480406</v>
      </c>
      <c r="W186" s="3">
        <f t="shared" si="18"/>
        <v>2.0181918930726432</v>
      </c>
      <c r="X186" s="3">
        <f t="shared" si="19"/>
        <v>2.8805966271801959</v>
      </c>
      <c r="Y186" s="3">
        <f t="shared" si="20"/>
        <v>2.0492760541142001E-2</v>
      </c>
      <c r="Z186" s="8"/>
      <c r="AA186" s="7"/>
      <c r="AB186" s="3"/>
    </row>
    <row r="187" spans="2:28" x14ac:dyDescent="0.25">
      <c r="B187" s="5">
        <v>10380</v>
      </c>
      <c r="C187" s="25" t="s">
        <v>193</v>
      </c>
      <c r="D187" s="118">
        <v>-0.26000000000000068</v>
      </c>
      <c r="E187" s="118">
        <v>0.73999999999999932</v>
      </c>
      <c r="F187" s="118">
        <v>0.23999999999999932</v>
      </c>
      <c r="G187" s="118">
        <v>-0.16000000000000103</v>
      </c>
      <c r="H187" s="118">
        <v>-0.5600000000000005</v>
      </c>
      <c r="I187" s="118">
        <v>-0.26000000000000068</v>
      </c>
      <c r="K187" s="5">
        <v>10380</v>
      </c>
      <c r="L187" s="25" t="s">
        <v>193</v>
      </c>
      <c r="M187" s="48">
        <v>-0.67</v>
      </c>
      <c r="N187" s="48">
        <v>-0.13</v>
      </c>
      <c r="O187" s="48">
        <v>0.42</v>
      </c>
      <c r="P187" s="48">
        <v>0.23</v>
      </c>
      <c r="Q187" s="48">
        <v>0.16</v>
      </c>
      <c r="R187" s="48">
        <v>-0.67</v>
      </c>
      <c r="S187" s="3">
        <f t="shared" si="14"/>
        <v>6.1357802305333976E-2</v>
      </c>
      <c r="T187" s="3">
        <f t="shared" si="15"/>
        <v>3.7647799037404473E-3</v>
      </c>
      <c r="U187" s="9">
        <f t="shared" si="16"/>
        <v>0.99623522009625953</v>
      </c>
      <c r="V187" s="9">
        <f t="shared" si="17"/>
        <v>0.99811583500927359</v>
      </c>
      <c r="W187" s="3">
        <f t="shared" si="18"/>
        <v>0.17354607235522093</v>
      </c>
      <c r="X187" s="3">
        <f t="shared" si="19"/>
        <v>0.17387367905410347</v>
      </c>
      <c r="Y187" s="3">
        <f t="shared" si="20"/>
        <v>0.86628397653639866</v>
      </c>
      <c r="Z187" s="8"/>
      <c r="AA187" s="7"/>
      <c r="AB187" s="3"/>
    </row>
    <row r="188" spans="2:28" x14ac:dyDescent="0.25">
      <c r="B188" s="5">
        <v>672</v>
      </c>
      <c r="C188" s="25" t="s">
        <v>194</v>
      </c>
      <c r="D188" s="118">
        <v>0.12000000000000011</v>
      </c>
      <c r="E188" s="118">
        <v>1.0199999999999996</v>
      </c>
      <c r="F188" s="118">
        <v>-0.58000000000000007</v>
      </c>
      <c r="G188" s="118">
        <v>-0.28000000000000025</v>
      </c>
      <c r="H188" s="118">
        <v>-0.28000000000000025</v>
      </c>
      <c r="I188" s="118">
        <v>0.12000000000000011</v>
      </c>
      <c r="K188" s="5">
        <v>672</v>
      </c>
      <c r="L188" s="25" t="s">
        <v>194</v>
      </c>
      <c r="M188" s="48">
        <v>-0.1</v>
      </c>
      <c r="N188" s="48">
        <v>0.82</v>
      </c>
      <c r="O188" s="48">
        <v>-0.28999999999999998</v>
      </c>
      <c r="P188" s="48">
        <v>-0.24</v>
      </c>
      <c r="Q188" s="48">
        <v>-0.2</v>
      </c>
      <c r="R188" s="48">
        <v>-0.1</v>
      </c>
      <c r="S188" s="3">
        <f t="shared" si="14"/>
        <v>0.96477024871919137</v>
      </c>
      <c r="T188" s="3">
        <f t="shared" si="15"/>
        <v>0.93078163281369042</v>
      </c>
      <c r="U188" s="9">
        <f t="shared" si="16"/>
        <v>6.9218367186309582E-2</v>
      </c>
      <c r="V188" s="9">
        <f t="shared" si="17"/>
        <v>0.26309383722601631</v>
      </c>
      <c r="W188" s="3">
        <f t="shared" si="18"/>
        <v>2.7287823406254894</v>
      </c>
      <c r="X188" s="3">
        <f t="shared" si="19"/>
        <v>10.371897606561081</v>
      </c>
      <c r="Y188" s="3">
        <f t="shared" si="20"/>
        <v>6.4585759509880916E-6</v>
      </c>
      <c r="Z188" s="8"/>
      <c r="AA188" s="7"/>
      <c r="AB188" s="3"/>
    </row>
    <row r="189" spans="2:28" x14ac:dyDescent="0.25">
      <c r="B189" s="5">
        <v>140707</v>
      </c>
      <c r="C189" s="25" t="s">
        <v>195</v>
      </c>
      <c r="D189" s="118">
        <v>0.5</v>
      </c>
      <c r="E189" s="118">
        <v>1.3999999999999995</v>
      </c>
      <c r="F189" s="118">
        <v>-0.20000000000000018</v>
      </c>
      <c r="G189" s="118">
        <v>-0.5</v>
      </c>
      <c r="H189" s="118">
        <v>-1.2000000000000002</v>
      </c>
      <c r="I189" s="118">
        <v>0.5</v>
      </c>
      <c r="K189" s="5">
        <v>140707</v>
      </c>
      <c r="L189" s="25" t="s">
        <v>195</v>
      </c>
      <c r="M189" s="48">
        <v>0.16</v>
      </c>
      <c r="N189" s="48">
        <v>0.75</v>
      </c>
      <c r="O189" s="48">
        <v>-0.34</v>
      </c>
      <c r="P189" s="48">
        <v>-0.25</v>
      </c>
      <c r="Q189" s="48">
        <v>-0.32</v>
      </c>
      <c r="R189" s="48">
        <v>0.16</v>
      </c>
      <c r="S189" s="3">
        <f t="shared" si="14"/>
        <v>0.92273182077693061</v>
      </c>
      <c r="T189" s="3">
        <f t="shared" si="15"/>
        <v>0.85143401307430955</v>
      </c>
      <c r="U189" s="9">
        <f t="shared" si="16"/>
        <v>0.14856598692569045</v>
      </c>
      <c r="V189" s="9">
        <f t="shared" si="17"/>
        <v>0.38544258577081292</v>
      </c>
      <c r="W189" s="3">
        <f t="shared" si="18"/>
        <v>2.6098797107519109</v>
      </c>
      <c r="X189" s="3">
        <f t="shared" si="19"/>
        <v>6.7711244348691801</v>
      </c>
      <c r="Y189" s="3">
        <f t="shared" si="20"/>
        <v>1.4194892782289412E-4</v>
      </c>
      <c r="Z189" s="8"/>
      <c r="AA189" s="7"/>
      <c r="AB189" s="3"/>
    </row>
    <row r="190" spans="2:28" x14ac:dyDescent="0.25">
      <c r="B190" s="5">
        <v>53339</v>
      </c>
      <c r="C190" s="25" t="s">
        <v>196</v>
      </c>
      <c r="D190" s="118">
        <v>0.51999999999999869</v>
      </c>
      <c r="E190" s="118">
        <v>0.31999999999999851</v>
      </c>
      <c r="F190" s="118">
        <v>-8.0000000000000959E-2</v>
      </c>
      <c r="G190" s="118">
        <v>-0.88000000000000167</v>
      </c>
      <c r="H190" s="118">
        <v>0.11999999999999833</v>
      </c>
      <c r="I190" s="118">
        <v>0.51999999999999869</v>
      </c>
      <c r="K190" s="5">
        <v>53339</v>
      </c>
      <c r="L190" s="25" t="s">
        <v>196</v>
      </c>
      <c r="M190" s="48">
        <v>-0.56000000000000005</v>
      </c>
      <c r="N190" s="48">
        <v>0.26</v>
      </c>
      <c r="O190" s="48">
        <v>0.33</v>
      </c>
      <c r="P190" s="48">
        <v>0.02</v>
      </c>
      <c r="Q190" s="48">
        <v>-0.05</v>
      </c>
      <c r="R190" s="48">
        <v>-0.56000000000000005</v>
      </c>
      <c r="S190" s="3">
        <f t="shared" si="14"/>
        <v>-0.33999679639165237</v>
      </c>
      <c r="T190" s="3">
        <f t="shared" si="15"/>
        <v>0.11559782155658671</v>
      </c>
      <c r="U190" s="9">
        <f t="shared" si="16"/>
        <v>0.88440217844341329</v>
      </c>
      <c r="V190" s="9">
        <f t="shared" si="17"/>
        <v>0.94042659386228189</v>
      </c>
      <c r="W190" s="3">
        <f t="shared" si="18"/>
        <v>-0.96165616124095721</v>
      </c>
      <c r="X190" s="3">
        <f t="shared" si="19"/>
        <v>-1.0225744013591604</v>
      </c>
      <c r="Y190" s="3">
        <f t="shared" si="20"/>
        <v>0.33643308376416603</v>
      </c>
      <c r="Z190" s="8"/>
      <c r="AA190" s="7"/>
      <c r="AB190" s="3"/>
    </row>
    <row r="191" spans="2:28" x14ac:dyDescent="0.25">
      <c r="B191" s="5">
        <v>694</v>
      </c>
      <c r="C191" s="25" t="s">
        <v>197</v>
      </c>
      <c r="D191" s="118">
        <v>-0.69999999999999929</v>
      </c>
      <c r="E191" s="118">
        <v>2.5000000000000355E-2</v>
      </c>
      <c r="F191" s="118">
        <v>0.47499999999999964</v>
      </c>
      <c r="G191" s="118">
        <v>5.0000000000000711E-2</v>
      </c>
      <c r="H191" s="118">
        <v>0.15000000000000036</v>
      </c>
      <c r="I191" s="118">
        <v>-0.69999999999999929</v>
      </c>
      <c r="K191" s="5">
        <v>694</v>
      </c>
      <c r="L191" s="25" t="s">
        <v>197</v>
      </c>
      <c r="M191" s="48">
        <v>-0.33200000000000002</v>
      </c>
      <c r="N191" s="48">
        <v>-0.48199999999999998</v>
      </c>
      <c r="O191" s="48">
        <v>6.0999999999999999E-2</v>
      </c>
      <c r="P191" s="48">
        <v>0.54300000000000004</v>
      </c>
      <c r="Q191" s="48">
        <v>0.215</v>
      </c>
      <c r="R191" s="48">
        <v>-0.33200000000000002</v>
      </c>
      <c r="S191" s="3">
        <f t="shared" si="14"/>
        <v>0.43251808223110771</v>
      </c>
      <c r="T191" s="3">
        <f t="shared" si="15"/>
        <v>0.18707189145687525</v>
      </c>
      <c r="U191" s="9">
        <f t="shared" si="16"/>
        <v>0.81292810854312481</v>
      </c>
      <c r="V191" s="9">
        <f t="shared" si="17"/>
        <v>0.90162525948596006</v>
      </c>
      <c r="W191" s="3">
        <f t="shared" si="18"/>
        <v>1.2233458757256683</v>
      </c>
      <c r="X191" s="3">
        <f t="shared" si="19"/>
        <v>1.3568229847765463</v>
      </c>
      <c r="Y191" s="3">
        <f t="shared" si="20"/>
        <v>0.2118800452135724</v>
      </c>
      <c r="Z191" s="8"/>
      <c r="AA191" s="7"/>
      <c r="AB191" s="3"/>
    </row>
    <row r="192" spans="2:28" x14ac:dyDescent="0.25">
      <c r="B192" s="5">
        <v>7832</v>
      </c>
      <c r="C192" s="25" t="s">
        <v>198</v>
      </c>
      <c r="D192" s="118">
        <v>7.9999999999998295E-2</v>
      </c>
      <c r="E192" s="118">
        <v>-1.8200000000000012</v>
      </c>
      <c r="F192" s="118">
        <v>-1.0200000000000014</v>
      </c>
      <c r="G192" s="118">
        <v>0.52999999999999936</v>
      </c>
      <c r="H192" s="118">
        <v>2.2299999999999986</v>
      </c>
      <c r="I192" s="118">
        <v>7.9999999999998295E-2</v>
      </c>
      <c r="K192" s="5">
        <v>7832</v>
      </c>
      <c r="L192" s="25" t="s">
        <v>198</v>
      </c>
      <c r="M192" s="48">
        <v>-1.1950000000000001</v>
      </c>
      <c r="N192" s="48">
        <v>-0.28999999999999998</v>
      </c>
      <c r="O192" s="48">
        <v>3.5000000000000003E-2</v>
      </c>
      <c r="P192" s="48">
        <v>0.24</v>
      </c>
      <c r="Q192" s="48">
        <v>1.2050000000000001</v>
      </c>
      <c r="R192" s="48">
        <v>-1.1950000000000001</v>
      </c>
      <c r="S192" s="3">
        <f t="shared" si="14"/>
        <v>0.59562597308119081</v>
      </c>
      <c r="T192" s="3">
        <f t="shared" si="15"/>
        <v>0.35477029980891545</v>
      </c>
      <c r="U192" s="9">
        <f t="shared" si="16"/>
        <v>0.6452297001910845</v>
      </c>
      <c r="V192" s="9">
        <f t="shared" si="17"/>
        <v>0.80326191257340496</v>
      </c>
      <c r="W192" s="3">
        <f t="shared" si="18"/>
        <v>1.6846846584661843</v>
      </c>
      <c r="X192" s="3">
        <f t="shared" si="19"/>
        <v>2.0973042940240636</v>
      </c>
      <c r="Y192" s="3">
        <f t="shared" si="20"/>
        <v>6.92271914140411E-2</v>
      </c>
      <c r="Z192" s="8"/>
      <c r="AA192" s="7"/>
      <c r="AB192" s="3"/>
    </row>
    <row r="193" spans="2:28" x14ac:dyDescent="0.25">
      <c r="B193" s="5">
        <v>696</v>
      </c>
      <c r="C193" s="25" t="s">
        <v>199</v>
      </c>
      <c r="D193" s="118">
        <v>1.2800000000000011</v>
      </c>
      <c r="E193" s="118">
        <v>-0.21999999999999886</v>
      </c>
      <c r="F193" s="118">
        <v>-0.51999999999999957</v>
      </c>
      <c r="G193" s="118">
        <v>-0.51999999999999957</v>
      </c>
      <c r="H193" s="118">
        <v>-1.9999999999999574E-2</v>
      </c>
      <c r="I193" s="118">
        <v>1.2800000000000011</v>
      </c>
      <c r="K193" s="5">
        <v>696</v>
      </c>
      <c r="L193" s="25" t="s">
        <v>199</v>
      </c>
      <c r="M193" s="48">
        <v>0.54</v>
      </c>
      <c r="N193" s="48">
        <v>-0.35</v>
      </c>
      <c r="O193" s="48">
        <v>-0.76</v>
      </c>
      <c r="P193" s="48">
        <v>-0.82</v>
      </c>
      <c r="Q193" s="48">
        <v>1.4</v>
      </c>
      <c r="R193" s="48">
        <v>0.54</v>
      </c>
      <c r="S193" s="3">
        <f t="shared" si="14"/>
        <v>0.54962811154527846</v>
      </c>
      <c r="T193" s="3">
        <f t="shared" si="15"/>
        <v>0.30209106100082905</v>
      </c>
      <c r="U193" s="9">
        <f t="shared" si="16"/>
        <v>0.69790893899917095</v>
      </c>
      <c r="V193" s="9">
        <f t="shared" si="17"/>
        <v>0.83540944392505578</v>
      </c>
      <c r="W193" s="3">
        <f t="shared" si="18"/>
        <v>1.5545830592176904</v>
      </c>
      <c r="X193" s="3">
        <f t="shared" si="19"/>
        <v>1.8608636406044163</v>
      </c>
      <c r="Y193" s="3">
        <f t="shared" si="20"/>
        <v>9.9798144869377256E-2</v>
      </c>
      <c r="Z193" s="8"/>
      <c r="AA193" s="7"/>
      <c r="AB193" s="3"/>
    </row>
    <row r="194" spans="2:28" x14ac:dyDescent="0.25">
      <c r="B194" s="5">
        <v>701</v>
      </c>
      <c r="C194" s="25" t="s">
        <v>200</v>
      </c>
      <c r="D194" s="118">
        <v>1.2400000000000002</v>
      </c>
      <c r="E194" s="118">
        <v>2.1400000000000006</v>
      </c>
      <c r="F194" s="118">
        <v>0.24000000000000066</v>
      </c>
      <c r="G194" s="118">
        <v>-0.95999999999999952</v>
      </c>
      <c r="H194" s="118">
        <v>-2.6599999999999993</v>
      </c>
      <c r="I194" s="118">
        <v>1.2400000000000002</v>
      </c>
      <c r="K194" s="5">
        <v>701</v>
      </c>
      <c r="L194" s="25" t="s">
        <v>200</v>
      </c>
      <c r="M194" s="48">
        <v>0.45</v>
      </c>
      <c r="N194" s="48">
        <v>2.62</v>
      </c>
      <c r="O194" s="48">
        <v>-0.74</v>
      </c>
      <c r="P194" s="48">
        <v>-1.88</v>
      </c>
      <c r="Q194" s="48">
        <v>-0.46</v>
      </c>
      <c r="R194" s="48">
        <v>0.45</v>
      </c>
      <c r="S194" s="3">
        <f t="shared" ref="S194:S257" si="21">CORREL(M194:Q194,D194:H194)</f>
        <v>0.71052722344527597</v>
      </c>
      <c r="T194" s="3">
        <f t="shared" ref="T194:T257" si="22">S194*S194</f>
        <v>0.50484893525685315</v>
      </c>
      <c r="U194" s="9">
        <f t="shared" ref="U194:U257" si="23">1-T194</f>
        <v>0.49515106474314685</v>
      </c>
      <c r="V194" s="9">
        <f t="shared" ref="V194:V257" si="24">SQRT(U194)</f>
        <v>0.70366971282210722</v>
      </c>
      <c r="W194" s="3">
        <f t="shared" ref="W194:W257" si="25">S194*SQRT(8)</f>
        <v>2.009674471663216</v>
      </c>
      <c r="X194" s="3">
        <f t="shared" ref="X194:X257" si="26">W194/V194</f>
        <v>2.8559911490339731</v>
      </c>
      <c r="Y194" s="3">
        <f t="shared" ref="Y194:Y257" si="27">TDIST(ABS(X194),8,2)</f>
        <v>2.1282133671052118E-2</v>
      </c>
      <c r="Z194" s="8"/>
      <c r="AA194" s="7"/>
      <c r="AB194" s="3"/>
    </row>
    <row r="195" spans="2:28" x14ac:dyDescent="0.25">
      <c r="B195" s="5">
        <v>705</v>
      </c>
      <c r="C195" s="25" t="s">
        <v>201</v>
      </c>
      <c r="D195" s="118">
        <v>-0.13999999999999879</v>
      </c>
      <c r="E195" s="118">
        <v>0.66000000000000103</v>
      </c>
      <c r="F195" s="118">
        <v>-3.9999999999999147E-2</v>
      </c>
      <c r="G195" s="118">
        <v>-0.13999999999999879</v>
      </c>
      <c r="H195" s="118">
        <v>-0.33999999999999897</v>
      </c>
      <c r="I195" s="118">
        <v>-0.13999999999999879</v>
      </c>
      <c r="K195" s="5">
        <v>705</v>
      </c>
      <c r="L195" s="25" t="s">
        <v>201</v>
      </c>
      <c r="M195" s="48">
        <v>-0.25</v>
      </c>
      <c r="N195" s="48">
        <v>0.98</v>
      </c>
      <c r="O195" s="48">
        <v>-0.45</v>
      </c>
      <c r="P195" s="48">
        <v>-0.28999999999999998</v>
      </c>
      <c r="Q195" s="48">
        <v>0.01</v>
      </c>
      <c r="R195" s="48">
        <v>-0.25</v>
      </c>
      <c r="S195" s="3">
        <f t="shared" si="21"/>
        <v>0.83702282547827955</v>
      </c>
      <c r="T195" s="3">
        <f t="shared" si="22"/>
        <v>0.70060721037164242</v>
      </c>
      <c r="U195" s="9">
        <f t="shared" si="23"/>
        <v>0.29939278962835758</v>
      </c>
      <c r="V195" s="9">
        <f t="shared" si="24"/>
        <v>0.54716797204181966</v>
      </c>
      <c r="W195" s="3">
        <f t="shared" si="25"/>
        <v>2.3674580636144626</v>
      </c>
      <c r="X195" s="3">
        <f t="shared" si="26"/>
        <v>4.3267482465759519</v>
      </c>
      <c r="Y195" s="3">
        <f t="shared" si="27"/>
        <v>2.5230117672847534E-3</v>
      </c>
      <c r="Z195" s="8"/>
      <c r="AA195" s="7"/>
      <c r="AB195" s="3"/>
    </row>
    <row r="196" spans="2:28" x14ac:dyDescent="0.25">
      <c r="B196" s="5">
        <v>9689</v>
      </c>
      <c r="C196" s="25" t="s">
        <v>202</v>
      </c>
      <c r="D196" s="118">
        <v>3.7147000000000041E-2</v>
      </c>
      <c r="E196" s="118">
        <v>0.69429700000000061</v>
      </c>
      <c r="F196" s="118">
        <v>-1.2852999999999781E-2</v>
      </c>
      <c r="G196" s="118">
        <v>-0.32000799999999963</v>
      </c>
      <c r="H196" s="118">
        <v>-0.39858300000000035</v>
      </c>
      <c r="I196" s="118">
        <v>3.7147000000000041E-2</v>
      </c>
      <c r="K196" s="5">
        <v>9689</v>
      </c>
      <c r="L196" s="25" t="s">
        <v>202</v>
      </c>
      <c r="M196" s="48">
        <v>-0.35499999999999998</v>
      </c>
      <c r="N196" s="48">
        <v>0.45833400000000002</v>
      </c>
      <c r="O196" s="48">
        <v>-0.151667</v>
      </c>
      <c r="P196" s="48">
        <v>-0.16833300000000001</v>
      </c>
      <c r="Q196" s="48">
        <v>0.216666</v>
      </c>
      <c r="R196" s="48">
        <v>-0.35499999999999998</v>
      </c>
      <c r="S196" s="3">
        <f t="shared" si="21"/>
        <v>0.48256322600030743</v>
      </c>
      <c r="T196" s="3">
        <f t="shared" si="22"/>
        <v>0.23286726708782379</v>
      </c>
      <c r="U196" s="9">
        <f t="shared" si="23"/>
        <v>0.76713273291217621</v>
      </c>
      <c r="V196" s="9">
        <f t="shared" si="24"/>
        <v>0.87586113791638009</v>
      </c>
      <c r="W196" s="3">
        <f t="shared" si="25"/>
        <v>1.3648949178242955</v>
      </c>
      <c r="X196" s="3">
        <f t="shared" si="26"/>
        <v>1.5583462477525796</v>
      </c>
      <c r="Y196" s="3">
        <f t="shared" si="27"/>
        <v>0.15776800197141402</v>
      </c>
      <c r="Z196" s="8"/>
      <c r="AA196" s="7"/>
      <c r="AB196" s="3"/>
    </row>
    <row r="197" spans="2:28" x14ac:dyDescent="0.25">
      <c r="B197" s="5">
        <v>11067</v>
      </c>
      <c r="C197" s="25" t="s">
        <v>203</v>
      </c>
      <c r="D197" s="118">
        <v>-1.5000000000000004</v>
      </c>
      <c r="E197" s="118">
        <v>1.0999999999999996</v>
      </c>
      <c r="F197" s="118">
        <v>1.1999999999999993</v>
      </c>
      <c r="G197" s="118">
        <v>-0.10000000000000053</v>
      </c>
      <c r="H197" s="118">
        <v>-0.70000000000000018</v>
      </c>
      <c r="I197" s="118">
        <v>-1.5000000000000004</v>
      </c>
      <c r="K197" s="5">
        <v>11067</v>
      </c>
      <c r="L197" s="25" t="s">
        <v>203</v>
      </c>
      <c r="M197" s="48">
        <v>0.7</v>
      </c>
      <c r="N197" s="48">
        <v>0.01</v>
      </c>
      <c r="O197" s="48">
        <v>-0.95</v>
      </c>
      <c r="P197" s="48">
        <v>0.46</v>
      </c>
      <c r="Q197" s="48">
        <v>-0.22</v>
      </c>
      <c r="R197" s="48">
        <v>0.7</v>
      </c>
      <c r="S197" s="3">
        <f t="shared" si="21"/>
        <v>-0.69326511126223267</v>
      </c>
      <c r="T197" s="3">
        <f t="shared" si="22"/>
        <v>0.48061651449343584</v>
      </c>
      <c r="U197" s="9">
        <f t="shared" si="23"/>
        <v>0.51938348550656421</v>
      </c>
      <c r="V197" s="9">
        <f t="shared" si="24"/>
        <v>0.72068265242516016</v>
      </c>
      <c r="W197" s="3">
        <f t="shared" si="25"/>
        <v>-1.9608498453342844</v>
      </c>
      <c r="X197" s="3">
        <f t="shared" si="26"/>
        <v>-2.720822873612752</v>
      </c>
      <c r="Y197" s="3">
        <f t="shared" si="27"/>
        <v>2.6215322353265444E-2</v>
      </c>
      <c r="Z197" s="8"/>
      <c r="AA197" s="7"/>
      <c r="AB197" s="3"/>
    </row>
    <row r="198" spans="2:28" x14ac:dyDescent="0.25">
      <c r="B198" s="5">
        <v>83938</v>
      </c>
      <c r="C198" s="25" t="s">
        <v>204</v>
      </c>
      <c r="D198" s="118">
        <v>0</v>
      </c>
      <c r="E198" s="118">
        <v>-0.69999999999999929</v>
      </c>
      <c r="F198" s="118">
        <v>-0.19999999999999929</v>
      </c>
      <c r="G198" s="118">
        <v>0.30000000000000071</v>
      </c>
      <c r="H198" s="118">
        <v>0.60000000000000053</v>
      </c>
      <c r="I198" s="118">
        <v>0</v>
      </c>
      <c r="K198" s="5">
        <v>83938</v>
      </c>
      <c r="L198" s="25" t="s">
        <v>204</v>
      </c>
      <c r="M198" s="48">
        <v>0.35</v>
      </c>
      <c r="N198" s="48">
        <v>0.27250000000000002</v>
      </c>
      <c r="O198" s="48">
        <v>0.1925</v>
      </c>
      <c r="P198" s="48">
        <v>-0.47749999999999998</v>
      </c>
      <c r="Q198" s="48">
        <v>-0.33500000000000002</v>
      </c>
      <c r="R198" s="48">
        <v>0.35</v>
      </c>
      <c r="S198" s="3">
        <f t="shared" si="21"/>
        <v>-0.76462476637750609</v>
      </c>
      <c r="T198" s="3">
        <f t="shared" si="22"/>
        <v>0.58465103335785573</v>
      </c>
      <c r="U198" s="9">
        <f t="shared" si="23"/>
        <v>0.41534896664214427</v>
      </c>
      <c r="V198" s="9">
        <f t="shared" si="24"/>
        <v>0.64447573006447978</v>
      </c>
      <c r="W198" s="3">
        <f t="shared" si="25"/>
        <v>-2.1626854294748572</v>
      </c>
      <c r="X198" s="3">
        <f t="shared" si="26"/>
        <v>-3.3557282742958847</v>
      </c>
      <c r="Y198" s="3">
        <f t="shared" si="27"/>
        <v>9.9949410545416631E-3</v>
      </c>
      <c r="Z198" s="8"/>
      <c r="AA198" s="7"/>
      <c r="AB198" s="3"/>
    </row>
    <row r="199" spans="2:28" x14ac:dyDescent="0.25">
      <c r="B199" s="5">
        <v>79081</v>
      </c>
      <c r="C199" s="25" t="s">
        <v>205</v>
      </c>
      <c r="D199" s="118">
        <v>-8.0000000000000071E-2</v>
      </c>
      <c r="E199" s="118">
        <v>0.71999999999999975</v>
      </c>
      <c r="F199" s="118">
        <v>0.12000000000000011</v>
      </c>
      <c r="G199" s="118">
        <v>-0.28000000000000025</v>
      </c>
      <c r="H199" s="118">
        <v>-0.48000000000000043</v>
      </c>
      <c r="I199" s="118">
        <v>-8.0000000000000071E-2</v>
      </c>
      <c r="K199" s="5">
        <v>79081</v>
      </c>
      <c r="L199" s="25" t="s">
        <v>205</v>
      </c>
      <c r="M199" s="48">
        <v>-0.20499999999999999</v>
      </c>
      <c r="N199" s="48">
        <v>0.52</v>
      </c>
      <c r="O199" s="48">
        <v>7.0000000000000007E-2</v>
      </c>
      <c r="P199" s="48">
        <v>-0.22500000000000001</v>
      </c>
      <c r="Q199" s="48">
        <v>-0.16</v>
      </c>
      <c r="R199" s="48">
        <v>-0.20499999999999999</v>
      </c>
      <c r="S199" s="3">
        <f t="shared" si="21"/>
        <v>0.93301984405144667</v>
      </c>
      <c r="T199" s="3">
        <f t="shared" si="22"/>
        <v>0.87052602939378587</v>
      </c>
      <c r="U199" s="9">
        <f t="shared" si="23"/>
        <v>0.12947397060621413</v>
      </c>
      <c r="V199" s="9">
        <f t="shared" si="24"/>
        <v>0.35982491660002386</v>
      </c>
      <c r="W199" s="3">
        <f t="shared" si="25"/>
        <v>2.638978634841572</v>
      </c>
      <c r="X199" s="3">
        <f t="shared" si="26"/>
        <v>7.3340630765017929</v>
      </c>
      <c r="Y199" s="3">
        <f t="shared" si="27"/>
        <v>8.1174724627163672E-5</v>
      </c>
      <c r="Z199" s="8"/>
      <c r="AA199" s="7"/>
      <c r="AB199" s="3"/>
    </row>
    <row r="200" spans="2:28" x14ac:dyDescent="0.25">
      <c r="B200" s="5">
        <v>25906</v>
      </c>
      <c r="C200" s="25" t="s">
        <v>206</v>
      </c>
      <c r="D200" s="118">
        <v>-0.37999999999999989</v>
      </c>
      <c r="E200" s="118">
        <v>0.91999999999999993</v>
      </c>
      <c r="F200" s="118">
        <v>0.41999999999999993</v>
      </c>
      <c r="G200" s="118">
        <v>-8.0000000000000071E-2</v>
      </c>
      <c r="H200" s="118">
        <v>-0.87999999999999989</v>
      </c>
      <c r="I200" s="118">
        <v>-0.37999999999999989</v>
      </c>
      <c r="K200" s="5">
        <v>25906</v>
      </c>
      <c r="L200" s="25" t="s">
        <v>206</v>
      </c>
      <c r="M200" s="48">
        <v>-3.3333299999999998E-3</v>
      </c>
      <c r="N200" s="48">
        <v>0.526667</v>
      </c>
      <c r="O200" s="48">
        <v>-0.17666699999999999</v>
      </c>
      <c r="P200" s="48">
        <v>-0.25333299999999997</v>
      </c>
      <c r="Q200" s="48">
        <v>-9.3333299999999994E-2</v>
      </c>
      <c r="R200" s="48">
        <v>-3.3333299999999998E-3</v>
      </c>
      <c r="S200" s="3">
        <f t="shared" si="21"/>
        <v>0.59624894178326904</v>
      </c>
      <c r="T200" s="3">
        <f t="shared" si="22"/>
        <v>0.35551280057766815</v>
      </c>
      <c r="U200" s="9">
        <f t="shared" si="23"/>
        <v>0.64448719942233179</v>
      </c>
      <c r="V200" s="9">
        <f t="shared" si="24"/>
        <v>0.80279960103523451</v>
      </c>
      <c r="W200" s="3">
        <f t="shared" si="25"/>
        <v>1.6864466800410103</v>
      </c>
      <c r="X200" s="3">
        <f t="shared" si="26"/>
        <v>2.1007069234542293</v>
      </c>
      <c r="Y200" s="3">
        <f t="shared" si="27"/>
        <v>6.8861758425722439E-2</v>
      </c>
      <c r="Z200" s="8"/>
      <c r="AA200" s="7"/>
      <c r="AB200" s="3"/>
    </row>
    <row r="201" spans="2:28" x14ac:dyDescent="0.25">
      <c r="B201" s="5">
        <v>196446</v>
      </c>
      <c r="C201" s="25" t="s">
        <v>207</v>
      </c>
      <c r="D201" s="118">
        <v>-0.71999999999999931</v>
      </c>
      <c r="E201" s="118">
        <v>-0.3199999999999994</v>
      </c>
      <c r="F201" s="118">
        <v>1.4800000000000004</v>
      </c>
      <c r="G201" s="118">
        <v>8.0000000000000959E-2</v>
      </c>
      <c r="H201" s="118">
        <v>-0.51999999999999957</v>
      </c>
      <c r="I201" s="118">
        <v>-0.71999999999999931</v>
      </c>
      <c r="K201" s="5">
        <v>196446</v>
      </c>
      <c r="L201" s="25" t="s">
        <v>207</v>
      </c>
      <c r="M201" s="48">
        <v>-0.42100000000000004</v>
      </c>
      <c r="N201" s="48">
        <v>0.56200000000000006</v>
      </c>
      <c r="O201" s="48">
        <v>0.185</v>
      </c>
      <c r="P201" s="48">
        <v>0.46599999999999997</v>
      </c>
      <c r="Q201" s="48">
        <v>-0.78699999999999992</v>
      </c>
      <c r="R201" s="48">
        <v>-0.42100000000000004</v>
      </c>
      <c r="S201" s="3">
        <f t="shared" si="21"/>
        <v>0.41107191440521201</v>
      </c>
      <c r="T201" s="3">
        <f t="shared" si="22"/>
        <v>0.16898011881276595</v>
      </c>
      <c r="U201" s="9">
        <f t="shared" si="23"/>
        <v>0.83101988118723402</v>
      </c>
      <c r="V201" s="9">
        <f t="shared" si="24"/>
        <v>0.91160291859297704</v>
      </c>
      <c r="W201" s="3">
        <f t="shared" si="25"/>
        <v>1.1626869529250459</v>
      </c>
      <c r="X201" s="3">
        <f t="shared" si="26"/>
        <v>1.2754313629443037</v>
      </c>
      <c r="Y201" s="3">
        <f t="shared" si="27"/>
        <v>0.23794434610165119</v>
      </c>
      <c r="Z201" s="8"/>
      <c r="AA201" s="7"/>
      <c r="AB201" s="3"/>
    </row>
    <row r="202" spans="2:28" x14ac:dyDescent="0.25">
      <c r="B202" s="5">
        <v>55196</v>
      </c>
      <c r="C202" s="25" t="s">
        <v>208</v>
      </c>
      <c r="D202" s="118">
        <v>8.0000000000000071E-2</v>
      </c>
      <c r="E202" s="118">
        <v>-0.62000000000000011</v>
      </c>
      <c r="F202" s="118">
        <v>-1.1200000000000001</v>
      </c>
      <c r="G202" s="118">
        <v>0.48000000000000043</v>
      </c>
      <c r="H202" s="118">
        <v>1.1799999999999997</v>
      </c>
      <c r="I202" s="118">
        <v>8.0000000000000071E-2</v>
      </c>
      <c r="K202" s="5">
        <v>55196</v>
      </c>
      <c r="L202" s="25" t="s">
        <v>208</v>
      </c>
      <c r="M202" s="48">
        <v>0.28999999999999998</v>
      </c>
      <c r="N202" s="48">
        <v>-0.93</v>
      </c>
      <c r="O202" s="48">
        <v>-0.43</v>
      </c>
      <c r="P202" s="48">
        <v>0.1</v>
      </c>
      <c r="Q202" s="48">
        <v>0.98</v>
      </c>
      <c r="R202" s="48">
        <v>0.28999999999999998</v>
      </c>
      <c r="S202" s="3">
        <f t="shared" si="21"/>
        <v>0.87165663575800956</v>
      </c>
      <c r="T202" s="3">
        <f t="shared" si="22"/>
        <v>0.75978529066097134</v>
      </c>
      <c r="U202" s="9">
        <f t="shared" si="23"/>
        <v>0.24021470933902866</v>
      </c>
      <c r="V202" s="9">
        <f t="shared" si="24"/>
        <v>0.49011703636889492</v>
      </c>
      <c r="W202" s="3">
        <f t="shared" si="25"/>
        <v>2.4654172720429641</v>
      </c>
      <c r="X202" s="3">
        <f t="shared" si="26"/>
        <v>5.0302623436809606</v>
      </c>
      <c r="Y202" s="3">
        <f t="shared" si="27"/>
        <v>1.0138336694398477E-3</v>
      </c>
      <c r="Z202" s="8"/>
      <c r="AA202" s="7"/>
      <c r="AB202" s="3"/>
    </row>
    <row r="203" spans="2:28" x14ac:dyDescent="0.25">
      <c r="B203" s="5">
        <v>440087</v>
      </c>
      <c r="C203" s="25" t="s">
        <v>209</v>
      </c>
      <c r="D203" s="118">
        <v>-1.7599999999999998</v>
      </c>
      <c r="E203" s="118">
        <v>1.04</v>
      </c>
      <c r="F203" s="118">
        <v>1.4400000000000004</v>
      </c>
      <c r="G203" s="118">
        <v>0.3400000000000003</v>
      </c>
      <c r="H203" s="118">
        <v>-1.0599999999999998</v>
      </c>
      <c r="I203" s="118">
        <v>-1.7599999999999998</v>
      </c>
      <c r="K203" s="5">
        <v>440087</v>
      </c>
      <c r="L203" s="25" t="s">
        <v>209</v>
      </c>
      <c r="M203" s="48">
        <v>0.99</v>
      </c>
      <c r="N203" s="48">
        <v>-7.0000000000000007E-2</v>
      </c>
      <c r="O203" s="48">
        <v>-0.54</v>
      </c>
      <c r="P203" s="48">
        <v>-0.42</v>
      </c>
      <c r="Q203" s="48">
        <v>4.4999999999999998E-2</v>
      </c>
      <c r="R203" s="48">
        <v>0.99</v>
      </c>
      <c r="S203" s="3">
        <f t="shared" si="21"/>
        <v>-0.84299821254488183</v>
      </c>
      <c r="T203" s="3">
        <f t="shared" si="22"/>
        <v>0.71064598635386578</v>
      </c>
      <c r="U203" s="9">
        <f t="shared" si="23"/>
        <v>0.28935401364613422</v>
      </c>
      <c r="V203" s="9">
        <f t="shared" si="24"/>
        <v>0.53791636305854673</v>
      </c>
      <c r="W203" s="3">
        <f t="shared" si="25"/>
        <v>-2.3843590104744981</v>
      </c>
      <c r="X203" s="3">
        <f t="shared" si="26"/>
        <v>-4.4325831564543519</v>
      </c>
      <c r="Y203" s="3">
        <f t="shared" si="27"/>
        <v>2.1894606621322508E-3</v>
      </c>
      <c r="Z203" s="8"/>
      <c r="AA203" s="7"/>
      <c r="AB203" s="3"/>
    </row>
    <row r="204" spans="2:28" x14ac:dyDescent="0.25">
      <c r="B204" s="5">
        <v>84935</v>
      </c>
      <c r="C204" s="25" t="s">
        <v>210</v>
      </c>
      <c r="D204" s="118">
        <v>-0.65500000000000114</v>
      </c>
      <c r="E204" s="118">
        <v>-3.0000000000001137E-2</v>
      </c>
      <c r="F204" s="118">
        <v>-0.13000000000000167</v>
      </c>
      <c r="G204" s="118">
        <v>0.41999999999999815</v>
      </c>
      <c r="H204" s="118">
        <v>0.3949999999999978</v>
      </c>
      <c r="I204" s="118">
        <v>-0.65500000000000114</v>
      </c>
      <c r="K204" s="5">
        <v>84935</v>
      </c>
      <c r="L204" s="25" t="s">
        <v>210</v>
      </c>
      <c r="M204" s="48">
        <v>-1.2050000000000001</v>
      </c>
      <c r="N204" s="48">
        <v>0.19</v>
      </c>
      <c r="O204" s="48">
        <v>-0.03</v>
      </c>
      <c r="P204" s="48">
        <v>1.44</v>
      </c>
      <c r="Q204" s="48">
        <v>-0.39</v>
      </c>
      <c r="R204" s="48">
        <v>-1.2050000000000001</v>
      </c>
      <c r="S204" s="3">
        <f t="shared" si="21"/>
        <v>0.72777665536392455</v>
      </c>
      <c r="T204" s="3">
        <f t="shared" si="22"/>
        <v>0.52965886009270058</v>
      </c>
      <c r="U204" s="9">
        <f t="shared" si="23"/>
        <v>0.47034113990729942</v>
      </c>
      <c r="V204" s="9">
        <f t="shared" si="24"/>
        <v>0.68581421675793464</v>
      </c>
      <c r="W204" s="3">
        <f t="shared" si="25"/>
        <v>2.0584632327883843</v>
      </c>
      <c r="X204" s="3">
        <f t="shared" si="26"/>
        <v>3.0014881326307363</v>
      </c>
      <c r="Y204" s="3">
        <f t="shared" si="27"/>
        <v>1.7033007475302928E-2</v>
      </c>
      <c r="Z204" s="8"/>
      <c r="AA204" s="7"/>
      <c r="AB204" s="3"/>
    </row>
    <row r="205" spans="2:28" x14ac:dyDescent="0.25">
      <c r="B205" s="5">
        <v>112487</v>
      </c>
      <c r="C205" s="25" t="s">
        <v>211</v>
      </c>
      <c r="D205" s="118">
        <v>-0.11999999999999922</v>
      </c>
      <c r="E205" s="118">
        <v>1.1800000000000006</v>
      </c>
      <c r="F205" s="118">
        <v>0.38000000000000078</v>
      </c>
      <c r="G205" s="118">
        <v>-0.41999999999999904</v>
      </c>
      <c r="H205" s="118">
        <v>-1.0199999999999996</v>
      </c>
      <c r="I205" s="118">
        <v>-0.11999999999999922</v>
      </c>
      <c r="K205" s="5">
        <v>112487</v>
      </c>
      <c r="L205" s="25" t="s">
        <v>211</v>
      </c>
      <c r="M205" s="48">
        <v>-0.21</v>
      </c>
      <c r="N205" s="48">
        <v>0.72</v>
      </c>
      <c r="O205" s="48">
        <v>-0.23</v>
      </c>
      <c r="P205" s="48">
        <v>-0.23</v>
      </c>
      <c r="Q205" s="48">
        <v>-0.05</v>
      </c>
      <c r="R205" s="48">
        <v>-0.21</v>
      </c>
      <c r="S205" s="3">
        <f t="shared" si="21"/>
        <v>0.68617049712432365</v>
      </c>
      <c r="T205" s="3">
        <f t="shared" si="22"/>
        <v>0.47082995112384146</v>
      </c>
      <c r="U205" s="9">
        <f t="shared" si="23"/>
        <v>0.52917004887615859</v>
      </c>
      <c r="V205" s="9">
        <f t="shared" si="24"/>
        <v>0.72744075282881882</v>
      </c>
      <c r="W205" s="3">
        <f t="shared" si="25"/>
        <v>1.9407832462670147</v>
      </c>
      <c r="X205" s="3">
        <f t="shared" si="26"/>
        <v>2.6679605709741141</v>
      </c>
      <c r="Y205" s="3">
        <f t="shared" si="27"/>
        <v>2.8452071893102136E-2</v>
      </c>
      <c r="Z205" s="8"/>
      <c r="AA205" s="7"/>
      <c r="AB205" s="3"/>
    </row>
    <row r="206" spans="2:28" x14ac:dyDescent="0.25">
      <c r="B206" s="5">
        <v>122525</v>
      </c>
      <c r="C206" s="25" t="s">
        <v>212</v>
      </c>
      <c r="D206" s="118">
        <v>0.16000000000000103</v>
      </c>
      <c r="E206" s="118">
        <v>-0.63999999999999879</v>
      </c>
      <c r="F206" s="118">
        <v>-0.13999999999999879</v>
      </c>
      <c r="G206" s="118">
        <v>6.0000000000001386E-2</v>
      </c>
      <c r="H206" s="118">
        <v>0.56000000000000139</v>
      </c>
      <c r="I206" s="118">
        <v>0.16000000000000103</v>
      </c>
      <c r="K206" s="5">
        <v>122525</v>
      </c>
      <c r="L206" s="25" t="s">
        <v>212</v>
      </c>
      <c r="M206" s="48">
        <v>-0.96</v>
      </c>
      <c r="N206" s="48">
        <v>-1.1499999999999999</v>
      </c>
      <c r="O206" s="48">
        <v>0.76</v>
      </c>
      <c r="P206" s="48">
        <v>1.6</v>
      </c>
      <c r="Q206" s="48">
        <v>-0.25</v>
      </c>
      <c r="R206" s="48">
        <v>-0.96</v>
      </c>
      <c r="S206" s="3">
        <f t="shared" si="21"/>
        <v>0.21072111762479512</v>
      </c>
      <c r="T206" s="3">
        <f t="shared" si="22"/>
        <v>4.440338941304274E-2</v>
      </c>
      <c r="U206" s="9">
        <f t="shared" si="23"/>
        <v>0.95559661058695722</v>
      </c>
      <c r="V206" s="9">
        <f t="shared" si="24"/>
        <v>0.97754621915639217</v>
      </c>
      <c r="W206" s="3">
        <f t="shared" si="25"/>
        <v>0.59600932484680302</v>
      </c>
      <c r="X206" s="3">
        <f t="shared" si="26"/>
        <v>0.60969938113120647</v>
      </c>
      <c r="Y206" s="3">
        <f t="shared" si="27"/>
        <v>0.55897586602546445</v>
      </c>
      <c r="Z206" s="8"/>
      <c r="AA206" s="7"/>
      <c r="AB206" s="3"/>
    </row>
    <row r="207" spans="2:28" x14ac:dyDescent="0.25">
      <c r="B207" s="5">
        <v>161176</v>
      </c>
      <c r="C207" s="25" t="s">
        <v>213</v>
      </c>
      <c r="D207" s="118">
        <v>0.54000000000000092</v>
      </c>
      <c r="E207" s="118">
        <v>-0.75999999999999801</v>
      </c>
      <c r="F207" s="118">
        <v>-0.75999999999999801</v>
      </c>
      <c r="G207" s="118">
        <v>0.14000000000000057</v>
      </c>
      <c r="H207" s="118">
        <v>0.84000000000000163</v>
      </c>
      <c r="I207" s="118">
        <v>0.54000000000000092</v>
      </c>
      <c r="K207" s="5">
        <v>161176</v>
      </c>
      <c r="L207" s="25" t="s">
        <v>213</v>
      </c>
      <c r="M207" s="48">
        <v>-0.44</v>
      </c>
      <c r="N207" s="48">
        <v>-0.68</v>
      </c>
      <c r="O207" s="48">
        <v>0.36</v>
      </c>
      <c r="P207" s="48">
        <v>0.9</v>
      </c>
      <c r="Q207" s="48">
        <v>-0.14000000000000001</v>
      </c>
      <c r="R207" s="48">
        <v>-0.44</v>
      </c>
      <c r="S207" s="3">
        <f t="shared" si="21"/>
        <v>7.4745486379532537E-3</v>
      </c>
      <c r="T207" s="3">
        <f t="shared" si="22"/>
        <v>5.5868877341128838E-5</v>
      </c>
      <c r="U207" s="9">
        <f t="shared" si="23"/>
        <v>0.9999441311226589</v>
      </c>
      <c r="V207" s="9">
        <f t="shared" si="24"/>
        <v>0.99997206517115211</v>
      </c>
      <c r="W207" s="3">
        <f t="shared" si="25"/>
        <v>2.1141216112821673E-2</v>
      </c>
      <c r="X207" s="3">
        <f t="shared" si="26"/>
        <v>2.1141806705573529E-2</v>
      </c>
      <c r="Y207" s="3">
        <f t="shared" si="27"/>
        <v>0.98365033831213355</v>
      </c>
      <c r="Z207" s="8"/>
      <c r="AA207" s="7"/>
      <c r="AB207" s="3"/>
    </row>
    <row r="208" spans="2:28" x14ac:dyDescent="0.25">
      <c r="B208" s="5">
        <v>90417</v>
      </c>
      <c r="C208" s="25" t="s">
        <v>214</v>
      </c>
      <c r="D208" s="118">
        <v>-0.67999999999999972</v>
      </c>
      <c r="E208" s="118">
        <v>0.92000000000000082</v>
      </c>
      <c r="F208" s="118">
        <v>0.72000000000000064</v>
      </c>
      <c r="G208" s="118">
        <v>0.32000000000000028</v>
      </c>
      <c r="H208" s="118">
        <v>-1.2799999999999994</v>
      </c>
      <c r="I208" s="118">
        <v>-0.67999999999999972</v>
      </c>
      <c r="K208" s="5">
        <v>90417</v>
      </c>
      <c r="L208" s="25" t="s">
        <v>214</v>
      </c>
      <c r="M208" s="48">
        <v>0.105</v>
      </c>
      <c r="N208" s="48">
        <v>0.99</v>
      </c>
      <c r="O208" s="48">
        <v>-0.56000000000000005</v>
      </c>
      <c r="P208" s="48">
        <v>-0.35499999999999998</v>
      </c>
      <c r="Q208" s="48">
        <v>-0.18</v>
      </c>
      <c r="R208" s="48">
        <v>0.105</v>
      </c>
      <c r="S208" s="3">
        <f t="shared" si="21"/>
        <v>0.24202948830841503</v>
      </c>
      <c r="T208" s="3">
        <f t="shared" si="22"/>
        <v>5.8578273210833205E-2</v>
      </c>
      <c r="U208" s="9">
        <f t="shared" si="23"/>
        <v>0.9414217267891668</v>
      </c>
      <c r="V208" s="9">
        <f t="shared" si="24"/>
        <v>0.97026889406450978</v>
      </c>
      <c r="W208" s="3">
        <f t="shared" si="25"/>
        <v>0.68456276971996199</v>
      </c>
      <c r="X208" s="3">
        <f t="shared" si="26"/>
        <v>0.70553923134883867</v>
      </c>
      <c r="Y208" s="3">
        <f t="shared" si="27"/>
        <v>0.50049931358351796</v>
      </c>
      <c r="Z208" s="8"/>
      <c r="AA208" s="7"/>
      <c r="AB208" s="3"/>
    </row>
    <row r="209" spans="2:28" x14ac:dyDescent="0.25">
      <c r="B209" s="5">
        <v>90381</v>
      </c>
      <c r="C209" s="25" t="s">
        <v>215</v>
      </c>
      <c r="D209" s="118">
        <v>0.40000000000000036</v>
      </c>
      <c r="E209" s="118">
        <v>2.3000000000000007</v>
      </c>
      <c r="F209" s="118">
        <v>0.20000000000000018</v>
      </c>
      <c r="G209" s="118">
        <v>-0.99999999999999956</v>
      </c>
      <c r="H209" s="118">
        <v>-1.8999999999999997</v>
      </c>
      <c r="I209" s="118">
        <v>0.40000000000000036</v>
      </c>
      <c r="K209" s="5">
        <v>90381</v>
      </c>
      <c r="L209" s="25" t="s">
        <v>215</v>
      </c>
      <c r="M209" s="48">
        <v>0.03</v>
      </c>
      <c r="N209" s="48">
        <v>1.68</v>
      </c>
      <c r="O209" s="48">
        <v>-0.52</v>
      </c>
      <c r="P209" s="48">
        <v>-0.9</v>
      </c>
      <c r="Q209" s="48">
        <v>-0.3</v>
      </c>
      <c r="R209" s="48">
        <v>0.03</v>
      </c>
      <c r="S209" s="3">
        <f t="shared" si="21"/>
        <v>0.82537193591921787</v>
      </c>
      <c r="T209" s="3">
        <f t="shared" si="22"/>
        <v>0.68123883260303753</v>
      </c>
      <c r="U209" s="9">
        <f t="shared" si="23"/>
        <v>0.31876116739696247</v>
      </c>
      <c r="V209" s="9">
        <f t="shared" si="24"/>
        <v>0.56458937945817089</v>
      </c>
      <c r="W209" s="3">
        <f t="shared" si="25"/>
        <v>2.3345043715581903</v>
      </c>
      <c r="X209" s="3">
        <f t="shared" si="26"/>
        <v>4.134871211708913</v>
      </c>
      <c r="Y209" s="3">
        <f t="shared" si="27"/>
        <v>3.2764168831359739E-3</v>
      </c>
      <c r="Z209" s="8"/>
      <c r="AA209" s="7"/>
      <c r="AB209" s="3"/>
    </row>
    <row r="210" spans="2:28" x14ac:dyDescent="0.25">
      <c r="B210" s="5">
        <v>84419</v>
      </c>
      <c r="C210" s="25" t="s">
        <v>216</v>
      </c>
      <c r="D210" s="118">
        <v>0.70500000000000007</v>
      </c>
      <c r="E210" s="118">
        <v>-0.24500000000000011</v>
      </c>
      <c r="F210" s="118">
        <v>-0.84500000000000064</v>
      </c>
      <c r="G210" s="118">
        <v>0.45500000000000007</v>
      </c>
      <c r="H210" s="118">
        <v>-7.0000000000000284E-2</v>
      </c>
      <c r="I210" s="118">
        <v>0.70500000000000007</v>
      </c>
      <c r="K210" s="5">
        <v>84419</v>
      </c>
      <c r="L210" s="25" t="s">
        <v>216</v>
      </c>
      <c r="M210" s="48">
        <v>0.44166499999999997</v>
      </c>
      <c r="N210" s="48">
        <v>-0.05</v>
      </c>
      <c r="O210" s="48">
        <v>-0.84499999999999997</v>
      </c>
      <c r="P210" s="48">
        <v>-0.99166500000000002</v>
      </c>
      <c r="Q210" s="48">
        <v>1.4533400000000001</v>
      </c>
      <c r="R210" s="48">
        <v>0.44166499999999997</v>
      </c>
      <c r="S210" s="3">
        <f t="shared" si="21"/>
        <v>0.19883366946529787</v>
      </c>
      <c r="T210" s="3">
        <f t="shared" si="22"/>
        <v>3.9534828113035325E-2</v>
      </c>
      <c r="U210" s="9">
        <f t="shared" si="23"/>
        <v>0.96046517188696467</v>
      </c>
      <c r="V210" s="9">
        <f t="shared" si="24"/>
        <v>0.98003325039866107</v>
      </c>
      <c r="W210" s="3">
        <f t="shared" si="25"/>
        <v>0.56238654402846688</v>
      </c>
      <c r="X210" s="3">
        <f t="shared" si="26"/>
        <v>0.57384435048473859</v>
      </c>
      <c r="Y210" s="3">
        <f t="shared" si="27"/>
        <v>0.58184291224734164</v>
      </c>
      <c r="Z210" s="8"/>
      <c r="AA210" s="7"/>
      <c r="AB210" s="3"/>
    </row>
    <row r="211" spans="2:28" x14ac:dyDescent="0.25">
      <c r="B211" s="5">
        <v>339512</v>
      </c>
      <c r="C211" s="25" t="s">
        <v>217</v>
      </c>
      <c r="D211" s="118">
        <v>-1.7600000000000016</v>
      </c>
      <c r="E211" s="118">
        <v>-0.26000000000000156</v>
      </c>
      <c r="F211" s="118">
        <v>0.9399999999999995</v>
      </c>
      <c r="G211" s="118">
        <v>0.83999999999999808</v>
      </c>
      <c r="H211" s="118">
        <v>0.23999999999999844</v>
      </c>
      <c r="I211" s="118">
        <v>-1.7600000000000016</v>
      </c>
      <c r="K211" s="5">
        <v>339512</v>
      </c>
      <c r="L211" s="25" t="s">
        <v>217</v>
      </c>
      <c r="M211" s="48">
        <v>0.13500000000000001</v>
      </c>
      <c r="N211" s="48">
        <v>-0.17</v>
      </c>
      <c r="O211" s="48">
        <v>-0.51</v>
      </c>
      <c r="P211" s="48">
        <v>2.5000000000000001E-2</v>
      </c>
      <c r="Q211" s="48">
        <v>0.52500000000000002</v>
      </c>
      <c r="R211" s="48">
        <v>0.13500000000000001</v>
      </c>
      <c r="S211" s="3">
        <f t="shared" si="21"/>
        <v>-0.31379679742693245</v>
      </c>
      <c r="T211" s="3">
        <f t="shared" si="22"/>
        <v>9.846843007539928E-2</v>
      </c>
      <c r="U211" s="9">
        <f t="shared" si="23"/>
        <v>0.90153156992460071</v>
      </c>
      <c r="V211" s="9">
        <f t="shared" si="24"/>
        <v>0.94949016315315282</v>
      </c>
      <c r="W211" s="3">
        <f t="shared" si="25"/>
        <v>-0.88755137350082125</v>
      </c>
      <c r="X211" s="3">
        <f t="shared" si="26"/>
        <v>-0.93476626503781812</v>
      </c>
      <c r="Y211" s="3">
        <f t="shared" si="27"/>
        <v>0.3772614721690527</v>
      </c>
      <c r="Z211" s="8"/>
      <c r="AA211" s="7"/>
      <c r="AB211" s="3"/>
    </row>
    <row r="212" spans="2:28" x14ac:dyDescent="0.25">
      <c r="B212" s="5">
        <v>400746</v>
      </c>
      <c r="C212" s="25" t="s">
        <v>218</v>
      </c>
      <c r="D212" s="118">
        <v>0.60000000000000009</v>
      </c>
      <c r="E212" s="118">
        <v>0.89999999999999991</v>
      </c>
      <c r="F212" s="118">
        <v>-1.8</v>
      </c>
      <c r="G212" s="118">
        <v>0.19999999999999973</v>
      </c>
      <c r="H212" s="118">
        <v>0.10000000000000009</v>
      </c>
      <c r="I212" s="118">
        <v>0.60000000000000009</v>
      </c>
      <c r="K212" s="5">
        <v>400746</v>
      </c>
      <c r="L212" s="25" t="s">
        <v>218</v>
      </c>
      <c r="M212" s="48">
        <v>0.32</v>
      </c>
      <c r="N212" s="48">
        <v>-0.12</v>
      </c>
      <c r="O212" s="48">
        <v>-0.45</v>
      </c>
      <c r="P212" s="48">
        <v>-0.24</v>
      </c>
      <c r="Q212" s="48">
        <v>0.49</v>
      </c>
      <c r="R212" s="48">
        <v>0.32</v>
      </c>
      <c r="S212" s="3">
        <f t="shared" si="21"/>
        <v>0.53952680200017056</v>
      </c>
      <c r="T212" s="3">
        <f t="shared" si="22"/>
        <v>0.29108917007653123</v>
      </c>
      <c r="U212" s="9">
        <f t="shared" si="23"/>
        <v>0.70891082992346877</v>
      </c>
      <c r="V212" s="9">
        <f t="shared" si="24"/>
        <v>0.84196842572834574</v>
      </c>
      <c r="W212" s="3">
        <f t="shared" si="25"/>
        <v>1.5260122413048496</v>
      </c>
      <c r="X212" s="3">
        <f t="shared" si="26"/>
        <v>1.8124340470187714</v>
      </c>
      <c r="Y212" s="3">
        <f t="shared" si="27"/>
        <v>0.10748961219791622</v>
      </c>
      <c r="Z212" s="8"/>
      <c r="AA212" s="7"/>
      <c r="AB212" s="3"/>
    </row>
    <row r="213" spans="2:28" x14ac:dyDescent="0.25">
      <c r="B213" s="5">
        <v>81563</v>
      </c>
      <c r="C213" s="25" t="s">
        <v>219</v>
      </c>
      <c r="D213" s="118">
        <v>-0.72000000000000064</v>
      </c>
      <c r="E213" s="118">
        <v>-0.22000000000000064</v>
      </c>
      <c r="F213" s="118">
        <v>8.0000000000000071E-2</v>
      </c>
      <c r="G213" s="118">
        <v>0.17999999999999972</v>
      </c>
      <c r="H213" s="118">
        <v>0.67999999999999972</v>
      </c>
      <c r="I213" s="118">
        <v>-0.72000000000000064</v>
      </c>
      <c r="K213" s="5">
        <v>81563</v>
      </c>
      <c r="L213" s="25" t="s">
        <v>219</v>
      </c>
      <c r="M213" s="48">
        <v>0.47</v>
      </c>
      <c r="N213" s="48">
        <v>0.1</v>
      </c>
      <c r="O213" s="48">
        <v>-0.26</v>
      </c>
      <c r="P213" s="48">
        <v>-0.39</v>
      </c>
      <c r="Q213" s="48">
        <v>0.08</v>
      </c>
      <c r="R213" s="48">
        <v>0.47</v>
      </c>
      <c r="S213" s="3">
        <f t="shared" si="21"/>
        <v>-0.5682595988063599</v>
      </c>
      <c r="T213" s="3">
        <f t="shared" si="22"/>
        <v>0.3229189716355651</v>
      </c>
      <c r="U213" s="9">
        <f t="shared" si="23"/>
        <v>0.67708102836443484</v>
      </c>
      <c r="V213" s="9">
        <f t="shared" si="24"/>
        <v>0.82284933515464109</v>
      </c>
      <c r="W213" s="3">
        <f t="shared" si="25"/>
        <v>-1.6072808631612963</v>
      </c>
      <c r="X213" s="3">
        <f t="shared" si="26"/>
        <v>-1.9533112496946163</v>
      </c>
      <c r="Y213" s="3">
        <f t="shared" si="27"/>
        <v>8.6548219109966171E-2</v>
      </c>
      <c r="Z213" s="8"/>
      <c r="AA213" s="7"/>
      <c r="AB213" s="3"/>
    </row>
    <row r="214" spans="2:28" x14ac:dyDescent="0.25">
      <c r="B214" s="5">
        <v>79630</v>
      </c>
      <c r="C214" s="25" t="s">
        <v>220</v>
      </c>
      <c r="D214" s="118">
        <v>0.77000000000000046</v>
      </c>
      <c r="E214" s="118">
        <v>-0.53000000000000025</v>
      </c>
      <c r="F214" s="118">
        <v>-0.47999999999999954</v>
      </c>
      <c r="G214" s="118">
        <v>-0.37999999999999989</v>
      </c>
      <c r="H214" s="118">
        <v>0.62000000000000011</v>
      </c>
      <c r="I214" s="118">
        <v>0.77000000000000046</v>
      </c>
      <c r="K214" s="5">
        <v>79630</v>
      </c>
      <c r="L214" s="25" t="s">
        <v>220</v>
      </c>
      <c r="M214" s="48">
        <v>0.435</v>
      </c>
      <c r="N214" s="48">
        <v>-0.33</v>
      </c>
      <c r="O214" s="48">
        <v>-0.31</v>
      </c>
      <c r="P214" s="48">
        <v>1.4999999999999999E-2</v>
      </c>
      <c r="Q214" s="48">
        <v>0.19</v>
      </c>
      <c r="R214" s="48">
        <v>0.435</v>
      </c>
      <c r="S214" s="3">
        <f t="shared" si="21"/>
        <v>0.9191970973157858</v>
      </c>
      <c r="T214" s="3">
        <f t="shared" si="22"/>
        <v>0.84492330371376623</v>
      </c>
      <c r="U214" s="9">
        <f t="shared" si="23"/>
        <v>0.15507669628623377</v>
      </c>
      <c r="V214" s="9">
        <f t="shared" si="24"/>
        <v>0.39379778603521093</v>
      </c>
      <c r="W214" s="3">
        <f t="shared" si="25"/>
        <v>2.599882003035932</v>
      </c>
      <c r="X214" s="3">
        <f t="shared" si="26"/>
        <v>6.6020736917080249</v>
      </c>
      <c r="Y214" s="3">
        <f t="shared" si="27"/>
        <v>1.6902087335970932E-4</v>
      </c>
      <c r="Z214" s="8"/>
      <c r="AA214" s="7"/>
      <c r="AB214" s="3"/>
    </row>
    <row r="215" spans="2:28" x14ac:dyDescent="0.25">
      <c r="B215" s="5">
        <v>51430</v>
      </c>
      <c r="C215" s="25" t="s">
        <v>221</v>
      </c>
      <c r="D215" s="118">
        <v>-0.95999999999999908</v>
      </c>
      <c r="E215" s="118">
        <v>4.0000000000000924E-2</v>
      </c>
      <c r="F215" s="118">
        <v>0.83999999999999986</v>
      </c>
      <c r="G215" s="118">
        <v>0.64000000000000057</v>
      </c>
      <c r="H215" s="118">
        <v>-0.55999999999999961</v>
      </c>
      <c r="I215" s="118">
        <v>-0.95999999999999908</v>
      </c>
      <c r="K215" s="5">
        <v>51430</v>
      </c>
      <c r="L215" s="25" t="s">
        <v>221</v>
      </c>
      <c r="M215" s="48">
        <v>-0.82</v>
      </c>
      <c r="N215" s="48">
        <v>-5.33333E-2</v>
      </c>
      <c r="O215" s="48">
        <v>0.94666700000000004</v>
      </c>
      <c r="P215" s="48">
        <v>0.23666699999999999</v>
      </c>
      <c r="Q215" s="48">
        <v>-0.30666700000000002</v>
      </c>
      <c r="R215" s="48">
        <v>-0.82</v>
      </c>
      <c r="S215" s="3">
        <f t="shared" si="21"/>
        <v>0.94596750404601837</v>
      </c>
      <c r="T215" s="3">
        <f t="shared" si="22"/>
        <v>0.89485451871105381</v>
      </c>
      <c r="U215" s="9">
        <f t="shared" si="23"/>
        <v>0.10514548128894619</v>
      </c>
      <c r="V215" s="9">
        <f t="shared" si="24"/>
        <v>0.32426143971947419</v>
      </c>
      <c r="W215" s="3">
        <f t="shared" si="25"/>
        <v>2.6756001475722098</v>
      </c>
      <c r="X215" s="3">
        <f t="shared" si="26"/>
        <v>8.2513670138729136</v>
      </c>
      <c r="Y215" s="3">
        <f t="shared" si="27"/>
        <v>3.4926633807824899E-5</v>
      </c>
      <c r="Z215" s="8"/>
      <c r="AA215" s="7"/>
      <c r="AB215" s="3"/>
    </row>
    <row r="216" spans="2:28" x14ac:dyDescent="0.25">
      <c r="B216" s="5">
        <v>126731</v>
      </c>
      <c r="C216" s="25" t="s">
        <v>222</v>
      </c>
      <c r="D216" s="118">
        <v>-0.91999999999999993</v>
      </c>
      <c r="E216" s="118">
        <v>1.2800000000000002</v>
      </c>
      <c r="F216" s="118">
        <v>-0.12000000000000011</v>
      </c>
      <c r="G216" s="118">
        <v>0.28000000000000025</v>
      </c>
      <c r="H216" s="118">
        <v>-0.52</v>
      </c>
      <c r="I216" s="118">
        <v>-0.91999999999999993</v>
      </c>
      <c r="K216" s="5">
        <v>126731</v>
      </c>
      <c r="L216" s="25" t="s">
        <v>222</v>
      </c>
      <c r="M216" s="48">
        <v>0.19</v>
      </c>
      <c r="N216" s="48">
        <v>0.54</v>
      </c>
      <c r="O216" s="48">
        <v>-0.24</v>
      </c>
      <c r="P216" s="48">
        <v>-0.03</v>
      </c>
      <c r="Q216" s="48">
        <v>-0.47</v>
      </c>
      <c r="R216" s="48">
        <v>0.19</v>
      </c>
      <c r="S216" s="3">
        <f t="shared" si="21"/>
        <v>0.59411330639154336</v>
      </c>
      <c r="T216" s="3">
        <f t="shared" si="22"/>
        <v>0.35297062083149189</v>
      </c>
      <c r="U216" s="9">
        <f t="shared" si="23"/>
        <v>0.64702937916850811</v>
      </c>
      <c r="V216" s="9">
        <f t="shared" si="24"/>
        <v>0.80438136425983175</v>
      </c>
      <c r="W216" s="3">
        <f t="shared" si="25"/>
        <v>1.6804061909704855</v>
      </c>
      <c r="X216" s="3">
        <f t="shared" si="26"/>
        <v>2.0890665368866994</v>
      </c>
      <c r="Y216" s="3">
        <f t="shared" si="27"/>
        <v>7.0119780774883289E-2</v>
      </c>
      <c r="Z216" s="8"/>
      <c r="AA216" s="7"/>
      <c r="AB216" s="3"/>
    </row>
    <row r="217" spans="2:28" x14ac:dyDescent="0.25">
      <c r="B217" s="5">
        <v>114904</v>
      </c>
      <c r="C217" s="25" t="s">
        <v>223</v>
      </c>
      <c r="D217" s="118">
        <v>2.5799999999999996</v>
      </c>
      <c r="E217" s="118">
        <v>0.48</v>
      </c>
      <c r="F217" s="118">
        <v>-0.2200000000000002</v>
      </c>
      <c r="G217" s="118">
        <v>-1.4200000000000002</v>
      </c>
      <c r="H217" s="118">
        <v>-1.4200000000000002</v>
      </c>
      <c r="I217" s="118">
        <v>2.5799999999999996</v>
      </c>
      <c r="K217" s="5">
        <v>114904</v>
      </c>
      <c r="L217" s="25" t="s">
        <v>223</v>
      </c>
      <c r="M217" s="48">
        <v>1.02</v>
      </c>
      <c r="N217" s="48">
        <v>7.0000000000000007E-2</v>
      </c>
      <c r="O217" s="48">
        <v>-0.4</v>
      </c>
      <c r="P217" s="48">
        <v>-0.71</v>
      </c>
      <c r="Q217" s="48">
        <v>0.01</v>
      </c>
      <c r="R217" s="48">
        <v>1.02</v>
      </c>
      <c r="S217" s="3">
        <f t="shared" si="21"/>
        <v>0.86538854142857302</v>
      </c>
      <c r="T217" s="3">
        <f t="shared" si="22"/>
        <v>0.74889732763587302</v>
      </c>
      <c r="U217" s="9">
        <f t="shared" si="23"/>
        <v>0.25110267236412698</v>
      </c>
      <c r="V217" s="9">
        <f t="shared" si="24"/>
        <v>0.50110145915186377</v>
      </c>
      <c r="W217" s="3">
        <f t="shared" si="25"/>
        <v>2.4476884240211181</v>
      </c>
      <c r="X217" s="3">
        <f t="shared" si="26"/>
        <v>4.8846164370862901</v>
      </c>
      <c r="Y217" s="3">
        <f t="shared" si="27"/>
        <v>1.2172228885929256E-3</v>
      </c>
      <c r="Z217" s="8"/>
      <c r="AA217" s="7"/>
      <c r="AB217" s="3"/>
    </row>
    <row r="218" spans="2:28" x14ac:dyDescent="0.25">
      <c r="B218" s="5">
        <v>114905</v>
      </c>
      <c r="C218" s="25" t="s">
        <v>224</v>
      </c>
      <c r="D218" s="118">
        <v>0.79999999999999982</v>
      </c>
      <c r="E218" s="118">
        <v>-0.5</v>
      </c>
      <c r="F218" s="118">
        <v>9.9999999999999645E-2</v>
      </c>
      <c r="G218" s="118">
        <v>-0.10000000000000053</v>
      </c>
      <c r="H218" s="118">
        <v>-0.29999999999999982</v>
      </c>
      <c r="I218" s="118">
        <v>0.79999999999999982</v>
      </c>
      <c r="K218" s="5">
        <v>114905</v>
      </c>
      <c r="L218" s="25" t="s">
        <v>224</v>
      </c>
      <c r="M218" s="48">
        <v>0.94</v>
      </c>
      <c r="N218" s="48">
        <v>0.37</v>
      </c>
      <c r="O218" s="48">
        <v>-0.63</v>
      </c>
      <c r="P218" s="48">
        <v>-0.49</v>
      </c>
      <c r="Q218" s="48">
        <v>-0.19500000000000001</v>
      </c>
      <c r="R218" s="48">
        <v>0.94</v>
      </c>
      <c r="S218" s="3">
        <f t="shared" si="21"/>
        <v>0.46961829005105515</v>
      </c>
      <c r="T218" s="3">
        <f t="shared" si="22"/>
        <v>0.22054133835047696</v>
      </c>
      <c r="U218" s="9">
        <f t="shared" si="23"/>
        <v>0.77945866164952304</v>
      </c>
      <c r="V218" s="9">
        <f t="shared" si="24"/>
        <v>0.88286956094857127</v>
      </c>
      <c r="W218" s="3">
        <f t="shared" si="25"/>
        <v>1.3282811098573284</v>
      </c>
      <c r="X218" s="3">
        <f t="shared" si="26"/>
        <v>1.5045043669080616</v>
      </c>
      <c r="Y218" s="3">
        <f t="shared" si="27"/>
        <v>0.17086462675548761</v>
      </c>
      <c r="Z218" s="8"/>
      <c r="AA218" s="7"/>
      <c r="AB218" s="3"/>
    </row>
    <row r="219" spans="2:28" x14ac:dyDescent="0.25">
      <c r="B219" s="5">
        <v>715</v>
      </c>
      <c r="C219" s="25" t="s">
        <v>225</v>
      </c>
      <c r="D219" s="118">
        <v>0.59999999999999964</v>
      </c>
      <c r="E219" s="118">
        <v>-0.29999999999999893</v>
      </c>
      <c r="F219" s="118">
        <v>-1</v>
      </c>
      <c r="G219" s="118">
        <v>-0.5</v>
      </c>
      <c r="H219" s="118">
        <v>1.2000000000000011</v>
      </c>
      <c r="I219" s="118">
        <v>0.59999999999999964</v>
      </c>
      <c r="K219" s="5">
        <v>715</v>
      </c>
      <c r="L219" s="25" t="s">
        <v>225</v>
      </c>
      <c r="M219" s="48">
        <v>5.1999999999999998E-2</v>
      </c>
      <c r="N219" s="48">
        <v>-0.51800000000000002</v>
      </c>
      <c r="O219" s="48">
        <v>-0.38200000000000001</v>
      </c>
      <c r="P219" s="48">
        <v>0.316</v>
      </c>
      <c r="Q219" s="48">
        <v>0.53</v>
      </c>
      <c r="R219" s="48">
        <v>5.1999999999999998E-2</v>
      </c>
      <c r="S219" s="3">
        <f t="shared" si="21"/>
        <v>0.66129334231343184</v>
      </c>
      <c r="T219" s="3">
        <f t="shared" si="22"/>
        <v>0.43730888458806977</v>
      </c>
      <c r="U219" s="9">
        <f t="shared" si="23"/>
        <v>0.56269111541193029</v>
      </c>
      <c r="V219" s="9">
        <f t="shared" si="24"/>
        <v>0.75012739945420626</v>
      </c>
      <c r="W219" s="3">
        <f t="shared" si="25"/>
        <v>1.8704200268133782</v>
      </c>
      <c r="X219" s="3">
        <f t="shared" si="26"/>
        <v>2.4934698134934123</v>
      </c>
      <c r="Y219" s="3">
        <f t="shared" si="27"/>
        <v>3.7319877210243838E-2</v>
      </c>
      <c r="Z219" s="8"/>
      <c r="AA219" s="7"/>
      <c r="AB219" s="3"/>
    </row>
    <row r="220" spans="2:28" x14ac:dyDescent="0.25">
      <c r="B220" s="5">
        <v>57136</v>
      </c>
      <c r="C220" s="25" t="s">
        <v>226</v>
      </c>
      <c r="D220" s="118">
        <v>0.70000000000000018</v>
      </c>
      <c r="E220" s="118">
        <v>1.9000000000000004</v>
      </c>
      <c r="F220" s="118">
        <v>-0.70000000000000018</v>
      </c>
      <c r="G220" s="118">
        <v>-0.5</v>
      </c>
      <c r="H220" s="118">
        <v>-1.4000000000000004</v>
      </c>
      <c r="I220" s="118">
        <v>0.70000000000000018</v>
      </c>
      <c r="K220" s="5">
        <v>57136</v>
      </c>
      <c r="L220" s="25" t="s">
        <v>226</v>
      </c>
      <c r="M220" s="48">
        <v>0.36499999999999999</v>
      </c>
      <c r="N220" s="48">
        <v>0.12</v>
      </c>
      <c r="O220" s="48">
        <v>-0.23</v>
      </c>
      <c r="P220" s="48">
        <v>-0.47</v>
      </c>
      <c r="Q220" s="48">
        <v>0.22</v>
      </c>
      <c r="R220" s="48">
        <v>0.36499999999999999</v>
      </c>
      <c r="S220" s="3">
        <f t="shared" si="21"/>
        <v>0.31973930609632001</v>
      </c>
      <c r="T220" s="3">
        <f t="shared" si="22"/>
        <v>0.10223322386295622</v>
      </c>
      <c r="U220" s="9">
        <f t="shared" si="23"/>
        <v>0.89776677613704381</v>
      </c>
      <c r="V220" s="9">
        <f t="shared" si="24"/>
        <v>0.94750555467345088</v>
      </c>
      <c r="W220" s="3">
        <f t="shared" si="25"/>
        <v>0.90435932621035642</v>
      </c>
      <c r="X220" s="3">
        <f t="shared" si="26"/>
        <v>0.95446335037269048</v>
      </c>
      <c r="Y220" s="3">
        <f t="shared" si="27"/>
        <v>0.36779587831985533</v>
      </c>
      <c r="Z220" s="8"/>
      <c r="AA220" s="7"/>
      <c r="AB220" s="3"/>
    </row>
    <row r="221" spans="2:28" x14ac:dyDescent="0.25">
      <c r="B221" s="5">
        <v>91689</v>
      </c>
      <c r="C221" s="25" t="s">
        <v>227</v>
      </c>
      <c r="D221" s="118">
        <v>-0.48000000000000043</v>
      </c>
      <c r="E221" s="118">
        <v>0.61999999999999966</v>
      </c>
      <c r="F221" s="118">
        <v>0.46999999999999975</v>
      </c>
      <c r="G221" s="118">
        <v>0.16999999999999948</v>
      </c>
      <c r="H221" s="118">
        <v>-0.78000000000000025</v>
      </c>
      <c r="I221" s="118">
        <v>-0.48000000000000043</v>
      </c>
      <c r="K221" s="5">
        <v>91689</v>
      </c>
      <c r="L221" s="25" t="s">
        <v>227</v>
      </c>
      <c r="M221" s="48">
        <v>-0.17599999999999999</v>
      </c>
      <c r="N221" s="48">
        <v>-0.27800000000000002</v>
      </c>
      <c r="O221" s="48">
        <v>0.57599999999999996</v>
      </c>
      <c r="P221" s="48">
        <v>0.29399999999999998</v>
      </c>
      <c r="Q221" s="48">
        <v>-0.41799999999999998</v>
      </c>
      <c r="R221" s="48">
        <v>-0.17599999999999999</v>
      </c>
      <c r="S221" s="3">
        <f t="shared" si="21"/>
        <v>0.54989805775109124</v>
      </c>
      <c r="T221" s="3">
        <f t="shared" si="22"/>
        <v>0.30238787391842248</v>
      </c>
      <c r="U221" s="9">
        <f t="shared" si="23"/>
        <v>0.69761212608157752</v>
      </c>
      <c r="V221" s="9">
        <f t="shared" si="24"/>
        <v>0.83523177985609331</v>
      </c>
      <c r="W221" s="3">
        <f t="shared" si="25"/>
        <v>1.5553465823884336</v>
      </c>
      <c r="X221" s="3">
        <f t="shared" si="26"/>
        <v>1.8621736144383931</v>
      </c>
      <c r="Y221" s="3">
        <f t="shared" si="27"/>
        <v>9.9597538584967837E-2</v>
      </c>
      <c r="Z221" s="8"/>
      <c r="AA221" s="7"/>
      <c r="AB221" s="3"/>
    </row>
    <row r="222" spans="2:28" x14ac:dyDescent="0.25">
      <c r="B222" s="5">
        <v>55471</v>
      </c>
      <c r="C222" s="25" t="s">
        <v>228</v>
      </c>
      <c r="D222" s="118">
        <v>-0.29999999999999982</v>
      </c>
      <c r="E222" s="118">
        <v>0.70000000000000018</v>
      </c>
      <c r="F222" s="118">
        <v>0.10000000000000053</v>
      </c>
      <c r="G222" s="118">
        <v>-0.20000000000000018</v>
      </c>
      <c r="H222" s="118">
        <v>-0.29999999999999982</v>
      </c>
      <c r="I222" s="118">
        <v>-0.29999999999999982</v>
      </c>
      <c r="K222" s="5">
        <v>55471</v>
      </c>
      <c r="L222" s="25" t="s">
        <v>228</v>
      </c>
      <c r="M222" s="48">
        <v>0.13500000000000001</v>
      </c>
      <c r="N222" s="48">
        <v>0.40500000000000003</v>
      </c>
      <c r="O222" s="48">
        <v>-0.34</v>
      </c>
      <c r="P222" s="48">
        <v>-0.20499999999999999</v>
      </c>
      <c r="Q222" s="48">
        <v>-5.0000000000000001E-3</v>
      </c>
      <c r="R222" s="48">
        <v>0.13500000000000001</v>
      </c>
      <c r="S222" s="3">
        <f t="shared" si="21"/>
        <v>0.50840397373800994</v>
      </c>
      <c r="T222" s="3">
        <f t="shared" si="22"/>
        <v>0.25847460051259907</v>
      </c>
      <c r="U222" s="9">
        <f t="shared" si="23"/>
        <v>0.74152539948740093</v>
      </c>
      <c r="V222" s="9">
        <f t="shared" si="24"/>
        <v>0.86111869070843017</v>
      </c>
      <c r="W222" s="3">
        <f t="shared" si="25"/>
        <v>1.4379835896493371</v>
      </c>
      <c r="X222" s="3">
        <f t="shared" si="26"/>
        <v>1.6699017280258177</v>
      </c>
      <c r="Y222" s="3">
        <f t="shared" si="27"/>
        <v>0.13348776403334289</v>
      </c>
      <c r="Z222" s="8"/>
      <c r="AA222" s="7"/>
      <c r="AB222" s="3"/>
    </row>
    <row r="223" spans="2:28" x14ac:dyDescent="0.25">
      <c r="B223" s="5">
        <v>718</v>
      </c>
      <c r="C223" s="25" t="s">
        <v>229</v>
      </c>
      <c r="D223" s="118">
        <v>-1.0199999999999996</v>
      </c>
      <c r="E223" s="118">
        <v>0.58000000000000007</v>
      </c>
      <c r="F223" s="118">
        <v>1.1799999999999997</v>
      </c>
      <c r="G223" s="118">
        <v>0.48000000000000043</v>
      </c>
      <c r="H223" s="118">
        <v>-1.2199999999999998</v>
      </c>
      <c r="I223" s="118">
        <v>-1.0199999999999996</v>
      </c>
      <c r="K223" s="5">
        <v>718</v>
      </c>
      <c r="L223" s="25" t="s">
        <v>229</v>
      </c>
      <c r="M223" s="48">
        <v>1.0049999999999999</v>
      </c>
      <c r="N223" s="48">
        <v>-0.46</v>
      </c>
      <c r="O223" s="48">
        <v>-1.4550000000000001</v>
      </c>
      <c r="P223" s="48">
        <v>-4.4999999999999998E-2</v>
      </c>
      <c r="Q223" s="48">
        <v>0.95</v>
      </c>
      <c r="R223" s="48">
        <v>1.0049999999999999</v>
      </c>
      <c r="S223" s="3">
        <f t="shared" si="21"/>
        <v>-0.9600197956875649</v>
      </c>
      <c r="T223" s="3">
        <f t="shared" si="22"/>
        <v>0.92163800811199381</v>
      </c>
      <c r="U223" s="9">
        <f t="shared" si="23"/>
        <v>7.8361991888006188E-2</v>
      </c>
      <c r="V223" s="9">
        <f t="shared" si="24"/>
        <v>0.2799321201434487</v>
      </c>
      <c r="W223" s="3">
        <f t="shared" si="25"/>
        <v>-2.7153460304160042</v>
      </c>
      <c r="X223" s="3">
        <f t="shared" si="26"/>
        <v>-9.7000159503830758</v>
      </c>
      <c r="Y223" s="3">
        <f t="shared" si="27"/>
        <v>1.0650456641778841E-5</v>
      </c>
      <c r="Z223" s="8"/>
      <c r="AA223" s="7"/>
      <c r="AB223" s="3"/>
    </row>
    <row r="224" spans="2:28" x14ac:dyDescent="0.25">
      <c r="B224" s="5">
        <v>51066</v>
      </c>
      <c r="C224" s="25" t="s">
        <v>230</v>
      </c>
      <c r="D224" s="118">
        <v>-2.4000000000000004</v>
      </c>
      <c r="E224" s="118">
        <v>-2.4000000000000004</v>
      </c>
      <c r="F224" s="118">
        <v>-1.6000000000000005</v>
      </c>
      <c r="G224" s="118">
        <v>3.1000000000000005</v>
      </c>
      <c r="H224" s="118">
        <v>3.3</v>
      </c>
      <c r="I224" s="118">
        <v>-2.4000000000000004</v>
      </c>
      <c r="K224" s="5">
        <v>51066</v>
      </c>
      <c r="L224" s="25" t="s">
        <v>230</v>
      </c>
      <c r="M224" s="48">
        <v>-0.55000000000000004</v>
      </c>
      <c r="N224" s="48">
        <v>-0.97</v>
      </c>
      <c r="O224" s="48">
        <v>-0.68600000000000005</v>
      </c>
      <c r="P224" s="48">
        <v>1.298</v>
      </c>
      <c r="Q224" s="48">
        <v>0.90800000000000003</v>
      </c>
      <c r="R224" s="48">
        <v>-0.55000000000000004</v>
      </c>
      <c r="S224" s="3">
        <f t="shared" si="21"/>
        <v>0.97360961040431715</v>
      </c>
      <c r="T224" s="3">
        <f t="shared" si="22"/>
        <v>0.94791567347164618</v>
      </c>
      <c r="U224" s="9">
        <f t="shared" si="23"/>
        <v>5.2084326528353819E-2</v>
      </c>
      <c r="V224" s="9">
        <f t="shared" si="24"/>
        <v>0.22821990826471256</v>
      </c>
      <c r="W224" s="3">
        <f t="shared" si="25"/>
        <v>2.7537838309811411</v>
      </c>
      <c r="X224" s="3">
        <f t="shared" si="26"/>
        <v>12.066361133521374</v>
      </c>
      <c r="Y224" s="3">
        <f t="shared" si="27"/>
        <v>2.0556108455776355E-6</v>
      </c>
      <c r="Z224" s="8"/>
      <c r="AA224" s="7"/>
      <c r="AB224" s="3"/>
    </row>
    <row r="225" spans="2:28" x14ac:dyDescent="0.25">
      <c r="B225" s="5">
        <v>285203</v>
      </c>
      <c r="C225" s="25" t="s">
        <v>231</v>
      </c>
      <c r="D225" s="118">
        <v>0.88000000000000078</v>
      </c>
      <c r="E225" s="118">
        <v>-0.21999999999999886</v>
      </c>
      <c r="F225" s="118">
        <v>-0.51999999999999869</v>
      </c>
      <c r="G225" s="118">
        <v>-1.9999999999998685E-2</v>
      </c>
      <c r="H225" s="118">
        <v>-0.11999999999999922</v>
      </c>
      <c r="I225" s="118">
        <v>0.88000000000000078</v>
      </c>
      <c r="K225" s="5">
        <v>285203</v>
      </c>
      <c r="L225" s="25" t="s">
        <v>231</v>
      </c>
      <c r="M225" s="48">
        <v>-0.61499999999999999</v>
      </c>
      <c r="N225" s="48">
        <v>0.41</v>
      </c>
      <c r="O225" s="48">
        <v>5.0000000000000001E-3</v>
      </c>
      <c r="P225" s="48">
        <v>-0.17499999999999999</v>
      </c>
      <c r="Q225" s="48">
        <v>0.375</v>
      </c>
      <c r="R225" s="48">
        <v>-0.61499999999999999</v>
      </c>
      <c r="S225" s="3">
        <f t="shared" si="21"/>
        <v>-0.75755515556242958</v>
      </c>
      <c r="T225" s="3">
        <f t="shared" si="22"/>
        <v>0.57388981371921688</v>
      </c>
      <c r="U225" s="9">
        <f t="shared" si="23"/>
        <v>0.42611018628078312</v>
      </c>
      <c r="V225" s="9">
        <f t="shared" si="24"/>
        <v>0.65277115919806317</v>
      </c>
      <c r="W225" s="3">
        <f t="shared" si="25"/>
        <v>-2.1426895504840955</v>
      </c>
      <c r="X225" s="3">
        <f t="shared" si="26"/>
        <v>-3.2824513158890385</v>
      </c>
      <c r="Y225" s="3">
        <f t="shared" si="27"/>
        <v>1.1146933187972396E-2</v>
      </c>
      <c r="Z225" s="8"/>
      <c r="AA225" s="7"/>
      <c r="AB225" s="3"/>
    </row>
    <row r="226" spans="2:28" x14ac:dyDescent="0.25">
      <c r="B226" s="5">
        <v>722</v>
      </c>
      <c r="C226" s="25" t="s">
        <v>232</v>
      </c>
      <c r="D226" s="118">
        <v>-0.6720000000000006</v>
      </c>
      <c r="E226" s="118">
        <v>-0.21199999999999974</v>
      </c>
      <c r="F226" s="118">
        <v>-0.47199999999999953</v>
      </c>
      <c r="G226" s="118">
        <v>-0.23199999999999932</v>
      </c>
      <c r="H226" s="118">
        <v>1.588000000000001</v>
      </c>
      <c r="I226" s="118">
        <v>-0.6720000000000006</v>
      </c>
      <c r="K226" s="5">
        <v>722</v>
      </c>
      <c r="L226" s="25" t="s">
        <v>232</v>
      </c>
      <c r="M226" s="48">
        <v>-0.48</v>
      </c>
      <c r="N226" s="48">
        <v>-1.26</v>
      </c>
      <c r="O226" s="48">
        <v>-0.68</v>
      </c>
      <c r="P226" s="48">
        <v>-0.09</v>
      </c>
      <c r="Q226" s="48">
        <v>2.5099999999999998</v>
      </c>
      <c r="R226" s="48">
        <v>-0.48</v>
      </c>
      <c r="S226" s="3">
        <f t="shared" si="21"/>
        <v>0.9243885288499798</v>
      </c>
      <c r="T226" s="3">
        <f t="shared" si="22"/>
        <v>0.85449415226942993</v>
      </c>
      <c r="U226" s="9">
        <f t="shared" si="23"/>
        <v>0.14550584773057007</v>
      </c>
      <c r="V226" s="9">
        <f t="shared" si="24"/>
        <v>0.38145228762005096</v>
      </c>
      <c r="W226" s="3">
        <f t="shared" si="25"/>
        <v>2.6145655888035093</v>
      </c>
      <c r="X226" s="3">
        <f t="shared" si="26"/>
        <v>6.8542401596704314</v>
      </c>
      <c r="Y226" s="3">
        <f t="shared" si="27"/>
        <v>1.3042725774050243E-4</v>
      </c>
      <c r="Z226" s="8"/>
      <c r="AA226" s="7"/>
      <c r="AB226" s="3"/>
    </row>
    <row r="227" spans="2:28" x14ac:dyDescent="0.25">
      <c r="B227" s="5">
        <v>725</v>
      </c>
      <c r="C227" s="25" t="s">
        <v>233</v>
      </c>
      <c r="D227" s="118">
        <v>-0.47999999999999954</v>
      </c>
      <c r="E227" s="118">
        <v>0.52000000000000046</v>
      </c>
      <c r="F227" s="118">
        <v>0.82000000000000028</v>
      </c>
      <c r="G227" s="118">
        <v>0.12000000000000011</v>
      </c>
      <c r="H227" s="118">
        <v>-0.97999999999999954</v>
      </c>
      <c r="I227" s="118">
        <v>-0.47999999999999954</v>
      </c>
      <c r="K227" s="5">
        <v>725</v>
      </c>
      <c r="L227" s="25" t="s">
        <v>233</v>
      </c>
      <c r="M227" s="48">
        <v>-0.36</v>
      </c>
      <c r="N227" s="48">
        <v>-1.24</v>
      </c>
      <c r="O227" s="48">
        <v>-0.14499999999999999</v>
      </c>
      <c r="P227" s="48">
        <v>-0.21</v>
      </c>
      <c r="Q227" s="48">
        <v>1.95</v>
      </c>
      <c r="R227" s="48">
        <v>-0.36</v>
      </c>
      <c r="S227" s="3">
        <f t="shared" si="21"/>
        <v>-0.73291487898300278</v>
      </c>
      <c r="T227" s="3">
        <f t="shared" si="22"/>
        <v>0.53716421983466967</v>
      </c>
      <c r="U227" s="9">
        <f t="shared" si="23"/>
        <v>0.46283578016533033</v>
      </c>
      <c r="V227" s="9">
        <f t="shared" si="24"/>
        <v>0.68032035113270739</v>
      </c>
      <c r="W227" s="3">
        <f t="shared" si="25"/>
        <v>-2.0729963238455964</v>
      </c>
      <c r="X227" s="3">
        <f t="shared" si="26"/>
        <v>-3.0470885082213646</v>
      </c>
      <c r="Y227" s="3">
        <f t="shared" si="27"/>
        <v>1.5891172290402496E-2</v>
      </c>
      <c r="Z227" s="8"/>
      <c r="AA227" s="7"/>
      <c r="AB227" s="3"/>
    </row>
    <row r="228" spans="2:28" x14ac:dyDescent="0.25">
      <c r="B228" s="5">
        <v>153222</v>
      </c>
      <c r="C228" s="25" t="s">
        <v>234</v>
      </c>
      <c r="D228" s="118">
        <v>4.0000000000000924E-2</v>
      </c>
      <c r="E228" s="118">
        <v>-0.95999999999999908</v>
      </c>
      <c r="F228" s="118">
        <v>-5.9999999999998721E-2</v>
      </c>
      <c r="G228" s="118">
        <v>0.34000000000000075</v>
      </c>
      <c r="H228" s="118">
        <v>0.64000000000000057</v>
      </c>
      <c r="I228" s="118">
        <v>4.0000000000000924E-2</v>
      </c>
      <c r="K228" s="5">
        <v>153222</v>
      </c>
      <c r="L228" s="25" t="s">
        <v>234</v>
      </c>
      <c r="M228" s="48">
        <v>-2.2499999999999999E-2</v>
      </c>
      <c r="N228" s="48">
        <v>-0.65249999999999997</v>
      </c>
      <c r="O228" s="48">
        <v>-0.14000000000000001</v>
      </c>
      <c r="P228" s="48">
        <v>0.8</v>
      </c>
      <c r="Q228" s="48">
        <v>0.02</v>
      </c>
      <c r="R228" s="48">
        <v>-2.2499999999999999E-2</v>
      </c>
      <c r="S228" s="3">
        <f t="shared" si="21"/>
        <v>0.73151631086539504</v>
      </c>
      <c r="T228" s="3">
        <f t="shared" si="22"/>
        <v>0.53511611306211726</v>
      </c>
      <c r="U228" s="9">
        <f t="shared" si="23"/>
        <v>0.46488388693788274</v>
      </c>
      <c r="V228" s="9">
        <f t="shared" si="24"/>
        <v>0.68182394130587898</v>
      </c>
      <c r="W228" s="3">
        <f t="shared" si="25"/>
        <v>2.0690405758459498</v>
      </c>
      <c r="X228" s="3">
        <f t="shared" si="26"/>
        <v>3.0345672108303683</v>
      </c>
      <c r="Y228" s="3">
        <f t="shared" si="27"/>
        <v>1.6196520249176227E-2</v>
      </c>
      <c r="Z228" s="8"/>
      <c r="AA228" s="7"/>
      <c r="AB228" s="3"/>
    </row>
    <row r="229" spans="2:28" x14ac:dyDescent="0.25">
      <c r="B229" s="5">
        <v>729</v>
      </c>
      <c r="C229" s="25" t="s">
        <v>235</v>
      </c>
      <c r="D229" s="118">
        <v>1.3200000000000003</v>
      </c>
      <c r="E229" s="118">
        <v>-1.7800000000000002</v>
      </c>
      <c r="F229" s="118">
        <v>-0.58000000000000007</v>
      </c>
      <c r="G229" s="118">
        <v>0.82000000000000028</v>
      </c>
      <c r="H229" s="118">
        <v>0.21999999999999975</v>
      </c>
      <c r="I229" s="118">
        <v>1.3200000000000003</v>
      </c>
      <c r="K229" s="5">
        <v>729</v>
      </c>
      <c r="L229" s="25" t="s">
        <v>235</v>
      </c>
      <c r="M229" s="48">
        <v>-0.65</v>
      </c>
      <c r="N229" s="48">
        <v>-1.7749999999999999</v>
      </c>
      <c r="O229" s="48">
        <v>0.76500000000000001</v>
      </c>
      <c r="P229" s="48">
        <v>1.62</v>
      </c>
      <c r="Q229" s="48">
        <v>4.4999999999999998E-2</v>
      </c>
      <c r="R229" s="48">
        <v>-0.65</v>
      </c>
      <c r="S229" s="3">
        <f t="shared" si="21"/>
        <v>0.50227132757426851</v>
      </c>
      <c r="T229" s="3">
        <f t="shared" si="22"/>
        <v>0.25227648650321816</v>
      </c>
      <c r="U229" s="9">
        <f t="shared" si="23"/>
        <v>0.7477235134967819</v>
      </c>
      <c r="V229" s="9">
        <f t="shared" si="24"/>
        <v>0.86471007482090889</v>
      </c>
      <c r="W229" s="3">
        <f t="shared" si="25"/>
        <v>1.4206378468933403</v>
      </c>
      <c r="X229" s="3">
        <f t="shared" si="26"/>
        <v>1.6429065512941667</v>
      </c>
      <c r="Y229" s="3">
        <f t="shared" si="27"/>
        <v>0.13902670004344489</v>
      </c>
      <c r="Z229" s="8"/>
      <c r="AA229" s="7"/>
      <c r="AB229" s="3"/>
    </row>
    <row r="230" spans="2:28" x14ac:dyDescent="0.25">
      <c r="B230" s="5">
        <v>10591</v>
      </c>
      <c r="C230" s="25" t="s">
        <v>236</v>
      </c>
      <c r="D230" s="118">
        <v>4.0000000000000924E-2</v>
      </c>
      <c r="E230" s="118">
        <v>0.54000000000000092</v>
      </c>
      <c r="F230" s="118">
        <v>0.34000000000000075</v>
      </c>
      <c r="G230" s="118">
        <v>-0.15999999999999925</v>
      </c>
      <c r="H230" s="118">
        <v>-0.75999999999999934</v>
      </c>
      <c r="I230" s="118">
        <v>4.0000000000000924E-2</v>
      </c>
      <c r="K230" s="5">
        <v>10591</v>
      </c>
      <c r="L230" s="25" t="s">
        <v>236</v>
      </c>
      <c r="M230" s="48">
        <v>9.6666699999999994E-2</v>
      </c>
      <c r="N230" s="48">
        <v>0.473333</v>
      </c>
      <c r="O230" s="48">
        <v>0.19</v>
      </c>
      <c r="P230" s="48">
        <v>-0.185</v>
      </c>
      <c r="Q230" s="48">
        <v>-0.57333299999999998</v>
      </c>
      <c r="R230" s="48">
        <v>9.6666699999999994E-2</v>
      </c>
      <c r="S230" s="3">
        <f t="shared" si="21"/>
        <v>0.98673956326289547</v>
      </c>
      <c r="T230" s="3">
        <f t="shared" si="22"/>
        <v>0.97365496570824972</v>
      </c>
      <c r="U230" s="9">
        <f t="shared" si="23"/>
        <v>2.634503429175028E-2</v>
      </c>
      <c r="V230" s="9">
        <f t="shared" si="24"/>
        <v>0.16231153468484696</v>
      </c>
      <c r="W230" s="3">
        <f t="shared" si="25"/>
        <v>2.7909209457929829</v>
      </c>
      <c r="X230" s="3">
        <f t="shared" si="26"/>
        <v>17.194840472748837</v>
      </c>
      <c r="Y230" s="3">
        <f t="shared" si="27"/>
        <v>1.3313179851878157E-7</v>
      </c>
      <c r="Z230" s="8"/>
      <c r="AA230" s="7"/>
      <c r="AB230" s="3"/>
    </row>
    <row r="231" spans="2:28" x14ac:dyDescent="0.25">
      <c r="B231" s="5">
        <v>347744</v>
      </c>
      <c r="C231" s="25" t="s">
        <v>237</v>
      </c>
      <c r="D231" s="118">
        <v>-0.25999999999999979</v>
      </c>
      <c r="E231" s="118">
        <v>-1.3599999999999994</v>
      </c>
      <c r="F231" s="118">
        <v>-0.75999999999999979</v>
      </c>
      <c r="G231" s="118">
        <v>1.0399999999999991</v>
      </c>
      <c r="H231" s="118">
        <v>1.3399999999999999</v>
      </c>
      <c r="I231" s="118">
        <v>-0.25999999999999979</v>
      </c>
      <c r="K231" s="5">
        <v>347744</v>
      </c>
      <c r="L231" s="25" t="s">
        <v>237</v>
      </c>
      <c r="M231" s="48">
        <v>0.24</v>
      </c>
      <c r="N231" s="48">
        <v>-0.626</v>
      </c>
      <c r="O231" s="48">
        <v>1.7999999999999999E-2</v>
      </c>
      <c r="P231" s="48">
        <v>0.23599999999999999</v>
      </c>
      <c r="Q231" s="48">
        <v>0.13400000000000001</v>
      </c>
      <c r="R231" s="48">
        <v>0.24</v>
      </c>
      <c r="S231" s="3">
        <f t="shared" si="21"/>
        <v>0.71577490456166648</v>
      </c>
      <c r="T231" s="3">
        <f t="shared" si="22"/>
        <v>0.51233371400026273</v>
      </c>
      <c r="U231" s="9">
        <f t="shared" si="23"/>
        <v>0.48766628599973727</v>
      </c>
      <c r="V231" s="9">
        <f t="shared" si="24"/>
        <v>0.69833107191341359</v>
      </c>
      <c r="W231" s="3">
        <f t="shared" si="25"/>
        <v>2.0245171552748329</v>
      </c>
      <c r="X231" s="3">
        <f t="shared" si="26"/>
        <v>2.8990793002059827</v>
      </c>
      <c r="Y231" s="3">
        <f t="shared" si="27"/>
        <v>1.9919806835019978E-2</v>
      </c>
      <c r="Z231" s="8"/>
      <c r="AA231" s="7"/>
      <c r="AB231" s="3"/>
    </row>
    <row r="232" spans="2:28" x14ac:dyDescent="0.25">
      <c r="B232" s="5">
        <v>730</v>
      </c>
      <c r="C232" s="25" t="s">
        <v>238</v>
      </c>
      <c r="D232" s="118">
        <v>-1.2600000000000002</v>
      </c>
      <c r="E232" s="118">
        <v>-0.61000000000000032</v>
      </c>
      <c r="F232" s="118">
        <v>-0.31000000000000028</v>
      </c>
      <c r="G232" s="118">
        <v>0.69</v>
      </c>
      <c r="H232" s="118">
        <v>1.49</v>
      </c>
      <c r="I232" s="118">
        <v>-1.2600000000000002</v>
      </c>
      <c r="K232" s="5">
        <v>730</v>
      </c>
      <c r="L232" s="25" t="s">
        <v>238</v>
      </c>
      <c r="M232" s="48">
        <v>-0.17666699999999999</v>
      </c>
      <c r="N232" s="48">
        <v>-0.72666699999999995</v>
      </c>
      <c r="O232" s="48">
        <v>-0.62666699999999997</v>
      </c>
      <c r="P232" s="48">
        <v>0.106667</v>
      </c>
      <c r="Q232" s="48">
        <v>1.42</v>
      </c>
      <c r="R232" s="48">
        <v>-0.17666699999999999</v>
      </c>
      <c r="S232" s="3">
        <f t="shared" si="21"/>
        <v>0.81041202817007996</v>
      </c>
      <c r="T232" s="3">
        <f t="shared" si="22"/>
        <v>0.65676765540274251</v>
      </c>
      <c r="U232" s="9">
        <f t="shared" si="23"/>
        <v>0.34323234459725749</v>
      </c>
      <c r="V232" s="9">
        <f t="shared" si="24"/>
        <v>0.58586034564327483</v>
      </c>
      <c r="W232" s="3">
        <f t="shared" si="25"/>
        <v>2.292191362696828</v>
      </c>
      <c r="X232" s="3">
        <f t="shared" si="26"/>
        <v>3.9125217805618866</v>
      </c>
      <c r="Y232" s="3">
        <f t="shared" si="27"/>
        <v>4.4651596664916065E-3</v>
      </c>
      <c r="Z232" s="8"/>
      <c r="AA232" s="7"/>
      <c r="AB232" s="3"/>
    </row>
    <row r="233" spans="2:28" x14ac:dyDescent="0.25">
      <c r="B233" s="5">
        <v>340277</v>
      </c>
      <c r="C233" s="25" t="s">
        <v>239</v>
      </c>
      <c r="D233" s="118">
        <v>-1.3800000000000003</v>
      </c>
      <c r="E233" s="118">
        <v>1.2199999999999998</v>
      </c>
      <c r="F233" s="118">
        <v>1.42</v>
      </c>
      <c r="G233" s="118">
        <v>0.61999999999999922</v>
      </c>
      <c r="H233" s="118">
        <v>-1.8800000000000003</v>
      </c>
      <c r="I233" s="118">
        <v>-1.3800000000000003</v>
      </c>
      <c r="K233" s="5">
        <v>340277</v>
      </c>
      <c r="L233" s="25" t="s">
        <v>239</v>
      </c>
      <c r="M233" s="48">
        <v>-0.9</v>
      </c>
      <c r="N233" s="48">
        <v>-0.625</v>
      </c>
      <c r="O233" s="48">
        <v>1.135</v>
      </c>
      <c r="P233" s="48">
        <v>0.77500000000000002</v>
      </c>
      <c r="Q233" s="48">
        <v>-0.39</v>
      </c>
      <c r="R233" s="48">
        <v>-0.9</v>
      </c>
      <c r="S233" s="3">
        <f t="shared" si="21"/>
        <v>0.60101644065949444</v>
      </c>
      <c r="T233" s="3">
        <f t="shared" si="22"/>
        <v>0.36122076194300762</v>
      </c>
      <c r="U233" s="9">
        <f t="shared" si="23"/>
        <v>0.63877923805699233</v>
      </c>
      <c r="V233" s="9">
        <f t="shared" si="24"/>
        <v>0.79923665960527135</v>
      </c>
      <c r="W233" s="3">
        <f t="shared" si="25"/>
        <v>1.6999312031797231</v>
      </c>
      <c r="X233" s="3">
        <f t="shared" si="26"/>
        <v>2.1269434813203998</v>
      </c>
      <c r="Y233" s="3">
        <f t="shared" si="27"/>
        <v>6.6106797357309205E-2</v>
      </c>
      <c r="Z233" s="8"/>
      <c r="AA233" s="7"/>
      <c r="AB233" s="3"/>
    </row>
    <row r="234" spans="2:28" x14ac:dyDescent="0.25">
      <c r="B234" s="5">
        <v>79974</v>
      </c>
      <c r="C234" s="25" t="s">
        <v>240</v>
      </c>
      <c r="D234" s="118">
        <v>-0.82000000000000028</v>
      </c>
      <c r="E234" s="118">
        <v>-7.0000000000000284E-2</v>
      </c>
      <c r="F234" s="118">
        <v>0.37999999999999989</v>
      </c>
      <c r="G234" s="118">
        <v>-2.0000000000000462E-2</v>
      </c>
      <c r="H234" s="118">
        <v>0.52999999999999936</v>
      </c>
      <c r="I234" s="118">
        <v>-0.82000000000000028</v>
      </c>
      <c r="K234" s="5">
        <v>79974</v>
      </c>
      <c r="L234" s="25" t="s">
        <v>240</v>
      </c>
      <c r="M234" s="48">
        <v>0.28999999999999998</v>
      </c>
      <c r="N234" s="48">
        <v>-0.25</v>
      </c>
      <c r="O234" s="48">
        <v>-0.38</v>
      </c>
      <c r="P234" s="48">
        <v>-0.26</v>
      </c>
      <c r="Q234" s="48">
        <v>0.6</v>
      </c>
      <c r="R234" s="48">
        <v>0.28999999999999998</v>
      </c>
      <c r="S234" s="3">
        <f t="shared" si="21"/>
        <v>-4.6614038878702385E-2</v>
      </c>
      <c r="T234" s="3">
        <f t="shared" si="22"/>
        <v>2.1728686205851775E-3</v>
      </c>
      <c r="U234" s="9">
        <f t="shared" si="23"/>
        <v>0.99782713137941481</v>
      </c>
      <c r="V234" s="9">
        <f t="shared" si="24"/>
        <v>0.99891297487789932</v>
      </c>
      <c r="W234" s="3">
        <f t="shared" si="25"/>
        <v>-0.13184441195849531</v>
      </c>
      <c r="X234" s="3">
        <f t="shared" si="26"/>
        <v>-0.13198788610650605</v>
      </c>
      <c r="Y234" s="3">
        <f t="shared" si="27"/>
        <v>0.89825306476913014</v>
      </c>
      <c r="Z234" s="8"/>
      <c r="AA234" s="7"/>
      <c r="AB234" s="3"/>
    </row>
    <row r="235" spans="2:28" x14ac:dyDescent="0.25">
      <c r="B235" s="5">
        <v>116328</v>
      </c>
      <c r="C235" s="25" t="s">
        <v>241</v>
      </c>
      <c r="D235" s="118">
        <v>-0.28000000000000114</v>
      </c>
      <c r="E235" s="118">
        <v>0.71999999999999886</v>
      </c>
      <c r="F235" s="118">
        <v>0.82000000000000028</v>
      </c>
      <c r="G235" s="118">
        <v>-8.0000000000000071E-2</v>
      </c>
      <c r="H235" s="118">
        <v>-1.1799999999999997</v>
      </c>
      <c r="I235" s="118">
        <v>-0.28000000000000114</v>
      </c>
      <c r="K235" s="5">
        <v>116328</v>
      </c>
      <c r="L235" s="25" t="s">
        <v>241</v>
      </c>
      <c r="M235" s="48">
        <v>0.8</v>
      </c>
      <c r="N235" s="48">
        <v>-0.27</v>
      </c>
      <c r="O235" s="48">
        <v>-0.75</v>
      </c>
      <c r="P235" s="48">
        <v>-0.28000000000000003</v>
      </c>
      <c r="Q235" s="48">
        <v>0.5</v>
      </c>
      <c r="R235" s="48">
        <v>0.8</v>
      </c>
      <c r="S235" s="3">
        <f t="shared" si="21"/>
        <v>-0.77396855200100667</v>
      </c>
      <c r="T235" s="3">
        <f t="shared" si="22"/>
        <v>0.59902731948653498</v>
      </c>
      <c r="U235" s="9">
        <f t="shared" si="23"/>
        <v>0.40097268051346502</v>
      </c>
      <c r="V235" s="9">
        <f t="shared" si="24"/>
        <v>0.63322403658852455</v>
      </c>
      <c r="W235" s="3">
        <f t="shared" si="25"/>
        <v>-2.1891136461801795</v>
      </c>
      <c r="X235" s="3">
        <f t="shared" si="26"/>
        <v>-3.4570918343118548</v>
      </c>
      <c r="Y235" s="3">
        <f t="shared" si="27"/>
        <v>8.6045211009748018E-3</v>
      </c>
      <c r="Z235" s="8"/>
      <c r="AA235" s="7"/>
      <c r="AB235" s="3"/>
    </row>
    <row r="236" spans="2:28" x14ac:dyDescent="0.25">
      <c r="B236" s="5">
        <v>56892</v>
      </c>
      <c r="C236" s="25" t="s">
        <v>242</v>
      </c>
      <c r="D236" s="118">
        <v>0.94</v>
      </c>
      <c r="E236" s="118">
        <v>-0.85999999999999988</v>
      </c>
      <c r="F236" s="118">
        <v>-1.66</v>
      </c>
      <c r="G236" s="118">
        <v>0.74000000000000021</v>
      </c>
      <c r="H236" s="118">
        <v>0.83999999999999986</v>
      </c>
      <c r="I236" s="118">
        <v>0.94</v>
      </c>
      <c r="K236" s="5">
        <v>56892</v>
      </c>
      <c r="L236" s="25" t="s">
        <v>242</v>
      </c>
      <c r="M236" s="48">
        <v>0.39200000000000002</v>
      </c>
      <c r="N236" s="48">
        <v>-0.94099999999999995</v>
      </c>
      <c r="O236" s="48">
        <v>-0.73599999999999999</v>
      </c>
      <c r="P236" s="48">
        <v>-0.19500000000000001</v>
      </c>
      <c r="Q236" s="48">
        <v>1.486</v>
      </c>
      <c r="R236" s="48">
        <v>0.39200000000000002</v>
      </c>
      <c r="S236" s="3">
        <f t="shared" si="21"/>
        <v>0.75462470763000633</v>
      </c>
      <c r="T236" s="3">
        <f t="shared" si="22"/>
        <v>0.56945844936567258</v>
      </c>
      <c r="U236" s="9">
        <f t="shared" si="23"/>
        <v>0.43054155063432742</v>
      </c>
      <c r="V236" s="9">
        <f t="shared" si="24"/>
        <v>0.65615665098688702</v>
      </c>
      <c r="W236" s="3">
        <f t="shared" si="25"/>
        <v>2.1344009920643732</v>
      </c>
      <c r="X236" s="3">
        <f t="shared" si="26"/>
        <v>3.2528832693445153</v>
      </c>
      <c r="Y236" s="3">
        <f t="shared" si="27"/>
        <v>1.1650690030153584E-2</v>
      </c>
      <c r="Z236" s="8"/>
      <c r="AA236" s="7"/>
      <c r="AB236" s="3"/>
    </row>
    <row r="237" spans="2:28" x14ac:dyDescent="0.25">
      <c r="B237" s="5">
        <v>286144</v>
      </c>
      <c r="C237" s="25" t="s">
        <v>243</v>
      </c>
      <c r="D237" s="118">
        <v>0.66000000000000014</v>
      </c>
      <c r="E237" s="118">
        <v>-0.54</v>
      </c>
      <c r="F237" s="118">
        <v>-0.33999999999999986</v>
      </c>
      <c r="G237" s="118">
        <v>-0.14000000000000057</v>
      </c>
      <c r="H237" s="118">
        <v>0.35999999999999943</v>
      </c>
      <c r="I237" s="118">
        <v>0.66000000000000014</v>
      </c>
      <c r="K237" s="5">
        <v>286144</v>
      </c>
      <c r="L237" s="25" t="s">
        <v>243</v>
      </c>
      <c r="M237" s="48">
        <v>0.82499999999999996</v>
      </c>
      <c r="N237" s="48">
        <v>-0.58499999999999996</v>
      </c>
      <c r="O237" s="48">
        <v>0.315</v>
      </c>
      <c r="P237" s="48">
        <v>-0.41</v>
      </c>
      <c r="Q237" s="48">
        <v>-0.14499999999999999</v>
      </c>
      <c r="R237" s="48">
        <v>0.82499999999999996</v>
      </c>
      <c r="S237" s="3">
        <f t="shared" si="21"/>
        <v>0.66506681574524495</v>
      </c>
      <c r="T237" s="3">
        <f t="shared" si="22"/>
        <v>0.44231386940551959</v>
      </c>
      <c r="U237" s="9">
        <f t="shared" si="23"/>
        <v>0.55768613059448047</v>
      </c>
      <c r="V237" s="9">
        <f t="shared" si="24"/>
        <v>0.74678385801681635</v>
      </c>
      <c r="W237" s="3">
        <f t="shared" si="25"/>
        <v>1.8810930214224275</v>
      </c>
      <c r="X237" s="3">
        <f t="shared" si="26"/>
        <v>2.5189256586476301</v>
      </c>
      <c r="Y237" s="3">
        <f t="shared" si="27"/>
        <v>3.5868746952832799E-2</v>
      </c>
      <c r="Z237" s="8"/>
      <c r="AA237" s="7"/>
      <c r="AB237" s="3"/>
    </row>
    <row r="238" spans="2:28" x14ac:dyDescent="0.25">
      <c r="B238" s="5">
        <v>157869</v>
      </c>
      <c r="C238" s="25" t="s">
        <v>244</v>
      </c>
      <c r="D238" s="118">
        <v>-0.47999999999999954</v>
      </c>
      <c r="E238" s="118">
        <v>0.62000000000000011</v>
      </c>
      <c r="F238" s="118">
        <v>0.32000000000000028</v>
      </c>
      <c r="G238" s="118">
        <v>0.22000000000000064</v>
      </c>
      <c r="H238" s="118">
        <v>-0.67999999999999972</v>
      </c>
      <c r="I238" s="118">
        <v>-0.47999999999999954</v>
      </c>
      <c r="K238" s="5">
        <v>157869</v>
      </c>
      <c r="L238" s="25" t="s">
        <v>244</v>
      </c>
      <c r="M238" s="48">
        <v>-7.0999999999999994E-2</v>
      </c>
      <c r="N238" s="48">
        <v>0.58599999999999997</v>
      </c>
      <c r="O238" s="48">
        <v>0.183</v>
      </c>
      <c r="P238" s="48">
        <v>-1.091</v>
      </c>
      <c r="Q238" s="48">
        <v>0.39300000000000002</v>
      </c>
      <c r="R238" s="48">
        <v>-7.0999999999999994E-2</v>
      </c>
      <c r="S238" s="3">
        <f t="shared" si="21"/>
        <v>-3.5230213141161829E-2</v>
      </c>
      <c r="T238" s="3">
        <f t="shared" si="22"/>
        <v>1.2411679179716916E-3</v>
      </c>
      <c r="U238" s="9">
        <f t="shared" si="23"/>
        <v>0.99875883208202831</v>
      </c>
      <c r="V238" s="9">
        <f t="shared" si="24"/>
        <v>0.99937922335919527</v>
      </c>
      <c r="W238" s="3">
        <f t="shared" si="25"/>
        <v>-9.9646090459051803E-2</v>
      </c>
      <c r="X238" s="3">
        <f t="shared" si="26"/>
        <v>-9.9707986848188823E-2</v>
      </c>
      <c r="Y238" s="3">
        <f t="shared" si="27"/>
        <v>0.9230294895026907</v>
      </c>
      <c r="Z238" s="8"/>
      <c r="AA238" s="7"/>
      <c r="AB238" s="3"/>
    </row>
    <row r="239" spans="2:28" x14ac:dyDescent="0.25">
      <c r="B239" s="5">
        <v>84904</v>
      </c>
      <c r="C239" s="25" t="s">
        <v>245</v>
      </c>
      <c r="D239" s="118">
        <v>1.9999999999999574E-2</v>
      </c>
      <c r="E239" s="118">
        <v>1.2199999999999998</v>
      </c>
      <c r="F239" s="118">
        <v>-8.0000000000000071E-2</v>
      </c>
      <c r="G239" s="118">
        <v>1.9999999999999574E-2</v>
      </c>
      <c r="H239" s="118">
        <v>-1.1800000000000002</v>
      </c>
      <c r="I239" s="118">
        <v>1.9999999999999574E-2</v>
      </c>
      <c r="K239" s="5">
        <v>84904</v>
      </c>
      <c r="L239" s="25" t="s">
        <v>245</v>
      </c>
      <c r="M239" s="48">
        <v>-0.21</v>
      </c>
      <c r="N239" s="48">
        <v>1.49</v>
      </c>
      <c r="O239" s="48">
        <v>-0.09</v>
      </c>
      <c r="P239" s="48">
        <v>-0.63</v>
      </c>
      <c r="Q239" s="48">
        <v>-0.56000000000000005</v>
      </c>
      <c r="R239" s="48">
        <v>-0.21</v>
      </c>
      <c r="S239" s="3">
        <f t="shared" si="21"/>
        <v>0.84122162471831596</v>
      </c>
      <c r="T239" s="3">
        <f t="shared" si="22"/>
        <v>0.70765382189372317</v>
      </c>
      <c r="U239" s="9">
        <f t="shared" si="23"/>
        <v>0.29234617810627683</v>
      </c>
      <c r="V239" s="9">
        <f t="shared" si="24"/>
        <v>0.54069046422724787</v>
      </c>
      <c r="W239" s="3">
        <f t="shared" si="25"/>
        <v>2.3793340612763449</v>
      </c>
      <c r="X239" s="3">
        <f t="shared" si="26"/>
        <v>4.4005474827022839</v>
      </c>
      <c r="Y239" s="3">
        <f t="shared" si="27"/>
        <v>2.2850823102261303E-3</v>
      </c>
      <c r="Z239" s="8"/>
      <c r="AA239" s="7"/>
      <c r="AB239" s="3"/>
    </row>
    <row r="240" spans="2:28" x14ac:dyDescent="0.25">
      <c r="B240" s="5">
        <v>55071</v>
      </c>
      <c r="C240" s="25" t="s">
        <v>246</v>
      </c>
      <c r="D240" s="118">
        <v>-0.22000000000000064</v>
      </c>
      <c r="E240" s="118">
        <v>0.67999999999999972</v>
      </c>
      <c r="F240" s="118">
        <v>-0.72000000000000064</v>
      </c>
      <c r="G240" s="118">
        <v>-0.12000000000000099</v>
      </c>
      <c r="H240" s="118">
        <v>0.37999999999999901</v>
      </c>
      <c r="I240" s="118">
        <v>-0.22000000000000064</v>
      </c>
      <c r="K240" s="5">
        <v>55071</v>
      </c>
      <c r="L240" s="25" t="s">
        <v>246</v>
      </c>
      <c r="M240" s="48">
        <v>-0.17</v>
      </c>
      <c r="N240" s="48">
        <v>0.62</v>
      </c>
      <c r="O240" s="48">
        <v>-0.09</v>
      </c>
      <c r="P240" s="48">
        <v>0.06</v>
      </c>
      <c r="Q240" s="48">
        <v>-0.42</v>
      </c>
      <c r="R240" s="48">
        <v>-0.17</v>
      </c>
      <c r="S240" s="3">
        <f t="shared" si="21"/>
        <v>0.42235562630954698</v>
      </c>
      <c r="T240" s="3">
        <f t="shared" si="22"/>
        <v>0.1783842750753297</v>
      </c>
      <c r="U240" s="9">
        <f t="shared" si="23"/>
        <v>0.82161572492467028</v>
      </c>
      <c r="V240" s="9">
        <f t="shared" si="24"/>
        <v>0.90643020962712306</v>
      </c>
      <c r="W240" s="3">
        <f t="shared" si="25"/>
        <v>1.1946021097430883</v>
      </c>
      <c r="X240" s="3">
        <f t="shared" si="26"/>
        <v>1.3179195673922983</v>
      </c>
      <c r="Y240" s="3">
        <f t="shared" si="27"/>
        <v>0.22401634153776162</v>
      </c>
      <c r="Z240" s="8"/>
      <c r="AA240" s="7"/>
      <c r="AB240" s="3"/>
    </row>
    <row r="241" spans="2:28" x14ac:dyDescent="0.25">
      <c r="B241" s="5">
        <v>770</v>
      </c>
      <c r="C241" s="25" t="s">
        <v>247</v>
      </c>
      <c r="D241" s="118">
        <v>0.51999999999999957</v>
      </c>
      <c r="E241" s="118">
        <v>-1.4799999999999995</v>
      </c>
      <c r="F241" s="118">
        <v>-0.67999999999999972</v>
      </c>
      <c r="G241" s="118">
        <v>0.32000000000000028</v>
      </c>
      <c r="H241" s="118">
        <v>1.3200000000000003</v>
      </c>
      <c r="I241" s="118">
        <v>0.51999999999999957</v>
      </c>
      <c r="K241" s="5">
        <v>770</v>
      </c>
      <c r="L241" s="25" t="s">
        <v>247</v>
      </c>
      <c r="M241" s="48">
        <v>0.52</v>
      </c>
      <c r="N241" s="48">
        <v>0.06</v>
      </c>
      <c r="O241" s="48">
        <v>0.12</v>
      </c>
      <c r="P241" s="48">
        <v>-0.21</v>
      </c>
      <c r="Q241" s="48">
        <v>-0.49</v>
      </c>
      <c r="R241" s="48">
        <v>0.52</v>
      </c>
      <c r="S241" s="3">
        <f t="shared" si="21"/>
        <v>-0.37159903364988123</v>
      </c>
      <c r="T241" s="3">
        <f t="shared" si="22"/>
        <v>0.13808584180952557</v>
      </c>
      <c r="U241" s="9">
        <f t="shared" si="23"/>
        <v>0.86191415819047446</v>
      </c>
      <c r="V241" s="9">
        <f t="shared" si="24"/>
        <v>0.92839332084546711</v>
      </c>
      <c r="W241" s="3">
        <f t="shared" si="25"/>
        <v>-1.0510407863047964</v>
      </c>
      <c r="X241" s="3">
        <f t="shared" si="26"/>
        <v>-1.1321072251442277</v>
      </c>
      <c r="Y241" s="3">
        <f t="shared" si="27"/>
        <v>0.29037933493112816</v>
      </c>
      <c r="Z241" s="8"/>
      <c r="AA241" s="7"/>
      <c r="AB241" s="3"/>
    </row>
    <row r="242" spans="2:28" x14ac:dyDescent="0.25">
      <c r="B242" s="5">
        <v>771</v>
      </c>
      <c r="C242" s="25" t="s">
        <v>248</v>
      </c>
      <c r="D242" s="118">
        <v>0.33999999999999897</v>
      </c>
      <c r="E242" s="118">
        <v>-0.86000000000000121</v>
      </c>
      <c r="F242" s="118">
        <v>-0.46000000000000085</v>
      </c>
      <c r="G242" s="118">
        <v>0.23999999999999844</v>
      </c>
      <c r="H242" s="118">
        <v>0.73999999999999844</v>
      </c>
      <c r="I242" s="118">
        <v>0.33999999999999897</v>
      </c>
      <c r="K242" s="5">
        <v>771</v>
      </c>
      <c r="L242" s="25" t="s">
        <v>248</v>
      </c>
      <c r="M242" s="48">
        <v>0.61375000000000002</v>
      </c>
      <c r="N242" s="48">
        <v>1.4999999999999999E-2</v>
      </c>
      <c r="O242" s="48">
        <v>-0.4375</v>
      </c>
      <c r="P242" s="48">
        <v>-0.83499999999999996</v>
      </c>
      <c r="Q242" s="48">
        <v>0.64375000000000004</v>
      </c>
      <c r="R242" s="48">
        <v>0.61375000000000002</v>
      </c>
      <c r="S242" s="3">
        <f t="shared" si="21"/>
        <v>0.40155731144536111</v>
      </c>
      <c r="T242" s="3">
        <f t="shared" si="22"/>
        <v>0.16124827437522674</v>
      </c>
      <c r="U242" s="9">
        <f t="shared" si="23"/>
        <v>0.83875172562477329</v>
      </c>
      <c r="V242" s="9">
        <f t="shared" si="24"/>
        <v>0.91583389630695222</v>
      </c>
      <c r="W242" s="3">
        <f t="shared" si="25"/>
        <v>1.1357755918322132</v>
      </c>
      <c r="X242" s="3">
        <f t="shared" si="26"/>
        <v>1.2401545699631378</v>
      </c>
      <c r="Y242" s="3">
        <f t="shared" si="27"/>
        <v>0.25005737678580553</v>
      </c>
      <c r="Z242" s="8"/>
      <c r="AA242" s="7"/>
      <c r="AB242" s="3"/>
    </row>
    <row r="243" spans="2:28" x14ac:dyDescent="0.25">
      <c r="B243" s="5">
        <v>760</v>
      </c>
      <c r="C243" s="25" t="s">
        <v>249</v>
      </c>
      <c r="D243" s="118">
        <v>2.7999999999999581E-2</v>
      </c>
      <c r="E243" s="118">
        <v>-0.89200000000000035</v>
      </c>
      <c r="F243" s="118">
        <v>-3.5120000000000005</v>
      </c>
      <c r="G243" s="118">
        <v>0.88800000000000079</v>
      </c>
      <c r="H243" s="118">
        <v>3.4880000000000004</v>
      </c>
      <c r="I243" s="118">
        <v>2.7999999999999581E-2</v>
      </c>
      <c r="K243" s="5">
        <v>760</v>
      </c>
      <c r="L243" s="25" t="s">
        <v>249</v>
      </c>
      <c r="M243" s="48">
        <v>-0.28999999999999998</v>
      </c>
      <c r="N243" s="48">
        <v>-0.47</v>
      </c>
      <c r="O243" s="48">
        <v>-0.98</v>
      </c>
      <c r="P243" s="48">
        <v>-0.02</v>
      </c>
      <c r="Q243" s="48">
        <v>1.76</v>
      </c>
      <c r="R243" s="48">
        <v>-0.28999999999999998</v>
      </c>
      <c r="S243" s="3">
        <f t="shared" si="21"/>
        <v>0.93488695276064682</v>
      </c>
      <c r="T243" s="3">
        <f t="shared" si="22"/>
        <v>0.87401361444208792</v>
      </c>
      <c r="U243" s="9">
        <f t="shared" si="23"/>
        <v>0.12598638555791208</v>
      </c>
      <c r="V243" s="9">
        <f t="shared" si="24"/>
        <v>0.35494560929515961</v>
      </c>
      <c r="W243" s="3">
        <f t="shared" si="25"/>
        <v>2.6442596157595237</v>
      </c>
      <c r="X243" s="3">
        <f t="shared" si="26"/>
        <v>7.4497600379123314</v>
      </c>
      <c r="Y243" s="3">
        <f t="shared" si="27"/>
        <v>7.2661676630594166E-5</v>
      </c>
      <c r="Z243" s="8"/>
      <c r="AA243" s="7"/>
      <c r="AB243" s="3"/>
    </row>
    <row r="244" spans="2:28" x14ac:dyDescent="0.25">
      <c r="B244" s="5">
        <v>767</v>
      </c>
      <c r="C244" s="25" t="s">
        <v>250</v>
      </c>
      <c r="D244" s="118">
        <v>-0.70000000000000018</v>
      </c>
      <c r="E244" s="118">
        <v>-0.39999999999999947</v>
      </c>
      <c r="F244" s="118">
        <v>-0.39999999999999947</v>
      </c>
      <c r="G244" s="118">
        <v>0.29999999999999982</v>
      </c>
      <c r="H244" s="118">
        <v>1.2000000000000002</v>
      </c>
      <c r="I244" s="118">
        <v>-0.70000000000000018</v>
      </c>
      <c r="K244" s="5">
        <v>767</v>
      </c>
      <c r="L244" s="25" t="s">
        <v>250</v>
      </c>
      <c r="M244" s="48">
        <v>0.36499999999999999</v>
      </c>
      <c r="N244" s="48">
        <v>-0.03</v>
      </c>
      <c r="O244" s="48">
        <v>-0.76500000000000001</v>
      </c>
      <c r="P244" s="48">
        <v>-0.28000000000000003</v>
      </c>
      <c r="Q244" s="48">
        <v>0.71499999999999997</v>
      </c>
      <c r="R244" s="48">
        <v>0.36499999999999999</v>
      </c>
      <c r="S244" s="3">
        <f t="shared" si="21"/>
        <v>0.47796178019260688</v>
      </c>
      <c r="T244" s="3">
        <f t="shared" si="22"/>
        <v>0.22844746332488586</v>
      </c>
      <c r="U244" s="9">
        <f t="shared" si="23"/>
        <v>0.77155253667511414</v>
      </c>
      <c r="V244" s="9">
        <f t="shared" si="24"/>
        <v>0.87838063313982173</v>
      </c>
      <c r="W244" s="3">
        <f t="shared" si="25"/>
        <v>1.3518800636887456</v>
      </c>
      <c r="X244" s="3">
        <f t="shared" si="26"/>
        <v>1.5390595064196408</v>
      </c>
      <c r="Y244" s="3">
        <f t="shared" si="27"/>
        <v>0.16235165076814817</v>
      </c>
      <c r="Z244" s="8"/>
      <c r="AA244" s="7"/>
      <c r="AB244" s="3"/>
    </row>
    <row r="245" spans="2:28" x14ac:dyDescent="0.25">
      <c r="B245" s="5">
        <v>91768</v>
      </c>
      <c r="C245" s="25" t="s">
        <v>251</v>
      </c>
      <c r="D245" s="118">
        <v>0.20000000000000018</v>
      </c>
      <c r="E245" s="118">
        <v>-0.89999999999999947</v>
      </c>
      <c r="F245" s="118">
        <v>-0.70000000000000018</v>
      </c>
      <c r="G245" s="118">
        <v>0.20000000000000018</v>
      </c>
      <c r="H245" s="118">
        <v>1.2000000000000002</v>
      </c>
      <c r="I245" s="118">
        <v>0.20000000000000018</v>
      </c>
      <c r="K245" s="5">
        <v>91768</v>
      </c>
      <c r="L245" s="25" t="s">
        <v>251</v>
      </c>
      <c r="M245" s="48">
        <v>0.43</v>
      </c>
      <c r="N245" s="48">
        <v>-0.25</v>
      </c>
      <c r="O245" s="48">
        <v>-0.67</v>
      </c>
      <c r="P245" s="48">
        <v>0.37</v>
      </c>
      <c r="Q245" s="48">
        <v>0.12</v>
      </c>
      <c r="R245" s="48">
        <v>0.43</v>
      </c>
      <c r="S245" s="3">
        <f t="shared" si="21"/>
        <v>0.64552120492242948</v>
      </c>
      <c r="T245" s="3">
        <f t="shared" si="22"/>
        <v>0.41669762600450522</v>
      </c>
      <c r="U245" s="9">
        <f t="shared" si="23"/>
        <v>0.58330237399549478</v>
      </c>
      <c r="V245" s="9">
        <f t="shared" si="24"/>
        <v>0.76374234791289053</v>
      </c>
      <c r="W245" s="3">
        <f t="shared" si="25"/>
        <v>1.8258096856014434</v>
      </c>
      <c r="X245" s="3">
        <f t="shared" si="26"/>
        <v>2.3906094648161216</v>
      </c>
      <c r="Y245" s="3">
        <f t="shared" si="27"/>
        <v>4.3814138902382255E-2</v>
      </c>
      <c r="Z245" s="8"/>
      <c r="AA245" s="7"/>
      <c r="AB245" s="3"/>
    </row>
    <row r="246" spans="2:28" x14ac:dyDescent="0.25">
      <c r="B246" s="5">
        <v>783</v>
      </c>
      <c r="C246" s="25" t="s">
        <v>252</v>
      </c>
      <c r="D246" s="118">
        <v>-0.58999999999999986</v>
      </c>
      <c r="E246" s="118">
        <v>-0.43999999999999972</v>
      </c>
      <c r="F246" s="118">
        <v>-0.13999999999999968</v>
      </c>
      <c r="G246" s="118">
        <v>0.66000000000000014</v>
      </c>
      <c r="H246" s="118">
        <v>0.51000000000000023</v>
      </c>
      <c r="I246" s="118">
        <v>-0.58999999999999986</v>
      </c>
      <c r="K246" s="5">
        <v>783</v>
      </c>
      <c r="L246" s="25" t="s">
        <v>252</v>
      </c>
      <c r="M246" s="48">
        <v>-0.84333499999999995</v>
      </c>
      <c r="N246" s="48">
        <v>-0.36249999999999999</v>
      </c>
      <c r="O246" s="48">
        <v>1.5533300000000001</v>
      </c>
      <c r="P246" s="48">
        <v>0.184167</v>
      </c>
      <c r="Q246" s="48">
        <v>-0.530833</v>
      </c>
      <c r="R246" s="48">
        <v>-0.84333499999999995</v>
      </c>
      <c r="S246" s="3">
        <f t="shared" si="21"/>
        <v>0.1370770480503902</v>
      </c>
      <c r="T246" s="3">
        <f t="shared" si="22"/>
        <v>1.8790117102208983E-2</v>
      </c>
      <c r="U246" s="9">
        <f t="shared" si="23"/>
        <v>0.98120988289779099</v>
      </c>
      <c r="V246" s="9">
        <f t="shared" si="24"/>
        <v>0.9905603883145091</v>
      </c>
      <c r="W246" s="3">
        <f t="shared" si="25"/>
        <v>0.38771244088586054</v>
      </c>
      <c r="X246" s="3">
        <f t="shared" si="26"/>
        <v>0.3914071726061788</v>
      </c>
      <c r="Y246" s="3">
        <f t="shared" si="27"/>
        <v>0.70571504989654299</v>
      </c>
      <c r="Z246" s="8"/>
      <c r="AA246" s="7"/>
      <c r="AB246" s="3"/>
    </row>
    <row r="247" spans="2:28" x14ac:dyDescent="0.25">
      <c r="B247" s="5">
        <v>790</v>
      </c>
      <c r="C247" s="25" t="s">
        <v>253</v>
      </c>
      <c r="D247" s="118">
        <v>0</v>
      </c>
      <c r="E247" s="118">
        <v>-0.90000000000000036</v>
      </c>
      <c r="F247" s="118">
        <v>-1.4000000000000004</v>
      </c>
      <c r="G247" s="118">
        <v>-0.20000000000000018</v>
      </c>
      <c r="H247" s="118">
        <v>2.5</v>
      </c>
      <c r="I247" s="118">
        <v>0</v>
      </c>
      <c r="K247" s="5">
        <v>790</v>
      </c>
      <c r="L247" s="25" t="s">
        <v>253</v>
      </c>
      <c r="M247" s="48">
        <v>0.06</v>
      </c>
      <c r="N247" s="48">
        <v>0.78</v>
      </c>
      <c r="O247" s="48">
        <v>-0.66</v>
      </c>
      <c r="P247" s="48">
        <v>-0.21</v>
      </c>
      <c r="Q247" s="48">
        <v>0.04</v>
      </c>
      <c r="R247" s="48">
        <v>0.06</v>
      </c>
      <c r="S247" s="3">
        <f t="shared" si="21"/>
        <v>0.11565690947355181</v>
      </c>
      <c r="T247" s="3">
        <f t="shared" si="22"/>
        <v>1.3376520708973359E-2</v>
      </c>
      <c r="U247" s="9">
        <f t="shared" si="23"/>
        <v>0.98662347929102667</v>
      </c>
      <c r="V247" s="9">
        <f t="shared" si="24"/>
        <v>0.99328922237736306</v>
      </c>
      <c r="W247" s="3">
        <f t="shared" si="25"/>
        <v>0.32712713991930858</v>
      </c>
      <c r="X247" s="3">
        <f t="shared" si="26"/>
        <v>0.32933724895992972</v>
      </c>
      <c r="Y247" s="3">
        <f t="shared" si="27"/>
        <v>0.75035768822639315</v>
      </c>
      <c r="Z247" s="8"/>
      <c r="AA247" s="7"/>
      <c r="AB247" s="3"/>
    </row>
    <row r="248" spans="2:28" x14ac:dyDescent="0.25">
      <c r="B248" s="5">
        <v>23705</v>
      </c>
      <c r="C248" s="25" t="s">
        <v>254</v>
      </c>
      <c r="D248" s="118">
        <v>0.13999999999999968</v>
      </c>
      <c r="E248" s="118">
        <v>-0.45999999999999996</v>
      </c>
      <c r="F248" s="118">
        <v>-0.55999999999999961</v>
      </c>
      <c r="G248" s="118">
        <v>-0.36000000000000032</v>
      </c>
      <c r="H248" s="118">
        <v>1.2400000000000002</v>
      </c>
      <c r="I248" s="118">
        <v>0.13999999999999968</v>
      </c>
      <c r="K248" s="5">
        <v>23705</v>
      </c>
      <c r="L248" s="25" t="s">
        <v>254</v>
      </c>
      <c r="M248" s="48">
        <v>0.09</v>
      </c>
      <c r="N248" s="48">
        <v>0.67500000000000004</v>
      </c>
      <c r="O248" s="48">
        <v>-0.38500000000000001</v>
      </c>
      <c r="P248" s="48">
        <v>-0.28000000000000003</v>
      </c>
      <c r="Q248" s="48">
        <v>-0.1</v>
      </c>
      <c r="R248" s="48">
        <v>0.09</v>
      </c>
      <c r="S248" s="3">
        <f t="shared" si="21"/>
        <v>-8.4762221769640503E-2</v>
      </c>
      <c r="T248" s="3">
        <f t="shared" si="22"/>
        <v>7.1846342393257186E-3</v>
      </c>
      <c r="U248" s="9">
        <f t="shared" si="23"/>
        <v>0.99281536576067431</v>
      </c>
      <c r="V248" s="9">
        <f t="shared" si="24"/>
        <v>0.99640120722562064</v>
      </c>
      <c r="W248" s="3">
        <f t="shared" si="25"/>
        <v>-0.23974376720700322</v>
      </c>
      <c r="X248" s="3">
        <f t="shared" si="26"/>
        <v>-0.24060967155443913</v>
      </c>
      <c r="Y248" s="3">
        <f t="shared" si="27"/>
        <v>0.81590906298470933</v>
      </c>
      <c r="Z248" s="8"/>
      <c r="AA248" s="7"/>
      <c r="AB248" s="3"/>
    </row>
    <row r="249" spans="2:28" x14ac:dyDescent="0.25">
      <c r="B249" s="5">
        <v>813</v>
      </c>
      <c r="C249" s="25" t="s">
        <v>255</v>
      </c>
      <c r="D249" s="118">
        <v>0.62000000000000277</v>
      </c>
      <c r="E249" s="118">
        <v>-0.17999999999999794</v>
      </c>
      <c r="F249" s="118">
        <v>-0.17999999999999794</v>
      </c>
      <c r="G249" s="118">
        <v>-0.37999999999999723</v>
      </c>
      <c r="H249" s="118">
        <v>0.12000000000000277</v>
      </c>
      <c r="I249" s="118">
        <v>0.62000000000000277</v>
      </c>
      <c r="K249" s="5">
        <v>813</v>
      </c>
      <c r="L249" s="25" t="s">
        <v>255</v>
      </c>
      <c r="M249" s="48">
        <v>-0.54</v>
      </c>
      <c r="N249" s="48">
        <v>0.14000000000000001</v>
      </c>
      <c r="O249" s="48">
        <v>-0.18</v>
      </c>
      <c r="P249" s="48">
        <v>0.17</v>
      </c>
      <c r="Q249" s="48">
        <v>0.42</v>
      </c>
      <c r="R249" s="48">
        <v>-0.54</v>
      </c>
      <c r="S249" s="3">
        <f t="shared" si="21"/>
        <v>-0.5916727468112003</v>
      </c>
      <c r="T249" s="3">
        <f t="shared" si="22"/>
        <v>0.35007663931911076</v>
      </c>
      <c r="U249" s="9">
        <f t="shared" si="23"/>
        <v>0.64992336068088918</v>
      </c>
      <c r="V249" s="9">
        <f t="shared" si="24"/>
        <v>0.80617824374073077</v>
      </c>
      <c r="W249" s="3">
        <f t="shared" si="25"/>
        <v>-1.6735032460538839</v>
      </c>
      <c r="X249" s="3">
        <f t="shared" si="26"/>
        <v>-2.0758476913104187</v>
      </c>
      <c r="Y249" s="3">
        <f t="shared" si="27"/>
        <v>7.1575655809455227E-2</v>
      </c>
      <c r="Z249" s="8"/>
      <c r="AA249" s="7"/>
      <c r="AB249" s="3"/>
    </row>
    <row r="250" spans="2:28" x14ac:dyDescent="0.25">
      <c r="B250" s="5">
        <v>11132</v>
      </c>
      <c r="C250" s="25" t="s">
        <v>256</v>
      </c>
      <c r="D250" s="118">
        <v>0.53999999999999915</v>
      </c>
      <c r="E250" s="118">
        <v>0.14000000000000057</v>
      </c>
      <c r="F250" s="118">
        <v>3.9999999999999147E-2</v>
      </c>
      <c r="G250" s="118">
        <v>-0.66000000000000014</v>
      </c>
      <c r="H250" s="118">
        <v>-6.0000000000000497E-2</v>
      </c>
      <c r="I250" s="118">
        <v>0.53999999999999915</v>
      </c>
      <c r="K250" s="5">
        <v>11132</v>
      </c>
      <c r="L250" s="25" t="s">
        <v>256</v>
      </c>
      <c r="M250" s="48">
        <v>-0.03</v>
      </c>
      <c r="N250" s="48">
        <v>1.05</v>
      </c>
      <c r="O250" s="48">
        <v>0.17</v>
      </c>
      <c r="P250" s="48">
        <v>-0.59</v>
      </c>
      <c r="Q250" s="48">
        <v>-0.59</v>
      </c>
      <c r="R250" s="48">
        <v>-0.03</v>
      </c>
      <c r="S250" s="3">
        <f t="shared" si="21"/>
        <v>0.47961337361622453</v>
      </c>
      <c r="T250" s="3">
        <f t="shared" si="22"/>
        <v>0.23002898815153616</v>
      </c>
      <c r="U250" s="9">
        <f t="shared" si="23"/>
        <v>0.76997101184846384</v>
      </c>
      <c r="V250" s="9">
        <f t="shared" si="24"/>
        <v>0.87747992105145278</v>
      </c>
      <c r="W250" s="3">
        <f t="shared" si="25"/>
        <v>1.3565514753271584</v>
      </c>
      <c r="X250" s="3">
        <f t="shared" si="26"/>
        <v>1.5459629819240208</v>
      </c>
      <c r="Y250" s="3">
        <f t="shared" si="27"/>
        <v>0.16069735585011941</v>
      </c>
      <c r="Z250" s="8"/>
      <c r="AA250" s="7"/>
      <c r="AB250" s="3"/>
    </row>
    <row r="251" spans="2:28" x14ac:dyDescent="0.25">
      <c r="B251" s="5">
        <v>79587</v>
      </c>
      <c r="C251" s="25" t="s">
        <v>257</v>
      </c>
      <c r="D251" s="118">
        <v>0.47999999999999865</v>
      </c>
      <c r="E251" s="118">
        <v>0.57999999999999829</v>
      </c>
      <c r="F251" s="118">
        <v>-0.12000000000000099</v>
      </c>
      <c r="G251" s="118">
        <v>-0.92000000000000171</v>
      </c>
      <c r="H251" s="118">
        <v>-2.000000000000135E-2</v>
      </c>
      <c r="I251" s="118">
        <v>0.47999999999999865</v>
      </c>
      <c r="K251" s="5">
        <v>79587</v>
      </c>
      <c r="L251" s="25" t="s">
        <v>257</v>
      </c>
      <c r="M251" s="48">
        <v>-0.98</v>
      </c>
      <c r="N251" s="48">
        <v>0.41</v>
      </c>
      <c r="O251" s="48">
        <v>0.67</v>
      </c>
      <c r="P251" s="48">
        <v>0.23</v>
      </c>
      <c r="Q251" s="48">
        <v>-0.32</v>
      </c>
      <c r="R251" s="48">
        <v>-0.98</v>
      </c>
      <c r="S251" s="3">
        <f t="shared" si="21"/>
        <v>-0.32943832694167263</v>
      </c>
      <c r="T251" s="3">
        <f t="shared" si="22"/>
        <v>0.10852961125812839</v>
      </c>
      <c r="U251" s="9">
        <f t="shared" si="23"/>
        <v>0.89147038874187157</v>
      </c>
      <c r="V251" s="9">
        <f t="shared" si="24"/>
        <v>0.94417709606930811</v>
      </c>
      <c r="W251" s="3">
        <f t="shared" si="25"/>
        <v>-0.93179229985283052</v>
      </c>
      <c r="X251" s="3">
        <f t="shared" si="26"/>
        <v>-0.98688297325995666</v>
      </c>
      <c r="Y251" s="3">
        <f t="shared" si="27"/>
        <v>0.35260377483302863</v>
      </c>
      <c r="Z251" s="8"/>
      <c r="AA251" s="7"/>
      <c r="AB251" s="3"/>
    </row>
    <row r="252" spans="2:28" x14ac:dyDescent="0.25">
      <c r="B252" s="5">
        <v>113201</v>
      </c>
      <c r="C252" s="25" t="s">
        <v>258</v>
      </c>
      <c r="D252" s="118">
        <v>-0.12000000000000011</v>
      </c>
      <c r="E252" s="118">
        <v>-1.1200000000000001</v>
      </c>
      <c r="F252" s="118">
        <v>0.48000000000000043</v>
      </c>
      <c r="G252" s="118">
        <v>0.58000000000000007</v>
      </c>
      <c r="H252" s="118">
        <v>0.17999999999999972</v>
      </c>
      <c r="I252" s="118">
        <v>-0.12000000000000011</v>
      </c>
      <c r="K252" s="5">
        <v>113201</v>
      </c>
      <c r="L252" s="25" t="s">
        <v>258</v>
      </c>
      <c r="M252" s="48">
        <v>-0.42</v>
      </c>
      <c r="N252" s="48">
        <v>-0.21</v>
      </c>
      <c r="O252" s="48">
        <v>0.57999999999999996</v>
      </c>
      <c r="P252" s="48">
        <v>0.01</v>
      </c>
      <c r="Q252" s="48">
        <v>0.04</v>
      </c>
      <c r="R252" s="48">
        <v>-0.42</v>
      </c>
      <c r="S252" s="3">
        <f t="shared" si="21"/>
        <v>0.56485491431091495</v>
      </c>
      <c r="T252" s="3">
        <f t="shared" si="22"/>
        <v>0.31906107422119107</v>
      </c>
      <c r="U252" s="9">
        <f t="shared" si="23"/>
        <v>0.68093892577880899</v>
      </c>
      <c r="V252" s="9">
        <f t="shared" si="24"/>
        <v>0.82519023611456344</v>
      </c>
      <c r="W252" s="3">
        <f t="shared" si="25"/>
        <v>1.5976509611831768</v>
      </c>
      <c r="X252" s="3">
        <f t="shared" si="26"/>
        <v>1.9361001757676766</v>
      </c>
      <c r="Y252" s="3">
        <f t="shared" si="27"/>
        <v>8.8879854366258504E-2</v>
      </c>
      <c r="Z252" s="8"/>
      <c r="AA252" s="7"/>
      <c r="AB252" s="3"/>
    </row>
    <row r="253" spans="2:28" x14ac:dyDescent="0.25">
      <c r="B253" s="5">
        <v>57082</v>
      </c>
      <c r="C253" s="25" t="s">
        <v>259</v>
      </c>
      <c r="D253" s="118">
        <v>1.5</v>
      </c>
      <c r="E253" s="118">
        <v>2.0999999999999996</v>
      </c>
      <c r="F253" s="118">
        <v>0.19999999999999929</v>
      </c>
      <c r="G253" s="118">
        <v>-1.5000000000000004</v>
      </c>
      <c r="H253" s="118">
        <v>-2.3000000000000003</v>
      </c>
      <c r="I253" s="118">
        <v>1.5</v>
      </c>
      <c r="K253" s="5">
        <v>57082</v>
      </c>
      <c r="L253" s="25" t="s">
        <v>259</v>
      </c>
      <c r="M253" s="48">
        <v>-0.105</v>
      </c>
      <c r="N253" s="48">
        <v>1.44</v>
      </c>
      <c r="O253" s="48">
        <v>-0.26</v>
      </c>
      <c r="P253" s="48">
        <v>-0.77500000000000002</v>
      </c>
      <c r="Q253" s="48">
        <v>-0.29499999999999998</v>
      </c>
      <c r="R253" s="48">
        <v>-0.105</v>
      </c>
      <c r="S253" s="3">
        <f t="shared" si="21"/>
        <v>0.73208600783242084</v>
      </c>
      <c r="T253" s="3">
        <f t="shared" si="22"/>
        <v>0.53594992286401133</v>
      </c>
      <c r="U253" s="9">
        <f t="shared" si="23"/>
        <v>0.46405007713598867</v>
      </c>
      <c r="V253" s="9">
        <f t="shared" si="24"/>
        <v>0.68121221152882205</v>
      </c>
      <c r="W253" s="3">
        <f t="shared" si="25"/>
        <v>2.070651922200371</v>
      </c>
      <c r="X253" s="3">
        <f t="shared" si="26"/>
        <v>3.0396576678407969</v>
      </c>
      <c r="Y253" s="3">
        <f t="shared" si="27"/>
        <v>1.6071650566011998E-2</v>
      </c>
      <c r="Z253" s="8"/>
      <c r="AA253" s="7"/>
      <c r="AB253" s="3"/>
    </row>
    <row r="254" spans="2:28" x14ac:dyDescent="0.25">
      <c r="B254" s="5">
        <v>8573</v>
      </c>
      <c r="C254" s="25" t="s">
        <v>260</v>
      </c>
      <c r="D254" s="118">
        <v>-0.48000000000000043</v>
      </c>
      <c r="E254" s="118">
        <v>-8.0000000000000071E-2</v>
      </c>
      <c r="F254" s="118">
        <v>1.9999999999999574E-2</v>
      </c>
      <c r="G254" s="118">
        <v>0.51999999999999957</v>
      </c>
      <c r="H254" s="118">
        <v>1.9999999999999574E-2</v>
      </c>
      <c r="I254" s="118">
        <v>-0.48000000000000043</v>
      </c>
      <c r="K254" s="5">
        <v>8573</v>
      </c>
      <c r="L254" s="25" t="s">
        <v>260</v>
      </c>
      <c r="M254" s="48">
        <v>-0.38500000000000001</v>
      </c>
      <c r="N254" s="48">
        <v>0.14000000000000001</v>
      </c>
      <c r="O254" s="48">
        <v>0.63500000000000001</v>
      </c>
      <c r="P254" s="48">
        <v>0.17499999999999999</v>
      </c>
      <c r="Q254" s="48">
        <v>-0.57499999999999996</v>
      </c>
      <c r="R254" s="48">
        <v>-0.38500000000000001</v>
      </c>
      <c r="S254" s="3">
        <f t="shared" si="21"/>
        <v>0.38623349739059953</v>
      </c>
      <c r="T254" s="3">
        <f t="shared" si="22"/>
        <v>0.14917631450657426</v>
      </c>
      <c r="U254" s="9">
        <f t="shared" si="23"/>
        <v>0.85082368549342569</v>
      </c>
      <c r="V254" s="9">
        <f t="shared" si="24"/>
        <v>0.92240104374042509</v>
      </c>
      <c r="W254" s="3">
        <f t="shared" si="25"/>
        <v>1.0924333005051585</v>
      </c>
      <c r="X254" s="3">
        <f t="shared" si="26"/>
        <v>1.1843365832233193</v>
      </c>
      <c r="Y254" s="3">
        <f t="shared" si="27"/>
        <v>0.2702708161247519</v>
      </c>
      <c r="Z254" s="8"/>
      <c r="AA254" s="7"/>
      <c r="AB254" s="3"/>
    </row>
    <row r="255" spans="2:28" x14ac:dyDescent="0.25">
      <c r="B255" s="5">
        <v>837</v>
      </c>
      <c r="C255" s="25" t="s">
        <v>261</v>
      </c>
      <c r="D255" s="118">
        <v>1.1199999999999997</v>
      </c>
      <c r="E255" s="118">
        <v>-0.88000000000000056</v>
      </c>
      <c r="F255" s="118">
        <v>0.11999999999999966</v>
      </c>
      <c r="G255" s="118">
        <v>-0.58000000000000052</v>
      </c>
      <c r="H255" s="118">
        <v>0.21999999999999931</v>
      </c>
      <c r="I255" s="118">
        <v>1.1199999999999997</v>
      </c>
      <c r="K255" s="5">
        <v>837</v>
      </c>
      <c r="L255" s="25" t="s">
        <v>261</v>
      </c>
      <c r="M255" s="48">
        <v>0.39</v>
      </c>
      <c r="N255" s="48">
        <v>-0.19500000000000001</v>
      </c>
      <c r="O255" s="48">
        <v>-0.71</v>
      </c>
      <c r="P255" s="48">
        <v>-0.19500000000000001</v>
      </c>
      <c r="Q255" s="48">
        <v>0.7</v>
      </c>
      <c r="R255" s="48">
        <v>0.39</v>
      </c>
      <c r="S255" s="3">
        <f t="shared" si="21"/>
        <v>0.45876594399770171</v>
      </c>
      <c r="T255" s="3">
        <f t="shared" si="22"/>
        <v>0.21046619137210237</v>
      </c>
      <c r="U255" s="9">
        <f t="shared" si="23"/>
        <v>0.78953380862789757</v>
      </c>
      <c r="V255" s="9">
        <f t="shared" si="24"/>
        <v>0.88855714989408396</v>
      </c>
      <c r="W255" s="3">
        <f t="shared" si="25"/>
        <v>1.2975860399128911</v>
      </c>
      <c r="X255" s="3">
        <f t="shared" si="26"/>
        <v>1.4603292990974901</v>
      </c>
      <c r="Y255" s="3">
        <f t="shared" si="27"/>
        <v>0.18232753437479782</v>
      </c>
      <c r="Z255" s="8"/>
      <c r="AA255" s="7"/>
      <c r="AB255" s="3"/>
    </row>
    <row r="256" spans="2:28" x14ac:dyDescent="0.25">
      <c r="B256" s="5">
        <v>847</v>
      </c>
      <c r="C256" s="25" t="s">
        <v>262</v>
      </c>
      <c r="D256" s="118">
        <v>-0.44000000000000039</v>
      </c>
      <c r="E256" s="118">
        <v>0.25999999999999979</v>
      </c>
      <c r="F256" s="118">
        <v>-0.94000000000000039</v>
      </c>
      <c r="G256" s="118">
        <v>0.96</v>
      </c>
      <c r="H256" s="118">
        <v>0.16000000000000014</v>
      </c>
      <c r="I256" s="118">
        <v>-0.44000000000000039</v>
      </c>
      <c r="K256" s="5">
        <v>847</v>
      </c>
      <c r="L256" s="25" t="s">
        <v>262</v>
      </c>
      <c r="M256" s="48">
        <v>-0.84</v>
      </c>
      <c r="N256" s="48">
        <v>-0.61</v>
      </c>
      <c r="O256" s="48">
        <v>0.27</v>
      </c>
      <c r="P256" s="48">
        <v>0.79</v>
      </c>
      <c r="Q256" s="48">
        <v>0.39</v>
      </c>
      <c r="R256" s="48">
        <v>-0.84</v>
      </c>
      <c r="S256" s="3">
        <f t="shared" si="21"/>
        <v>0.38750779053202811</v>
      </c>
      <c r="T256" s="3">
        <f t="shared" si="22"/>
        <v>0.15016228772301418</v>
      </c>
      <c r="U256" s="9">
        <f t="shared" si="23"/>
        <v>0.84983771227698579</v>
      </c>
      <c r="V256" s="9">
        <f t="shared" si="24"/>
        <v>0.92186642865275537</v>
      </c>
      <c r="W256" s="3">
        <f t="shared" si="25"/>
        <v>1.0960375457912532</v>
      </c>
      <c r="X256" s="3">
        <f t="shared" si="26"/>
        <v>1.188933137952574</v>
      </c>
      <c r="Y256" s="3">
        <f t="shared" si="27"/>
        <v>0.26855693165635264</v>
      </c>
      <c r="Z256" s="8"/>
      <c r="AA256" s="7"/>
      <c r="AB256" s="3"/>
    </row>
    <row r="257" spans="2:28" x14ac:dyDescent="0.25">
      <c r="B257" s="5">
        <v>79820</v>
      </c>
      <c r="C257" s="25" t="s">
        <v>263</v>
      </c>
      <c r="D257" s="118">
        <v>-4.26</v>
      </c>
      <c r="E257" s="118">
        <v>-0.35999999999999943</v>
      </c>
      <c r="F257" s="118">
        <v>2.6400000000000006</v>
      </c>
      <c r="G257" s="118">
        <v>0.69000000000000039</v>
      </c>
      <c r="H257" s="118">
        <v>1.29</v>
      </c>
      <c r="I257" s="118">
        <v>-4.26</v>
      </c>
      <c r="K257" s="5">
        <v>79820</v>
      </c>
      <c r="L257" s="25" t="s">
        <v>263</v>
      </c>
      <c r="M257" s="48">
        <v>-0.53</v>
      </c>
      <c r="N257" s="48">
        <v>-0.83499999999999996</v>
      </c>
      <c r="O257" s="48">
        <v>-0.03</v>
      </c>
      <c r="P257" s="48">
        <v>0.72499999999999998</v>
      </c>
      <c r="Q257" s="48">
        <v>0.67500000000000004</v>
      </c>
      <c r="R257" s="48">
        <v>-0.53</v>
      </c>
      <c r="S257" s="3">
        <f t="shared" si="21"/>
        <v>0.52547627427022381</v>
      </c>
      <c r="T257" s="3">
        <f t="shared" si="22"/>
        <v>0.27612531482091546</v>
      </c>
      <c r="U257" s="9">
        <f t="shared" si="23"/>
        <v>0.72387468517908449</v>
      </c>
      <c r="V257" s="9">
        <f t="shared" si="24"/>
        <v>0.85080825406144511</v>
      </c>
      <c r="W257" s="3">
        <f t="shared" si="25"/>
        <v>1.4862713475564697</v>
      </c>
      <c r="X257" s="3">
        <f t="shared" si="26"/>
        <v>1.74689342805686</v>
      </c>
      <c r="Y257" s="3">
        <f t="shared" si="27"/>
        <v>0.11879281343357014</v>
      </c>
      <c r="Z257" s="8"/>
      <c r="AA257" s="7"/>
      <c r="AB257" s="3"/>
    </row>
    <row r="258" spans="2:28" x14ac:dyDescent="0.25">
      <c r="B258" s="5">
        <v>858</v>
      </c>
      <c r="C258" s="25" t="s">
        <v>264</v>
      </c>
      <c r="D258" s="118">
        <v>5.4999999999999716E-2</v>
      </c>
      <c r="E258" s="118">
        <v>-0.12000000000000099</v>
      </c>
      <c r="F258" s="118">
        <v>-0.62000000000000099</v>
      </c>
      <c r="G258" s="118">
        <v>0.65499999999999936</v>
      </c>
      <c r="H258" s="118">
        <v>2.9999999999999361E-2</v>
      </c>
      <c r="I258" s="118">
        <v>5.4999999999999716E-2</v>
      </c>
      <c r="K258" s="5">
        <v>858</v>
      </c>
      <c r="L258" s="25" t="s">
        <v>264</v>
      </c>
      <c r="M258" s="48">
        <v>-0.56000000000000005</v>
      </c>
      <c r="N258" s="48">
        <v>-0.15</v>
      </c>
      <c r="O258" s="48">
        <v>7.0000000000000007E-2</v>
      </c>
      <c r="P258" s="48">
        <v>0.33</v>
      </c>
      <c r="Q258" s="48">
        <v>0.31</v>
      </c>
      <c r="R258" s="48">
        <v>-0.56000000000000005</v>
      </c>
      <c r="S258" s="3">
        <f t="shared" ref="S258:S321" si="28">CORREL(M258:Q258,D258:H258)</f>
        <v>0.25115160115082924</v>
      </c>
      <c r="T258" s="3">
        <f t="shared" ref="T258:T321" si="29">S258*S258</f>
        <v>6.3077126760625213E-2</v>
      </c>
      <c r="U258" s="9">
        <f t="shared" ref="U258:U321" si="30">1-T258</f>
        <v>0.93692287323937484</v>
      </c>
      <c r="V258" s="9">
        <f t="shared" ref="V258:V321" si="31">SQRT(U258)</f>
        <v>0.96794776369356572</v>
      </c>
      <c r="W258" s="3">
        <f t="shared" ref="W258:W321" si="32">S258*SQRT(8)</f>
        <v>0.71036400111844189</v>
      </c>
      <c r="X258" s="3">
        <f t="shared" ref="X258:X321" si="33">W258/V258</f>
        <v>0.73388671141486306</v>
      </c>
      <c r="Y258" s="3">
        <f t="shared" ref="Y258:Y321" si="34">TDIST(ABS(X258),8,2)</f>
        <v>0.48396824004375938</v>
      </c>
      <c r="Z258" s="8"/>
      <c r="AA258" s="7"/>
      <c r="AB258" s="3"/>
    </row>
    <row r="259" spans="2:28" x14ac:dyDescent="0.25">
      <c r="B259" s="5">
        <v>10951</v>
      </c>
      <c r="C259" s="25" t="s">
        <v>265</v>
      </c>
      <c r="D259" s="118">
        <v>-0.22000000000000242</v>
      </c>
      <c r="E259" s="118">
        <v>-0.32000000000000206</v>
      </c>
      <c r="F259" s="118">
        <v>-0.52000000000000224</v>
      </c>
      <c r="G259" s="118">
        <v>0.67999999999999794</v>
      </c>
      <c r="H259" s="118">
        <v>0.37999999999999723</v>
      </c>
      <c r="I259" s="118">
        <v>-0.22000000000000242</v>
      </c>
      <c r="K259" s="5">
        <v>10951</v>
      </c>
      <c r="L259" s="25" t="s">
        <v>265</v>
      </c>
      <c r="M259" s="48">
        <v>0.53</v>
      </c>
      <c r="N259" s="48">
        <v>-0.06</v>
      </c>
      <c r="O259" s="48">
        <v>-0.31</v>
      </c>
      <c r="P259" s="48">
        <v>-0.42</v>
      </c>
      <c r="Q259" s="48">
        <v>0.26</v>
      </c>
      <c r="R259" s="48">
        <v>0.53</v>
      </c>
      <c r="S259" s="3">
        <f t="shared" si="28"/>
        <v>-0.15349971171119328</v>
      </c>
      <c r="T259" s="3">
        <f t="shared" si="29"/>
        <v>2.3562161495419447E-2</v>
      </c>
      <c r="U259" s="9">
        <f t="shared" si="30"/>
        <v>0.97643783850458055</v>
      </c>
      <c r="V259" s="9">
        <f t="shared" si="31"/>
        <v>0.98814869250765114</v>
      </c>
      <c r="W259" s="3">
        <f t="shared" si="32"/>
        <v>-0.4341627482446595</v>
      </c>
      <c r="X259" s="3">
        <f t="shared" si="33"/>
        <v>-0.43936985550511959</v>
      </c>
      <c r="Y259" s="3">
        <f t="shared" si="34"/>
        <v>0.67201987500205629</v>
      </c>
      <c r="Z259" s="8"/>
      <c r="AA259" s="7"/>
      <c r="AB259" s="3"/>
    </row>
    <row r="260" spans="2:28" x14ac:dyDescent="0.25">
      <c r="B260" s="5">
        <v>8535</v>
      </c>
      <c r="C260" s="25" t="s">
        <v>266</v>
      </c>
      <c r="D260" s="118">
        <v>-1.5400000000000009</v>
      </c>
      <c r="E260" s="118">
        <v>0.35999999999999943</v>
      </c>
      <c r="F260" s="118">
        <v>0.45999999999999908</v>
      </c>
      <c r="G260" s="118">
        <v>1.1599999999999993</v>
      </c>
      <c r="H260" s="118">
        <v>-0.44000000000000083</v>
      </c>
      <c r="I260" s="118">
        <v>-1.5400000000000009</v>
      </c>
      <c r="K260" s="5">
        <v>8535</v>
      </c>
      <c r="L260" s="25" t="s">
        <v>266</v>
      </c>
      <c r="M260" s="48">
        <v>-0.68</v>
      </c>
      <c r="N260" s="48">
        <v>-0.04</v>
      </c>
      <c r="O260" s="48">
        <v>0.63</v>
      </c>
      <c r="P260" s="48">
        <v>0.33</v>
      </c>
      <c r="Q260" s="48">
        <v>-0.24</v>
      </c>
      <c r="R260" s="48">
        <v>-0.68</v>
      </c>
      <c r="S260" s="3">
        <f t="shared" si="28"/>
        <v>0.86646702940319453</v>
      </c>
      <c r="T260" s="3">
        <f t="shared" si="29"/>
        <v>0.75076511304279636</v>
      </c>
      <c r="U260" s="9">
        <f t="shared" si="30"/>
        <v>0.24923488695720364</v>
      </c>
      <c r="V260" s="9">
        <f t="shared" si="31"/>
        <v>0.49923430066172703</v>
      </c>
      <c r="W260" s="3">
        <f t="shared" si="32"/>
        <v>2.4507388486622501</v>
      </c>
      <c r="X260" s="3">
        <f t="shared" si="33"/>
        <v>4.908995326270321</v>
      </c>
      <c r="Y260" s="3">
        <f t="shared" si="34"/>
        <v>1.1802851961776502E-3</v>
      </c>
      <c r="Z260" s="8"/>
      <c r="AA260" s="7"/>
      <c r="AB260" s="3"/>
    </row>
    <row r="261" spans="2:28" x14ac:dyDescent="0.25">
      <c r="B261" s="5">
        <v>23492</v>
      </c>
      <c r="C261" s="25" t="s">
        <v>267</v>
      </c>
      <c r="D261" s="118">
        <v>-0.52000000000000046</v>
      </c>
      <c r="E261" s="118">
        <v>-1.2200000000000006</v>
      </c>
      <c r="F261" s="118">
        <v>0.27999999999999936</v>
      </c>
      <c r="G261" s="118">
        <v>0.77999999999999936</v>
      </c>
      <c r="H261" s="118">
        <v>0.67999999999999972</v>
      </c>
      <c r="I261" s="118">
        <v>-0.52000000000000046</v>
      </c>
      <c r="K261" s="5">
        <v>23492</v>
      </c>
      <c r="L261" s="25" t="s">
        <v>267</v>
      </c>
      <c r="M261" s="48">
        <v>-0.73</v>
      </c>
      <c r="N261" s="48">
        <v>-0.82199999999999995</v>
      </c>
      <c r="O261" s="48">
        <v>0.39200000000000002</v>
      </c>
      <c r="P261" s="48">
        <v>1.0620000000000001</v>
      </c>
      <c r="Q261" s="48">
        <v>0.10199999999999999</v>
      </c>
      <c r="R261" s="48">
        <v>-0.73</v>
      </c>
      <c r="S261" s="3">
        <f t="shared" si="28"/>
        <v>0.88628491686020583</v>
      </c>
      <c r="T261" s="3">
        <f t="shared" si="29"/>
        <v>0.78550095385390195</v>
      </c>
      <c r="U261" s="9">
        <f t="shared" si="30"/>
        <v>0.21449904614609805</v>
      </c>
      <c r="V261" s="9">
        <f t="shared" si="31"/>
        <v>0.46314041731001848</v>
      </c>
      <c r="W261" s="3">
        <f t="shared" si="32"/>
        <v>2.5067922991008285</v>
      </c>
      <c r="X261" s="3">
        <f t="shared" si="33"/>
        <v>5.412596710217203</v>
      </c>
      <c r="Y261" s="3">
        <f t="shared" si="34"/>
        <v>6.3638640429615847E-4</v>
      </c>
      <c r="Z261" s="8"/>
      <c r="AA261" s="7"/>
      <c r="AB261" s="3"/>
    </row>
    <row r="262" spans="2:28" x14ac:dyDescent="0.25">
      <c r="B262" s="5">
        <v>200014</v>
      </c>
      <c r="C262" s="25" t="s">
        <v>268</v>
      </c>
      <c r="D262" s="118">
        <v>-0.16000000000000014</v>
      </c>
      <c r="E262" s="118">
        <v>-0.16000000000000014</v>
      </c>
      <c r="F262" s="118">
        <v>0.74000000000000021</v>
      </c>
      <c r="G262" s="118">
        <v>-5.9999999999998721E-2</v>
      </c>
      <c r="H262" s="118">
        <v>-0.35999999999999943</v>
      </c>
      <c r="I262" s="118">
        <v>-0.16000000000000014</v>
      </c>
      <c r="K262" s="5">
        <v>200014</v>
      </c>
      <c r="L262" s="25" t="s">
        <v>268</v>
      </c>
      <c r="M262" s="48">
        <v>-0.52</v>
      </c>
      <c r="N262" s="48">
        <v>-0.17</v>
      </c>
      <c r="O262" s="48">
        <v>0.34</v>
      </c>
      <c r="P262" s="48">
        <v>0.28999999999999998</v>
      </c>
      <c r="Q262" s="48">
        <v>0.05</v>
      </c>
      <c r="R262" s="48">
        <v>-0.52</v>
      </c>
      <c r="S262" s="3">
        <f t="shared" si="28"/>
        <v>0.539055934126212</v>
      </c>
      <c r="T262" s="3">
        <f t="shared" si="29"/>
        <v>0.29058130011668298</v>
      </c>
      <c r="U262" s="9">
        <f t="shared" si="30"/>
        <v>0.70941869988331696</v>
      </c>
      <c r="V262" s="9">
        <f t="shared" si="31"/>
        <v>0.84226996852750069</v>
      </c>
      <c r="W262" s="3">
        <f t="shared" si="32"/>
        <v>1.5246804258379736</v>
      </c>
      <c r="X262" s="3">
        <f t="shared" si="33"/>
        <v>1.8102039521882725</v>
      </c>
      <c r="Y262" s="3">
        <f t="shared" si="34"/>
        <v>0.10785696951461833</v>
      </c>
      <c r="Z262" s="8"/>
      <c r="AA262" s="7"/>
      <c r="AB262" s="3"/>
    </row>
    <row r="263" spans="2:28" x14ac:dyDescent="0.25">
      <c r="B263" s="5">
        <v>56267</v>
      </c>
      <c r="C263" s="25" t="s">
        <v>269</v>
      </c>
      <c r="D263" s="118">
        <v>-0.41999999999999948</v>
      </c>
      <c r="E263" s="118">
        <v>0.48000000000000043</v>
      </c>
      <c r="F263" s="118">
        <v>0.48000000000000043</v>
      </c>
      <c r="G263" s="118">
        <v>0.28000000000000025</v>
      </c>
      <c r="H263" s="118">
        <v>-0.8199999999999994</v>
      </c>
      <c r="I263" s="118">
        <v>-0.41999999999999948</v>
      </c>
      <c r="K263" s="5">
        <v>56267</v>
      </c>
      <c r="L263" s="25" t="s">
        <v>269</v>
      </c>
      <c r="M263" s="48">
        <v>0.13</v>
      </c>
      <c r="N263" s="48">
        <v>0.435</v>
      </c>
      <c r="O263" s="48">
        <v>-0.375</v>
      </c>
      <c r="P263" s="48">
        <v>-6.5000000000000002E-2</v>
      </c>
      <c r="Q263" s="48">
        <v>-0.13</v>
      </c>
      <c r="R263" s="48">
        <v>0.13</v>
      </c>
      <c r="S263" s="3">
        <f t="shared" si="28"/>
        <v>8.7605710056447961E-2</v>
      </c>
      <c r="T263" s="3">
        <f t="shared" si="29"/>
        <v>7.6747604344944275E-3</v>
      </c>
      <c r="U263" s="9">
        <f t="shared" si="30"/>
        <v>0.99232523956550556</v>
      </c>
      <c r="V263" s="9">
        <f t="shared" si="31"/>
        <v>0.99615522864938355</v>
      </c>
      <c r="W263" s="3">
        <f t="shared" si="32"/>
        <v>0.24778636660630751</v>
      </c>
      <c r="X263" s="3">
        <f t="shared" si="33"/>
        <v>0.24874272551102655</v>
      </c>
      <c r="Y263" s="3">
        <f t="shared" si="34"/>
        <v>0.80982652076630834</v>
      </c>
      <c r="Z263" s="8"/>
      <c r="AA263" s="7"/>
      <c r="AB263" s="3"/>
    </row>
    <row r="264" spans="2:28" x14ac:dyDescent="0.25">
      <c r="B264" s="5">
        <v>55610</v>
      </c>
      <c r="C264" s="25" t="s">
        <v>270</v>
      </c>
      <c r="D264" s="118">
        <v>4.0000000000000036E-2</v>
      </c>
      <c r="E264" s="118">
        <v>-0.66000000000000014</v>
      </c>
      <c r="F264" s="118">
        <v>0.54</v>
      </c>
      <c r="G264" s="118">
        <v>-0.16000000000000014</v>
      </c>
      <c r="H264" s="118">
        <v>0.24000000000000021</v>
      </c>
      <c r="I264" s="118">
        <v>4.0000000000000036E-2</v>
      </c>
      <c r="K264" s="5">
        <v>55610</v>
      </c>
      <c r="L264" s="25" t="s">
        <v>270</v>
      </c>
      <c r="M264" s="48">
        <v>-0.28000000000000003</v>
      </c>
      <c r="N264" s="48">
        <v>-0.4</v>
      </c>
      <c r="O264" s="48">
        <v>0.36</v>
      </c>
      <c r="P264" s="48">
        <v>0.19</v>
      </c>
      <c r="Q264" s="48">
        <v>0.13</v>
      </c>
      <c r="R264" s="48">
        <v>-0.28000000000000003</v>
      </c>
      <c r="S264" s="3">
        <f t="shared" si="28"/>
        <v>0.7662296465437276</v>
      </c>
      <c r="T264" s="3">
        <f t="shared" si="29"/>
        <v>0.58710787124252573</v>
      </c>
      <c r="U264" s="9">
        <f t="shared" si="30"/>
        <v>0.41289212875747427</v>
      </c>
      <c r="V264" s="9">
        <f t="shared" si="31"/>
        <v>0.64256682824238154</v>
      </c>
      <c r="W264" s="3">
        <f t="shared" si="32"/>
        <v>2.1672247160689651</v>
      </c>
      <c r="X264" s="3">
        <f t="shared" si="33"/>
        <v>3.3727615880779171</v>
      </c>
      <c r="Y264" s="3">
        <f t="shared" si="34"/>
        <v>9.7456101097610128E-3</v>
      </c>
      <c r="Z264" s="8"/>
      <c r="AA264" s="7"/>
      <c r="AB264" s="3"/>
    </row>
    <row r="265" spans="2:28" x14ac:dyDescent="0.25">
      <c r="B265" s="5">
        <v>79879</v>
      </c>
      <c r="C265" s="25" t="s">
        <v>271</v>
      </c>
      <c r="D265" s="118">
        <v>0.17999999999999972</v>
      </c>
      <c r="E265" s="118">
        <v>0.37999999999999901</v>
      </c>
      <c r="F265" s="118">
        <v>-0.72000000000000064</v>
      </c>
      <c r="G265" s="118">
        <v>7.9999999999999183E-2</v>
      </c>
      <c r="H265" s="118">
        <v>7.9999999999999183E-2</v>
      </c>
      <c r="I265" s="118">
        <v>0.17999999999999972</v>
      </c>
      <c r="K265" s="5">
        <v>79879</v>
      </c>
      <c r="L265" s="25" t="s">
        <v>271</v>
      </c>
      <c r="M265" s="48">
        <v>-0.1</v>
      </c>
      <c r="N265" s="48">
        <v>0.56999999999999995</v>
      </c>
      <c r="O265" s="48">
        <v>-0.27</v>
      </c>
      <c r="P265" s="48">
        <v>-0.46</v>
      </c>
      <c r="Q265" s="48">
        <v>0.26</v>
      </c>
      <c r="R265" s="48">
        <v>-0.1</v>
      </c>
      <c r="S265" s="3">
        <f t="shared" si="28"/>
        <v>0.54056304564697233</v>
      </c>
      <c r="T265" s="3">
        <f t="shared" si="29"/>
        <v>0.2922084063191307</v>
      </c>
      <c r="U265" s="9">
        <f t="shared" si="30"/>
        <v>0.7077915936808693</v>
      </c>
      <c r="V265" s="9">
        <f t="shared" si="31"/>
        <v>0.84130350865836123</v>
      </c>
      <c r="W265" s="3">
        <f t="shared" si="32"/>
        <v>1.5289431809433096</v>
      </c>
      <c r="X265" s="3">
        <f t="shared" si="33"/>
        <v>1.8173502965434403</v>
      </c>
      <c r="Y265" s="3">
        <f t="shared" si="34"/>
        <v>0.10668394354484347</v>
      </c>
      <c r="Z265" s="8"/>
      <c r="AA265" s="7"/>
      <c r="AB265" s="3"/>
    </row>
    <row r="266" spans="2:28" x14ac:dyDescent="0.25">
      <c r="B266" s="5">
        <v>91050</v>
      </c>
      <c r="C266" s="25" t="s">
        <v>272</v>
      </c>
      <c r="D266" s="118">
        <v>-0.5900000000000003</v>
      </c>
      <c r="E266" s="118">
        <v>-0.54000000000000048</v>
      </c>
      <c r="F266" s="118">
        <v>-0.49000000000000021</v>
      </c>
      <c r="G266" s="118">
        <v>0.4099999999999997</v>
      </c>
      <c r="H266" s="118">
        <v>1.21</v>
      </c>
      <c r="I266" s="118">
        <v>-0.5900000000000003</v>
      </c>
      <c r="K266" s="5">
        <v>91050</v>
      </c>
      <c r="L266" s="25" t="s">
        <v>272</v>
      </c>
      <c r="M266" s="48">
        <v>-0.70599999999999996</v>
      </c>
      <c r="N266" s="48">
        <v>-0.10299999999999999</v>
      </c>
      <c r="O266" s="48">
        <v>0.126</v>
      </c>
      <c r="P266" s="48">
        <v>0.41599999999999998</v>
      </c>
      <c r="Q266" s="48">
        <v>0.26600000000000001</v>
      </c>
      <c r="R266" s="48">
        <v>-0.70599999999999996</v>
      </c>
      <c r="S266" s="3">
        <f t="shared" si="28"/>
        <v>0.64970060124683449</v>
      </c>
      <c r="T266" s="3">
        <f t="shared" si="29"/>
        <v>0.42211087126049823</v>
      </c>
      <c r="U266" s="9">
        <f t="shared" si="30"/>
        <v>0.57788912873950182</v>
      </c>
      <c r="V266" s="9">
        <f t="shared" si="31"/>
        <v>0.76019019247784425</v>
      </c>
      <c r="W266" s="3">
        <f t="shared" si="32"/>
        <v>1.8376308035304552</v>
      </c>
      <c r="X266" s="3">
        <f t="shared" si="33"/>
        <v>2.4173303230086236</v>
      </c>
      <c r="Y266" s="3">
        <f t="shared" si="34"/>
        <v>4.2024773032197218E-2</v>
      </c>
      <c r="Z266" s="8"/>
      <c r="AA266" s="7"/>
      <c r="AB266" s="3"/>
    </row>
    <row r="267" spans="2:28" x14ac:dyDescent="0.25">
      <c r="B267" s="5">
        <v>80071</v>
      </c>
      <c r="C267" s="25" t="s">
        <v>273</v>
      </c>
      <c r="D267" s="118">
        <v>-0.36000000000000032</v>
      </c>
      <c r="E267" s="118">
        <v>-0.75999999999999979</v>
      </c>
      <c r="F267" s="118">
        <v>0.33999999999999986</v>
      </c>
      <c r="G267" s="118">
        <v>0.13999999999999968</v>
      </c>
      <c r="H267" s="118">
        <v>0.63999999999999968</v>
      </c>
      <c r="I267" s="118">
        <v>-0.36000000000000032</v>
      </c>
      <c r="K267" s="5">
        <v>80071</v>
      </c>
      <c r="L267" s="25" t="s">
        <v>273</v>
      </c>
      <c r="M267" s="48">
        <v>-1.2549999999999999</v>
      </c>
      <c r="N267" s="48">
        <v>1.425</v>
      </c>
      <c r="O267" s="48">
        <v>1.355</v>
      </c>
      <c r="P267" s="48">
        <v>1.4999999999999999E-2</v>
      </c>
      <c r="Q267" s="48">
        <v>-1.5449999999999999</v>
      </c>
      <c r="R267" s="48">
        <v>-1.2549999999999999</v>
      </c>
      <c r="S267" s="3">
        <f t="shared" si="28"/>
        <v>-0.36961988954942199</v>
      </c>
      <c r="T267" s="3">
        <f t="shared" si="29"/>
        <v>0.1366188627505269</v>
      </c>
      <c r="U267" s="9">
        <f t="shared" si="30"/>
        <v>0.86338113724947307</v>
      </c>
      <c r="V267" s="9">
        <f t="shared" si="31"/>
        <v>0.9291830483007496</v>
      </c>
      <c r="W267" s="3">
        <f t="shared" si="32"/>
        <v>-1.045442921447276</v>
      </c>
      <c r="X267" s="3">
        <f t="shared" si="33"/>
        <v>-1.1251205274990084</v>
      </c>
      <c r="Y267" s="3">
        <f t="shared" si="34"/>
        <v>0.29315858167187386</v>
      </c>
      <c r="Z267" s="8"/>
      <c r="AA267" s="7"/>
      <c r="AB267" s="3"/>
    </row>
    <row r="268" spans="2:28" x14ac:dyDescent="0.25">
      <c r="B268" s="5">
        <v>347475</v>
      </c>
      <c r="C268" s="25" t="s">
        <v>274</v>
      </c>
      <c r="D268" s="118">
        <v>0.74000000000000021</v>
      </c>
      <c r="E268" s="118">
        <v>-5.9999999999999609E-2</v>
      </c>
      <c r="F268" s="118">
        <v>-5.9999999999999609E-2</v>
      </c>
      <c r="G268" s="118">
        <v>-0.45999999999999952</v>
      </c>
      <c r="H268" s="118">
        <v>-0.15999999999999925</v>
      </c>
      <c r="I268" s="118">
        <v>0.74000000000000021</v>
      </c>
      <c r="K268" s="5">
        <v>347475</v>
      </c>
      <c r="L268" s="25" t="s">
        <v>274</v>
      </c>
      <c r="M268" s="48">
        <v>0.45</v>
      </c>
      <c r="N268" s="48">
        <v>-0.46</v>
      </c>
      <c r="O268" s="48">
        <v>-0.4</v>
      </c>
      <c r="P268" s="48">
        <v>-0.06</v>
      </c>
      <c r="Q268" s="48">
        <v>0.47</v>
      </c>
      <c r="R268" s="48">
        <v>0.45</v>
      </c>
      <c r="S268" s="3">
        <f t="shared" si="28"/>
        <v>0.42374311726180225</v>
      </c>
      <c r="T268" s="3">
        <f t="shared" si="29"/>
        <v>0.17955822942674948</v>
      </c>
      <c r="U268" s="9">
        <f t="shared" si="30"/>
        <v>0.82044177057325052</v>
      </c>
      <c r="V268" s="9">
        <f t="shared" si="31"/>
        <v>0.90578240796189591</v>
      </c>
      <c r="W268" s="3">
        <f t="shared" si="32"/>
        <v>1.1985265267877871</v>
      </c>
      <c r="X268" s="3">
        <f t="shared" si="33"/>
        <v>1.3231947499229928</v>
      </c>
      <c r="Y268" s="3">
        <f t="shared" si="34"/>
        <v>0.22233655520131668</v>
      </c>
      <c r="Z268" s="8"/>
      <c r="AA268" s="7"/>
      <c r="AB268" s="3"/>
    </row>
    <row r="269" spans="2:28" x14ac:dyDescent="0.25">
      <c r="B269" s="5">
        <v>79140</v>
      </c>
      <c r="C269" s="25" t="s">
        <v>275</v>
      </c>
      <c r="D269" s="118">
        <v>0.33999999999999986</v>
      </c>
      <c r="E269" s="118">
        <v>0.13999999999999968</v>
      </c>
      <c r="F269" s="118">
        <v>0.24000000000000021</v>
      </c>
      <c r="G269" s="118">
        <v>-6.0000000000000497E-2</v>
      </c>
      <c r="H269" s="118">
        <v>-0.66000000000000014</v>
      </c>
      <c r="I269" s="118">
        <v>0.33999999999999986</v>
      </c>
      <c r="K269" s="5">
        <v>79140</v>
      </c>
      <c r="L269" s="25" t="s">
        <v>275</v>
      </c>
      <c r="M269" s="48">
        <v>0.45400000000000001</v>
      </c>
      <c r="N269" s="48">
        <v>-0.14199999999999999</v>
      </c>
      <c r="O269" s="48">
        <v>-0.28799999999999998</v>
      </c>
      <c r="P269" s="48">
        <v>-0.13400000000000001</v>
      </c>
      <c r="Q269" s="48">
        <v>0.108</v>
      </c>
      <c r="R269" s="48">
        <v>0.45400000000000001</v>
      </c>
      <c r="S269" s="3">
        <f t="shared" si="28"/>
        <v>4.5811861020307225E-3</v>
      </c>
      <c r="T269" s="3">
        <f t="shared" si="29"/>
        <v>2.0987266101439444E-5</v>
      </c>
      <c r="U269" s="9">
        <f t="shared" si="30"/>
        <v>0.99997901273389855</v>
      </c>
      <c r="V269" s="9">
        <f t="shared" si="31"/>
        <v>0.99998950631189054</v>
      </c>
      <c r="W269" s="3">
        <f t="shared" si="32"/>
        <v>1.2957551034493964E-2</v>
      </c>
      <c r="X269" s="3">
        <f t="shared" si="33"/>
        <v>1.295768700842005E-2</v>
      </c>
      <c r="Y269" s="3">
        <f t="shared" si="34"/>
        <v>0.98997886571978522</v>
      </c>
      <c r="Z269" s="8"/>
      <c r="AA269" s="7"/>
      <c r="AB269" s="3"/>
    </row>
    <row r="270" spans="2:28" x14ac:dyDescent="0.25">
      <c r="B270" s="5">
        <v>8030</v>
      </c>
      <c r="C270" s="25" t="s">
        <v>276</v>
      </c>
      <c r="D270" s="118">
        <v>-0.75999999999999934</v>
      </c>
      <c r="E270" s="118">
        <v>0.14000000000000057</v>
      </c>
      <c r="F270" s="118">
        <v>0.7400000000000011</v>
      </c>
      <c r="G270" s="118">
        <v>0.14000000000000057</v>
      </c>
      <c r="H270" s="118">
        <v>-0.25999999999999934</v>
      </c>
      <c r="I270" s="118">
        <v>-0.75999999999999934</v>
      </c>
      <c r="K270" s="5">
        <v>8030</v>
      </c>
      <c r="L270" s="25" t="s">
        <v>276</v>
      </c>
      <c r="M270" s="48">
        <v>-0.55000000000000004</v>
      </c>
      <c r="N270" s="48">
        <v>0.1275</v>
      </c>
      <c r="O270" s="48">
        <v>0.34749999999999998</v>
      </c>
      <c r="P270" s="48">
        <v>0.26250000000000001</v>
      </c>
      <c r="Q270" s="48">
        <v>-0.1875</v>
      </c>
      <c r="R270" s="48">
        <v>-0.55000000000000004</v>
      </c>
      <c r="S270" s="3">
        <f t="shared" si="28"/>
        <v>0.95131320626323412</v>
      </c>
      <c r="T270" s="3">
        <f t="shared" si="29"/>
        <v>0.90499681641083463</v>
      </c>
      <c r="U270" s="9">
        <f t="shared" si="30"/>
        <v>9.5003183589165374E-2</v>
      </c>
      <c r="V270" s="9">
        <f t="shared" si="31"/>
        <v>0.30822586456876938</v>
      </c>
      <c r="W270" s="3">
        <f t="shared" si="32"/>
        <v>2.6907200767241988</v>
      </c>
      <c r="X270" s="3">
        <f t="shared" si="33"/>
        <v>8.7297024228927498</v>
      </c>
      <c r="Y270" s="3">
        <f t="shared" si="34"/>
        <v>2.3175045282434785E-5</v>
      </c>
      <c r="Z270" s="8"/>
      <c r="AA270" s="7"/>
      <c r="AB270" s="3"/>
    </row>
    <row r="271" spans="2:28" x14ac:dyDescent="0.25">
      <c r="B271" s="5">
        <v>80323</v>
      </c>
      <c r="C271" s="25" t="s">
        <v>277</v>
      </c>
      <c r="D271" s="118">
        <v>-0.92000000000000082</v>
      </c>
      <c r="E271" s="118">
        <v>1.0799999999999992</v>
      </c>
      <c r="F271" s="118">
        <v>2.4799999999999995</v>
      </c>
      <c r="G271" s="118">
        <v>-0.42000000000000082</v>
      </c>
      <c r="H271" s="118">
        <v>-2.2200000000000006</v>
      </c>
      <c r="I271" s="118">
        <v>-0.92000000000000082</v>
      </c>
      <c r="K271" s="5">
        <v>80323</v>
      </c>
      <c r="L271" s="25" t="s">
        <v>277</v>
      </c>
      <c r="M271" s="48">
        <v>0.74</v>
      </c>
      <c r="N271" s="48">
        <v>-7.0000000000000007E-2</v>
      </c>
      <c r="O271" s="48">
        <v>-0.31</v>
      </c>
      <c r="P271" s="48">
        <v>-0.62</v>
      </c>
      <c r="Q271" s="48">
        <v>0.25</v>
      </c>
      <c r="R271" s="48">
        <v>0.74</v>
      </c>
      <c r="S271" s="3">
        <f t="shared" si="28"/>
        <v>-0.47732996949903711</v>
      </c>
      <c r="T271" s="3">
        <f t="shared" si="29"/>
        <v>0.22784389978195169</v>
      </c>
      <c r="U271" s="9">
        <f t="shared" si="30"/>
        <v>0.77215610021804837</v>
      </c>
      <c r="V271" s="9">
        <f t="shared" si="31"/>
        <v>0.87872413203351163</v>
      </c>
      <c r="W271" s="3">
        <f t="shared" si="32"/>
        <v>-1.3500930331853482</v>
      </c>
      <c r="X271" s="3">
        <f t="shared" si="33"/>
        <v>-1.5364242132067225</v>
      </c>
      <c r="Y271" s="3">
        <f t="shared" si="34"/>
        <v>0.16298718833591419</v>
      </c>
      <c r="Z271" s="8"/>
      <c r="AA271" s="7"/>
      <c r="AB271" s="3"/>
    </row>
    <row r="272" spans="2:28" x14ac:dyDescent="0.25">
      <c r="B272" s="5">
        <v>79080</v>
      </c>
      <c r="C272" s="25" t="s">
        <v>278</v>
      </c>
      <c r="D272" s="118">
        <v>-0.36000000000000121</v>
      </c>
      <c r="E272" s="118">
        <v>0.33999999999999897</v>
      </c>
      <c r="F272" s="118">
        <v>-0.76000000000000068</v>
      </c>
      <c r="G272" s="118">
        <v>0.13999999999999879</v>
      </c>
      <c r="H272" s="118">
        <v>0.63999999999999879</v>
      </c>
      <c r="I272" s="118">
        <v>-0.36000000000000121</v>
      </c>
      <c r="K272" s="5">
        <v>79080</v>
      </c>
      <c r="L272" s="25" t="s">
        <v>278</v>
      </c>
      <c r="M272" s="48">
        <v>-0.18</v>
      </c>
      <c r="N272" s="48">
        <v>1.0900000000000001</v>
      </c>
      <c r="O272" s="48">
        <v>-0.05</v>
      </c>
      <c r="P272" s="48">
        <v>-0.44</v>
      </c>
      <c r="Q272" s="48">
        <v>-0.42</v>
      </c>
      <c r="R272" s="48">
        <v>-0.18</v>
      </c>
      <c r="S272" s="3">
        <f t="shared" si="28"/>
        <v>0.10125721659479227</v>
      </c>
      <c r="T272" s="3">
        <f t="shared" si="29"/>
        <v>1.0253023912524674E-2</v>
      </c>
      <c r="U272" s="9">
        <f t="shared" si="30"/>
        <v>0.98974697608747531</v>
      </c>
      <c r="V272" s="9">
        <f t="shared" si="31"/>
        <v>0.99486027968126023</v>
      </c>
      <c r="W272" s="3">
        <f t="shared" si="32"/>
        <v>0.28639865799301051</v>
      </c>
      <c r="X272" s="3">
        <f t="shared" si="33"/>
        <v>0.28787827179588349</v>
      </c>
      <c r="Y272" s="3">
        <f t="shared" si="34"/>
        <v>0.7807569481992912</v>
      </c>
      <c r="Z272" s="8"/>
      <c r="AA272" s="7"/>
      <c r="AB272" s="3"/>
    </row>
    <row r="273" spans="2:28" x14ac:dyDescent="0.25">
      <c r="B273" s="5">
        <v>54908</v>
      </c>
      <c r="C273" s="25" t="s">
        <v>279</v>
      </c>
      <c r="D273" s="118">
        <v>0.82000000000000028</v>
      </c>
      <c r="E273" s="118">
        <v>2.12</v>
      </c>
      <c r="F273" s="118">
        <v>-0.57999999999999963</v>
      </c>
      <c r="G273" s="118">
        <v>-0.77999999999999936</v>
      </c>
      <c r="H273" s="118">
        <v>-1.5799999999999996</v>
      </c>
      <c r="I273" s="118">
        <v>0.82000000000000028</v>
      </c>
      <c r="K273" s="5">
        <v>54908</v>
      </c>
      <c r="L273" s="25" t="s">
        <v>279</v>
      </c>
      <c r="M273" s="48">
        <v>-0.01</v>
      </c>
      <c r="N273" s="48">
        <v>0.85</v>
      </c>
      <c r="O273" s="48">
        <v>-0.32</v>
      </c>
      <c r="P273" s="48">
        <v>-0.51</v>
      </c>
      <c r="Q273" s="48">
        <v>0</v>
      </c>
      <c r="R273" s="48">
        <v>-0.01</v>
      </c>
      <c r="S273" s="3">
        <f t="shared" si="28"/>
        <v>0.7778282514259699</v>
      </c>
      <c r="T273" s="3">
        <f t="shared" si="29"/>
        <v>0.60501678871638187</v>
      </c>
      <c r="U273" s="9">
        <f t="shared" si="30"/>
        <v>0.39498321128361813</v>
      </c>
      <c r="V273" s="9">
        <f t="shared" si="31"/>
        <v>0.62847689797129225</v>
      </c>
      <c r="W273" s="3">
        <f t="shared" si="32"/>
        <v>2.2000305247271128</v>
      </c>
      <c r="X273" s="3">
        <f t="shared" si="33"/>
        <v>3.5005750121106383</v>
      </c>
      <c r="Y273" s="3">
        <f t="shared" si="34"/>
        <v>8.0722764763744622E-3</v>
      </c>
      <c r="Z273" s="8"/>
      <c r="AA273" s="7"/>
      <c r="AB273" s="3"/>
    </row>
    <row r="274" spans="2:28" x14ac:dyDescent="0.25">
      <c r="B274" s="5">
        <v>6347</v>
      </c>
      <c r="C274" s="25" t="s">
        <v>280</v>
      </c>
      <c r="D274" s="118">
        <v>0.41999999999999904</v>
      </c>
      <c r="E274" s="118">
        <v>-0.63000000000000078</v>
      </c>
      <c r="F274" s="118">
        <v>-0.43000000000000149</v>
      </c>
      <c r="G274" s="118">
        <v>-8.0000000000000959E-2</v>
      </c>
      <c r="H274" s="118">
        <v>0.71999999999999886</v>
      </c>
      <c r="I274" s="118">
        <v>0.41999999999999904</v>
      </c>
      <c r="K274" s="5">
        <v>6347</v>
      </c>
      <c r="L274" s="25" t="s">
        <v>280</v>
      </c>
      <c r="M274" s="48">
        <v>1.66667E-2</v>
      </c>
      <c r="N274" s="48">
        <v>-0.59</v>
      </c>
      <c r="O274" s="48">
        <v>-0.23833299999999999</v>
      </c>
      <c r="P274" s="48">
        <v>-0.49833300000000003</v>
      </c>
      <c r="Q274" s="48">
        <v>1.3133300000000001</v>
      </c>
      <c r="R274" s="48">
        <v>1.66667E-2</v>
      </c>
      <c r="S274" s="3">
        <f t="shared" si="28"/>
        <v>0.83960410002441832</v>
      </c>
      <c r="T274" s="3">
        <f t="shared" si="29"/>
        <v>0.70493504477781344</v>
      </c>
      <c r="U274" s="9">
        <f t="shared" si="30"/>
        <v>0.29506495522218656</v>
      </c>
      <c r="V274" s="9">
        <f t="shared" si="31"/>
        <v>0.54319881739763254</v>
      </c>
      <c r="W274" s="3">
        <f t="shared" si="32"/>
        <v>2.3747590105571783</v>
      </c>
      <c r="X274" s="3">
        <f t="shared" si="33"/>
        <v>4.371804456302427</v>
      </c>
      <c r="Y274" s="3">
        <f t="shared" si="34"/>
        <v>2.3747315792175395E-3</v>
      </c>
      <c r="Z274" s="8"/>
      <c r="AA274" s="7"/>
      <c r="AB274" s="3"/>
    </row>
    <row r="275" spans="2:28" x14ac:dyDescent="0.25">
      <c r="B275" s="5">
        <v>6366</v>
      </c>
      <c r="C275" s="25" t="s">
        <v>281</v>
      </c>
      <c r="D275" s="118">
        <v>0</v>
      </c>
      <c r="E275" s="118">
        <v>1.6999999999999993</v>
      </c>
      <c r="F275" s="118">
        <v>0.69999999999999929</v>
      </c>
      <c r="G275" s="118">
        <v>-0.70000000000000018</v>
      </c>
      <c r="H275" s="118">
        <v>-1.7000000000000002</v>
      </c>
      <c r="I275" s="118">
        <v>0</v>
      </c>
      <c r="K275" s="5">
        <v>6366</v>
      </c>
      <c r="L275" s="25" t="s">
        <v>281</v>
      </c>
      <c r="M275" s="48">
        <v>0.56000000000000005</v>
      </c>
      <c r="N275" s="48">
        <v>-0.53</v>
      </c>
      <c r="O275" s="48">
        <v>-0.28999999999999998</v>
      </c>
      <c r="P275" s="48">
        <v>-0.28999999999999998</v>
      </c>
      <c r="Q275" s="48">
        <v>0.54</v>
      </c>
      <c r="R275" s="48">
        <v>0.56000000000000005</v>
      </c>
      <c r="S275" s="3">
        <f t="shared" si="28"/>
        <v>-0.68136742544298767</v>
      </c>
      <c r="T275" s="3">
        <f t="shared" si="29"/>
        <v>0.46426156845480537</v>
      </c>
      <c r="U275" s="9">
        <f t="shared" si="30"/>
        <v>0.53573843154519463</v>
      </c>
      <c r="V275" s="9">
        <f t="shared" si="31"/>
        <v>0.73194154926824218</v>
      </c>
      <c r="W275" s="3">
        <f t="shared" si="32"/>
        <v>-1.9271981080414238</v>
      </c>
      <c r="X275" s="3">
        <f t="shared" si="33"/>
        <v>-2.6329945471303522</v>
      </c>
      <c r="Y275" s="3">
        <f t="shared" si="34"/>
        <v>3.003820609414028E-2</v>
      </c>
      <c r="Z275" s="8"/>
      <c r="AA275" s="7"/>
      <c r="AB275" s="3"/>
    </row>
    <row r="276" spans="2:28" x14ac:dyDescent="0.25">
      <c r="B276" s="5">
        <v>56477</v>
      </c>
      <c r="C276" s="25" t="s">
        <v>282</v>
      </c>
      <c r="D276" s="118">
        <v>-0.9399999999999995</v>
      </c>
      <c r="E276" s="118">
        <v>1.8600000000000012</v>
      </c>
      <c r="F276" s="118">
        <v>2.7600000000000016</v>
      </c>
      <c r="G276" s="118">
        <v>-0.13999999999999879</v>
      </c>
      <c r="H276" s="118">
        <v>-3.5399999999999991</v>
      </c>
      <c r="I276" s="118">
        <v>-0.9399999999999995</v>
      </c>
      <c r="K276" s="5">
        <v>56477</v>
      </c>
      <c r="L276" s="25" t="s">
        <v>282</v>
      </c>
      <c r="M276" s="48">
        <v>-1.5</v>
      </c>
      <c r="N276" s="48">
        <v>8.5000000000000006E-2</v>
      </c>
      <c r="O276" s="48">
        <v>1.0225</v>
      </c>
      <c r="P276" s="48">
        <v>0.44500000000000001</v>
      </c>
      <c r="Q276" s="48">
        <v>-5.2499999999999998E-2</v>
      </c>
      <c r="R276" s="48">
        <v>-1.5</v>
      </c>
      <c r="S276" s="3">
        <f t="shared" si="28"/>
        <v>0.48707550760022894</v>
      </c>
      <c r="T276" s="3">
        <f t="shared" si="29"/>
        <v>0.23724255010402068</v>
      </c>
      <c r="U276" s="9">
        <f t="shared" si="30"/>
        <v>0.76275744989597927</v>
      </c>
      <c r="V276" s="9">
        <f t="shared" si="31"/>
        <v>0.87335986276905309</v>
      </c>
      <c r="W276" s="3">
        <f t="shared" si="32"/>
        <v>1.3776575774960067</v>
      </c>
      <c r="X276" s="3">
        <f t="shared" si="33"/>
        <v>1.5774225908757014</v>
      </c>
      <c r="Y276" s="3">
        <f t="shared" si="34"/>
        <v>0.15334981210774337</v>
      </c>
      <c r="Z276" s="8"/>
      <c r="AA276" s="7"/>
      <c r="AB276" s="3"/>
    </row>
    <row r="277" spans="2:28" x14ac:dyDescent="0.25">
      <c r="B277" s="5">
        <v>414062</v>
      </c>
      <c r="C277" s="25" t="s">
        <v>283</v>
      </c>
      <c r="D277" s="118">
        <v>0.17999999999999972</v>
      </c>
      <c r="E277" s="118">
        <v>0.57999999999999918</v>
      </c>
      <c r="F277" s="118">
        <v>-0.32000000000000028</v>
      </c>
      <c r="G277" s="118">
        <v>-2.0000000000000462E-2</v>
      </c>
      <c r="H277" s="118">
        <v>-0.42000000000000082</v>
      </c>
      <c r="I277" s="118">
        <v>0.17999999999999972</v>
      </c>
      <c r="K277" s="5">
        <v>414062</v>
      </c>
      <c r="L277" s="25" t="s">
        <v>283</v>
      </c>
      <c r="M277" s="48">
        <v>1.1830000000000001</v>
      </c>
      <c r="N277" s="48">
        <v>-0.64500000000000002</v>
      </c>
      <c r="O277" s="48">
        <v>2.1999999999999999E-2</v>
      </c>
      <c r="P277" s="48">
        <v>-0.23400000000000001</v>
      </c>
      <c r="Q277" s="48">
        <v>-0.32900000000000001</v>
      </c>
      <c r="R277" s="48">
        <v>1.1830000000000001</v>
      </c>
      <c r="S277" s="3">
        <f t="shared" si="28"/>
        <v>-2.2376747259901218E-2</v>
      </c>
      <c r="T277" s="3">
        <f t="shared" si="29"/>
        <v>5.0071881793349669E-4</v>
      </c>
      <c r="U277" s="9">
        <f t="shared" si="30"/>
        <v>0.99949928118206655</v>
      </c>
      <c r="V277" s="9">
        <f t="shared" si="31"/>
        <v>0.99974960924326772</v>
      </c>
      <c r="W277" s="3">
        <f t="shared" si="32"/>
        <v>-6.3290998913494587E-2</v>
      </c>
      <c r="X277" s="3">
        <f t="shared" si="33"/>
        <v>-6.3306850363663486E-2</v>
      </c>
      <c r="Y277" s="3">
        <f t="shared" si="34"/>
        <v>0.95107536775917856</v>
      </c>
      <c r="Z277" s="8"/>
      <c r="AA277" s="7"/>
      <c r="AB277" s="3"/>
    </row>
    <row r="278" spans="2:28" x14ac:dyDescent="0.25">
      <c r="B278" s="5">
        <v>6352</v>
      </c>
      <c r="C278" s="25" t="s">
        <v>284</v>
      </c>
      <c r="D278" s="118">
        <v>0.96</v>
      </c>
      <c r="E278" s="118">
        <v>0.61000000000000032</v>
      </c>
      <c r="F278" s="118">
        <v>-0.24000000000000021</v>
      </c>
      <c r="G278" s="118">
        <v>-0.49000000000000021</v>
      </c>
      <c r="H278" s="118">
        <v>-0.84000000000000075</v>
      </c>
      <c r="I278" s="118">
        <v>0.96</v>
      </c>
      <c r="K278" s="5">
        <v>6352</v>
      </c>
      <c r="L278" s="25" t="s">
        <v>284</v>
      </c>
      <c r="M278" s="48">
        <v>0.31</v>
      </c>
      <c r="N278" s="48">
        <v>-0.17</v>
      </c>
      <c r="O278" s="48">
        <v>-0.64</v>
      </c>
      <c r="P278" s="48">
        <v>0.28000000000000003</v>
      </c>
      <c r="Q278" s="48">
        <v>0.21</v>
      </c>
      <c r="R278" s="48">
        <v>0.31</v>
      </c>
      <c r="S278" s="3">
        <f t="shared" si="28"/>
        <v>2.7593708771746901E-2</v>
      </c>
      <c r="T278" s="3">
        <f t="shared" si="29"/>
        <v>7.614127637799818E-4</v>
      </c>
      <c r="U278" s="9">
        <f t="shared" si="30"/>
        <v>0.99923858723622005</v>
      </c>
      <c r="V278" s="9">
        <f t="shared" si="31"/>
        <v>0.99961922112183299</v>
      </c>
      <c r="W278" s="3">
        <f t="shared" si="32"/>
        <v>7.8046794362355815E-2</v>
      </c>
      <c r="X278" s="3">
        <f t="shared" si="33"/>
        <v>7.8076524253672314E-2</v>
      </c>
      <c r="Y278" s="3">
        <f t="shared" si="34"/>
        <v>0.939684700885979</v>
      </c>
      <c r="Z278" s="8"/>
      <c r="AA278" s="7"/>
      <c r="AB278" s="3"/>
    </row>
    <row r="279" spans="2:28" x14ac:dyDescent="0.25">
      <c r="B279" s="5">
        <v>6355</v>
      </c>
      <c r="C279" s="25" t="s">
        <v>285</v>
      </c>
      <c r="D279" s="118">
        <v>0.78000000000000025</v>
      </c>
      <c r="E279" s="118">
        <v>0.78000000000000025</v>
      </c>
      <c r="F279" s="118">
        <v>0.28000000000000025</v>
      </c>
      <c r="G279" s="118">
        <v>-1.3199999999999994</v>
      </c>
      <c r="H279" s="118">
        <v>-0.51999999999999957</v>
      </c>
      <c r="I279" s="118">
        <v>0.78000000000000025</v>
      </c>
      <c r="K279" s="5">
        <v>6355</v>
      </c>
      <c r="L279" s="25" t="s">
        <v>285</v>
      </c>
      <c r="M279" s="48">
        <v>-0.06</v>
      </c>
      <c r="N279" s="48">
        <v>-0.28000000000000003</v>
      </c>
      <c r="O279" s="48">
        <v>-0.56000000000000005</v>
      </c>
      <c r="P279" s="48">
        <v>0.23</v>
      </c>
      <c r="Q279" s="48">
        <v>0.66</v>
      </c>
      <c r="R279" s="48">
        <v>-0.06</v>
      </c>
      <c r="S279" s="3">
        <f t="shared" si="28"/>
        <v>-0.6249825788778397</v>
      </c>
      <c r="T279" s="3">
        <f t="shared" si="29"/>
        <v>0.3906032239007951</v>
      </c>
      <c r="U279" s="9">
        <f t="shared" si="30"/>
        <v>0.60939677609920495</v>
      </c>
      <c r="V279" s="9">
        <f t="shared" si="31"/>
        <v>0.78063869754144588</v>
      </c>
      <c r="W279" s="3">
        <f t="shared" si="32"/>
        <v>-1.7677176785919073</v>
      </c>
      <c r="X279" s="3">
        <f t="shared" si="33"/>
        <v>-2.2644504867093849</v>
      </c>
      <c r="Y279" s="3">
        <f t="shared" si="34"/>
        <v>5.3350519195296327E-2</v>
      </c>
      <c r="Z279" s="8"/>
      <c r="AA279" s="7"/>
      <c r="AB279" s="3"/>
    </row>
    <row r="280" spans="2:28" x14ac:dyDescent="0.25">
      <c r="B280" s="5">
        <v>8900</v>
      </c>
      <c r="C280" s="25" t="s">
        <v>286</v>
      </c>
      <c r="D280" s="118">
        <v>1.3100000000000014</v>
      </c>
      <c r="E280" s="118">
        <v>-0.78999999999999915</v>
      </c>
      <c r="F280" s="118">
        <v>-8.999999999999897E-2</v>
      </c>
      <c r="G280" s="118">
        <v>-0.23999999999999932</v>
      </c>
      <c r="H280" s="118">
        <v>-0.18999999999999861</v>
      </c>
      <c r="I280" s="118">
        <v>1.3100000000000014</v>
      </c>
      <c r="K280" s="5">
        <v>8900</v>
      </c>
      <c r="L280" s="25" t="s">
        <v>286</v>
      </c>
      <c r="M280" s="48">
        <v>1.43</v>
      </c>
      <c r="N280" s="48">
        <v>0.21</v>
      </c>
      <c r="O280" s="48">
        <v>-1.19</v>
      </c>
      <c r="P280" s="48">
        <v>-0.57999999999999996</v>
      </c>
      <c r="Q280" s="48">
        <v>0.14000000000000001</v>
      </c>
      <c r="R280" s="48">
        <v>1.43</v>
      </c>
      <c r="S280" s="3">
        <f t="shared" si="28"/>
        <v>0.62759145462937671</v>
      </c>
      <c r="T280" s="3">
        <f t="shared" si="29"/>
        <v>0.393871033923817</v>
      </c>
      <c r="U280" s="9">
        <f t="shared" si="30"/>
        <v>0.60612896607618305</v>
      </c>
      <c r="V280" s="9">
        <f t="shared" si="31"/>
        <v>0.77854284793849537</v>
      </c>
      <c r="W280" s="3">
        <f t="shared" si="32"/>
        <v>1.7750966935326471</v>
      </c>
      <c r="X280" s="3">
        <f t="shared" si="33"/>
        <v>2.2800244048647134</v>
      </c>
      <c r="Y280" s="3">
        <f t="shared" si="34"/>
        <v>5.2069341044627737E-2</v>
      </c>
      <c r="Z280" s="8"/>
      <c r="AA280" s="7"/>
      <c r="AB280" s="3"/>
    </row>
    <row r="281" spans="2:28" x14ac:dyDescent="0.25">
      <c r="B281" s="5">
        <v>891</v>
      </c>
      <c r="C281" s="25" t="s">
        <v>287</v>
      </c>
      <c r="D281" s="118">
        <v>1.5200000000000014</v>
      </c>
      <c r="E281" s="118">
        <v>3.0200000000000014</v>
      </c>
      <c r="F281" s="118">
        <v>-8.0000000000000071E-2</v>
      </c>
      <c r="G281" s="118">
        <v>-1.9799999999999995</v>
      </c>
      <c r="H281" s="118">
        <v>-2.4799999999999995</v>
      </c>
      <c r="I281" s="118">
        <v>1.5200000000000014</v>
      </c>
      <c r="K281" s="5">
        <v>891</v>
      </c>
      <c r="L281" s="25" t="s">
        <v>287</v>
      </c>
      <c r="M281" s="48">
        <v>0.38750000000000001</v>
      </c>
      <c r="N281" s="48">
        <v>2.1974999999999998</v>
      </c>
      <c r="O281" s="48">
        <v>-0.53749999999999998</v>
      </c>
      <c r="P281" s="48">
        <v>-1.5225</v>
      </c>
      <c r="Q281" s="48">
        <v>-0.52249999999999996</v>
      </c>
      <c r="R281" s="48">
        <v>0.38750000000000001</v>
      </c>
      <c r="S281" s="3">
        <f t="shared" si="28"/>
        <v>0.89058973218113346</v>
      </c>
      <c r="T281" s="3">
        <f t="shared" si="29"/>
        <v>0.79315007106646307</v>
      </c>
      <c r="U281" s="9">
        <f t="shared" si="30"/>
        <v>0.20684992893353693</v>
      </c>
      <c r="V281" s="9">
        <f t="shared" si="31"/>
        <v>0.45480757352262391</v>
      </c>
      <c r="W281" s="3">
        <f t="shared" si="32"/>
        <v>2.5189681555215628</v>
      </c>
      <c r="X281" s="3">
        <f t="shared" si="33"/>
        <v>5.5385360802402284</v>
      </c>
      <c r="Y281" s="3">
        <f t="shared" si="34"/>
        <v>5.4830167488920491E-4</v>
      </c>
      <c r="Z281" s="8"/>
      <c r="AA281" s="7"/>
      <c r="AB281" s="3"/>
    </row>
    <row r="282" spans="2:28" x14ac:dyDescent="0.25">
      <c r="B282" s="5">
        <v>9133</v>
      </c>
      <c r="C282" s="25" t="s">
        <v>288</v>
      </c>
      <c r="D282" s="118">
        <v>1.2999999999999998</v>
      </c>
      <c r="E282" s="118">
        <v>2.5</v>
      </c>
      <c r="F282" s="118">
        <v>-0.20000000000000018</v>
      </c>
      <c r="G282" s="118">
        <v>-1.4000000000000004</v>
      </c>
      <c r="H282" s="118">
        <v>-2.2000000000000002</v>
      </c>
      <c r="I282" s="118">
        <v>1.2999999999999998</v>
      </c>
      <c r="K282" s="5">
        <v>9133</v>
      </c>
      <c r="L282" s="25" t="s">
        <v>288</v>
      </c>
      <c r="M282" s="48">
        <v>0.47</v>
      </c>
      <c r="N282" s="48">
        <v>2.65</v>
      </c>
      <c r="O282" s="48">
        <v>-0.38</v>
      </c>
      <c r="P282" s="48">
        <v>-1.83</v>
      </c>
      <c r="Q282" s="48">
        <v>-0.91</v>
      </c>
      <c r="R282" s="48">
        <v>0.47</v>
      </c>
      <c r="S282" s="3">
        <f t="shared" si="28"/>
        <v>0.90837235499658431</v>
      </c>
      <c r="T282" s="3">
        <f t="shared" si="29"/>
        <v>0.82514033532204056</v>
      </c>
      <c r="U282" s="9">
        <f t="shared" si="30"/>
        <v>0.17485966467795944</v>
      </c>
      <c r="V282" s="9">
        <f t="shared" si="31"/>
        <v>0.41816224683483733</v>
      </c>
      <c r="W282" s="3">
        <f t="shared" si="32"/>
        <v>2.5692650082419144</v>
      </c>
      <c r="X282" s="3">
        <f t="shared" si="33"/>
        <v>6.1441821390841724</v>
      </c>
      <c r="Y282" s="3">
        <f t="shared" si="34"/>
        <v>2.7574891613099174E-4</v>
      </c>
      <c r="Z282" s="8"/>
      <c r="AA282" s="7"/>
      <c r="AB282" s="3"/>
    </row>
    <row r="283" spans="2:28" x14ac:dyDescent="0.25">
      <c r="B283" s="5">
        <v>595</v>
      </c>
      <c r="C283" s="25" t="s">
        <v>289</v>
      </c>
      <c r="D283" s="118">
        <v>0.1800000000000006</v>
      </c>
      <c r="E283" s="118">
        <v>1.080000000000001</v>
      </c>
      <c r="F283" s="118">
        <v>-0.21999999999999886</v>
      </c>
      <c r="G283" s="118">
        <v>-0.71999999999999886</v>
      </c>
      <c r="H283" s="118">
        <v>-0.3199999999999994</v>
      </c>
      <c r="I283" s="118">
        <v>0.1800000000000006</v>
      </c>
      <c r="K283" s="5">
        <v>595</v>
      </c>
      <c r="L283" s="25" t="s">
        <v>289</v>
      </c>
      <c r="M283" s="48">
        <v>0.05</v>
      </c>
      <c r="N283" s="48">
        <v>0.93</v>
      </c>
      <c r="O283" s="48">
        <v>-0.45</v>
      </c>
      <c r="P283" s="48">
        <v>-0.52</v>
      </c>
      <c r="Q283" s="48">
        <v>0</v>
      </c>
      <c r="R283" s="48">
        <v>0.05</v>
      </c>
      <c r="S283" s="3">
        <f t="shared" si="28"/>
        <v>0.93965049739245421</v>
      </c>
      <c r="T283" s="3">
        <f t="shared" si="29"/>
        <v>0.88294305724988664</v>
      </c>
      <c r="U283" s="9">
        <f t="shared" si="30"/>
        <v>0.11705694275011336</v>
      </c>
      <c r="V283" s="9">
        <f t="shared" si="31"/>
        <v>0.34213585423061604</v>
      </c>
      <c r="W283" s="3">
        <f t="shared" si="32"/>
        <v>2.6577329546060668</v>
      </c>
      <c r="X283" s="3">
        <f t="shared" si="33"/>
        <v>7.7680632466383566</v>
      </c>
      <c r="Y283" s="3">
        <f t="shared" si="34"/>
        <v>5.3934782310093573E-5</v>
      </c>
      <c r="Z283" s="8"/>
      <c r="AA283" s="7"/>
      <c r="AB283" s="3"/>
    </row>
    <row r="284" spans="2:28" x14ac:dyDescent="0.25">
      <c r="B284" s="5">
        <v>898</v>
      </c>
      <c r="C284" s="25" t="s">
        <v>290</v>
      </c>
      <c r="D284" s="118">
        <v>0.58000000000000007</v>
      </c>
      <c r="E284" s="118">
        <v>1.08</v>
      </c>
      <c r="F284" s="118">
        <v>-0.52000000000000046</v>
      </c>
      <c r="G284" s="118">
        <v>-0.71999999999999975</v>
      </c>
      <c r="H284" s="118">
        <v>-0.41999999999999993</v>
      </c>
      <c r="I284" s="118">
        <v>0.58000000000000007</v>
      </c>
      <c r="K284" s="5">
        <v>898</v>
      </c>
      <c r="L284" s="25" t="s">
        <v>290</v>
      </c>
      <c r="M284" s="48">
        <v>-0.98</v>
      </c>
      <c r="N284" s="48">
        <v>1.07</v>
      </c>
      <c r="O284" s="48">
        <v>0.22</v>
      </c>
      <c r="P284" s="48">
        <v>0.8</v>
      </c>
      <c r="Q284" s="48">
        <v>-1.1100000000000001</v>
      </c>
      <c r="R284" s="48">
        <v>-0.98</v>
      </c>
      <c r="S284" s="3">
        <f t="shared" si="28"/>
        <v>0.11516166880220485</v>
      </c>
      <c r="T284" s="3">
        <f t="shared" si="29"/>
        <v>1.3262209961308722E-2</v>
      </c>
      <c r="U284" s="9">
        <f t="shared" si="30"/>
        <v>0.98673779003869133</v>
      </c>
      <c r="V284" s="9">
        <f t="shared" si="31"/>
        <v>0.99334676223295326</v>
      </c>
      <c r="W284" s="3">
        <f t="shared" si="32"/>
        <v>0.32572638777119334</v>
      </c>
      <c r="X284" s="3">
        <f t="shared" si="33"/>
        <v>0.32790803791315531</v>
      </c>
      <c r="Y284" s="3">
        <f t="shared" si="34"/>
        <v>0.75139831317627859</v>
      </c>
      <c r="Z284" s="8"/>
      <c r="AA284" s="7"/>
      <c r="AB284" s="3"/>
    </row>
    <row r="285" spans="2:28" x14ac:dyDescent="0.25">
      <c r="B285" s="5">
        <v>900</v>
      </c>
      <c r="C285" s="25" t="s">
        <v>291</v>
      </c>
      <c r="D285" s="118">
        <v>0.20999999999999908</v>
      </c>
      <c r="E285" s="118">
        <v>0.50999999999999979</v>
      </c>
      <c r="F285" s="118">
        <v>0.55999999999999872</v>
      </c>
      <c r="G285" s="118">
        <v>-0.29000000000000092</v>
      </c>
      <c r="H285" s="118">
        <v>-0.99000000000000021</v>
      </c>
      <c r="I285" s="118">
        <v>0.20999999999999908</v>
      </c>
      <c r="K285" s="5">
        <v>900</v>
      </c>
      <c r="L285" s="25" t="s">
        <v>291</v>
      </c>
      <c r="M285" s="48">
        <v>-1.5649999999999999</v>
      </c>
      <c r="N285" s="48">
        <v>-0.51</v>
      </c>
      <c r="O285" s="48">
        <v>0.76500000000000001</v>
      </c>
      <c r="P285" s="48">
        <v>1.24</v>
      </c>
      <c r="Q285" s="48">
        <v>0.06</v>
      </c>
      <c r="R285" s="48">
        <v>-1.5649999999999999</v>
      </c>
      <c r="S285" s="3">
        <f t="shared" si="28"/>
        <v>-0.20314072281243578</v>
      </c>
      <c r="T285" s="3">
        <f t="shared" si="29"/>
        <v>4.1266153264758867E-2</v>
      </c>
      <c r="U285" s="9">
        <f t="shared" si="30"/>
        <v>0.95873384673524109</v>
      </c>
      <c r="V285" s="9">
        <f t="shared" si="31"/>
        <v>0.97914955279325999</v>
      </c>
      <c r="W285" s="3">
        <f t="shared" si="32"/>
        <v>-0.57456873054324054</v>
      </c>
      <c r="X285" s="3">
        <f t="shared" si="33"/>
        <v>-0.58680385330733675</v>
      </c>
      <c r="Y285" s="3">
        <f t="shared" si="34"/>
        <v>0.57351755428898166</v>
      </c>
      <c r="Z285" s="8"/>
      <c r="AA285" s="7"/>
      <c r="AB285" s="3"/>
    </row>
    <row r="286" spans="2:28" x14ac:dyDescent="0.25">
      <c r="B286" s="5">
        <v>9236</v>
      </c>
      <c r="C286" s="25" t="s">
        <v>292</v>
      </c>
      <c r="D286" s="118">
        <v>-9.9959999999999383E-2</v>
      </c>
      <c r="E286" s="118">
        <v>-0.49995999999999974</v>
      </c>
      <c r="F286" s="118">
        <v>-0.23335999999999935</v>
      </c>
      <c r="G286" s="118">
        <v>0.16664000000000101</v>
      </c>
      <c r="H286" s="118">
        <v>0.66664000000000101</v>
      </c>
      <c r="I286" s="118">
        <v>-9.9959999999999383E-2</v>
      </c>
      <c r="K286" s="5">
        <v>9236</v>
      </c>
      <c r="L286" s="25" t="s">
        <v>292</v>
      </c>
      <c r="M286" s="48">
        <v>-0.69499999999999995</v>
      </c>
      <c r="N286" s="48">
        <v>-0.55500000000000005</v>
      </c>
      <c r="O286" s="48">
        <v>0.52500000000000002</v>
      </c>
      <c r="P286" s="48">
        <v>0.50249999999999995</v>
      </c>
      <c r="Q286" s="48">
        <v>0.22500000000000001</v>
      </c>
      <c r="R286" s="48">
        <v>-0.69499999999999995</v>
      </c>
      <c r="S286" s="3">
        <f t="shared" si="28"/>
        <v>0.44138824307209185</v>
      </c>
      <c r="T286" s="3">
        <f t="shared" si="29"/>
        <v>0.19482358112226802</v>
      </c>
      <c r="U286" s="9">
        <f t="shared" si="30"/>
        <v>0.80517641887773195</v>
      </c>
      <c r="V286" s="9">
        <f t="shared" si="31"/>
        <v>0.89731623125725968</v>
      </c>
      <c r="W286" s="3">
        <f t="shared" si="32"/>
        <v>1.2484344792491693</v>
      </c>
      <c r="X286" s="3">
        <f t="shared" si="33"/>
        <v>1.3912982243728569</v>
      </c>
      <c r="Y286" s="3">
        <f t="shared" si="34"/>
        <v>0.20160366007290925</v>
      </c>
      <c r="Z286" s="8"/>
      <c r="AA286" s="7"/>
      <c r="AB286" s="3"/>
    </row>
    <row r="287" spans="2:28" x14ac:dyDescent="0.25">
      <c r="B287" s="5">
        <v>10803</v>
      </c>
      <c r="C287" s="25" t="s">
        <v>293</v>
      </c>
      <c r="D287" s="118">
        <v>-0.52</v>
      </c>
      <c r="E287" s="118">
        <v>0.57999999999999963</v>
      </c>
      <c r="F287" s="118">
        <v>0.7799999999999998</v>
      </c>
      <c r="G287" s="118">
        <v>0.57999999999999963</v>
      </c>
      <c r="H287" s="118">
        <v>-1.4200000000000002</v>
      </c>
      <c r="I287" s="118">
        <v>-0.52</v>
      </c>
      <c r="K287" s="5">
        <v>10803</v>
      </c>
      <c r="L287" s="25" t="s">
        <v>293</v>
      </c>
      <c r="M287" s="48">
        <v>0.84</v>
      </c>
      <c r="N287" s="48">
        <v>-0.45</v>
      </c>
      <c r="O287" s="48">
        <v>-0.52</v>
      </c>
      <c r="P287" s="48">
        <v>0.09</v>
      </c>
      <c r="Q287" s="48">
        <v>0.03</v>
      </c>
      <c r="R287" s="48">
        <v>0.84</v>
      </c>
      <c r="S287" s="3">
        <f t="shared" si="28"/>
        <v>-0.53138873597422243</v>
      </c>
      <c r="T287" s="3">
        <f t="shared" si="29"/>
        <v>0.28237398872028185</v>
      </c>
      <c r="U287" s="9">
        <f t="shared" si="30"/>
        <v>0.71762601127971815</v>
      </c>
      <c r="V287" s="9">
        <f t="shared" si="31"/>
        <v>0.84712809614586515</v>
      </c>
      <c r="W287" s="3">
        <f t="shared" si="32"/>
        <v>-1.5029943146140823</v>
      </c>
      <c r="X287" s="3">
        <f t="shared" si="33"/>
        <v>-1.7742231918079188</v>
      </c>
      <c r="Y287" s="3">
        <f t="shared" si="34"/>
        <v>0.11395008988663725</v>
      </c>
      <c r="Z287" s="8"/>
      <c r="AA287" s="7"/>
      <c r="AB287" s="3"/>
    </row>
    <row r="288" spans="2:28" x14ac:dyDescent="0.25">
      <c r="B288" s="5">
        <v>9973</v>
      </c>
      <c r="C288" s="25" t="s">
        <v>294</v>
      </c>
      <c r="D288" s="118">
        <v>-0.21999999999999886</v>
      </c>
      <c r="E288" s="118">
        <v>0.18000000000000149</v>
      </c>
      <c r="F288" s="118">
        <v>0.48000000000000131</v>
      </c>
      <c r="G288" s="118">
        <v>8.0000000000001847E-2</v>
      </c>
      <c r="H288" s="118">
        <v>-0.51999999999999869</v>
      </c>
      <c r="I288" s="118">
        <v>-0.21999999999999886</v>
      </c>
      <c r="K288" s="5">
        <v>9973</v>
      </c>
      <c r="L288" s="25" t="s">
        <v>294</v>
      </c>
      <c r="M288" s="48">
        <v>0.38</v>
      </c>
      <c r="N288" s="48">
        <v>0.13</v>
      </c>
      <c r="O288" s="48">
        <v>-0.45</v>
      </c>
      <c r="P288" s="48">
        <v>-0.13</v>
      </c>
      <c r="Q288" s="48">
        <v>7.0000000000000007E-2</v>
      </c>
      <c r="R288" s="48">
        <v>0.38</v>
      </c>
      <c r="S288" s="3">
        <f t="shared" si="28"/>
        <v>-0.67833675056732512</v>
      </c>
      <c r="T288" s="3">
        <f t="shared" si="29"/>
        <v>0.46014074717023745</v>
      </c>
      <c r="U288" s="9">
        <f t="shared" si="30"/>
        <v>0.53985925282976255</v>
      </c>
      <c r="V288" s="9">
        <f t="shared" si="31"/>
        <v>0.73475115027454196</v>
      </c>
      <c r="W288" s="3">
        <f t="shared" si="32"/>
        <v>-1.918626065016813</v>
      </c>
      <c r="X288" s="3">
        <f t="shared" si="33"/>
        <v>-2.6112596956124703</v>
      </c>
      <c r="Y288" s="3">
        <f t="shared" si="34"/>
        <v>3.1069439758999041E-2</v>
      </c>
      <c r="Z288" s="8"/>
      <c r="AA288" s="7"/>
      <c r="AB288" s="3"/>
    </row>
    <row r="289" spans="2:28" x14ac:dyDescent="0.25">
      <c r="B289" s="5">
        <v>7203</v>
      </c>
      <c r="C289" s="25" t="s">
        <v>295</v>
      </c>
      <c r="D289" s="118">
        <v>0.17999999999999794</v>
      </c>
      <c r="E289" s="118">
        <v>0.67999999999999794</v>
      </c>
      <c r="F289" s="118">
        <v>0.17999999999999794</v>
      </c>
      <c r="G289" s="118">
        <v>-0.52000000000000313</v>
      </c>
      <c r="H289" s="118">
        <v>-0.52000000000000313</v>
      </c>
      <c r="I289" s="118">
        <v>0.17999999999999794</v>
      </c>
      <c r="K289" s="5">
        <v>7203</v>
      </c>
      <c r="L289" s="25" t="s">
        <v>295</v>
      </c>
      <c r="M289" s="48">
        <v>0.215</v>
      </c>
      <c r="N289" s="48">
        <v>0.56000000000000005</v>
      </c>
      <c r="O289" s="48">
        <v>-0.20499999999999999</v>
      </c>
      <c r="P289" s="48">
        <v>-0.44</v>
      </c>
      <c r="Q289" s="48">
        <v>-0.13</v>
      </c>
      <c r="R289" s="48">
        <v>0.215</v>
      </c>
      <c r="S289" s="3">
        <f t="shared" si="28"/>
        <v>0.83962292273680705</v>
      </c>
      <c r="T289" s="3">
        <f t="shared" si="29"/>
        <v>0.70496665238509826</v>
      </c>
      <c r="U289" s="9">
        <f t="shared" si="30"/>
        <v>0.29503334761490174</v>
      </c>
      <c r="V289" s="9">
        <f t="shared" si="31"/>
        <v>0.54316972266033181</v>
      </c>
      <c r="W289" s="3">
        <f t="shared" si="32"/>
        <v>2.3748122492274599</v>
      </c>
      <c r="X289" s="3">
        <f t="shared" si="33"/>
        <v>4.3721366456070596</v>
      </c>
      <c r="Y289" s="3">
        <f t="shared" si="34"/>
        <v>2.3736739988523149E-3</v>
      </c>
      <c r="Z289" s="8"/>
      <c r="AA289" s="7"/>
      <c r="AB289" s="3"/>
    </row>
    <row r="290" spans="2:28" x14ac:dyDescent="0.25">
      <c r="B290" s="5">
        <v>135228</v>
      </c>
      <c r="C290" s="25" t="s">
        <v>296</v>
      </c>
      <c r="D290" s="118">
        <v>2.2999999999999998</v>
      </c>
      <c r="E290" s="118">
        <v>1.2000000000000002</v>
      </c>
      <c r="F290" s="118">
        <v>-2.5</v>
      </c>
      <c r="G290" s="118">
        <v>-0.5</v>
      </c>
      <c r="H290" s="118">
        <v>-0.5</v>
      </c>
      <c r="I290" s="118">
        <v>2.2999999999999998</v>
      </c>
      <c r="K290" s="5">
        <v>135228</v>
      </c>
      <c r="L290" s="25" t="s">
        <v>296</v>
      </c>
      <c r="M290" s="48">
        <v>-0.13</v>
      </c>
      <c r="N290" s="48">
        <v>-0.64</v>
      </c>
      <c r="O290" s="48">
        <v>0.23</v>
      </c>
      <c r="P290" s="48">
        <v>0.64</v>
      </c>
      <c r="Q290" s="48">
        <v>-0.1</v>
      </c>
      <c r="R290" s="48">
        <v>-0.13</v>
      </c>
      <c r="S290" s="3">
        <f t="shared" si="28"/>
        <v>-0.54924118562972513</v>
      </c>
      <c r="T290" s="3">
        <f t="shared" si="29"/>
        <v>0.30166587999194616</v>
      </c>
      <c r="U290" s="9">
        <f t="shared" si="30"/>
        <v>0.69833412000805384</v>
      </c>
      <c r="V290" s="9">
        <f t="shared" si="31"/>
        <v>0.83566387980338952</v>
      </c>
      <c r="W290" s="3">
        <f t="shared" si="32"/>
        <v>-1.5534886674628721</v>
      </c>
      <c r="X290" s="3">
        <f t="shared" si="33"/>
        <v>-1.8589874529797417</v>
      </c>
      <c r="Y290" s="3">
        <f t="shared" si="34"/>
        <v>0.10008612933509894</v>
      </c>
      <c r="Z290" s="8"/>
      <c r="AA290" s="7"/>
      <c r="AB290" s="3"/>
    </row>
    <row r="291" spans="2:28" x14ac:dyDescent="0.25">
      <c r="B291" s="5">
        <v>80381</v>
      </c>
      <c r="C291" s="25" t="s">
        <v>297</v>
      </c>
      <c r="D291" s="118">
        <v>0.66000000000000014</v>
      </c>
      <c r="E291" s="118">
        <v>0.45999999999999996</v>
      </c>
      <c r="F291" s="118">
        <v>6.0000000000000497E-2</v>
      </c>
      <c r="G291" s="118">
        <v>-0.33999999999999986</v>
      </c>
      <c r="H291" s="118">
        <v>-0.83999999999999986</v>
      </c>
      <c r="I291" s="118">
        <v>0.66000000000000014</v>
      </c>
      <c r="K291" s="5">
        <v>80381</v>
      </c>
      <c r="L291" s="25" t="s">
        <v>297</v>
      </c>
      <c r="M291" s="48">
        <v>0.5</v>
      </c>
      <c r="N291" s="48">
        <v>0.1</v>
      </c>
      <c r="O291" s="48">
        <v>-0.56000000000000005</v>
      </c>
      <c r="P291" s="48">
        <v>-0.19</v>
      </c>
      <c r="Q291" s="48">
        <v>0.16</v>
      </c>
      <c r="R291" s="48">
        <v>0.5</v>
      </c>
      <c r="S291" s="3">
        <f t="shared" si="28"/>
        <v>0.28189628660836413</v>
      </c>
      <c r="T291" s="3">
        <f t="shared" si="29"/>
        <v>7.9465516403584971E-2</v>
      </c>
      <c r="U291" s="9">
        <f t="shared" si="30"/>
        <v>0.92053448359641499</v>
      </c>
      <c r="V291" s="9">
        <f t="shared" si="31"/>
        <v>0.95944488304248876</v>
      </c>
      <c r="W291" s="3">
        <f t="shared" si="32"/>
        <v>0.79732310340832335</v>
      </c>
      <c r="X291" s="3">
        <f t="shared" si="33"/>
        <v>0.83102543720900135</v>
      </c>
      <c r="Y291" s="3">
        <f t="shared" si="34"/>
        <v>0.43006194628495564</v>
      </c>
      <c r="Z291" s="8"/>
      <c r="AA291" s="7"/>
      <c r="AB291" s="3"/>
    </row>
    <row r="292" spans="2:28" x14ac:dyDescent="0.25">
      <c r="B292" s="5">
        <v>9936</v>
      </c>
      <c r="C292" s="25" t="s">
        <v>298</v>
      </c>
      <c r="D292" s="118">
        <v>0.59999999999999876</v>
      </c>
      <c r="E292" s="118">
        <v>-0.20000000000000107</v>
      </c>
      <c r="F292" s="118">
        <v>-0.30000000000000071</v>
      </c>
      <c r="G292" s="118">
        <v>-0.60000000000000142</v>
      </c>
      <c r="H292" s="118">
        <v>0.49999999999999911</v>
      </c>
      <c r="I292" s="118">
        <v>0.59999999999999876</v>
      </c>
      <c r="K292" s="5">
        <v>9936</v>
      </c>
      <c r="L292" s="25" t="s">
        <v>298</v>
      </c>
      <c r="M292" s="48">
        <v>0.56000000000000005</v>
      </c>
      <c r="N292" s="48">
        <v>-0.56999999999999995</v>
      </c>
      <c r="O292" s="48">
        <v>-0.246667</v>
      </c>
      <c r="P292" s="48">
        <v>-0.02</v>
      </c>
      <c r="Q292" s="48">
        <v>0.27</v>
      </c>
      <c r="R292" s="48">
        <v>0.56000000000000005</v>
      </c>
      <c r="S292" s="3">
        <f t="shared" si="28"/>
        <v>0.72784491367533599</v>
      </c>
      <c r="T292" s="3">
        <f t="shared" si="29"/>
        <v>0.52975821836305725</v>
      </c>
      <c r="U292" s="9">
        <f t="shared" si="30"/>
        <v>0.47024178163694275</v>
      </c>
      <c r="V292" s="9">
        <f t="shared" si="31"/>
        <v>0.68574177474975428</v>
      </c>
      <c r="W292" s="3">
        <f t="shared" si="32"/>
        <v>2.0586562964478698</v>
      </c>
      <c r="X292" s="3">
        <f t="shared" si="33"/>
        <v>3.0020867508022668</v>
      </c>
      <c r="Y292" s="3">
        <f t="shared" si="34"/>
        <v>1.7017476279722638E-2</v>
      </c>
      <c r="Z292" s="8"/>
      <c r="AA292" s="7"/>
      <c r="AB292" s="3"/>
    </row>
    <row r="293" spans="2:28" x14ac:dyDescent="0.25">
      <c r="B293" s="5">
        <v>51293</v>
      </c>
      <c r="C293" s="25" t="s">
        <v>299</v>
      </c>
      <c r="D293" s="118">
        <v>0.66000000000000014</v>
      </c>
      <c r="E293" s="118">
        <v>-0.53999999999999915</v>
      </c>
      <c r="F293" s="118">
        <v>-1.1400000000000006</v>
      </c>
      <c r="G293" s="118">
        <v>0.5600000000000005</v>
      </c>
      <c r="H293" s="118">
        <v>0.46000000000000085</v>
      </c>
      <c r="I293" s="118">
        <v>0.66000000000000014</v>
      </c>
      <c r="K293" s="5">
        <v>51293</v>
      </c>
      <c r="L293" s="25" t="s">
        <v>299</v>
      </c>
      <c r="M293" s="48">
        <v>-0.9</v>
      </c>
      <c r="N293" s="48">
        <v>-0.02</v>
      </c>
      <c r="O293" s="48">
        <v>0.74</v>
      </c>
      <c r="P293" s="48">
        <v>0.46</v>
      </c>
      <c r="Q293" s="48">
        <v>-0.28999999999999998</v>
      </c>
      <c r="R293" s="48">
        <v>-0.9</v>
      </c>
      <c r="S293" s="3">
        <f t="shared" si="28"/>
        <v>-0.6340813824065431</v>
      </c>
      <c r="T293" s="3">
        <f t="shared" si="29"/>
        <v>0.40205919951459274</v>
      </c>
      <c r="U293" s="9">
        <f t="shared" si="30"/>
        <v>0.59794080048540721</v>
      </c>
      <c r="V293" s="9">
        <f t="shared" si="31"/>
        <v>0.77326631924933031</v>
      </c>
      <c r="W293" s="3">
        <f t="shared" si="32"/>
        <v>-1.7934529812952282</v>
      </c>
      <c r="X293" s="3">
        <f t="shared" si="33"/>
        <v>-2.3193212178648519</v>
      </c>
      <c r="Y293" s="3">
        <f t="shared" si="34"/>
        <v>4.8971292857331969E-2</v>
      </c>
      <c r="Z293" s="8"/>
      <c r="AA293" s="7"/>
      <c r="AB293" s="3"/>
    </row>
    <row r="294" spans="2:28" x14ac:dyDescent="0.25">
      <c r="B294" s="5">
        <v>917</v>
      </c>
      <c r="C294" s="25" t="s">
        <v>300</v>
      </c>
      <c r="D294" s="118">
        <v>1.2399999999999993</v>
      </c>
      <c r="E294" s="118">
        <v>0.63999999999999879</v>
      </c>
      <c r="F294" s="118">
        <v>-0.5600000000000005</v>
      </c>
      <c r="G294" s="118">
        <v>-0.66000000000000103</v>
      </c>
      <c r="H294" s="118">
        <v>-0.66000000000000103</v>
      </c>
      <c r="I294" s="118">
        <v>1.2399999999999993</v>
      </c>
      <c r="K294" s="5">
        <v>917</v>
      </c>
      <c r="L294" s="25" t="s">
        <v>300</v>
      </c>
      <c r="M294" s="48">
        <v>0.47</v>
      </c>
      <c r="N294" s="48">
        <v>-0.28999999999999998</v>
      </c>
      <c r="O294" s="48">
        <v>-0.33</v>
      </c>
      <c r="P294" s="48">
        <v>0.01</v>
      </c>
      <c r="Q294" s="48">
        <v>0.14000000000000001</v>
      </c>
      <c r="R294" s="48">
        <v>0.47</v>
      </c>
      <c r="S294" s="3">
        <f t="shared" si="28"/>
        <v>0.41446858393153102</v>
      </c>
      <c r="T294" s="3">
        <f t="shared" si="29"/>
        <v>0.17178420706620856</v>
      </c>
      <c r="U294" s="9">
        <f t="shared" si="30"/>
        <v>0.82821579293379144</v>
      </c>
      <c r="V294" s="9">
        <f t="shared" si="31"/>
        <v>0.91006362026717202</v>
      </c>
      <c r="W294" s="3">
        <f t="shared" si="32"/>
        <v>1.1722941851470854</v>
      </c>
      <c r="X294" s="3">
        <f t="shared" si="33"/>
        <v>1.2881453109870813</v>
      </c>
      <c r="Y294" s="3">
        <f t="shared" si="34"/>
        <v>0.23370167017621193</v>
      </c>
      <c r="Z294" s="8"/>
      <c r="AA294" s="7"/>
      <c r="AB294" s="3"/>
    </row>
    <row r="295" spans="2:28" x14ac:dyDescent="0.25">
      <c r="B295" s="5">
        <v>958</v>
      </c>
      <c r="C295" s="25" t="s">
        <v>301</v>
      </c>
      <c r="D295" s="118">
        <v>1.1899999999999995</v>
      </c>
      <c r="E295" s="118">
        <v>0.28999999999999915</v>
      </c>
      <c r="F295" s="118">
        <v>-0.76000000000000156</v>
      </c>
      <c r="G295" s="118">
        <v>-0.51000000000000156</v>
      </c>
      <c r="H295" s="118">
        <v>-0.21000000000000085</v>
      </c>
      <c r="I295" s="118">
        <v>1.1899999999999995</v>
      </c>
      <c r="K295" s="5">
        <v>958</v>
      </c>
      <c r="L295" s="25" t="s">
        <v>301</v>
      </c>
      <c r="M295" s="48">
        <v>0.35799999999999998</v>
      </c>
      <c r="N295" s="48">
        <v>-0.18</v>
      </c>
      <c r="O295" s="48">
        <v>-0.49</v>
      </c>
      <c r="P295" s="48">
        <v>-0.16200000000000001</v>
      </c>
      <c r="Q295" s="48">
        <v>0.47399999999999998</v>
      </c>
      <c r="R295" s="48">
        <v>0.35799999999999998</v>
      </c>
      <c r="S295" s="3">
        <f t="shared" si="28"/>
        <v>0.58539651044951901</v>
      </c>
      <c r="T295" s="3">
        <f t="shared" si="29"/>
        <v>0.34268907444647384</v>
      </c>
      <c r="U295" s="9">
        <f t="shared" si="30"/>
        <v>0.6573109255535261</v>
      </c>
      <c r="V295" s="9">
        <f t="shared" si="31"/>
        <v>0.81074714033015627</v>
      </c>
      <c r="W295" s="3">
        <f t="shared" si="32"/>
        <v>1.6557513688871861</v>
      </c>
      <c r="X295" s="3">
        <f t="shared" si="33"/>
        <v>2.0422537268684331</v>
      </c>
      <c r="Y295" s="3">
        <f t="shared" si="34"/>
        <v>7.5409589627006099E-2</v>
      </c>
      <c r="Z295" s="8"/>
      <c r="AA295" s="7"/>
      <c r="AB295" s="3"/>
    </row>
    <row r="296" spans="2:28" x14ac:dyDescent="0.25">
      <c r="B296" s="5">
        <v>960</v>
      </c>
      <c r="C296" s="25" t="s">
        <v>302</v>
      </c>
      <c r="D296" s="118">
        <v>-0.14000000000000057</v>
      </c>
      <c r="E296" s="118">
        <v>-0.64000000000000057</v>
      </c>
      <c r="F296" s="118">
        <v>-0.44000000000000039</v>
      </c>
      <c r="G296" s="118">
        <v>0.75999999999999979</v>
      </c>
      <c r="H296" s="118">
        <v>0.45999999999999996</v>
      </c>
      <c r="I296" s="118">
        <v>-0.14000000000000057</v>
      </c>
      <c r="K296" s="5">
        <v>960</v>
      </c>
      <c r="L296" s="25" t="s">
        <v>302</v>
      </c>
      <c r="M296" s="48">
        <v>0.38500000000000001</v>
      </c>
      <c r="N296" s="48">
        <v>0.125</v>
      </c>
      <c r="O296" s="48">
        <v>-0.745</v>
      </c>
      <c r="P296" s="48">
        <v>-0.33500000000000002</v>
      </c>
      <c r="Q296" s="48">
        <v>0.56999999999999995</v>
      </c>
      <c r="R296" s="48">
        <v>0.38500000000000001</v>
      </c>
      <c r="S296" s="3">
        <f t="shared" si="28"/>
        <v>0.15771710077292414</v>
      </c>
      <c r="T296" s="3">
        <f t="shared" si="29"/>
        <v>2.4874683876216708E-2</v>
      </c>
      <c r="U296" s="9">
        <f t="shared" si="30"/>
        <v>0.97512531612378328</v>
      </c>
      <c r="V296" s="9">
        <f t="shared" si="31"/>
        <v>0.98748433715364992</v>
      </c>
      <c r="W296" s="3">
        <f t="shared" si="32"/>
        <v>0.44609132586246697</v>
      </c>
      <c r="X296" s="3">
        <f t="shared" si="33"/>
        <v>0.45174521668697248</v>
      </c>
      <c r="Y296" s="3">
        <f t="shared" si="34"/>
        <v>0.66344843623856931</v>
      </c>
      <c r="Z296" s="8"/>
      <c r="AA296" s="7"/>
      <c r="AB296" s="3"/>
    </row>
    <row r="297" spans="2:28" x14ac:dyDescent="0.25">
      <c r="B297" s="5">
        <v>4179</v>
      </c>
      <c r="C297" s="25" t="s">
        <v>303</v>
      </c>
      <c r="D297" s="118">
        <v>0.96</v>
      </c>
      <c r="E297" s="118">
        <v>-0.24000000000000021</v>
      </c>
      <c r="F297" s="118">
        <v>-1.1400000000000006</v>
      </c>
      <c r="G297" s="118">
        <v>-0.44000000000000039</v>
      </c>
      <c r="H297" s="118">
        <v>0.85999999999999943</v>
      </c>
      <c r="I297" s="118">
        <v>0.96</v>
      </c>
      <c r="K297" s="5">
        <v>4179</v>
      </c>
      <c r="L297" s="25" t="s">
        <v>303</v>
      </c>
      <c r="M297" s="48">
        <v>-0.77</v>
      </c>
      <c r="N297" s="48">
        <v>-0.36</v>
      </c>
      <c r="O297" s="48">
        <v>0.44</v>
      </c>
      <c r="P297" s="48">
        <v>0.77</v>
      </c>
      <c r="Q297" s="48">
        <v>-0.08</v>
      </c>
      <c r="R297" s="48">
        <v>-0.77</v>
      </c>
      <c r="S297" s="3">
        <f t="shared" si="28"/>
        <v>-0.70799406939634812</v>
      </c>
      <c r="T297" s="3">
        <f t="shared" si="29"/>
        <v>0.501255602300401</v>
      </c>
      <c r="U297" s="9">
        <f t="shared" si="30"/>
        <v>0.498744397699599</v>
      </c>
      <c r="V297" s="9">
        <f t="shared" si="31"/>
        <v>0.70621837819444988</v>
      </c>
      <c r="W297" s="3">
        <f t="shared" si="32"/>
        <v>-2.0025096300400675</v>
      </c>
      <c r="X297" s="3">
        <f t="shared" si="33"/>
        <v>-2.8355388246335007</v>
      </c>
      <c r="Y297" s="3">
        <f t="shared" si="34"/>
        <v>2.196219844572362E-2</v>
      </c>
      <c r="Z297" s="8"/>
      <c r="AA297" s="7"/>
      <c r="AB297" s="3"/>
    </row>
    <row r="298" spans="2:28" x14ac:dyDescent="0.25">
      <c r="B298" s="5">
        <v>961</v>
      </c>
      <c r="C298" s="25" t="s">
        <v>304</v>
      </c>
      <c r="D298" s="118">
        <v>-0.37999999999999989</v>
      </c>
      <c r="E298" s="118">
        <v>0.51999999999999957</v>
      </c>
      <c r="F298" s="118">
        <v>0.12000000000000011</v>
      </c>
      <c r="G298" s="118">
        <v>0.21999999999999975</v>
      </c>
      <c r="H298" s="118">
        <v>-0.48000000000000043</v>
      </c>
      <c r="I298" s="118">
        <v>-0.37999999999999989</v>
      </c>
      <c r="K298" s="5">
        <v>961</v>
      </c>
      <c r="L298" s="25" t="s">
        <v>304</v>
      </c>
      <c r="M298" s="48">
        <v>-0.245</v>
      </c>
      <c r="N298" s="48">
        <v>-0.65500000000000003</v>
      </c>
      <c r="O298" s="48">
        <v>0.185</v>
      </c>
      <c r="P298" s="48">
        <v>0.215</v>
      </c>
      <c r="Q298" s="48">
        <v>0.505</v>
      </c>
      <c r="R298" s="48">
        <v>-0.245</v>
      </c>
      <c r="S298" s="3">
        <f t="shared" si="28"/>
        <v>-0.55023154014628806</v>
      </c>
      <c r="T298" s="3">
        <f t="shared" si="29"/>
        <v>0.30275474777175621</v>
      </c>
      <c r="U298" s="9">
        <f t="shared" si="30"/>
        <v>0.69724525222824374</v>
      </c>
      <c r="V298" s="9">
        <f t="shared" si="31"/>
        <v>0.83501212699471838</v>
      </c>
      <c r="W298" s="3">
        <f t="shared" si="32"/>
        <v>-1.5562898130406335</v>
      </c>
      <c r="X298" s="3">
        <f t="shared" si="33"/>
        <v>-1.8637930668646174</v>
      </c>
      <c r="Y298" s="3">
        <f t="shared" si="34"/>
        <v>9.9350069778584099E-2</v>
      </c>
      <c r="Z298" s="8"/>
      <c r="AA298" s="7"/>
      <c r="AB298" s="3"/>
    </row>
    <row r="299" spans="2:28" x14ac:dyDescent="0.25">
      <c r="B299" s="5">
        <v>1604</v>
      </c>
      <c r="C299" s="25" t="s">
        <v>305</v>
      </c>
      <c r="D299" s="118">
        <v>0.63999999999999879</v>
      </c>
      <c r="E299" s="118">
        <v>0.23999999999999844</v>
      </c>
      <c r="F299" s="118">
        <v>0.4399999999999995</v>
      </c>
      <c r="G299" s="118">
        <v>-1.3600000000000012</v>
      </c>
      <c r="H299" s="118">
        <v>3.9999999999999147E-2</v>
      </c>
      <c r="I299" s="118">
        <v>0.63999999999999879</v>
      </c>
      <c r="K299" s="5">
        <v>1604</v>
      </c>
      <c r="L299" s="25" t="s">
        <v>305</v>
      </c>
      <c r="M299" s="48">
        <v>-0.6925</v>
      </c>
      <c r="N299" s="48">
        <v>0.28625</v>
      </c>
      <c r="O299" s="48">
        <v>0.66749999999999998</v>
      </c>
      <c r="P299" s="48">
        <v>0.51</v>
      </c>
      <c r="Q299" s="48">
        <v>-0.76875000000000004</v>
      </c>
      <c r="R299" s="48">
        <v>-0.6925</v>
      </c>
      <c r="S299" s="3">
        <f t="shared" si="28"/>
        <v>-0.37267417380981094</v>
      </c>
      <c r="T299" s="3">
        <f t="shared" si="29"/>
        <v>0.13888603982482517</v>
      </c>
      <c r="U299" s="9">
        <f t="shared" si="30"/>
        <v>0.86111396017517483</v>
      </c>
      <c r="V299" s="9">
        <f t="shared" si="31"/>
        <v>0.92796226225810219</v>
      </c>
      <c r="W299" s="3">
        <f t="shared" si="32"/>
        <v>-1.0540817418960455</v>
      </c>
      <c r="X299" s="3">
        <f t="shared" si="33"/>
        <v>-1.1359101385556827</v>
      </c>
      <c r="Y299" s="3">
        <f t="shared" si="34"/>
        <v>0.28887549837169052</v>
      </c>
      <c r="Z299" s="8"/>
      <c r="AA299" s="7"/>
      <c r="AB299" s="3"/>
    </row>
    <row r="300" spans="2:28" x14ac:dyDescent="0.25">
      <c r="B300" s="5">
        <v>923</v>
      </c>
      <c r="C300" s="25" t="s">
        <v>306</v>
      </c>
      <c r="D300" s="118">
        <v>0.30000000000000071</v>
      </c>
      <c r="E300" s="118">
        <v>-0.40000000000000036</v>
      </c>
      <c r="F300" s="118">
        <v>-0.19999999999999929</v>
      </c>
      <c r="G300" s="118">
        <v>-0.40000000000000036</v>
      </c>
      <c r="H300" s="118">
        <v>0.70000000000000107</v>
      </c>
      <c r="I300" s="118">
        <v>0.30000000000000071</v>
      </c>
      <c r="K300" s="5">
        <v>923</v>
      </c>
      <c r="L300" s="25" t="s">
        <v>306</v>
      </c>
      <c r="M300" s="48">
        <v>-0.56999999999999995</v>
      </c>
      <c r="N300" s="48">
        <v>-0.35</v>
      </c>
      <c r="O300" s="48">
        <v>0.72</v>
      </c>
      <c r="P300" s="48">
        <v>0.88</v>
      </c>
      <c r="Q300" s="48">
        <v>-0.68</v>
      </c>
      <c r="R300" s="48">
        <v>-0.56999999999999995</v>
      </c>
      <c r="S300" s="3">
        <f t="shared" si="28"/>
        <v>-0.69705843801386203</v>
      </c>
      <c r="T300" s="3">
        <f t="shared" si="29"/>
        <v>0.48589046600632513</v>
      </c>
      <c r="U300" s="9">
        <f t="shared" si="30"/>
        <v>0.51410953399367487</v>
      </c>
      <c r="V300" s="9">
        <f t="shared" si="31"/>
        <v>0.71701431923893599</v>
      </c>
      <c r="W300" s="3">
        <f t="shared" si="32"/>
        <v>-1.9715789936116184</v>
      </c>
      <c r="X300" s="3">
        <f t="shared" si="33"/>
        <v>-2.7497065828536327</v>
      </c>
      <c r="Y300" s="3">
        <f t="shared" si="34"/>
        <v>2.5070288499123308E-2</v>
      </c>
      <c r="Z300" s="8"/>
      <c r="AA300" s="7"/>
      <c r="AB300" s="3"/>
    </row>
    <row r="301" spans="2:28" x14ac:dyDescent="0.25">
      <c r="B301" s="5">
        <v>928</v>
      </c>
      <c r="C301" s="25" t="s">
        <v>307</v>
      </c>
      <c r="D301" s="118">
        <v>-0.27332000000000178</v>
      </c>
      <c r="E301" s="118">
        <v>0.10997999999999841</v>
      </c>
      <c r="F301" s="118">
        <v>1.2766799999999989</v>
      </c>
      <c r="G301" s="118">
        <v>-0.77332000000000178</v>
      </c>
      <c r="H301" s="118">
        <v>-0.34002000000000265</v>
      </c>
      <c r="I301" s="118">
        <v>-0.27332000000000178</v>
      </c>
      <c r="K301" s="5">
        <v>928</v>
      </c>
      <c r="L301" s="25" t="s">
        <v>307</v>
      </c>
      <c r="M301" s="48">
        <v>0.21</v>
      </c>
      <c r="N301" s="48">
        <v>0.17</v>
      </c>
      <c r="O301" s="48">
        <v>-0.71</v>
      </c>
      <c r="P301" s="48">
        <v>0.04</v>
      </c>
      <c r="Q301" s="48">
        <v>0.28999999999999998</v>
      </c>
      <c r="R301" s="48">
        <v>0.21</v>
      </c>
      <c r="S301" s="3">
        <f t="shared" si="28"/>
        <v>-0.84674849443504407</v>
      </c>
      <c r="T301" s="3">
        <f t="shared" si="29"/>
        <v>0.71698301282801391</v>
      </c>
      <c r="U301" s="9">
        <f t="shared" si="30"/>
        <v>0.28301698717198609</v>
      </c>
      <c r="V301" s="9">
        <f t="shared" si="31"/>
        <v>0.53199340895539871</v>
      </c>
      <c r="W301" s="3">
        <f t="shared" si="32"/>
        <v>-2.3949664094980774</v>
      </c>
      <c r="X301" s="3">
        <f t="shared" si="33"/>
        <v>-4.5018723337207112</v>
      </c>
      <c r="Y301" s="3">
        <f t="shared" si="34"/>
        <v>1.9971431835299459E-3</v>
      </c>
      <c r="Z301" s="8"/>
      <c r="AA301" s="7"/>
      <c r="AB301" s="3"/>
    </row>
    <row r="302" spans="2:28" x14ac:dyDescent="0.25">
      <c r="B302" s="5">
        <v>83692</v>
      </c>
      <c r="C302" s="25" t="s">
        <v>308</v>
      </c>
      <c r="D302" s="118">
        <v>-0.57999999999999963</v>
      </c>
      <c r="E302" s="118">
        <v>-0.27999999999999936</v>
      </c>
      <c r="F302" s="118">
        <v>1.3200000000000003</v>
      </c>
      <c r="G302" s="118">
        <v>-0.17999999999999972</v>
      </c>
      <c r="H302" s="118">
        <v>-0.27999999999999936</v>
      </c>
      <c r="I302" s="118">
        <v>-0.57999999999999963</v>
      </c>
      <c r="K302" s="5">
        <v>83692</v>
      </c>
      <c r="L302" s="25" t="s">
        <v>308</v>
      </c>
      <c r="M302" s="48">
        <v>-0.63</v>
      </c>
      <c r="N302" s="48">
        <v>0.11</v>
      </c>
      <c r="O302" s="48">
        <v>0.56000000000000005</v>
      </c>
      <c r="P302" s="48">
        <v>0.24</v>
      </c>
      <c r="Q302" s="48">
        <v>-0.28000000000000003</v>
      </c>
      <c r="R302" s="48">
        <v>-0.63</v>
      </c>
      <c r="S302" s="3">
        <f t="shared" si="28"/>
        <v>0.79472079841935561</v>
      </c>
      <c r="T302" s="3">
        <f t="shared" si="29"/>
        <v>0.63158114744029803</v>
      </c>
      <c r="U302" s="9">
        <f t="shared" si="30"/>
        <v>0.36841885255970197</v>
      </c>
      <c r="V302" s="9">
        <f t="shared" si="31"/>
        <v>0.60697516634513304</v>
      </c>
      <c r="W302" s="3">
        <f t="shared" si="32"/>
        <v>2.2478098628492549</v>
      </c>
      <c r="X302" s="3">
        <f t="shared" si="33"/>
        <v>3.7032979065425624</v>
      </c>
      <c r="Y302" s="3">
        <f t="shared" si="34"/>
        <v>6.0140132052869024E-3</v>
      </c>
      <c r="Z302" s="8"/>
      <c r="AA302" s="7"/>
      <c r="AB302" s="3"/>
    </row>
    <row r="303" spans="2:28" x14ac:dyDescent="0.25">
      <c r="B303" s="5">
        <v>8556</v>
      </c>
      <c r="C303" s="25" t="s">
        <v>309</v>
      </c>
      <c r="D303" s="118">
        <v>-0.37999999999999989</v>
      </c>
      <c r="E303" s="118">
        <v>1.9999999999999574E-2</v>
      </c>
      <c r="F303" s="118">
        <v>0.72000000000000064</v>
      </c>
      <c r="G303" s="118">
        <v>-0.17999999999999972</v>
      </c>
      <c r="H303" s="118">
        <v>-0.17999999999999972</v>
      </c>
      <c r="I303" s="118">
        <v>-0.37999999999999989</v>
      </c>
      <c r="K303" s="5">
        <v>8556</v>
      </c>
      <c r="L303" s="25" t="s">
        <v>309</v>
      </c>
      <c r="M303" s="48">
        <v>-1.115</v>
      </c>
      <c r="N303" s="48">
        <v>-0.15</v>
      </c>
      <c r="O303" s="48">
        <v>0.92</v>
      </c>
      <c r="P303" s="48">
        <v>1.0449999999999999</v>
      </c>
      <c r="Q303" s="48">
        <v>-0.69499999999999995</v>
      </c>
      <c r="R303" s="48">
        <v>-1.115</v>
      </c>
      <c r="S303" s="3">
        <f t="shared" si="28"/>
        <v>0.62263062333767005</v>
      </c>
      <c r="T303" s="3">
        <f t="shared" si="29"/>
        <v>0.38766889311785557</v>
      </c>
      <c r="U303" s="9">
        <f t="shared" si="30"/>
        <v>0.61233110688214443</v>
      </c>
      <c r="V303" s="9">
        <f t="shared" si="31"/>
        <v>0.78251588283059437</v>
      </c>
      <c r="W303" s="3">
        <f t="shared" si="32"/>
        <v>1.7610653437458943</v>
      </c>
      <c r="X303" s="3">
        <f t="shared" si="33"/>
        <v>2.2505170596353818</v>
      </c>
      <c r="Y303" s="3">
        <f t="shared" si="34"/>
        <v>5.4523295307242925E-2</v>
      </c>
      <c r="Z303" s="8"/>
      <c r="AA303" s="7"/>
      <c r="AB303" s="3"/>
    </row>
    <row r="304" spans="2:28" x14ac:dyDescent="0.25">
      <c r="B304" s="5">
        <v>991</v>
      </c>
      <c r="C304" s="25" t="s">
        <v>310</v>
      </c>
      <c r="D304" s="118">
        <v>1.4399999999999995</v>
      </c>
      <c r="E304" s="118">
        <v>3.1399999999999988</v>
      </c>
      <c r="F304" s="118">
        <v>0.13999999999999879</v>
      </c>
      <c r="G304" s="118">
        <v>-1.3600000000000008</v>
      </c>
      <c r="H304" s="118">
        <v>-3.3600000000000008</v>
      </c>
      <c r="I304" s="118">
        <v>1.4399999999999995</v>
      </c>
      <c r="K304" s="5">
        <v>991</v>
      </c>
      <c r="L304" s="25" t="s">
        <v>310</v>
      </c>
      <c r="M304" s="48">
        <v>0.47</v>
      </c>
      <c r="N304" s="48">
        <v>2.58</v>
      </c>
      <c r="O304" s="48">
        <v>-0.5</v>
      </c>
      <c r="P304" s="48">
        <v>-1.28</v>
      </c>
      <c r="Q304" s="48">
        <v>-1.26</v>
      </c>
      <c r="R304" s="48">
        <v>0.47</v>
      </c>
      <c r="S304" s="3">
        <f t="shared" si="28"/>
        <v>0.91094138387095913</v>
      </c>
      <c r="T304" s="3">
        <f t="shared" si="29"/>
        <v>0.82981420484873814</v>
      </c>
      <c r="U304" s="9">
        <f t="shared" si="30"/>
        <v>0.17018579515126186</v>
      </c>
      <c r="V304" s="9">
        <f t="shared" si="31"/>
        <v>0.41253581075012369</v>
      </c>
      <c r="W304" s="3">
        <f t="shared" si="32"/>
        <v>2.5765313191944523</v>
      </c>
      <c r="X304" s="3">
        <f t="shared" si="33"/>
        <v>6.2455943267312577</v>
      </c>
      <c r="Y304" s="3">
        <f t="shared" si="34"/>
        <v>2.4688574814668953E-4</v>
      </c>
      <c r="Z304" s="8"/>
      <c r="AA304" s="7"/>
      <c r="AB304" s="3"/>
    </row>
    <row r="305" spans="2:28" x14ac:dyDescent="0.25">
      <c r="B305" s="5">
        <v>995</v>
      </c>
      <c r="C305" s="25" t="s">
        <v>311</v>
      </c>
      <c r="D305" s="118">
        <v>4.9999999999999822E-2</v>
      </c>
      <c r="E305" s="118">
        <v>1.3499999999999996</v>
      </c>
      <c r="F305" s="118">
        <v>0.39999999999999947</v>
      </c>
      <c r="G305" s="118">
        <v>-0.20000000000000018</v>
      </c>
      <c r="H305" s="118">
        <v>-1.6000000000000005</v>
      </c>
      <c r="I305" s="118">
        <v>4.9999999999999822E-2</v>
      </c>
      <c r="K305" s="5">
        <v>995</v>
      </c>
      <c r="L305" s="25" t="s">
        <v>311</v>
      </c>
      <c r="M305" s="48">
        <v>-0.04</v>
      </c>
      <c r="N305" s="48">
        <v>1.1499999999999999</v>
      </c>
      <c r="O305" s="48">
        <v>-0.4</v>
      </c>
      <c r="P305" s="48">
        <v>-0.48</v>
      </c>
      <c r="Q305" s="48">
        <v>-0.22</v>
      </c>
      <c r="R305" s="48">
        <v>-0.04</v>
      </c>
      <c r="S305" s="3">
        <f t="shared" si="28"/>
        <v>0.64666981390188449</v>
      </c>
      <c r="T305" s="3">
        <f t="shared" si="29"/>
        <v>0.41818184821189791</v>
      </c>
      <c r="U305" s="9">
        <f t="shared" si="30"/>
        <v>0.58181815178810203</v>
      </c>
      <c r="V305" s="9">
        <f t="shared" si="31"/>
        <v>0.76277005171159018</v>
      </c>
      <c r="W305" s="3">
        <f t="shared" si="32"/>
        <v>1.8290584423946612</v>
      </c>
      <c r="X305" s="3">
        <f t="shared" si="33"/>
        <v>2.3979159096380513</v>
      </c>
      <c r="Y305" s="3">
        <f t="shared" si="34"/>
        <v>4.3317381853849077E-2</v>
      </c>
      <c r="Z305" s="8"/>
      <c r="AA305" s="7"/>
      <c r="AB305" s="3"/>
    </row>
    <row r="306" spans="2:28" x14ac:dyDescent="0.25">
      <c r="B306" s="5">
        <v>8318</v>
      </c>
      <c r="C306" s="25" t="s">
        <v>312</v>
      </c>
      <c r="D306" s="118">
        <v>0.14999999999999858</v>
      </c>
      <c r="E306" s="118">
        <v>1.1999999999999993</v>
      </c>
      <c r="F306" s="118">
        <v>-0.70000000000000107</v>
      </c>
      <c r="G306" s="118">
        <v>-0.40000000000000036</v>
      </c>
      <c r="H306" s="118">
        <v>-0.25</v>
      </c>
      <c r="I306" s="118">
        <v>0.14999999999999858</v>
      </c>
      <c r="K306" s="5">
        <v>8318</v>
      </c>
      <c r="L306" s="25" t="s">
        <v>312</v>
      </c>
      <c r="M306" s="48">
        <v>0.17</v>
      </c>
      <c r="N306" s="48">
        <v>2.7149999999999999</v>
      </c>
      <c r="O306" s="48">
        <v>-1.0249999999999999</v>
      </c>
      <c r="P306" s="48">
        <v>-1.5549999999999999</v>
      </c>
      <c r="Q306" s="48">
        <v>-0.30499999999999999</v>
      </c>
      <c r="R306" s="48">
        <v>0.17</v>
      </c>
      <c r="S306" s="3">
        <f t="shared" si="28"/>
        <v>0.96240524775061276</v>
      </c>
      <c r="T306" s="3">
        <f t="shared" si="29"/>
        <v>0.92622386089791831</v>
      </c>
      <c r="U306" s="9">
        <f t="shared" si="30"/>
        <v>7.3776139102081695E-2</v>
      </c>
      <c r="V306" s="9">
        <f t="shared" si="31"/>
        <v>0.27161763400427757</v>
      </c>
      <c r="W306" s="3">
        <f t="shared" si="32"/>
        <v>2.7220931077359105</v>
      </c>
      <c r="X306" s="3">
        <f t="shared" si="33"/>
        <v>10.021783444638361</v>
      </c>
      <c r="Y306" s="3">
        <f t="shared" si="34"/>
        <v>8.3513789726248153E-6</v>
      </c>
      <c r="Z306" s="8"/>
      <c r="AA306" s="7"/>
      <c r="AB306" s="3"/>
    </row>
    <row r="307" spans="2:28" x14ac:dyDescent="0.25">
      <c r="B307" s="5">
        <v>990</v>
      </c>
      <c r="C307" s="25" t="s">
        <v>313</v>
      </c>
      <c r="D307" s="118">
        <v>0.40000000000000036</v>
      </c>
      <c r="E307" s="118">
        <v>1.4000000000000004</v>
      </c>
      <c r="F307" s="118">
        <v>-0.39999999999999947</v>
      </c>
      <c r="G307" s="118">
        <v>-0.5</v>
      </c>
      <c r="H307" s="118">
        <v>-0.89999999999999947</v>
      </c>
      <c r="I307" s="118">
        <v>0.40000000000000036</v>
      </c>
      <c r="K307" s="5">
        <v>990</v>
      </c>
      <c r="L307" s="25" t="s">
        <v>313</v>
      </c>
      <c r="M307" s="48">
        <v>-0.505</v>
      </c>
      <c r="N307" s="48">
        <v>2.11</v>
      </c>
      <c r="O307" s="48">
        <v>-0.44</v>
      </c>
      <c r="P307" s="48">
        <v>-0.92500000000000004</v>
      </c>
      <c r="Q307" s="48">
        <v>-0.25</v>
      </c>
      <c r="R307" s="48">
        <v>-0.505</v>
      </c>
      <c r="S307" s="3">
        <f t="shared" si="28"/>
        <v>0.8201198013692671</v>
      </c>
      <c r="T307" s="3">
        <f t="shared" si="29"/>
        <v>0.67259648859796617</v>
      </c>
      <c r="U307" s="9">
        <f t="shared" si="30"/>
        <v>0.32740351140203383</v>
      </c>
      <c r="V307" s="9">
        <f t="shared" si="31"/>
        <v>0.57219184842326598</v>
      </c>
      <c r="W307" s="3">
        <f t="shared" si="32"/>
        <v>2.3196490917342927</v>
      </c>
      <c r="X307" s="3">
        <f t="shared" si="33"/>
        <v>4.0539708807916899</v>
      </c>
      <c r="Y307" s="3">
        <f t="shared" si="34"/>
        <v>3.6639597801747122E-3</v>
      </c>
      <c r="Z307" s="8"/>
      <c r="AA307" s="7"/>
      <c r="AB307" s="3"/>
    </row>
    <row r="308" spans="2:28" x14ac:dyDescent="0.25">
      <c r="B308" s="5">
        <v>83461</v>
      </c>
      <c r="C308" s="25" t="s">
        <v>314</v>
      </c>
      <c r="D308" s="118">
        <v>1.5799999999999992</v>
      </c>
      <c r="E308" s="118">
        <v>2.7800000000000002</v>
      </c>
      <c r="F308" s="118">
        <v>-0.12000000000000011</v>
      </c>
      <c r="G308" s="118">
        <v>-1.7199999999999998</v>
      </c>
      <c r="H308" s="118">
        <v>-2.5200000000000005</v>
      </c>
      <c r="I308" s="118">
        <v>1.5799999999999992</v>
      </c>
      <c r="K308" s="5">
        <v>83461</v>
      </c>
      <c r="L308" s="25" t="s">
        <v>314</v>
      </c>
      <c r="M308" s="48">
        <v>0.42399999999999999</v>
      </c>
      <c r="N308" s="48">
        <v>2.5920000000000001</v>
      </c>
      <c r="O308" s="48">
        <v>-0.45800000000000002</v>
      </c>
      <c r="P308" s="48">
        <v>-1.722</v>
      </c>
      <c r="Q308" s="48">
        <v>-0.83799999999999997</v>
      </c>
      <c r="R308" s="48">
        <v>0.42399999999999999</v>
      </c>
      <c r="S308" s="3">
        <f t="shared" si="28"/>
        <v>0.89601332128498823</v>
      </c>
      <c r="T308" s="3">
        <f t="shared" si="29"/>
        <v>0.80283987192015549</v>
      </c>
      <c r="U308" s="9">
        <f t="shared" si="30"/>
        <v>0.19716012807984451</v>
      </c>
      <c r="V308" s="9">
        <f t="shared" si="31"/>
        <v>0.44402717042974355</v>
      </c>
      <c r="W308" s="3">
        <f t="shared" si="32"/>
        <v>2.5343083820563836</v>
      </c>
      <c r="X308" s="3">
        <f t="shared" si="33"/>
        <v>5.7075524896451713</v>
      </c>
      <c r="Y308" s="3">
        <f t="shared" si="34"/>
        <v>4.5044223228672903E-4</v>
      </c>
      <c r="Z308" s="8"/>
      <c r="AA308" s="7"/>
      <c r="AB308" s="3"/>
    </row>
    <row r="309" spans="2:28" x14ac:dyDescent="0.25">
      <c r="B309" s="5">
        <v>83879</v>
      </c>
      <c r="C309" s="25" t="s">
        <v>315</v>
      </c>
      <c r="D309" s="118">
        <v>0.42999999999999972</v>
      </c>
      <c r="E309" s="118">
        <v>1.7800000000000002</v>
      </c>
      <c r="F309" s="118">
        <v>-0.62000000000000011</v>
      </c>
      <c r="G309" s="118">
        <v>-0.92000000000000082</v>
      </c>
      <c r="H309" s="118">
        <v>-0.67000000000000082</v>
      </c>
      <c r="I309" s="118">
        <v>0.42999999999999972</v>
      </c>
      <c r="K309" s="5">
        <v>83879</v>
      </c>
      <c r="L309" s="25" t="s">
        <v>315</v>
      </c>
      <c r="M309" s="48">
        <v>-1.2725</v>
      </c>
      <c r="N309" s="48">
        <v>0.21</v>
      </c>
      <c r="O309" s="48">
        <v>0.5575</v>
      </c>
      <c r="P309" s="48">
        <v>0.97</v>
      </c>
      <c r="Q309" s="48">
        <v>-0.46750000000000003</v>
      </c>
      <c r="R309" s="48">
        <v>-1.2725</v>
      </c>
      <c r="S309" s="3">
        <f t="shared" si="28"/>
        <v>-0.27653173738331321</v>
      </c>
      <c r="T309" s="3">
        <f t="shared" si="29"/>
        <v>7.6469801780233701E-2</v>
      </c>
      <c r="U309" s="9">
        <f t="shared" si="30"/>
        <v>0.92353019821976634</v>
      </c>
      <c r="V309" s="9">
        <f t="shared" si="31"/>
        <v>0.96100478574238446</v>
      </c>
      <c r="W309" s="3">
        <f t="shared" si="32"/>
        <v>-0.78214986686815313</v>
      </c>
      <c r="X309" s="3">
        <f t="shared" si="33"/>
        <v>-0.81388758773343217</v>
      </c>
      <c r="Y309" s="3">
        <f t="shared" si="34"/>
        <v>0.43926067230076515</v>
      </c>
      <c r="Z309" s="8"/>
      <c r="AA309" s="7"/>
      <c r="AB309" s="3"/>
    </row>
    <row r="310" spans="2:28" x14ac:dyDescent="0.25">
      <c r="B310" s="5">
        <v>1009</v>
      </c>
      <c r="C310" s="25" t="s">
        <v>316</v>
      </c>
      <c r="D310" s="118">
        <v>1.0999999999999996</v>
      </c>
      <c r="E310" s="118">
        <v>-0.40000000000000036</v>
      </c>
      <c r="F310" s="118">
        <v>-0.10000000000000053</v>
      </c>
      <c r="G310" s="118">
        <v>-0.40000000000000036</v>
      </c>
      <c r="H310" s="118">
        <v>-0.20000000000000018</v>
      </c>
      <c r="I310" s="118">
        <v>1.0999999999999996</v>
      </c>
      <c r="K310" s="5">
        <v>1009</v>
      </c>
      <c r="L310" s="25" t="s">
        <v>316</v>
      </c>
      <c r="M310" s="48">
        <v>0.72</v>
      </c>
      <c r="N310" s="48">
        <v>-0.4</v>
      </c>
      <c r="O310" s="48">
        <v>-0.23</v>
      </c>
      <c r="P310" s="48">
        <v>-0.56000000000000005</v>
      </c>
      <c r="Q310" s="48">
        <v>0.48</v>
      </c>
      <c r="R310" s="48">
        <v>0.72</v>
      </c>
      <c r="S310" s="3">
        <f t="shared" si="28"/>
        <v>0.77704146508571781</v>
      </c>
      <c r="T310" s="3">
        <f t="shared" si="29"/>
        <v>0.60379343846255884</v>
      </c>
      <c r="U310" s="9">
        <f t="shared" si="30"/>
        <v>0.39620656153744116</v>
      </c>
      <c r="V310" s="9">
        <f t="shared" si="31"/>
        <v>0.62944941142036281</v>
      </c>
      <c r="W310" s="3">
        <f t="shared" si="32"/>
        <v>2.197805156900964</v>
      </c>
      <c r="X310" s="3">
        <f t="shared" si="33"/>
        <v>3.4916311255920962</v>
      </c>
      <c r="Y310" s="3">
        <f t="shared" si="34"/>
        <v>8.1788276551091627E-3</v>
      </c>
      <c r="Z310" s="8"/>
      <c r="AA310" s="7"/>
      <c r="AB310" s="3"/>
    </row>
    <row r="311" spans="2:28" x14ac:dyDescent="0.25">
      <c r="B311" s="5">
        <v>1012</v>
      </c>
      <c r="C311" s="25" t="s">
        <v>317</v>
      </c>
      <c r="D311" s="118">
        <v>-1.5599999999999996</v>
      </c>
      <c r="E311" s="118">
        <v>-1.3099999999999996</v>
      </c>
      <c r="F311" s="118">
        <v>0.79000000000000092</v>
      </c>
      <c r="G311" s="118">
        <v>0.99000000000000021</v>
      </c>
      <c r="H311" s="118">
        <v>1.0899999999999999</v>
      </c>
      <c r="I311" s="118">
        <v>-1.5599999999999996</v>
      </c>
      <c r="K311" s="5">
        <v>1012</v>
      </c>
      <c r="L311" s="25" t="s">
        <v>317</v>
      </c>
      <c r="M311" s="48">
        <v>0.82499999999999996</v>
      </c>
      <c r="N311" s="48">
        <v>-0.49</v>
      </c>
      <c r="O311" s="48">
        <v>-0.44500000000000001</v>
      </c>
      <c r="P311" s="48">
        <v>-0.215</v>
      </c>
      <c r="Q311" s="48">
        <v>0.33500000000000002</v>
      </c>
      <c r="R311" s="48">
        <v>0.82499999999999996</v>
      </c>
      <c r="S311" s="3">
        <f t="shared" si="28"/>
        <v>-0.28356599441709768</v>
      </c>
      <c r="T311" s="3">
        <f t="shared" si="29"/>
        <v>8.0409673189757475E-2</v>
      </c>
      <c r="U311" s="9">
        <f t="shared" si="30"/>
        <v>0.91959032681024255</v>
      </c>
      <c r="V311" s="9">
        <f t="shared" si="31"/>
        <v>0.95895272397039599</v>
      </c>
      <c r="W311" s="3">
        <f t="shared" si="32"/>
        <v>-0.80204575026494584</v>
      </c>
      <c r="X311" s="3">
        <f t="shared" si="33"/>
        <v>-0.83637673705560689</v>
      </c>
      <c r="Y311" s="3">
        <f t="shared" si="34"/>
        <v>0.4272172155292463</v>
      </c>
      <c r="Z311" s="8"/>
      <c r="AA311" s="7"/>
      <c r="AB311" s="3"/>
    </row>
    <row r="312" spans="2:28" x14ac:dyDescent="0.25">
      <c r="B312" s="5">
        <v>1014</v>
      </c>
      <c r="C312" s="25" t="s">
        <v>318</v>
      </c>
      <c r="D312" s="118">
        <v>-0.41999999999999993</v>
      </c>
      <c r="E312" s="118">
        <v>-2.42</v>
      </c>
      <c r="F312" s="118">
        <v>-0.21999999999999975</v>
      </c>
      <c r="G312" s="118">
        <v>1.2800000000000002</v>
      </c>
      <c r="H312" s="118">
        <v>1.7800000000000002</v>
      </c>
      <c r="I312" s="118">
        <v>-0.41999999999999993</v>
      </c>
      <c r="K312" s="5">
        <v>1014</v>
      </c>
      <c r="L312" s="25" t="s">
        <v>318</v>
      </c>
      <c r="M312" s="48">
        <v>0.01</v>
      </c>
      <c r="N312" s="48">
        <v>-0.7</v>
      </c>
      <c r="O312" s="48">
        <v>-0.56000000000000005</v>
      </c>
      <c r="P312" s="48">
        <v>0.75</v>
      </c>
      <c r="Q312" s="48">
        <v>0.5</v>
      </c>
      <c r="R312" s="48">
        <v>0.01</v>
      </c>
      <c r="S312" s="3">
        <f t="shared" si="28"/>
        <v>0.87320318545673259</v>
      </c>
      <c r="T312" s="3">
        <f t="shared" si="29"/>
        <v>0.76248380309178487</v>
      </c>
      <c r="U312" s="9">
        <f t="shared" si="30"/>
        <v>0.23751619690821513</v>
      </c>
      <c r="V312" s="9">
        <f t="shared" si="31"/>
        <v>0.48735633463433625</v>
      </c>
      <c r="W312" s="3">
        <f t="shared" si="32"/>
        <v>2.4697915751606003</v>
      </c>
      <c r="X312" s="3">
        <f t="shared" si="33"/>
        <v>5.0677325801329465</v>
      </c>
      <c r="Y312" s="3">
        <f t="shared" si="34"/>
        <v>9.6772442545509519E-4</v>
      </c>
      <c r="Z312" s="8"/>
      <c r="AA312" s="7"/>
      <c r="AB312" s="3"/>
    </row>
    <row r="313" spans="2:28" x14ac:dyDescent="0.25">
      <c r="B313" s="5">
        <v>983</v>
      </c>
      <c r="C313" s="25" t="s">
        <v>319</v>
      </c>
      <c r="D313" s="118">
        <v>1.3900000000000006</v>
      </c>
      <c r="E313" s="118">
        <v>2.8900000000000006</v>
      </c>
      <c r="F313" s="118">
        <v>-0.20999999999999908</v>
      </c>
      <c r="G313" s="118">
        <v>-1.4099999999999984</v>
      </c>
      <c r="H313" s="118">
        <v>-2.6599999999999984</v>
      </c>
      <c r="I313" s="118">
        <v>1.3900000000000006</v>
      </c>
      <c r="K313" s="5">
        <v>983</v>
      </c>
      <c r="L313" s="25" t="s">
        <v>319</v>
      </c>
      <c r="M313" s="48">
        <v>0.40500000000000003</v>
      </c>
      <c r="N313" s="48">
        <v>2.64</v>
      </c>
      <c r="O313" s="48">
        <v>-0.47499999999999998</v>
      </c>
      <c r="P313" s="48">
        <v>-2.0249999999999999</v>
      </c>
      <c r="Q313" s="48">
        <v>-0.54</v>
      </c>
      <c r="R313" s="48">
        <v>0.40500000000000003</v>
      </c>
      <c r="S313" s="3">
        <f t="shared" si="28"/>
        <v>0.83360360608991035</v>
      </c>
      <c r="T313" s="3">
        <f t="shared" si="29"/>
        <v>0.6948949720861024</v>
      </c>
      <c r="U313" s="9">
        <f t="shared" si="30"/>
        <v>0.3051050279138976</v>
      </c>
      <c r="V313" s="9">
        <f t="shared" si="31"/>
        <v>0.55236313048021013</v>
      </c>
      <c r="W313" s="3">
        <f t="shared" si="32"/>
        <v>2.3577870507509409</v>
      </c>
      <c r="X313" s="3">
        <f t="shared" si="33"/>
        <v>4.2685453113084177</v>
      </c>
      <c r="Y313" s="3">
        <f t="shared" si="34"/>
        <v>2.7295575970318962E-3</v>
      </c>
      <c r="Z313" s="8"/>
      <c r="AA313" s="7"/>
      <c r="AB313" s="3"/>
    </row>
    <row r="314" spans="2:28" x14ac:dyDescent="0.25">
      <c r="B314" s="5">
        <v>5218</v>
      </c>
      <c r="C314" s="25" t="s">
        <v>320</v>
      </c>
      <c r="D314" s="118">
        <v>0.40000000000000036</v>
      </c>
      <c r="E314" s="118">
        <v>-0.59999999999999964</v>
      </c>
      <c r="F314" s="118">
        <v>-0.29999999999999982</v>
      </c>
      <c r="G314" s="118">
        <v>0</v>
      </c>
      <c r="H314" s="118">
        <v>0.5</v>
      </c>
      <c r="I314" s="118">
        <v>0.40000000000000036</v>
      </c>
      <c r="K314" s="5">
        <v>5218</v>
      </c>
      <c r="L314" s="25" t="s">
        <v>320</v>
      </c>
      <c r="M314" s="48">
        <v>0.69666700000000004</v>
      </c>
      <c r="N314" s="48">
        <v>-4.6666699999999998E-2</v>
      </c>
      <c r="O314" s="48">
        <v>-0.223333</v>
      </c>
      <c r="P314" s="48">
        <v>-0.283333</v>
      </c>
      <c r="Q314" s="48">
        <v>-0.14000000000000001</v>
      </c>
      <c r="R314" s="48">
        <v>0.69666700000000004</v>
      </c>
      <c r="S314" s="3">
        <f t="shared" si="28"/>
        <v>0.41018927319265985</v>
      </c>
      <c r="T314" s="3">
        <f t="shared" si="29"/>
        <v>0.16825523984232255</v>
      </c>
      <c r="U314" s="9">
        <f t="shared" si="30"/>
        <v>0.83174476015767751</v>
      </c>
      <c r="V314" s="9">
        <f t="shared" si="31"/>
        <v>0.91200041675301746</v>
      </c>
      <c r="W314" s="3">
        <f t="shared" si="32"/>
        <v>1.1601904665780445</v>
      </c>
      <c r="X314" s="3">
        <f t="shared" si="33"/>
        <v>1.2721380881695807</v>
      </c>
      <c r="Y314" s="3">
        <f t="shared" si="34"/>
        <v>0.23905386551245536</v>
      </c>
      <c r="Z314" s="8"/>
      <c r="AA314" s="7"/>
      <c r="AB314" s="3"/>
    </row>
    <row r="315" spans="2:28" x14ac:dyDescent="0.25">
      <c r="B315" s="5">
        <v>1019</v>
      </c>
      <c r="C315" s="25" t="s">
        <v>321</v>
      </c>
      <c r="D315" s="118">
        <v>0.26000000000000068</v>
      </c>
      <c r="E315" s="118">
        <v>0.75999999999999979</v>
      </c>
      <c r="F315" s="118">
        <v>-0.23999999999999932</v>
      </c>
      <c r="G315" s="118">
        <v>-0.33999999999999986</v>
      </c>
      <c r="H315" s="118">
        <v>-0.4399999999999995</v>
      </c>
      <c r="I315" s="118">
        <v>0.26000000000000068</v>
      </c>
      <c r="K315" s="5">
        <v>1019</v>
      </c>
      <c r="L315" s="25" t="s">
        <v>321</v>
      </c>
      <c r="M315" s="48">
        <v>-0.1</v>
      </c>
      <c r="N315" s="48">
        <v>0.69</v>
      </c>
      <c r="O315" s="48">
        <v>0.03</v>
      </c>
      <c r="P315" s="48">
        <v>-0.38</v>
      </c>
      <c r="Q315" s="48">
        <v>-0.23</v>
      </c>
      <c r="R315" s="48">
        <v>-0.1</v>
      </c>
      <c r="S315" s="3">
        <f t="shared" si="28"/>
        <v>0.86714024922900379</v>
      </c>
      <c r="T315" s="3">
        <f t="shared" si="29"/>
        <v>0.75193221183293879</v>
      </c>
      <c r="U315" s="9">
        <f t="shared" si="30"/>
        <v>0.24806778816706121</v>
      </c>
      <c r="V315" s="9">
        <f t="shared" si="31"/>
        <v>0.49806404022681783</v>
      </c>
      <c r="W315" s="3">
        <f t="shared" si="32"/>
        <v>2.4526430018784859</v>
      </c>
      <c r="X315" s="3">
        <f t="shared" si="33"/>
        <v>4.9243527012340724</v>
      </c>
      <c r="Y315" s="3">
        <f t="shared" si="34"/>
        <v>1.1576450020756536E-3</v>
      </c>
      <c r="Z315" s="8"/>
      <c r="AA315" s="7"/>
      <c r="AB315" s="3"/>
    </row>
    <row r="316" spans="2:28" x14ac:dyDescent="0.25">
      <c r="B316" s="5">
        <v>54901</v>
      </c>
      <c r="C316" s="25" t="s">
        <v>322</v>
      </c>
      <c r="D316" s="118">
        <v>-0.5</v>
      </c>
      <c r="E316" s="118">
        <v>0.59999999999999964</v>
      </c>
      <c r="F316" s="118">
        <v>0.70000000000000018</v>
      </c>
      <c r="G316" s="118">
        <v>9.9999999999999645E-2</v>
      </c>
      <c r="H316" s="118">
        <v>-0.90000000000000036</v>
      </c>
      <c r="I316" s="118">
        <v>-0.5</v>
      </c>
      <c r="K316" s="5">
        <v>54901</v>
      </c>
      <c r="L316" s="25" t="s">
        <v>322</v>
      </c>
      <c r="M316" s="48">
        <v>0.26</v>
      </c>
      <c r="N316" s="48">
        <v>-0.52</v>
      </c>
      <c r="O316" s="48">
        <v>-0.65</v>
      </c>
      <c r="P316" s="48">
        <v>-0.19</v>
      </c>
      <c r="Q316" s="48">
        <v>1.1000000000000001</v>
      </c>
      <c r="R316" s="48">
        <v>0.26</v>
      </c>
      <c r="S316" s="3">
        <f t="shared" si="28"/>
        <v>-0.97105063814334613</v>
      </c>
      <c r="T316" s="3">
        <f t="shared" si="29"/>
        <v>0.94293934183859973</v>
      </c>
      <c r="U316" s="9">
        <f t="shared" si="30"/>
        <v>5.7060658161400268E-2</v>
      </c>
      <c r="V316" s="9">
        <f t="shared" si="31"/>
        <v>0.23887372848724966</v>
      </c>
      <c r="W316" s="3">
        <f t="shared" si="32"/>
        <v>-2.7465459644267378</v>
      </c>
      <c r="X316" s="3">
        <f t="shared" si="33"/>
        <v>-11.497898834753357</v>
      </c>
      <c r="Y316" s="3">
        <f t="shared" si="34"/>
        <v>2.9673338006239594E-6</v>
      </c>
      <c r="Z316" s="8"/>
      <c r="AA316" s="7"/>
      <c r="AB316" s="3"/>
    </row>
    <row r="317" spans="2:28" x14ac:dyDescent="0.25">
      <c r="B317" s="5">
        <v>8999</v>
      </c>
      <c r="C317" s="25" t="s">
        <v>323</v>
      </c>
      <c r="D317" s="118">
        <v>-0.30000000000000071</v>
      </c>
      <c r="E317" s="118">
        <v>-0.70000000000000107</v>
      </c>
      <c r="F317" s="118">
        <v>-0.10000000000000142</v>
      </c>
      <c r="G317" s="118">
        <v>0.59999999999999964</v>
      </c>
      <c r="H317" s="118">
        <v>0.5</v>
      </c>
      <c r="I317" s="118">
        <v>-0.30000000000000071</v>
      </c>
      <c r="K317" s="5">
        <v>8999</v>
      </c>
      <c r="L317" s="25" t="s">
        <v>323</v>
      </c>
      <c r="M317" s="48">
        <v>-0.35</v>
      </c>
      <c r="N317" s="48">
        <v>-0.56000000000000005</v>
      </c>
      <c r="O317" s="48">
        <v>0.46</v>
      </c>
      <c r="P317" s="48">
        <v>0.57999999999999996</v>
      </c>
      <c r="Q317" s="48">
        <v>-0.13</v>
      </c>
      <c r="R317" s="48">
        <v>-0.35</v>
      </c>
      <c r="S317" s="3">
        <f t="shared" si="28"/>
        <v>0.669712489442162</v>
      </c>
      <c r="T317" s="3">
        <f t="shared" si="29"/>
        <v>0.44851481851481795</v>
      </c>
      <c r="U317" s="9">
        <f t="shared" si="30"/>
        <v>0.551485181485182</v>
      </c>
      <c r="V317" s="9">
        <f t="shared" si="31"/>
        <v>0.74262048280745796</v>
      </c>
      <c r="W317" s="3">
        <f t="shared" si="32"/>
        <v>1.8942329709195076</v>
      </c>
      <c r="X317" s="3">
        <f t="shared" si="33"/>
        <v>2.5507416167116852</v>
      </c>
      <c r="Y317" s="3">
        <f t="shared" si="34"/>
        <v>3.4135243599194579E-2</v>
      </c>
      <c r="Z317" s="8"/>
      <c r="AA317" s="7"/>
      <c r="AB317" s="3"/>
    </row>
    <row r="318" spans="2:28" x14ac:dyDescent="0.25">
      <c r="B318" s="5">
        <v>1026</v>
      </c>
      <c r="C318" s="25" t="s">
        <v>324</v>
      </c>
      <c r="D318" s="118">
        <v>-8.0000000000001847E-2</v>
      </c>
      <c r="E318" s="118">
        <v>-0.9800000000000022</v>
      </c>
      <c r="F318" s="118">
        <v>0.41999999999999815</v>
      </c>
      <c r="G318" s="118">
        <v>0.11999999999999922</v>
      </c>
      <c r="H318" s="118">
        <v>0.5199999999999978</v>
      </c>
      <c r="I318" s="118">
        <v>-8.0000000000001847E-2</v>
      </c>
      <c r="K318" s="5">
        <v>1026</v>
      </c>
      <c r="L318" s="25" t="s">
        <v>324</v>
      </c>
      <c r="M318" s="48">
        <v>0.32</v>
      </c>
      <c r="N318" s="48">
        <v>0.03</v>
      </c>
      <c r="O318" s="48">
        <v>-0.67</v>
      </c>
      <c r="P318" s="48">
        <v>-0.19</v>
      </c>
      <c r="Q318" s="48">
        <v>0.51</v>
      </c>
      <c r="R318" s="48">
        <v>0.32</v>
      </c>
      <c r="S318" s="3">
        <f t="shared" si="28"/>
        <v>-8.5401091219357059E-2</v>
      </c>
      <c r="T318" s="3">
        <f t="shared" si="29"/>
        <v>7.2933463814569451E-3</v>
      </c>
      <c r="U318" s="9">
        <f t="shared" si="30"/>
        <v>0.99270665361854304</v>
      </c>
      <c r="V318" s="9">
        <f t="shared" si="31"/>
        <v>0.99634665333835648</v>
      </c>
      <c r="W318" s="3">
        <f t="shared" si="32"/>
        <v>-0.24155076288775321</v>
      </c>
      <c r="X318" s="3">
        <f t="shared" si="33"/>
        <v>-0.24243646734639379</v>
      </c>
      <c r="Y318" s="3">
        <f t="shared" si="34"/>
        <v>0.81454166665620609</v>
      </c>
      <c r="Z318" s="8"/>
      <c r="AA318" s="7"/>
      <c r="AB318" s="3"/>
    </row>
    <row r="319" spans="2:28" x14ac:dyDescent="0.25">
      <c r="B319" s="5">
        <v>1033</v>
      </c>
      <c r="C319" s="25" t="s">
        <v>325</v>
      </c>
      <c r="D319" s="118">
        <v>0.57334200000000024</v>
      </c>
      <c r="E319" s="118">
        <v>2.2399719999999999</v>
      </c>
      <c r="F319" s="118">
        <v>-9.3327999999999633E-2</v>
      </c>
      <c r="G319" s="118">
        <v>-1.1933280000000002</v>
      </c>
      <c r="H319" s="118">
        <v>-1.5266580000000003</v>
      </c>
      <c r="I319" s="118">
        <v>0.57334200000000024</v>
      </c>
      <c r="K319" s="5">
        <v>1033</v>
      </c>
      <c r="L319" s="25" t="s">
        <v>325</v>
      </c>
      <c r="M319" s="48">
        <v>1.01</v>
      </c>
      <c r="N319" s="48">
        <v>2.2999999999999998</v>
      </c>
      <c r="O319" s="48">
        <v>-0.65</v>
      </c>
      <c r="P319" s="48">
        <v>-1.87</v>
      </c>
      <c r="Q319" s="48">
        <v>-0.79</v>
      </c>
      <c r="R319" s="48">
        <v>1.01</v>
      </c>
      <c r="S319" s="3">
        <f t="shared" si="28"/>
        <v>0.92817458401773767</v>
      </c>
      <c r="T319" s="3">
        <f t="shared" si="29"/>
        <v>0.86150805841650036</v>
      </c>
      <c r="U319" s="9">
        <f t="shared" si="30"/>
        <v>0.13849194158349964</v>
      </c>
      <c r="V319" s="9">
        <f t="shared" si="31"/>
        <v>0.37214505449286794</v>
      </c>
      <c r="W319" s="3">
        <f t="shared" si="32"/>
        <v>2.6252741699357811</v>
      </c>
      <c r="X319" s="3">
        <f t="shared" si="33"/>
        <v>7.0544378817913156</v>
      </c>
      <c r="Y319" s="3">
        <f t="shared" si="34"/>
        <v>1.0669841190107233E-4</v>
      </c>
      <c r="Z319" s="8"/>
      <c r="AA319" s="7"/>
      <c r="AB319" s="3"/>
    </row>
    <row r="320" spans="2:28" x14ac:dyDescent="0.25">
      <c r="B320" s="5">
        <v>1040</v>
      </c>
      <c r="C320" s="25" t="s">
        <v>326</v>
      </c>
      <c r="D320" s="118">
        <v>-0.5600000000000005</v>
      </c>
      <c r="E320" s="118">
        <v>0.14000000000000057</v>
      </c>
      <c r="F320" s="118">
        <v>1.8399999999999999</v>
      </c>
      <c r="G320" s="118">
        <v>-0.66000000000000014</v>
      </c>
      <c r="H320" s="118">
        <v>-0.75999999999999979</v>
      </c>
      <c r="I320" s="118">
        <v>-0.5600000000000005</v>
      </c>
      <c r="K320" s="5">
        <v>1040</v>
      </c>
      <c r="L320" s="25" t="s">
        <v>326</v>
      </c>
      <c r="M320" s="48">
        <v>-0.71299999999999997</v>
      </c>
      <c r="N320" s="48">
        <v>-0.503</v>
      </c>
      <c r="O320" s="48">
        <v>0.8</v>
      </c>
      <c r="P320" s="48">
        <v>0.89200000000000002</v>
      </c>
      <c r="Q320" s="48">
        <v>-0.47699999999999998</v>
      </c>
      <c r="R320" s="48">
        <v>-0.71299999999999997</v>
      </c>
      <c r="S320" s="3">
        <f t="shared" si="28"/>
        <v>0.46488656164058195</v>
      </c>
      <c r="T320" s="3">
        <f t="shared" si="29"/>
        <v>0.2161195151940026</v>
      </c>
      <c r="U320" s="9">
        <f t="shared" si="30"/>
        <v>0.78388048480599737</v>
      </c>
      <c r="V320" s="9">
        <f t="shared" si="31"/>
        <v>0.88537025294844718</v>
      </c>
      <c r="W320" s="3">
        <f t="shared" si="32"/>
        <v>1.3148977608742138</v>
      </c>
      <c r="X320" s="3">
        <f t="shared" si="33"/>
        <v>1.4851388517915081</v>
      </c>
      <c r="Y320" s="3">
        <f t="shared" si="34"/>
        <v>0.175808270729338</v>
      </c>
      <c r="Z320" s="8"/>
      <c r="AA320" s="7"/>
      <c r="AB320" s="3"/>
    </row>
    <row r="321" spans="2:28" x14ac:dyDescent="0.25">
      <c r="B321" s="5">
        <v>81620</v>
      </c>
      <c r="C321" s="25" t="s">
        <v>327</v>
      </c>
      <c r="D321" s="118">
        <v>0.4399999999999995</v>
      </c>
      <c r="E321" s="118">
        <v>1.3399999999999999</v>
      </c>
      <c r="F321" s="118">
        <v>0.14000000000000057</v>
      </c>
      <c r="G321" s="118">
        <v>-0.46000000000000085</v>
      </c>
      <c r="H321" s="118">
        <v>-1.46</v>
      </c>
      <c r="I321" s="118">
        <v>0.4399999999999995</v>
      </c>
      <c r="K321" s="5">
        <v>81620</v>
      </c>
      <c r="L321" s="25" t="s">
        <v>327</v>
      </c>
      <c r="M321" s="48">
        <v>0.43</v>
      </c>
      <c r="N321" s="48">
        <v>1.9</v>
      </c>
      <c r="O321" s="48">
        <v>-0.92</v>
      </c>
      <c r="P321" s="48">
        <v>-1.0900000000000001</v>
      </c>
      <c r="Q321" s="48">
        <v>-0.31</v>
      </c>
      <c r="R321" s="48">
        <v>0.43</v>
      </c>
      <c r="S321" s="3">
        <f t="shared" si="28"/>
        <v>0.70112036297119162</v>
      </c>
      <c r="T321" s="3">
        <f t="shared" si="29"/>
        <v>0.49156976337285552</v>
      </c>
      <c r="U321" s="9">
        <f t="shared" si="30"/>
        <v>0.50843023662714448</v>
      </c>
      <c r="V321" s="9">
        <f t="shared" si="31"/>
        <v>0.7130429416431695</v>
      </c>
      <c r="W321" s="3">
        <f t="shared" si="32"/>
        <v>1.9830678523396128</v>
      </c>
      <c r="X321" s="3">
        <f t="shared" si="33"/>
        <v>2.781133837142737</v>
      </c>
      <c r="Y321" s="3">
        <f t="shared" si="34"/>
        <v>2.3882740970814359E-2</v>
      </c>
      <c r="Z321" s="8"/>
      <c r="AA321" s="7"/>
      <c r="AB321" s="3"/>
    </row>
    <row r="322" spans="2:28" x14ac:dyDescent="0.25">
      <c r="B322" s="5">
        <v>55573</v>
      </c>
      <c r="C322" s="25" t="s">
        <v>328</v>
      </c>
      <c r="D322" s="118">
        <v>0.7400000000000011</v>
      </c>
      <c r="E322" s="118">
        <v>-0.7599999999999989</v>
      </c>
      <c r="F322" s="118">
        <v>-0.65999999999999925</v>
      </c>
      <c r="G322" s="118">
        <v>-5.9999999999999609E-2</v>
      </c>
      <c r="H322" s="118">
        <v>0.7400000000000011</v>
      </c>
      <c r="I322" s="118">
        <v>0.7400000000000011</v>
      </c>
      <c r="K322" s="5">
        <v>55573</v>
      </c>
      <c r="L322" s="25" t="s">
        <v>328</v>
      </c>
      <c r="M322" s="48">
        <v>-0.55600000000000005</v>
      </c>
      <c r="N322" s="48">
        <v>-4.0000000000000001E-3</v>
      </c>
      <c r="O322" s="48">
        <v>0.16400000000000001</v>
      </c>
      <c r="P322" s="48">
        <v>0.40600000000000003</v>
      </c>
      <c r="Q322" s="48">
        <v>-1.4E-2</v>
      </c>
      <c r="R322" s="48">
        <v>-0.55600000000000005</v>
      </c>
      <c r="S322" s="3">
        <f t="shared" ref="S322:S385" si="35">CORREL(M322:Q322,D322:H322)</f>
        <v>-0.53596465596547682</v>
      </c>
      <c r="T322" s="3">
        <f t="shared" ref="T322:T385" si="36">S322*S322</f>
        <v>0.28725811244419192</v>
      </c>
      <c r="U322" s="9">
        <f t="shared" ref="U322:U385" si="37">1-T322</f>
        <v>0.71274188755580803</v>
      </c>
      <c r="V322" s="9">
        <f t="shared" ref="V322:V385" si="38">SQRT(U322)</f>
        <v>0.84424042047026393</v>
      </c>
      <c r="W322" s="3">
        <f t="shared" ref="W322:W385" si="39">S322*SQRT(8)</f>
        <v>-1.5159369708380146</v>
      </c>
      <c r="X322" s="3">
        <f t="shared" ref="X322:X385" si="40">W322/V322</f>
        <v>-1.7956223536342861</v>
      </c>
      <c r="Y322" s="3">
        <f t="shared" ref="Y322:Y385" si="41">TDIST(ABS(X322),8,2)</f>
        <v>0.11028831887078168</v>
      </c>
      <c r="Z322" s="8"/>
      <c r="AA322" s="7"/>
      <c r="AB322" s="3"/>
    </row>
    <row r="323" spans="2:28" x14ac:dyDescent="0.25">
      <c r="B323" s="5">
        <v>1051</v>
      </c>
      <c r="C323" s="25" t="s">
        <v>329</v>
      </c>
      <c r="D323" s="118">
        <v>-0.16999999999999904</v>
      </c>
      <c r="E323" s="118">
        <v>-0.86999999999999922</v>
      </c>
      <c r="F323" s="118">
        <v>-0.20334999999999992</v>
      </c>
      <c r="G323" s="118">
        <v>0.36335000000000051</v>
      </c>
      <c r="H323" s="118">
        <v>0.88000000000000034</v>
      </c>
      <c r="I323" s="118">
        <v>-0.16999999999999904</v>
      </c>
      <c r="K323" s="5">
        <v>1051</v>
      </c>
      <c r="L323" s="25" t="s">
        <v>329</v>
      </c>
      <c r="M323" s="48">
        <v>-0.4</v>
      </c>
      <c r="N323" s="48">
        <v>-0.35</v>
      </c>
      <c r="O323" s="48">
        <v>0.17</v>
      </c>
      <c r="P323" s="48">
        <v>0.53</v>
      </c>
      <c r="Q323" s="48">
        <v>0.05</v>
      </c>
      <c r="R323" s="48">
        <v>-0.4</v>
      </c>
      <c r="S323" s="3">
        <f t="shared" si="35"/>
        <v>0.5657672973453427</v>
      </c>
      <c r="T323" s="3">
        <f t="shared" si="36"/>
        <v>0.32009263474545341</v>
      </c>
      <c r="U323" s="9">
        <f t="shared" si="37"/>
        <v>0.67990736525454665</v>
      </c>
      <c r="V323" s="9">
        <f t="shared" si="38"/>
        <v>0.82456495514577055</v>
      </c>
      <c r="W323" s="3">
        <f t="shared" si="39"/>
        <v>1.6002315701059107</v>
      </c>
      <c r="X323" s="3">
        <f t="shared" si="40"/>
        <v>1.940698013078926</v>
      </c>
      <c r="Y323" s="3">
        <f t="shared" si="41"/>
        <v>8.8251126060670662E-2</v>
      </c>
      <c r="Z323" s="8"/>
      <c r="AA323" s="7"/>
      <c r="AB323" s="3"/>
    </row>
    <row r="324" spans="2:28" x14ac:dyDescent="0.25">
      <c r="B324" s="5">
        <v>1052</v>
      </c>
      <c r="C324" s="25" t="s">
        <v>330</v>
      </c>
      <c r="D324" s="118">
        <v>9.9999999999999645E-2</v>
      </c>
      <c r="E324" s="118">
        <v>-0.30000000000000071</v>
      </c>
      <c r="F324" s="118">
        <v>-0.5</v>
      </c>
      <c r="G324" s="118">
        <v>-0.5</v>
      </c>
      <c r="H324" s="118">
        <v>1.1999999999999993</v>
      </c>
      <c r="I324" s="118">
        <v>9.9999999999999645E-2</v>
      </c>
      <c r="K324" s="5">
        <v>1052</v>
      </c>
      <c r="L324" s="25" t="s">
        <v>330</v>
      </c>
      <c r="M324" s="48">
        <v>-1.294</v>
      </c>
      <c r="N324" s="48">
        <v>-0.68</v>
      </c>
      <c r="O324" s="48">
        <v>0.48599999999999999</v>
      </c>
      <c r="P324" s="48">
        <v>1.508</v>
      </c>
      <c r="Q324" s="48">
        <v>-2.1999999999999999E-2</v>
      </c>
      <c r="R324" s="48">
        <v>-1.294</v>
      </c>
      <c r="S324" s="3">
        <f t="shared" si="35"/>
        <v>-0.30813866212606961</v>
      </c>
      <c r="T324" s="3">
        <f t="shared" si="36"/>
        <v>9.4949435096844087E-2</v>
      </c>
      <c r="U324" s="9">
        <f t="shared" si="37"/>
        <v>0.90505056490315594</v>
      </c>
      <c r="V324" s="9">
        <f t="shared" si="38"/>
        <v>0.95134145547387761</v>
      </c>
      <c r="W324" s="3">
        <f t="shared" si="39"/>
        <v>-0.87154775014037689</v>
      </c>
      <c r="X324" s="3">
        <f t="shared" si="40"/>
        <v>-0.91612506227456025</v>
      </c>
      <c r="Y324" s="3">
        <f t="shared" si="41"/>
        <v>0.38638397234900723</v>
      </c>
      <c r="Z324" s="8"/>
      <c r="AA324" s="7"/>
      <c r="AB324" s="3"/>
    </row>
    <row r="325" spans="2:28" x14ac:dyDescent="0.25">
      <c r="B325" s="5">
        <v>1058</v>
      </c>
      <c r="C325" s="25" t="s">
        <v>331</v>
      </c>
      <c r="D325" s="118">
        <v>1.5</v>
      </c>
      <c r="E325" s="118">
        <v>3.4000000000000004</v>
      </c>
      <c r="F325" s="118">
        <v>-0.69999999999999973</v>
      </c>
      <c r="G325" s="118">
        <v>-1.9</v>
      </c>
      <c r="H325" s="118">
        <v>-2.2999999999999998</v>
      </c>
      <c r="I325" s="118">
        <v>1.5</v>
      </c>
      <c r="K325" s="5">
        <v>1058</v>
      </c>
      <c r="L325" s="25" t="s">
        <v>331</v>
      </c>
      <c r="M325" s="48">
        <v>-0.14499999999999999</v>
      </c>
      <c r="N325" s="48">
        <v>1.2549999999999999</v>
      </c>
      <c r="O325" s="48">
        <v>-0.30499999999999999</v>
      </c>
      <c r="P325" s="48">
        <v>-0.33500000000000002</v>
      </c>
      <c r="Q325" s="48">
        <v>-0.47499999999999998</v>
      </c>
      <c r="R325" s="48">
        <v>-0.14499999999999999</v>
      </c>
      <c r="S325" s="3">
        <f t="shared" si="35"/>
        <v>0.87379490540655125</v>
      </c>
      <c r="T325" s="3">
        <f t="shared" si="36"/>
        <v>0.76351753671444389</v>
      </c>
      <c r="U325" s="9">
        <f t="shared" si="37"/>
        <v>0.23648246328555611</v>
      </c>
      <c r="V325" s="9">
        <f t="shared" si="38"/>
        <v>0.48629462600933204</v>
      </c>
      <c r="W325" s="3">
        <f t="shared" si="39"/>
        <v>2.4714652119169211</v>
      </c>
      <c r="X325" s="3">
        <f t="shared" si="40"/>
        <v>5.082238379227932</v>
      </c>
      <c r="Y325" s="3">
        <f t="shared" si="41"/>
        <v>9.5049352334647071E-4</v>
      </c>
      <c r="Z325" s="8"/>
      <c r="AA325" s="7"/>
      <c r="AB325" s="3"/>
    </row>
    <row r="326" spans="2:28" x14ac:dyDescent="0.25">
      <c r="B326" s="5">
        <v>1062</v>
      </c>
      <c r="C326" s="25" t="s">
        <v>332</v>
      </c>
      <c r="D326" s="118">
        <v>-0.58000000000000029</v>
      </c>
      <c r="E326" s="118">
        <v>1.52</v>
      </c>
      <c r="F326" s="118">
        <v>0.36999999999999988</v>
      </c>
      <c r="G326" s="118">
        <v>2.0000000000000018E-2</v>
      </c>
      <c r="H326" s="118">
        <v>-1.33</v>
      </c>
      <c r="I326" s="118">
        <v>-0.58000000000000029</v>
      </c>
      <c r="K326" s="5">
        <v>1062</v>
      </c>
      <c r="L326" s="25" t="s">
        <v>332</v>
      </c>
      <c r="M326" s="48">
        <v>0.22500000000000001</v>
      </c>
      <c r="N326" s="48">
        <v>1.7175</v>
      </c>
      <c r="O326" s="48">
        <v>-0.33500000000000002</v>
      </c>
      <c r="P326" s="48">
        <v>-1.1200000000000001</v>
      </c>
      <c r="Q326" s="48">
        <v>-0.48499999999999999</v>
      </c>
      <c r="R326" s="48">
        <v>0.22500000000000001</v>
      </c>
      <c r="S326" s="3">
        <f t="shared" si="35"/>
        <v>0.65073774997333433</v>
      </c>
      <c r="T326" s="3">
        <f t="shared" si="36"/>
        <v>0.4234596192403578</v>
      </c>
      <c r="U326" s="9">
        <f t="shared" si="37"/>
        <v>0.5765403807596422</v>
      </c>
      <c r="V326" s="9">
        <f t="shared" si="38"/>
        <v>0.75930256206576985</v>
      </c>
      <c r="W326" s="3">
        <f t="shared" si="39"/>
        <v>1.8405643031208834</v>
      </c>
      <c r="X326" s="3">
        <f t="shared" si="40"/>
        <v>2.4240196136220282</v>
      </c>
      <c r="Y326" s="3">
        <f t="shared" si="41"/>
        <v>4.1588455796065391E-2</v>
      </c>
      <c r="Z326" s="8"/>
      <c r="AA326" s="7"/>
      <c r="AB326" s="3"/>
    </row>
    <row r="327" spans="2:28" x14ac:dyDescent="0.25">
      <c r="B327" s="5">
        <v>1063</v>
      </c>
      <c r="C327" s="25" t="s">
        <v>333</v>
      </c>
      <c r="D327" s="118">
        <v>0.33999999999999986</v>
      </c>
      <c r="E327" s="118">
        <v>1.3399999999999999</v>
      </c>
      <c r="F327" s="118">
        <v>0.54</v>
      </c>
      <c r="G327" s="118">
        <v>-1.26</v>
      </c>
      <c r="H327" s="118">
        <v>-0.96</v>
      </c>
      <c r="I327" s="118">
        <v>0.33999999999999986</v>
      </c>
      <c r="K327" s="5">
        <v>1063</v>
      </c>
      <c r="L327" s="25" t="s">
        <v>333</v>
      </c>
      <c r="M327" s="48">
        <v>-0.05</v>
      </c>
      <c r="N327" s="48">
        <v>2.39</v>
      </c>
      <c r="O327" s="48">
        <v>-0.24</v>
      </c>
      <c r="P327" s="48">
        <v>-1.49</v>
      </c>
      <c r="Q327" s="48">
        <v>-0.6</v>
      </c>
      <c r="R327" s="48">
        <v>-0.05</v>
      </c>
      <c r="S327" s="3">
        <f t="shared" si="35"/>
        <v>0.87821154335814677</v>
      </c>
      <c r="T327" s="3">
        <f t="shared" si="36"/>
        <v>0.77125551488749811</v>
      </c>
      <c r="U327" s="9">
        <f t="shared" si="37"/>
        <v>0.22874448511250189</v>
      </c>
      <c r="V327" s="9">
        <f t="shared" si="38"/>
        <v>0.47827239635222718</v>
      </c>
      <c r="W327" s="3">
        <f t="shared" si="39"/>
        <v>2.4839573504993973</v>
      </c>
      <c r="X327" s="3">
        <f t="shared" si="40"/>
        <v>5.1936038321351683</v>
      </c>
      <c r="Y327" s="3">
        <f t="shared" si="41"/>
        <v>8.2885173400211204E-4</v>
      </c>
      <c r="Z327" s="8"/>
      <c r="AA327" s="7"/>
      <c r="AB327" s="3"/>
    </row>
    <row r="328" spans="2:28" x14ac:dyDescent="0.25">
      <c r="B328" s="5">
        <v>64946</v>
      </c>
      <c r="C328" s="25" t="s">
        <v>334</v>
      </c>
      <c r="D328" s="118">
        <v>-6.0000000000000497E-2</v>
      </c>
      <c r="E328" s="118">
        <v>0.53999999999999915</v>
      </c>
      <c r="F328" s="118">
        <v>1.0399999999999991</v>
      </c>
      <c r="G328" s="118">
        <v>-0.25999999999999979</v>
      </c>
      <c r="H328" s="118">
        <v>-1.2599999999999998</v>
      </c>
      <c r="I328" s="118">
        <v>-6.0000000000000497E-2</v>
      </c>
      <c r="K328" s="5">
        <v>64946</v>
      </c>
      <c r="L328" s="25" t="s">
        <v>334</v>
      </c>
      <c r="M328" s="48">
        <v>0.49666700000000003</v>
      </c>
      <c r="N328" s="48">
        <v>1.3133300000000001</v>
      </c>
      <c r="O328" s="48">
        <v>-0.66666700000000001</v>
      </c>
      <c r="P328" s="48">
        <v>-0.78</v>
      </c>
      <c r="Q328" s="48">
        <v>-0.36</v>
      </c>
      <c r="R328" s="48">
        <v>0.49666700000000003</v>
      </c>
      <c r="S328" s="3">
        <f t="shared" si="35"/>
        <v>0.20775748981581074</v>
      </c>
      <c r="T328" s="3">
        <f t="shared" si="36"/>
        <v>4.3163174574566705E-2</v>
      </c>
      <c r="U328" s="9">
        <f t="shared" si="37"/>
        <v>0.95683682542543325</v>
      </c>
      <c r="V328" s="9">
        <f t="shared" si="38"/>
        <v>0.97818036446528267</v>
      </c>
      <c r="W328" s="3">
        <f t="shared" si="39"/>
        <v>0.58762691956421953</v>
      </c>
      <c r="X328" s="3">
        <f t="shared" si="40"/>
        <v>0.60073473247997855</v>
      </c>
      <c r="Y328" s="3">
        <f t="shared" si="41"/>
        <v>0.5646440364205052</v>
      </c>
      <c r="Z328" s="8"/>
      <c r="AA328" s="7"/>
      <c r="AB328" s="3"/>
    </row>
    <row r="329" spans="2:28" x14ac:dyDescent="0.25">
      <c r="B329" s="5">
        <v>91687</v>
      </c>
      <c r="C329" s="25" t="s">
        <v>335</v>
      </c>
      <c r="D329" s="118">
        <v>0.5600000000000005</v>
      </c>
      <c r="E329" s="118">
        <v>1.2600000000000007</v>
      </c>
      <c r="F329" s="118">
        <v>-0.4399999999999995</v>
      </c>
      <c r="G329" s="118">
        <v>-0.54</v>
      </c>
      <c r="H329" s="118">
        <v>-0.83999999999999986</v>
      </c>
      <c r="I329" s="118">
        <v>0.5600000000000005</v>
      </c>
      <c r="K329" s="5">
        <v>91687</v>
      </c>
      <c r="L329" s="25" t="s">
        <v>335</v>
      </c>
      <c r="M329" s="48">
        <v>0.2</v>
      </c>
      <c r="N329" s="48">
        <v>1.58</v>
      </c>
      <c r="O329" s="48">
        <v>-0.73</v>
      </c>
      <c r="P329" s="48">
        <v>-0.65</v>
      </c>
      <c r="Q329" s="48">
        <v>-0.41</v>
      </c>
      <c r="R329" s="48">
        <v>0.2</v>
      </c>
      <c r="S329" s="3">
        <f t="shared" si="35"/>
        <v>0.92729496612267304</v>
      </c>
      <c r="T329" s="3">
        <f t="shared" si="36"/>
        <v>0.85987595419644935</v>
      </c>
      <c r="U329" s="9">
        <f t="shared" si="37"/>
        <v>0.14012404580355065</v>
      </c>
      <c r="V329" s="9">
        <f t="shared" si="38"/>
        <v>0.37433146515294524</v>
      </c>
      <c r="W329" s="3">
        <f t="shared" si="39"/>
        <v>2.6227862348219682</v>
      </c>
      <c r="X329" s="3">
        <f t="shared" si="40"/>
        <v>7.0065876876001969</v>
      </c>
      <c r="Y329" s="3">
        <f t="shared" si="41"/>
        <v>1.1190060344885028E-4</v>
      </c>
      <c r="Z329" s="8"/>
      <c r="AA329" s="7"/>
      <c r="AB329" s="3"/>
    </row>
    <row r="330" spans="2:28" x14ac:dyDescent="0.25">
      <c r="B330" s="5">
        <v>79019</v>
      </c>
      <c r="C330" s="25" t="s">
        <v>336</v>
      </c>
      <c r="D330" s="118">
        <v>0.24000000000000021</v>
      </c>
      <c r="E330" s="118">
        <v>1.2400000000000002</v>
      </c>
      <c r="F330" s="118">
        <v>-0.45999999999999996</v>
      </c>
      <c r="G330" s="118">
        <v>4.0000000000000036E-2</v>
      </c>
      <c r="H330" s="118">
        <v>-1.0599999999999996</v>
      </c>
      <c r="I330" s="118">
        <v>0.24000000000000021</v>
      </c>
      <c r="K330" s="5">
        <v>79019</v>
      </c>
      <c r="L330" s="25" t="s">
        <v>336</v>
      </c>
      <c r="M330" s="48">
        <v>0.11</v>
      </c>
      <c r="N330" s="48">
        <v>1.64</v>
      </c>
      <c r="O330" s="48">
        <v>-0.63</v>
      </c>
      <c r="P330" s="48">
        <v>-0.83</v>
      </c>
      <c r="Q330" s="48">
        <v>-0.28999999999999998</v>
      </c>
      <c r="R330" s="48">
        <v>0.11</v>
      </c>
      <c r="S330" s="3">
        <f t="shared" si="35"/>
        <v>0.7788191239860297</v>
      </c>
      <c r="T330" s="3">
        <f t="shared" si="36"/>
        <v>0.60655922788636674</v>
      </c>
      <c r="U330" s="9">
        <f t="shared" si="37"/>
        <v>0.39344077211363326</v>
      </c>
      <c r="V330" s="9">
        <f t="shared" si="38"/>
        <v>0.62724857282709956</v>
      </c>
      <c r="W330" s="3">
        <f t="shared" si="39"/>
        <v>2.2028331355531527</v>
      </c>
      <c r="X330" s="3">
        <f t="shared" si="40"/>
        <v>3.5118982026928607</v>
      </c>
      <c r="Y330" s="3">
        <f t="shared" si="41"/>
        <v>7.9394888646519887E-3</v>
      </c>
      <c r="Z330" s="8"/>
      <c r="AA330" s="7"/>
      <c r="AB330" s="3"/>
    </row>
    <row r="331" spans="2:28" x14ac:dyDescent="0.25">
      <c r="B331" s="5">
        <v>55839</v>
      </c>
      <c r="C331" s="25" t="s">
        <v>337</v>
      </c>
      <c r="D331" s="118">
        <v>0.89999999999999947</v>
      </c>
      <c r="E331" s="118">
        <v>2.7</v>
      </c>
      <c r="F331" s="118">
        <v>-0.5</v>
      </c>
      <c r="G331" s="118">
        <v>-0.90000000000000036</v>
      </c>
      <c r="H331" s="118">
        <v>-2.2000000000000002</v>
      </c>
      <c r="I331" s="118">
        <v>0.89999999999999947</v>
      </c>
      <c r="K331" s="5">
        <v>55839</v>
      </c>
      <c r="L331" s="25" t="s">
        <v>337</v>
      </c>
      <c r="M331" s="48">
        <v>0.19</v>
      </c>
      <c r="N331" s="48">
        <v>1.74</v>
      </c>
      <c r="O331" s="48">
        <v>-0.38</v>
      </c>
      <c r="P331" s="48">
        <v>-1.0449999999999999</v>
      </c>
      <c r="Q331" s="48">
        <v>-0.51</v>
      </c>
      <c r="R331" s="48">
        <v>0.19</v>
      </c>
      <c r="S331" s="3">
        <f t="shared" si="35"/>
        <v>0.89128082517207363</v>
      </c>
      <c r="T331" s="3">
        <f t="shared" si="36"/>
        <v>0.79438150931941254</v>
      </c>
      <c r="U331" s="9">
        <f t="shared" si="37"/>
        <v>0.20561849068058746</v>
      </c>
      <c r="V331" s="9">
        <f t="shared" si="38"/>
        <v>0.45345175121570264</v>
      </c>
      <c r="W331" s="3">
        <f t="shared" si="39"/>
        <v>2.5209228616828603</v>
      </c>
      <c r="X331" s="3">
        <f t="shared" si="40"/>
        <v>5.5594070481021953</v>
      </c>
      <c r="Y331" s="3">
        <f t="shared" si="41"/>
        <v>5.3504083458550268E-4</v>
      </c>
      <c r="Z331" s="8"/>
      <c r="AA331" s="7"/>
      <c r="AB331" s="3"/>
    </row>
    <row r="332" spans="2:28" x14ac:dyDescent="0.25">
      <c r="B332" s="5">
        <v>55166</v>
      </c>
      <c r="C332" s="25" t="s">
        <v>338</v>
      </c>
      <c r="D332" s="118">
        <v>-0.60000000000000009</v>
      </c>
      <c r="E332" s="118">
        <v>0.59999999999999964</v>
      </c>
      <c r="F332" s="118">
        <v>0.29999999999999982</v>
      </c>
      <c r="G332" s="118">
        <v>0.5</v>
      </c>
      <c r="H332" s="118">
        <v>-0.79999999999999982</v>
      </c>
      <c r="I332" s="118">
        <v>-0.60000000000000009</v>
      </c>
      <c r="K332" s="5">
        <v>55166</v>
      </c>
      <c r="L332" s="25" t="s">
        <v>338</v>
      </c>
      <c r="M332" s="48">
        <v>-0.15</v>
      </c>
      <c r="N332" s="48">
        <v>1.0149999999999999</v>
      </c>
      <c r="O332" s="48">
        <v>-0.3</v>
      </c>
      <c r="P332" s="48">
        <v>-0.27500000000000002</v>
      </c>
      <c r="Q332" s="48">
        <v>-0.28999999999999998</v>
      </c>
      <c r="R332" s="48">
        <v>-0.15</v>
      </c>
      <c r="S332" s="3">
        <f t="shared" si="35"/>
        <v>0.4727800160340076</v>
      </c>
      <c r="T332" s="3">
        <f t="shared" si="36"/>
        <v>0.22352094356111649</v>
      </c>
      <c r="U332" s="9">
        <f t="shared" si="37"/>
        <v>0.77647905643888349</v>
      </c>
      <c r="V332" s="9">
        <f t="shared" si="38"/>
        <v>0.88118049027363488</v>
      </c>
      <c r="W332" s="3">
        <f t="shared" si="39"/>
        <v>1.3372238213885259</v>
      </c>
      <c r="X332" s="3">
        <f t="shared" si="40"/>
        <v>1.5175367999503426</v>
      </c>
      <c r="Y332" s="3">
        <f t="shared" si="41"/>
        <v>0.16760803505064845</v>
      </c>
      <c r="Z332" s="8"/>
      <c r="AA332" s="7"/>
      <c r="AB332" s="3"/>
    </row>
    <row r="333" spans="2:28" x14ac:dyDescent="0.25">
      <c r="B333" s="5">
        <v>153241</v>
      </c>
      <c r="C333" s="25" t="s">
        <v>339</v>
      </c>
      <c r="D333" s="118">
        <v>-0.21999999999999886</v>
      </c>
      <c r="E333" s="118">
        <v>-0.51999999999999869</v>
      </c>
      <c r="F333" s="118">
        <v>-0.11999999999999833</v>
      </c>
      <c r="G333" s="118">
        <v>0.28000000000000114</v>
      </c>
      <c r="H333" s="118">
        <v>0.58000000000000185</v>
      </c>
      <c r="I333" s="118">
        <v>-0.21999999999999886</v>
      </c>
      <c r="K333" s="5">
        <v>153241</v>
      </c>
      <c r="L333" s="25" t="s">
        <v>339</v>
      </c>
      <c r="M333" s="48">
        <v>-0.69</v>
      </c>
      <c r="N333" s="48">
        <v>-0.27</v>
      </c>
      <c r="O333" s="48">
        <v>0.67</v>
      </c>
      <c r="P333" s="48">
        <v>0.35</v>
      </c>
      <c r="Q333" s="48">
        <v>-0.05</v>
      </c>
      <c r="R333" s="48">
        <v>-0.69</v>
      </c>
      <c r="S333" s="3">
        <f t="shared" si="35"/>
        <v>0.30639355895223913</v>
      </c>
      <c r="T333" s="3">
        <f t="shared" si="36"/>
        <v>9.3877012967419238E-2</v>
      </c>
      <c r="U333" s="9">
        <f t="shared" si="37"/>
        <v>0.90612298703258076</v>
      </c>
      <c r="V333" s="9">
        <f t="shared" si="38"/>
        <v>0.95190492541670402</v>
      </c>
      <c r="W333" s="3">
        <f t="shared" si="39"/>
        <v>0.86661185298803411</v>
      </c>
      <c r="X333" s="3">
        <f t="shared" si="40"/>
        <v>0.91039748807757015</v>
      </c>
      <c r="Y333" s="3">
        <f t="shared" si="41"/>
        <v>0.38921901938481462</v>
      </c>
      <c r="Z333" s="8"/>
      <c r="AA333" s="7"/>
      <c r="AB333" s="3"/>
    </row>
    <row r="334" spans="2:28" x14ac:dyDescent="0.25">
      <c r="B334" s="5">
        <v>145508</v>
      </c>
      <c r="C334" s="25" t="s">
        <v>340</v>
      </c>
      <c r="D334" s="118">
        <v>-0.45999999999999996</v>
      </c>
      <c r="E334" s="118">
        <v>4.0000000000000036E-2</v>
      </c>
      <c r="F334" s="118">
        <v>-0.35999999999999988</v>
      </c>
      <c r="G334" s="118">
        <v>0.63999999999999968</v>
      </c>
      <c r="H334" s="118">
        <v>0.14000000000000012</v>
      </c>
      <c r="I334" s="118">
        <v>-0.45999999999999996</v>
      </c>
      <c r="K334" s="5">
        <v>145508</v>
      </c>
      <c r="L334" s="25" t="s">
        <v>340</v>
      </c>
      <c r="M334" s="48">
        <v>0.64</v>
      </c>
      <c r="N334" s="48">
        <v>-0.41499999999999998</v>
      </c>
      <c r="O334" s="48">
        <v>-0.63749999999999996</v>
      </c>
      <c r="P334" s="48">
        <v>-0.41875000000000001</v>
      </c>
      <c r="Q334" s="48">
        <v>0.82874999999999999</v>
      </c>
      <c r="R334" s="48">
        <v>0.64</v>
      </c>
      <c r="S334" s="3">
        <f t="shared" si="35"/>
        <v>-0.19534305280150702</v>
      </c>
      <c r="T334" s="3">
        <f t="shared" si="36"/>
        <v>3.8158908277812362E-2</v>
      </c>
      <c r="U334" s="9">
        <f t="shared" si="37"/>
        <v>0.96184109172218768</v>
      </c>
      <c r="V334" s="9">
        <f t="shared" si="38"/>
        <v>0.98073497527221276</v>
      </c>
      <c r="W334" s="3">
        <f t="shared" si="39"/>
        <v>-0.55251358917450977</v>
      </c>
      <c r="X334" s="3">
        <f t="shared" si="40"/>
        <v>-0.56336686577447093</v>
      </c>
      <c r="Y334" s="3">
        <f t="shared" si="41"/>
        <v>0.58862293186839332</v>
      </c>
      <c r="Z334" s="8"/>
      <c r="AA334" s="7"/>
      <c r="AB334" s="3"/>
    </row>
    <row r="335" spans="2:28" x14ac:dyDescent="0.25">
      <c r="B335" s="5">
        <v>55165</v>
      </c>
      <c r="C335" s="25" t="s">
        <v>341</v>
      </c>
      <c r="D335" s="118">
        <v>0.16000000000000014</v>
      </c>
      <c r="E335" s="118">
        <v>1.6600000000000001</v>
      </c>
      <c r="F335" s="118">
        <v>5.9999999999999609E-2</v>
      </c>
      <c r="G335" s="118">
        <v>-0.24000000000000021</v>
      </c>
      <c r="H335" s="118">
        <v>-1.6400000000000001</v>
      </c>
      <c r="I335" s="118">
        <v>0.16000000000000014</v>
      </c>
      <c r="K335" s="5">
        <v>55165</v>
      </c>
      <c r="L335" s="25" t="s">
        <v>341</v>
      </c>
      <c r="M335" s="48">
        <v>-0.08</v>
      </c>
      <c r="N335" s="48">
        <v>2.2000000000000002</v>
      </c>
      <c r="O335" s="48">
        <v>-0.67</v>
      </c>
      <c r="P335" s="48">
        <v>-1.18</v>
      </c>
      <c r="Q335" s="48">
        <v>-0.27</v>
      </c>
      <c r="R335" s="48">
        <v>-0.08</v>
      </c>
      <c r="S335" s="3">
        <f t="shared" si="35"/>
        <v>0.70721653409433649</v>
      </c>
      <c r="T335" s="3">
        <f t="shared" si="36"/>
        <v>0.50015522609640584</v>
      </c>
      <c r="U335" s="9">
        <f t="shared" si="37"/>
        <v>0.49984477390359416</v>
      </c>
      <c r="V335" s="9">
        <f t="shared" si="38"/>
        <v>0.7069970112409204</v>
      </c>
      <c r="W335" s="3">
        <f t="shared" si="39"/>
        <v>2.0003104281014101</v>
      </c>
      <c r="X335" s="3">
        <f t="shared" si="40"/>
        <v>2.8293053524943019</v>
      </c>
      <c r="Y335" s="3">
        <f t="shared" si="41"/>
        <v>2.2173907551766681E-2</v>
      </c>
      <c r="Z335" s="8"/>
      <c r="AA335" s="7"/>
      <c r="AB335" s="3"/>
    </row>
    <row r="336" spans="2:28" x14ac:dyDescent="0.25">
      <c r="B336" s="5">
        <v>84131</v>
      </c>
      <c r="C336" s="25" t="s">
        <v>342</v>
      </c>
      <c r="D336" s="118">
        <v>-4.0000000000000924E-2</v>
      </c>
      <c r="E336" s="118">
        <v>0.7599999999999989</v>
      </c>
      <c r="F336" s="118">
        <v>-0.14000000000000057</v>
      </c>
      <c r="G336" s="118">
        <v>0.2599999999999989</v>
      </c>
      <c r="H336" s="118">
        <v>-0.84000000000000075</v>
      </c>
      <c r="I336" s="118">
        <v>-4.0000000000000924E-2</v>
      </c>
      <c r="K336" s="5">
        <v>84131</v>
      </c>
      <c r="L336" s="25" t="s">
        <v>342</v>
      </c>
      <c r="M336" s="48">
        <v>0.05</v>
      </c>
      <c r="N336" s="48">
        <v>0.71</v>
      </c>
      <c r="O336" s="48">
        <v>-7.0000000000000007E-2</v>
      </c>
      <c r="P336" s="48">
        <v>-0.26</v>
      </c>
      <c r="Q336" s="48">
        <v>-0.43</v>
      </c>
      <c r="R336" s="48">
        <v>0.05</v>
      </c>
      <c r="S336" s="3">
        <f t="shared" si="35"/>
        <v>0.82143321702510141</v>
      </c>
      <c r="T336" s="3">
        <f t="shared" si="36"/>
        <v>0.67475253003220736</v>
      </c>
      <c r="U336" s="9">
        <f t="shared" si="37"/>
        <v>0.32524746996779264</v>
      </c>
      <c r="V336" s="9">
        <f t="shared" si="38"/>
        <v>0.57030471676796834</v>
      </c>
      <c r="W336" s="3">
        <f t="shared" si="39"/>
        <v>2.3233639922013207</v>
      </c>
      <c r="X336" s="3">
        <f t="shared" si="40"/>
        <v>4.0738993101237044</v>
      </c>
      <c r="Y336" s="3">
        <f t="shared" si="41"/>
        <v>3.5641187307951876E-3</v>
      </c>
      <c r="Z336" s="8"/>
      <c r="AA336" s="7"/>
      <c r="AB336" s="3"/>
    </row>
    <row r="337" spans="2:28" x14ac:dyDescent="0.25">
      <c r="B337" s="5">
        <v>1066</v>
      </c>
      <c r="C337" s="25" t="s">
        <v>343</v>
      </c>
      <c r="D337" s="118">
        <v>1.7342860000000009</v>
      </c>
      <c r="E337" s="118">
        <v>1.1771460000000005</v>
      </c>
      <c r="F337" s="118">
        <v>-0.66571399999999947</v>
      </c>
      <c r="G337" s="118">
        <v>-1.1657139999999995</v>
      </c>
      <c r="H337" s="118">
        <v>-1.0800039999999997</v>
      </c>
      <c r="I337" s="118">
        <v>1.7342860000000009</v>
      </c>
      <c r="K337" s="5">
        <v>1066</v>
      </c>
      <c r="L337" s="25" t="s">
        <v>343</v>
      </c>
      <c r="M337" s="48">
        <v>0.56666666666666665</v>
      </c>
      <c r="N337" s="48">
        <v>0.02</v>
      </c>
      <c r="O337" s="48">
        <v>-0.22</v>
      </c>
      <c r="P337" s="48">
        <v>0.49666666666666665</v>
      </c>
      <c r="Q337" s="48">
        <v>-0.86333333333333329</v>
      </c>
      <c r="R337" s="48">
        <v>0.56666666666666665</v>
      </c>
      <c r="S337" s="3">
        <f t="shared" si="35"/>
        <v>0.47567276859809732</v>
      </c>
      <c r="T337" s="3">
        <f t="shared" si="36"/>
        <v>0.22626458278577904</v>
      </c>
      <c r="U337" s="9">
        <f t="shared" si="37"/>
        <v>0.77373541721422101</v>
      </c>
      <c r="V337" s="9">
        <f t="shared" si="38"/>
        <v>0.87962231509564437</v>
      </c>
      <c r="W337" s="3">
        <f t="shared" si="39"/>
        <v>1.3454057612059762</v>
      </c>
      <c r="X337" s="3">
        <f t="shared" si="40"/>
        <v>1.529526636735774</v>
      </c>
      <c r="Y337" s="3">
        <f t="shared" si="41"/>
        <v>0.164661250198403</v>
      </c>
      <c r="Z337" s="8"/>
      <c r="AA337" s="7"/>
      <c r="AB337" s="3"/>
    </row>
    <row r="338" spans="2:28" x14ac:dyDescent="0.25">
      <c r="B338" s="5">
        <v>23491</v>
      </c>
      <c r="C338" s="25" t="s">
        <v>344</v>
      </c>
      <c r="D338" s="118">
        <v>-3.1399999999999997</v>
      </c>
      <c r="E338" s="118">
        <v>0.5600000000000005</v>
      </c>
      <c r="F338" s="118">
        <v>2.66</v>
      </c>
      <c r="G338" s="118">
        <v>1.1600000000000001</v>
      </c>
      <c r="H338" s="118">
        <v>-1.2399999999999993</v>
      </c>
      <c r="I338" s="118">
        <v>-3.1399999999999997</v>
      </c>
      <c r="K338" s="5">
        <v>23491</v>
      </c>
      <c r="L338" s="25" t="s">
        <v>344</v>
      </c>
      <c r="M338" s="48">
        <v>-0.35</v>
      </c>
      <c r="N338" s="48">
        <v>-0.12</v>
      </c>
      <c r="O338" s="48">
        <v>0.38</v>
      </c>
      <c r="P338" s="48">
        <v>0.52</v>
      </c>
      <c r="Q338" s="48">
        <v>-0.42</v>
      </c>
      <c r="R338" s="48">
        <v>-0.35</v>
      </c>
      <c r="S338" s="3">
        <f t="shared" si="35"/>
        <v>0.82710414234960883</v>
      </c>
      <c r="T338" s="3">
        <f t="shared" si="36"/>
        <v>0.68410126229188195</v>
      </c>
      <c r="U338" s="9">
        <f t="shared" si="37"/>
        <v>0.31589873770811805</v>
      </c>
      <c r="V338" s="9">
        <f t="shared" si="38"/>
        <v>0.56204869691879733</v>
      </c>
      <c r="W338" s="3">
        <f t="shared" si="39"/>
        <v>2.3394037912115677</v>
      </c>
      <c r="X338" s="3">
        <f t="shared" si="40"/>
        <v>4.1622795391865415</v>
      </c>
      <c r="Y338" s="3">
        <f t="shared" si="41"/>
        <v>3.1553314789047222E-3</v>
      </c>
      <c r="Z338" s="8"/>
      <c r="AA338" s="7"/>
      <c r="AB338" s="3"/>
    </row>
    <row r="339" spans="2:28" x14ac:dyDescent="0.25">
      <c r="B339" s="5">
        <v>629</v>
      </c>
      <c r="C339" s="25" t="s">
        <v>345</v>
      </c>
      <c r="D339" s="118">
        <v>3.8000000000000007</v>
      </c>
      <c r="E339" s="118">
        <v>1.1999999999999993</v>
      </c>
      <c r="F339" s="118">
        <v>-2.8</v>
      </c>
      <c r="G339" s="118">
        <v>-2.4000000000000004</v>
      </c>
      <c r="H339" s="118">
        <v>0.20000000000000018</v>
      </c>
      <c r="I339" s="118">
        <v>3.8000000000000007</v>
      </c>
      <c r="K339" s="5">
        <v>629</v>
      </c>
      <c r="L339" s="25" t="s">
        <v>345</v>
      </c>
      <c r="M339" s="48">
        <v>1.29</v>
      </c>
      <c r="N339" s="48">
        <v>-0.22</v>
      </c>
      <c r="O339" s="48">
        <v>-1.25</v>
      </c>
      <c r="P339" s="48">
        <v>-1.18</v>
      </c>
      <c r="Q339" s="48">
        <v>1.35</v>
      </c>
      <c r="R339" s="48">
        <v>1.29</v>
      </c>
      <c r="S339" s="3">
        <f t="shared" si="35"/>
        <v>0.81206314612457298</v>
      </c>
      <c r="T339" s="3">
        <f t="shared" si="36"/>
        <v>0.65944655329373958</v>
      </c>
      <c r="U339" s="9">
        <f t="shared" si="37"/>
        <v>0.34055344670626042</v>
      </c>
      <c r="V339" s="9">
        <f t="shared" si="38"/>
        <v>0.58356957314981772</v>
      </c>
      <c r="W339" s="3">
        <f t="shared" si="39"/>
        <v>2.2968614295054715</v>
      </c>
      <c r="X339" s="3">
        <f t="shared" si="40"/>
        <v>3.9358827724827363</v>
      </c>
      <c r="Y339" s="3">
        <f t="shared" si="41"/>
        <v>4.320813654897687E-3</v>
      </c>
      <c r="Z339" s="8"/>
      <c r="AA339" s="7"/>
      <c r="AB339" s="3"/>
    </row>
    <row r="340" spans="2:28" x14ac:dyDescent="0.25">
      <c r="B340" s="5">
        <v>1080</v>
      </c>
      <c r="C340" s="25" t="s">
        <v>346</v>
      </c>
      <c r="D340" s="118">
        <v>0.91000000000000014</v>
      </c>
      <c r="E340" s="118">
        <v>0.66000000000000014</v>
      </c>
      <c r="F340" s="118">
        <v>1.2599999999999998</v>
      </c>
      <c r="G340" s="118">
        <v>-0.94</v>
      </c>
      <c r="H340" s="118">
        <v>-1.8899999999999997</v>
      </c>
      <c r="I340" s="118">
        <v>0.91000000000000014</v>
      </c>
      <c r="K340" s="5">
        <v>1080</v>
      </c>
      <c r="L340" s="25" t="s">
        <v>346</v>
      </c>
      <c r="M340" s="48">
        <v>-5.5E-2</v>
      </c>
      <c r="N340" s="48">
        <v>0.95499999999999996</v>
      </c>
      <c r="O340" s="48">
        <v>-0.755</v>
      </c>
      <c r="P340" s="48">
        <v>-0.96499999999999997</v>
      </c>
      <c r="Q340" s="48">
        <v>0.82</v>
      </c>
      <c r="R340" s="48">
        <v>-5.5E-2</v>
      </c>
      <c r="S340" s="3">
        <f t="shared" si="35"/>
        <v>-0.21338969835335381</v>
      </c>
      <c r="T340" s="3">
        <f t="shared" si="36"/>
        <v>4.5535163363335331E-2</v>
      </c>
      <c r="U340" s="9">
        <f t="shared" si="37"/>
        <v>0.9544648366366647</v>
      </c>
      <c r="V340" s="9">
        <f t="shared" si="38"/>
        <v>0.97696716251707494</v>
      </c>
      <c r="W340" s="3">
        <f t="shared" si="39"/>
        <v>-0.60355721096403336</v>
      </c>
      <c r="X340" s="3">
        <f t="shared" si="40"/>
        <v>-0.6177865890691947</v>
      </c>
      <c r="Y340" s="3">
        <f t="shared" si="41"/>
        <v>0.55389096846269581</v>
      </c>
      <c r="Z340" s="8"/>
      <c r="AA340" s="7"/>
      <c r="AB340" s="3"/>
    </row>
    <row r="341" spans="2:28" x14ac:dyDescent="0.25">
      <c r="B341" s="5">
        <v>9023</v>
      </c>
      <c r="C341" s="25" t="s">
        <v>347</v>
      </c>
      <c r="D341" s="118">
        <v>-0.37999999999999901</v>
      </c>
      <c r="E341" s="118">
        <v>0.22000000000000064</v>
      </c>
      <c r="F341" s="118">
        <v>0.72000000000000064</v>
      </c>
      <c r="G341" s="118">
        <v>-0.37999999999999901</v>
      </c>
      <c r="H341" s="118">
        <v>-0.17999999999999972</v>
      </c>
      <c r="I341" s="118">
        <v>-0.37999999999999901</v>
      </c>
      <c r="K341" s="5">
        <v>9023</v>
      </c>
      <c r="L341" s="25" t="s">
        <v>347</v>
      </c>
      <c r="M341" s="48">
        <v>0.42</v>
      </c>
      <c r="N341" s="48">
        <v>-0.1575</v>
      </c>
      <c r="O341" s="48">
        <v>-0.78</v>
      </c>
      <c r="P341" s="48">
        <v>-7.7499999999999999E-2</v>
      </c>
      <c r="Q341" s="48">
        <v>0.59</v>
      </c>
      <c r="R341" s="48">
        <v>0.42</v>
      </c>
      <c r="S341" s="3">
        <f t="shared" si="35"/>
        <v>-0.81904545933832618</v>
      </c>
      <c r="T341" s="3">
        <f t="shared" si="36"/>
        <v>0.67083546446272968</v>
      </c>
      <c r="U341" s="9">
        <f t="shared" si="37"/>
        <v>0.32916453553727032</v>
      </c>
      <c r="V341" s="9">
        <f t="shared" si="38"/>
        <v>0.57372862534239155</v>
      </c>
      <c r="W341" s="3">
        <f t="shared" si="39"/>
        <v>-2.3166103935927245</v>
      </c>
      <c r="X341" s="3">
        <f t="shared" si="40"/>
        <v>-4.0378156000325252</v>
      </c>
      <c r="Y341" s="3">
        <f t="shared" si="41"/>
        <v>3.747106239242219E-3</v>
      </c>
      <c r="Z341" s="8"/>
      <c r="AA341" s="7"/>
      <c r="AB341" s="3"/>
    </row>
    <row r="342" spans="2:28" x14ac:dyDescent="0.25">
      <c r="B342" s="5">
        <v>494143</v>
      </c>
      <c r="C342" s="25" t="s">
        <v>348</v>
      </c>
      <c r="D342" s="118">
        <v>-0.3199999999999994</v>
      </c>
      <c r="E342" s="118">
        <v>8.0000000000000071E-2</v>
      </c>
      <c r="F342" s="118">
        <v>0.6800000000000006</v>
      </c>
      <c r="G342" s="118">
        <v>-0.11999999999999922</v>
      </c>
      <c r="H342" s="118">
        <v>-0.3199999999999994</v>
      </c>
      <c r="I342" s="118">
        <v>-0.3199999999999994</v>
      </c>
      <c r="K342" s="5">
        <v>494143</v>
      </c>
      <c r="L342" s="25" t="s">
        <v>348</v>
      </c>
      <c r="M342" s="48">
        <v>-1.05</v>
      </c>
      <c r="N342" s="48">
        <v>0.56999999999999995</v>
      </c>
      <c r="O342" s="48">
        <v>0.66500000000000004</v>
      </c>
      <c r="P342" s="48">
        <v>-0.11</v>
      </c>
      <c r="Q342" s="48">
        <v>-7.0000000000000007E-2</v>
      </c>
      <c r="R342" s="48">
        <v>-1.05</v>
      </c>
      <c r="S342" s="3">
        <f t="shared" si="35"/>
        <v>0.76310306816733686</v>
      </c>
      <c r="T342" s="3">
        <f t="shared" si="36"/>
        <v>0.58232629264640312</v>
      </c>
      <c r="U342" s="9">
        <f t="shared" si="37"/>
        <v>0.41767370735359688</v>
      </c>
      <c r="V342" s="9">
        <f t="shared" si="38"/>
        <v>0.646276803973032</v>
      </c>
      <c r="W342" s="3">
        <f t="shared" si="39"/>
        <v>2.1583814169815367</v>
      </c>
      <c r="X342" s="3">
        <f t="shared" si="40"/>
        <v>3.3397166720401157</v>
      </c>
      <c r="Y342" s="3">
        <f t="shared" si="41"/>
        <v>1.0235466851250805E-2</v>
      </c>
      <c r="Z342" s="8"/>
      <c r="AA342" s="7"/>
      <c r="AB342" s="3"/>
    </row>
    <row r="343" spans="2:28" x14ac:dyDescent="0.25">
      <c r="B343" s="5">
        <v>8208</v>
      </c>
      <c r="C343" s="25" t="s">
        <v>349</v>
      </c>
      <c r="D343" s="118">
        <v>0.62000000000000011</v>
      </c>
      <c r="E343" s="118">
        <v>1.7199999999999998</v>
      </c>
      <c r="F343" s="118">
        <v>-0.68000000000000016</v>
      </c>
      <c r="G343" s="118">
        <v>-0.48000000000000043</v>
      </c>
      <c r="H343" s="118">
        <v>-1.1800000000000002</v>
      </c>
      <c r="I343" s="118">
        <v>0.62000000000000011</v>
      </c>
      <c r="K343" s="5">
        <v>8208</v>
      </c>
      <c r="L343" s="25" t="s">
        <v>349</v>
      </c>
      <c r="M343" s="48">
        <v>0.24</v>
      </c>
      <c r="N343" s="48">
        <v>1.1599999999999999</v>
      </c>
      <c r="O343" s="48">
        <v>-0.8</v>
      </c>
      <c r="P343" s="48">
        <v>-0.52</v>
      </c>
      <c r="Q343" s="48">
        <v>-0.09</v>
      </c>
      <c r="R343" s="48">
        <v>0.24</v>
      </c>
      <c r="S343" s="3">
        <f t="shared" si="35"/>
        <v>0.85742277102574316</v>
      </c>
      <c r="T343" s="3">
        <f t="shared" si="36"/>
        <v>0.73517380827346401</v>
      </c>
      <c r="U343" s="9">
        <f t="shared" si="37"/>
        <v>0.26482619172653599</v>
      </c>
      <c r="V343" s="9">
        <f t="shared" si="38"/>
        <v>0.51461266184047205</v>
      </c>
      <c r="W343" s="3">
        <f t="shared" si="39"/>
        <v>2.4251578229442536</v>
      </c>
      <c r="X343" s="3">
        <f t="shared" si="40"/>
        <v>4.7125887153084536</v>
      </c>
      <c r="Y343" s="3">
        <f t="shared" si="41"/>
        <v>1.516598136735341E-3</v>
      </c>
      <c r="Z343" s="8"/>
      <c r="AA343" s="7"/>
      <c r="AB343" s="3"/>
    </row>
    <row r="344" spans="2:28" x14ac:dyDescent="0.25">
      <c r="B344" s="5">
        <v>84303</v>
      </c>
      <c r="C344" s="25" t="s">
        <v>350</v>
      </c>
      <c r="D344" s="118">
        <v>-0.54</v>
      </c>
      <c r="E344" s="118">
        <v>0.55999999999999961</v>
      </c>
      <c r="F344" s="118">
        <v>0.55999999999999961</v>
      </c>
      <c r="G344" s="118">
        <v>0.25999999999999979</v>
      </c>
      <c r="H344" s="118">
        <v>-0.83999999999999986</v>
      </c>
      <c r="I344" s="118">
        <v>-0.54</v>
      </c>
      <c r="K344" s="5">
        <v>84303</v>
      </c>
      <c r="L344" s="25" t="s">
        <v>350</v>
      </c>
      <c r="M344" s="48">
        <v>0.44</v>
      </c>
      <c r="N344" s="48">
        <v>0.55000000000000004</v>
      </c>
      <c r="O344" s="48">
        <v>0.02</v>
      </c>
      <c r="P344" s="48">
        <v>-0.62</v>
      </c>
      <c r="Q344" s="48">
        <v>-0.39</v>
      </c>
      <c r="R344" s="48">
        <v>0.44</v>
      </c>
      <c r="S344" s="3">
        <f t="shared" si="35"/>
        <v>0.18758639647890327</v>
      </c>
      <c r="T344" s="3">
        <f t="shared" si="36"/>
        <v>3.5188656143940289E-2</v>
      </c>
      <c r="U344" s="9">
        <f t="shared" si="37"/>
        <v>0.96481134385605971</v>
      </c>
      <c r="V344" s="9">
        <f t="shared" si="38"/>
        <v>0.98224810707685239</v>
      </c>
      <c r="W344" s="3">
        <f t="shared" si="39"/>
        <v>0.5305744520343233</v>
      </c>
      <c r="X344" s="3">
        <f t="shared" si="40"/>
        <v>0.54016337441799767</v>
      </c>
      <c r="Y344" s="3">
        <f t="shared" si="41"/>
        <v>0.60379194565018501</v>
      </c>
      <c r="Z344" s="8"/>
      <c r="AA344" s="7"/>
      <c r="AB344" s="3"/>
    </row>
    <row r="345" spans="2:28" x14ac:dyDescent="0.25">
      <c r="B345" s="5">
        <v>1106</v>
      </c>
      <c r="C345" s="25" t="s">
        <v>351</v>
      </c>
      <c r="D345" s="118">
        <v>-0.14000000000000057</v>
      </c>
      <c r="E345" s="118">
        <v>0.35999999999999943</v>
      </c>
      <c r="F345" s="118">
        <v>0.35999999999999943</v>
      </c>
      <c r="G345" s="118">
        <v>5.9999999999998721E-2</v>
      </c>
      <c r="H345" s="118">
        <v>-0.64000000000000057</v>
      </c>
      <c r="I345" s="118">
        <v>-0.14000000000000057</v>
      </c>
      <c r="K345" s="5">
        <v>1106</v>
      </c>
      <c r="L345" s="25" t="s">
        <v>351</v>
      </c>
      <c r="M345" s="48">
        <v>-0.21</v>
      </c>
      <c r="N345" s="48">
        <v>-0.53</v>
      </c>
      <c r="O345" s="48">
        <v>0.17</v>
      </c>
      <c r="P345" s="48">
        <v>0.36</v>
      </c>
      <c r="Q345" s="48">
        <v>0.21</v>
      </c>
      <c r="R345" s="48">
        <v>-0.21</v>
      </c>
      <c r="S345" s="3">
        <f t="shared" si="35"/>
        <v>-0.35251220877003026</v>
      </c>
      <c r="T345" s="3">
        <f t="shared" si="36"/>
        <v>0.1242648573319254</v>
      </c>
      <c r="U345" s="9">
        <f t="shared" si="37"/>
        <v>0.87573514266807462</v>
      </c>
      <c r="V345" s="9">
        <f t="shared" si="38"/>
        <v>0.93580721447746629</v>
      </c>
      <c r="W345" s="3">
        <f t="shared" si="39"/>
        <v>-0.99705509308934548</v>
      </c>
      <c r="X345" s="3">
        <f t="shared" si="40"/>
        <v>-1.0654492481617366</v>
      </c>
      <c r="Y345" s="3">
        <f t="shared" si="41"/>
        <v>0.31776962762191135</v>
      </c>
      <c r="Z345" s="8"/>
      <c r="AA345" s="7"/>
      <c r="AB345" s="3"/>
    </row>
    <row r="346" spans="2:28" x14ac:dyDescent="0.25">
      <c r="B346" s="5">
        <v>1107</v>
      </c>
      <c r="C346" s="25" t="s">
        <v>352</v>
      </c>
      <c r="D346" s="118">
        <v>0.23999999999999932</v>
      </c>
      <c r="E346" s="118">
        <v>3.9999999999999147E-2</v>
      </c>
      <c r="F346" s="118">
        <v>0.53999999999999915</v>
      </c>
      <c r="G346" s="118">
        <v>-0.5600000000000005</v>
      </c>
      <c r="H346" s="118">
        <v>-0.26000000000000068</v>
      </c>
      <c r="I346" s="118">
        <v>0.23999999999999932</v>
      </c>
      <c r="K346" s="5">
        <v>1107</v>
      </c>
      <c r="L346" s="25" t="s">
        <v>352</v>
      </c>
      <c r="M346" s="48">
        <v>0.42</v>
      </c>
      <c r="N346" s="48">
        <v>0.37</v>
      </c>
      <c r="O346" s="48">
        <v>-7.0000000000000007E-2</v>
      </c>
      <c r="P346" s="48">
        <v>-0.55000000000000004</v>
      </c>
      <c r="Q346" s="48">
        <v>-0.19</v>
      </c>
      <c r="R346" s="48">
        <v>0.42</v>
      </c>
      <c r="S346" s="3">
        <f t="shared" si="35"/>
        <v>0.62768713115188368</v>
      </c>
      <c r="T346" s="3">
        <f t="shared" si="36"/>
        <v>0.39399113461368201</v>
      </c>
      <c r="U346" s="9">
        <f t="shared" si="37"/>
        <v>0.60600886538631804</v>
      </c>
      <c r="V346" s="9">
        <f t="shared" si="38"/>
        <v>0.77846571240249118</v>
      </c>
      <c r="W346" s="3">
        <f t="shared" si="39"/>
        <v>1.7753673076041072</v>
      </c>
      <c r="X346" s="3">
        <f t="shared" si="40"/>
        <v>2.2805979496836035</v>
      </c>
      <c r="Y346" s="3">
        <f t="shared" si="41"/>
        <v>5.2022748172538338E-2</v>
      </c>
      <c r="Z346" s="8"/>
      <c r="AA346" s="7"/>
      <c r="AB346" s="3"/>
    </row>
    <row r="347" spans="2:28" x14ac:dyDescent="0.25">
      <c r="B347" s="5">
        <v>55636</v>
      </c>
      <c r="C347" s="25" t="s">
        <v>353</v>
      </c>
      <c r="D347" s="118">
        <v>-4.0000000000000036E-2</v>
      </c>
      <c r="E347" s="118">
        <v>-4.0000000000000036E-2</v>
      </c>
      <c r="F347" s="118">
        <v>-0.54</v>
      </c>
      <c r="G347" s="118">
        <v>0.16000000000000014</v>
      </c>
      <c r="H347" s="118">
        <v>0.45999999999999996</v>
      </c>
      <c r="I347" s="118">
        <v>-4.0000000000000036E-2</v>
      </c>
      <c r="K347" s="5">
        <v>55636</v>
      </c>
      <c r="L347" s="25" t="s">
        <v>353</v>
      </c>
      <c r="M347" s="48">
        <v>0.77</v>
      </c>
      <c r="N347" s="48">
        <v>0.08</v>
      </c>
      <c r="O347" s="48">
        <v>-0.83</v>
      </c>
      <c r="P347" s="48">
        <v>-0.5</v>
      </c>
      <c r="Q347" s="48">
        <v>0.48</v>
      </c>
      <c r="R347" s="48">
        <v>0.77</v>
      </c>
      <c r="S347" s="3">
        <f t="shared" si="35"/>
        <v>0.57216640790852391</v>
      </c>
      <c r="T347" s="3">
        <f t="shared" si="36"/>
        <v>0.32737439833894338</v>
      </c>
      <c r="U347" s="9">
        <f t="shared" si="37"/>
        <v>0.67262560166105656</v>
      </c>
      <c r="V347" s="9">
        <f t="shared" si="38"/>
        <v>0.82013755045178649</v>
      </c>
      <c r="W347" s="3">
        <f t="shared" si="39"/>
        <v>1.6183309879970622</v>
      </c>
      <c r="X347" s="3">
        <f t="shared" si="40"/>
        <v>1.9732433749748168</v>
      </c>
      <c r="Y347" s="3">
        <f t="shared" si="41"/>
        <v>8.3921533754075975E-2</v>
      </c>
      <c r="Z347" s="8"/>
      <c r="AA347" s="7"/>
      <c r="AB347" s="3"/>
    </row>
    <row r="348" spans="2:28" x14ac:dyDescent="0.25">
      <c r="B348" s="5">
        <v>1111</v>
      </c>
      <c r="C348" s="25" t="s">
        <v>354</v>
      </c>
      <c r="D348" s="118">
        <v>0.20000000000000018</v>
      </c>
      <c r="E348" s="118">
        <v>1.2000000000000002</v>
      </c>
      <c r="F348" s="118">
        <v>-0.39999999999999947</v>
      </c>
      <c r="G348" s="118">
        <v>-0.5</v>
      </c>
      <c r="H348" s="118">
        <v>-0.5</v>
      </c>
      <c r="I348" s="118">
        <v>0.20000000000000018</v>
      </c>
      <c r="K348" s="5">
        <v>1111</v>
      </c>
      <c r="L348" s="25" t="s">
        <v>354</v>
      </c>
      <c r="M348" s="48">
        <v>-0.04</v>
      </c>
      <c r="N348" s="48">
        <v>1.59</v>
      </c>
      <c r="O348" s="48">
        <v>-0.68</v>
      </c>
      <c r="P348" s="48">
        <v>-0.92</v>
      </c>
      <c r="Q348" s="48">
        <v>0.04</v>
      </c>
      <c r="R348" s="48">
        <v>-0.04</v>
      </c>
      <c r="S348" s="3">
        <f t="shared" si="35"/>
        <v>0.91116315536012427</v>
      </c>
      <c r="T348" s="3">
        <f t="shared" si="36"/>
        <v>0.83021829568581795</v>
      </c>
      <c r="U348" s="9">
        <f t="shared" si="37"/>
        <v>0.16978170431418205</v>
      </c>
      <c r="V348" s="9">
        <f t="shared" si="38"/>
        <v>0.41204575512214908</v>
      </c>
      <c r="W348" s="3">
        <f t="shared" si="39"/>
        <v>2.5771585836899025</v>
      </c>
      <c r="X348" s="3">
        <f t="shared" si="40"/>
        <v>6.2545446753259615</v>
      </c>
      <c r="Y348" s="3">
        <f t="shared" si="41"/>
        <v>2.4450300808600113E-4</v>
      </c>
      <c r="Z348" s="8"/>
      <c r="AA348" s="7"/>
      <c r="AB348" s="3"/>
    </row>
    <row r="349" spans="2:28" x14ac:dyDescent="0.25">
      <c r="B349" s="5">
        <v>55743</v>
      </c>
      <c r="C349" s="25" t="s">
        <v>355</v>
      </c>
      <c r="D349" s="118">
        <v>-0.33999999999999986</v>
      </c>
      <c r="E349" s="118">
        <v>0.3100000000000005</v>
      </c>
      <c r="F349" s="118">
        <v>0.5600000000000005</v>
      </c>
      <c r="G349" s="118">
        <v>0.11000000000000032</v>
      </c>
      <c r="H349" s="118">
        <v>-0.63999999999999968</v>
      </c>
      <c r="I349" s="118">
        <v>-0.33999999999999986</v>
      </c>
      <c r="K349" s="5">
        <v>55743</v>
      </c>
      <c r="L349" s="25" t="s">
        <v>355</v>
      </c>
      <c r="M349" s="48">
        <v>-0.65</v>
      </c>
      <c r="N349" s="48">
        <v>0.05</v>
      </c>
      <c r="O349" s="48">
        <v>0.46</v>
      </c>
      <c r="P349" s="48">
        <v>0.2</v>
      </c>
      <c r="Q349" s="48">
        <v>-0.06</v>
      </c>
      <c r="R349" s="48">
        <v>-0.65</v>
      </c>
      <c r="S349" s="3">
        <f t="shared" si="35"/>
        <v>0.69088895079978518</v>
      </c>
      <c r="T349" s="3">
        <f t="shared" si="36"/>
        <v>0.47732754233722802</v>
      </c>
      <c r="U349" s="9">
        <f t="shared" si="37"/>
        <v>0.52267245766277193</v>
      </c>
      <c r="V349" s="9">
        <f t="shared" si="38"/>
        <v>0.72296089635800631</v>
      </c>
      <c r="W349" s="3">
        <f t="shared" si="39"/>
        <v>1.9541290486295486</v>
      </c>
      <c r="X349" s="3">
        <f t="shared" si="40"/>
        <v>2.7029526195312705</v>
      </c>
      <c r="Y349" s="3">
        <f t="shared" si="41"/>
        <v>2.6950536108891743E-2</v>
      </c>
      <c r="Z349" s="8"/>
      <c r="AA349" s="7"/>
      <c r="AB349" s="3"/>
    </row>
    <row r="350" spans="2:28" x14ac:dyDescent="0.25">
      <c r="B350" s="5">
        <v>1119</v>
      </c>
      <c r="C350" s="25" t="s">
        <v>356</v>
      </c>
      <c r="D350" s="118">
        <v>-0.44000000000000039</v>
      </c>
      <c r="E350" s="118">
        <v>0.55999999999999961</v>
      </c>
      <c r="F350" s="118">
        <v>0.35999999999999943</v>
      </c>
      <c r="G350" s="118">
        <v>-0.14000000000000057</v>
      </c>
      <c r="H350" s="118">
        <v>-0.34000000000000075</v>
      </c>
      <c r="I350" s="118">
        <v>-0.44000000000000039</v>
      </c>
      <c r="K350" s="5">
        <v>1119</v>
      </c>
      <c r="L350" s="25" t="s">
        <v>356</v>
      </c>
      <c r="M350" s="48">
        <v>-0.71</v>
      </c>
      <c r="N350" s="48">
        <v>-0.19</v>
      </c>
      <c r="O350" s="48">
        <v>0.48</v>
      </c>
      <c r="P350" s="48">
        <v>0.79</v>
      </c>
      <c r="Q350" s="48">
        <v>-0.37</v>
      </c>
      <c r="R350" s="48">
        <v>-0.71</v>
      </c>
      <c r="S350" s="3">
        <f t="shared" si="35"/>
        <v>0.36233884265826621</v>
      </c>
      <c r="T350" s="3">
        <f t="shared" si="36"/>
        <v>0.1312894368989318</v>
      </c>
      <c r="U350" s="9">
        <f t="shared" si="37"/>
        <v>0.8687105631010682</v>
      </c>
      <c r="V350" s="9">
        <f t="shared" si="38"/>
        <v>0.9320464382749758</v>
      </c>
      <c r="W350" s="3">
        <f t="shared" si="39"/>
        <v>1.0248490109237822</v>
      </c>
      <c r="X350" s="3">
        <f t="shared" si="40"/>
        <v>1.0995686146503223</v>
      </c>
      <c r="Y350" s="3">
        <f t="shared" si="41"/>
        <v>0.30350480737879193</v>
      </c>
      <c r="Z350" s="8"/>
      <c r="AA350" s="7"/>
      <c r="AB350" s="3"/>
    </row>
    <row r="351" spans="2:28" x14ac:dyDescent="0.25">
      <c r="B351" s="5">
        <v>57132</v>
      </c>
      <c r="C351" s="25" t="s">
        <v>357</v>
      </c>
      <c r="D351" s="118">
        <v>0.17999999999999972</v>
      </c>
      <c r="E351" s="118">
        <v>0.87999999999999945</v>
      </c>
      <c r="F351" s="118">
        <v>-0.2200000000000002</v>
      </c>
      <c r="G351" s="118">
        <v>-0.62000000000000011</v>
      </c>
      <c r="H351" s="118">
        <v>-0.2200000000000002</v>
      </c>
      <c r="I351" s="118">
        <v>0.17999999999999972</v>
      </c>
      <c r="K351" s="5">
        <v>57132</v>
      </c>
      <c r="L351" s="25" t="s">
        <v>357</v>
      </c>
      <c r="M351" s="48">
        <v>-0.16999999999999998</v>
      </c>
      <c r="N351" s="48">
        <v>-1.2500000000000001E-2</v>
      </c>
      <c r="O351" s="48">
        <v>4.2499999999999982E-2</v>
      </c>
      <c r="P351" s="48">
        <v>0</v>
      </c>
      <c r="Q351" s="48">
        <v>0.14249999999999999</v>
      </c>
      <c r="R351" s="48">
        <v>-0.16999999999999998</v>
      </c>
      <c r="S351" s="3">
        <f t="shared" si="35"/>
        <v>-0.32058618587503973</v>
      </c>
      <c r="T351" s="3">
        <f t="shared" si="36"/>
        <v>0.10277550257390553</v>
      </c>
      <c r="U351" s="9">
        <f t="shared" si="37"/>
        <v>0.89722449742609445</v>
      </c>
      <c r="V351" s="9">
        <f t="shared" si="38"/>
        <v>0.94721935021730552</v>
      </c>
      <c r="W351" s="3">
        <f t="shared" si="39"/>
        <v>-0.9067546639478864</v>
      </c>
      <c r="X351" s="3">
        <f t="shared" si="40"/>
        <v>-0.95728055359074327</v>
      </c>
      <c r="Y351" s="3">
        <f t="shared" si="41"/>
        <v>0.36645661160367726</v>
      </c>
      <c r="Z351" s="8"/>
      <c r="AA351" s="7"/>
      <c r="AB351" s="3"/>
    </row>
    <row r="352" spans="2:28" x14ac:dyDescent="0.25">
      <c r="B352" s="5">
        <v>92421</v>
      </c>
      <c r="C352" s="25" t="s">
        <v>358</v>
      </c>
      <c r="D352" s="118">
        <v>-0.67999999999999972</v>
      </c>
      <c r="E352" s="118">
        <v>-0.97999999999999954</v>
      </c>
      <c r="F352" s="118">
        <v>0.42000000000000082</v>
      </c>
      <c r="G352" s="118">
        <v>0.82000000000000028</v>
      </c>
      <c r="H352" s="118">
        <v>0.42000000000000082</v>
      </c>
      <c r="I352" s="118">
        <v>-0.67999999999999972</v>
      </c>
      <c r="K352" s="5">
        <v>92421</v>
      </c>
      <c r="L352" s="25" t="s">
        <v>358</v>
      </c>
      <c r="M352" s="48">
        <v>-0.64600000000000002</v>
      </c>
      <c r="N352" s="48">
        <v>9.4E-2</v>
      </c>
      <c r="O352" s="48">
        <v>0.41599999999999998</v>
      </c>
      <c r="P352" s="48">
        <v>0.33400000000000002</v>
      </c>
      <c r="Q352" s="48">
        <v>-0.19800000000000001</v>
      </c>
      <c r="R352" s="48">
        <v>-0.64600000000000002</v>
      </c>
      <c r="S352" s="3">
        <f t="shared" si="35"/>
        <v>0.5259188592519024</v>
      </c>
      <c r="T352" s="3">
        <f t="shared" si="36"/>
        <v>0.27659064651682236</v>
      </c>
      <c r="U352" s="9">
        <f t="shared" si="37"/>
        <v>0.72340935348317759</v>
      </c>
      <c r="V352" s="9">
        <f t="shared" si="38"/>
        <v>0.85053474560606723</v>
      </c>
      <c r="W352" s="3">
        <f t="shared" si="39"/>
        <v>1.4875231669236546</v>
      </c>
      <c r="X352" s="3">
        <f t="shared" si="40"/>
        <v>1.7489269834164003</v>
      </c>
      <c r="Y352" s="3">
        <f t="shared" si="41"/>
        <v>0.11842594008067188</v>
      </c>
      <c r="Z352" s="8"/>
      <c r="AA352" s="7"/>
      <c r="AB352" s="3"/>
    </row>
    <row r="353" spans="2:28" x14ac:dyDescent="0.25">
      <c r="B353" s="5">
        <v>1124</v>
      </c>
      <c r="C353" s="25" t="s">
        <v>359</v>
      </c>
      <c r="D353" s="118">
        <v>-8.0000000000000071E-2</v>
      </c>
      <c r="E353" s="118">
        <v>0.51999999999999957</v>
      </c>
      <c r="F353" s="118">
        <v>0.32000000000000028</v>
      </c>
      <c r="G353" s="118">
        <v>1.9999999999999574E-2</v>
      </c>
      <c r="H353" s="118">
        <v>-0.78000000000000114</v>
      </c>
      <c r="I353" s="118">
        <v>-8.0000000000000071E-2</v>
      </c>
      <c r="K353" s="5">
        <v>1124</v>
      </c>
      <c r="L353" s="25" t="s">
        <v>359</v>
      </c>
      <c r="M353" s="48">
        <v>-0.28000000000000003</v>
      </c>
      <c r="N353" s="48">
        <v>-0.78</v>
      </c>
      <c r="O353" s="48">
        <v>0.15</v>
      </c>
      <c r="P353" s="48">
        <v>0.32</v>
      </c>
      <c r="Q353" s="48">
        <v>0.59</v>
      </c>
      <c r="R353" s="48">
        <v>-0.28000000000000003</v>
      </c>
      <c r="S353" s="3">
        <f t="shared" si="35"/>
        <v>-0.73706701922612927</v>
      </c>
      <c r="T353" s="3">
        <f t="shared" si="36"/>
        <v>0.54326779083089127</v>
      </c>
      <c r="U353" s="9">
        <f t="shared" si="37"/>
        <v>0.45673220916910873</v>
      </c>
      <c r="V353" s="9">
        <f t="shared" si="38"/>
        <v>0.67581965728225801</v>
      </c>
      <c r="W353" s="3">
        <f t="shared" si="39"/>
        <v>-2.0847403499350059</v>
      </c>
      <c r="X353" s="3">
        <f t="shared" si="40"/>
        <v>-3.0847583781723413</v>
      </c>
      <c r="Y353" s="3">
        <f t="shared" si="41"/>
        <v>1.50082776150185E-2</v>
      </c>
      <c r="Z353" s="8"/>
      <c r="AA353" s="7"/>
      <c r="AB353" s="3"/>
    </row>
    <row r="354" spans="2:28" x14ac:dyDescent="0.25">
      <c r="B354" s="5">
        <v>8646</v>
      </c>
      <c r="C354" s="25" t="s">
        <v>360</v>
      </c>
      <c r="D354" s="118">
        <v>1.4400000000000004</v>
      </c>
      <c r="E354" s="118">
        <v>-0.15999999999999925</v>
      </c>
      <c r="F354" s="118">
        <v>-0.2599999999999989</v>
      </c>
      <c r="G354" s="118">
        <v>-1.1599999999999993</v>
      </c>
      <c r="H354" s="118">
        <v>0.14000000000000057</v>
      </c>
      <c r="I354" s="118">
        <v>1.4400000000000004</v>
      </c>
      <c r="K354" s="5">
        <v>8646</v>
      </c>
      <c r="L354" s="25" t="s">
        <v>360</v>
      </c>
      <c r="M354" s="48">
        <v>-0.96</v>
      </c>
      <c r="N354" s="48">
        <v>0.18</v>
      </c>
      <c r="O354" s="48">
        <v>0.66</v>
      </c>
      <c r="P354" s="48">
        <v>0.66</v>
      </c>
      <c r="Q354" s="48">
        <v>-0.54</v>
      </c>
      <c r="R354" s="48">
        <v>-0.96</v>
      </c>
      <c r="S354" s="3">
        <f t="shared" si="35"/>
        <v>-0.88650737847198358</v>
      </c>
      <c r="T354" s="3">
        <f t="shared" si="36"/>
        <v>0.78589533208526874</v>
      </c>
      <c r="U354" s="9">
        <f t="shared" si="37"/>
        <v>0.21410466791473126</v>
      </c>
      <c r="V354" s="9">
        <f t="shared" si="38"/>
        <v>0.46271445613329532</v>
      </c>
      <c r="W354" s="3">
        <f t="shared" si="39"/>
        <v>-2.507421515557795</v>
      </c>
      <c r="X354" s="3">
        <f t="shared" si="40"/>
        <v>-5.4189392233630063</v>
      </c>
      <c r="Y354" s="3">
        <f t="shared" si="41"/>
        <v>6.31597001512437E-4</v>
      </c>
      <c r="Z354" s="8"/>
      <c r="AA354" s="7"/>
      <c r="AB354" s="3"/>
    </row>
    <row r="355" spans="2:28" x14ac:dyDescent="0.25">
      <c r="B355" s="5">
        <v>91851</v>
      </c>
      <c r="C355" s="25" t="s">
        <v>361</v>
      </c>
      <c r="D355" s="118">
        <v>-2.38</v>
      </c>
      <c r="E355" s="118">
        <v>-0.47999999999999954</v>
      </c>
      <c r="F355" s="118">
        <v>1.5200000000000005</v>
      </c>
      <c r="G355" s="118">
        <v>1.3199999999999994</v>
      </c>
      <c r="H355" s="118">
        <v>2.0000000000000462E-2</v>
      </c>
      <c r="I355" s="118">
        <v>-2.38</v>
      </c>
      <c r="K355" s="5">
        <v>91851</v>
      </c>
      <c r="L355" s="25" t="s">
        <v>361</v>
      </c>
      <c r="M355" s="48">
        <v>-0.82</v>
      </c>
      <c r="N355" s="48">
        <v>-0.01</v>
      </c>
      <c r="O355" s="48">
        <v>-0.01</v>
      </c>
      <c r="P355" s="48">
        <v>0.16</v>
      </c>
      <c r="Q355" s="48">
        <v>0.67</v>
      </c>
      <c r="R355" s="48">
        <v>-0.82</v>
      </c>
      <c r="S355" s="3">
        <f t="shared" si="35"/>
        <v>0.6411410841517492</v>
      </c>
      <c r="T355" s="3">
        <f t="shared" si="36"/>
        <v>0.41106188978728037</v>
      </c>
      <c r="U355" s="9">
        <f t="shared" si="37"/>
        <v>0.58893811021271958</v>
      </c>
      <c r="V355" s="9">
        <f t="shared" si="38"/>
        <v>0.7674230321098785</v>
      </c>
      <c r="W355" s="3">
        <f t="shared" si="39"/>
        <v>1.8134208332039872</v>
      </c>
      <c r="X355" s="3">
        <f t="shared" si="40"/>
        <v>2.3630002714648057</v>
      </c>
      <c r="Y355" s="3">
        <f t="shared" si="41"/>
        <v>4.5743490831542874E-2</v>
      </c>
      <c r="Z355" s="8"/>
      <c r="AA355" s="7"/>
      <c r="AB355" s="3"/>
    </row>
    <row r="356" spans="2:28" x14ac:dyDescent="0.25">
      <c r="B356" s="5">
        <v>1131</v>
      </c>
      <c r="C356" s="25" t="s">
        <v>362</v>
      </c>
      <c r="D356" s="118">
        <v>-0.36000000000000032</v>
      </c>
      <c r="E356" s="118">
        <v>1.9399999999999995</v>
      </c>
      <c r="F356" s="118">
        <v>1.3399999999999999</v>
      </c>
      <c r="G356" s="118">
        <v>-0.46000000000000085</v>
      </c>
      <c r="H356" s="118">
        <v>-2.4600000000000004</v>
      </c>
      <c r="I356" s="118">
        <v>-0.36000000000000032</v>
      </c>
      <c r="K356" s="5">
        <v>1131</v>
      </c>
      <c r="L356" s="25" t="s">
        <v>362</v>
      </c>
      <c r="M356" s="48">
        <v>2.16</v>
      </c>
      <c r="N356" s="48">
        <v>1.0049999999999999</v>
      </c>
      <c r="O356" s="48">
        <v>-1.47</v>
      </c>
      <c r="P356" s="48">
        <v>-1.36</v>
      </c>
      <c r="Q356" s="48">
        <v>-0.33</v>
      </c>
      <c r="R356" s="48">
        <v>2.16</v>
      </c>
      <c r="S356" s="3">
        <f t="shared" si="35"/>
        <v>5.9122582358561319E-2</v>
      </c>
      <c r="T356" s="3">
        <f t="shared" si="36"/>
        <v>3.4954797447448662E-3</v>
      </c>
      <c r="U356" s="9">
        <f t="shared" si="37"/>
        <v>0.99650452025525516</v>
      </c>
      <c r="V356" s="9">
        <f t="shared" si="38"/>
        <v>0.99825073015513255</v>
      </c>
      <c r="W356" s="3">
        <f t="shared" si="39"/>
        <v>0.16722391562799543</v>
      </c>
      <c r="X356" s="3">
        <f t="shared" si="40"/>
        <v>0.16751694797358987</v>
      </c>
      <c r="Y356" s="3">
        <f t="shared" si="41"/>
        <v>0.87112047641686607</v>
      </c>
      <c r="Z356" s="8"/>
      <c r="AA356" s="7"/>
      <c r="AB356" s="3"/>
    </row>
    <row r="357" spans="2:28" x14ac:dyDescent="0.25">
      <c r="B357" s="5">
        <v>9486</v>
      </c>
      <c r="C357" s="25" t="s">
        <v>363</v>
      </c>
      <c r="D357" s="118">
        <v>0.68000000000000149</v>
      </c>
      <c r="E357" s="118">
        <v>0.38000000000000078</v>
      </c>
      <c r="F357" s="118">
        <v>-0.21999999999999886</v>
      </c>
      <c r="G357" s="118">
        <v>-0.41999999999999815</v>
      </c>
      <c r="H357" s="118">
        <v>-0.41999999999999815</v>
      </c>
      <c r="I357" s="118">
        <v>0.68000000000000149</v>
      </c>
      <c r="K357" s="5">
        <v>9486</v>
      </c>
      <c r="L357" s="25" t="s">
        <v>363</v>
      </c>
      <c r="M357" s="48">
        <v>-0.58750000000000002</v>
      </c>
      <c r="N357" s="48">
        <v>0.12</v>
      </c>
      <c r="O357" s="48">
        <v>0.80500000000000005</v>
      </c>
      <c r="P357" s="48">
        <v>-0.1</v>
      </c>
      <c r="Q357" s="48">
        <v>-0.23749999999999999</v>
      </c>
      <c r="R357" s="48">
        <v>-0.58750000000000002</v>
      </c>
      <c r="S357" s="3">
        <f t="shared" si="35"/>
        <v>-0.37410950446523145</v>
      </c>
      <c r="T357" s="3">
        <f t="shared" si="36"/>
        <v>0.13995792133122104</v>
      </c>
      <c r="U357" s="9">
        <f t="shared" si="37"/>
        <v>0.86004207866877902</v>
      </c>
      <c r="V357" s="9">
        <f t="shared" si="38"/>
        <v>0.92738453656979802</v>
      </c>
      <c r="W357" s="3">
        <f t="shared" si="39"/>
        <v>-1.0581414700548166</v>
      </c>
      <c r="X357" s="3">
        <f t="shared" si="40"/>
        <v>-1.1409953782156659</v>
      </c>
      <c r="Y357" s="3">
        <f t="shared" si="41"/>
        <v>0.28687438608575722</v>
      </c>
      <c r="Z357" s="8"/>
      <c r="AA357" s="7"/>
      <c r="AB357" s="3"/>
    </row>
    <row r="358" spans="2:28" x14ac:dyDescent="0.25">
      <c r="B358" s="5">
        <v>22856</v>
      </c>
      <c r="C358" s="25" t="s">
        <v>364</v>
      </c>
      <c r="D358" s="118">
        <v>7.9999999999999183E-2</v>
      </c>
      <c r="E358" s="118">
        <v>0.37999999999999901</v>
      </c>
      <c r="F358" s="118">
        <v>0.47999999999999954</v>
      </c>
      <c r="G358" s="118">
        <v>-0.32000000000000028</v>
      </c>
      <c r="H358" s="118">
        <v>-0.62000000000000099</v>
      </c>
      <c r="I358" s="118">
        <v>7.9999999999999183E-2</v>
      </c>
      <c r="K358" s="5">
        <v>22856</v>
      </c>
      <c r="L358" s="25" t="s">
        <v>364</v>
      </c>
      <c r="M358" s="48">
        <v>0.56999999999999995</v>
      </c>
      <c r="N358" s="48">
        <v>-0.37</v>
      </c>
      <c r="O358" s="48">
        <v>-0.52</v>
      </c>
      <c r="P358" s="48">
        <v>-0.48</v>
      </c>
      <c r="Q358" s="48">
        <v>0.79</v>
      </c>
      <c r="R358" s="48">
        <v>0.56999999999999995</v>
      </c>
      <c r="S358" s="3">
        <f t="shared" si="35"/>
        <v>-0.58011622301189014</v>
      </c>
      <c r="T358" s="3">
        <f t="shared" si="36"/>
        <v>0.33653483220158104</v>
      </c>
      <c r="U358" s="9">
        <f t="shared" si="37"/>
        <v>0.66346516779841891</v>
      </c>
      <c r="V358" s="9">
        <f t="shared" si="38"/>
        <v>0.81453371188577517</v>
      </c>
      <c r="W358" s="3">
        <f t="shared" si="39"/>
        <v>-1.64081646067214</v>
      </c>
      <c r="X358" s="3">
        <f t="shared" si="40"/>
        <v>-2.0144242487808008</v>
      </c>
      <c r="Y358" s="3">
        <f t="shared" si="41"/>
        <v>7.8736352408723509E-2</v>
      </c>
      <c r="Z358" s="8"/>
      <c r="AA358" s="7"/>
      <c r="AB358" s="3"/>
    </row>
    <row r="359" spans="2:28" x14ac:dyDescent="0.25">
      <c r="B359" s="5">
        <v>337876</v>
      </c>
      <c r="C359" s="25" t="s">
        <v>365</v>
      </c>
      <c r="D359" s="118">
        <v>1.7799999999999994</v>
      </c>
      <c r="E359" s="118">
        <v>-0.12000000000000011</v>
      </c>
      <c r="F359" s="118">
        <v>-0.91999999999999993</v>
      </c>
      <c r="G359" s="118">
        <v>-0.52000000000000046</v>
      </c>
      <c r="H359" s="118">
        <v>-0.22000000000000064</v>
      </c>
      <c r="I359" s="118">
        <v>1.7799999999999994</v>
      </c>
      <c r="K359" s="5">
        <v>337876</v>
      </c>
      <c r="L359" s="25" t="s">
        <v>365</v>
      </c>
      <c r="M359" s="48">
        <v>0.41499999999999998</v>
      </c>
      <c r="N359" s="48">
        <v>-0.40500000000000003</v>
      </c>
      <c r="O359" s="48">
        <v>-0.4</v>
      </c>
      <c r="P359" s="48">
        <v>-0.35499999999999998</v>
      </c>
      <c r="Q359" s="48">
        <v>0.74</v>
      </c>
      <c r="R359" s="48">
        <v>0.41499999999999998</v>
      </c>
      <c r="S359" s="3">
        <f t="shared" si="35"/>
        <v>0.52191501338807322</v>
      </c>
      <c r="T359" s="3">
        <f t="shared" si="36"/>
        <v>0.27239528119987266</v>
      </c>
      <c r="U359" s="9">
        <f t="shared" si="37"/>
        <v>0.72760471880012734</v>
      </c>
      <c r="V359" s="9">
        <f t="shared" si="38"/>
        <v>0.85299749050048634</v>
      </c>
      <c r="W359" s="3">
        <f t="shared" si="39"/>
        <v>1.4761985806790974</v>
      </c>
      <c r="X359" s="3">
        <f t="shared" si="40"/>
        <v>1.7306013172593919</v>
      </c>
      <c r="Y359" s="3">
        <f t="shared" si="41"/>
        <v>0.12177065206647893</v>
      </c>
      <c r="Z359" s="8"/>
      <c r="AA359" s="7"/>
      <c r="AB359" s="3"/>
    </row>
    <row r="360" spans="2:28" x14ac:dyDescent="0.25">
      <c r="B360" s="5">
        <v>84916</v>
      </c>
      <c r="C360" s="25" t="s">
        <v>366</v>
      </c>
      <c r="D360" s="118">
        <v>0.48000000000000043</v>
      </c>
      <c r="E360" s="118">
        <v>0.42999999999999972</v>
      </c>
      <c r="F360" s="118">
        <v>-0.47000000000000064</v>
      </c>
      <c r="G360" s="118">
        <v>-0.51999999999999957</v>
      </c>
      <c r="H360" s="118">
        <v>8.0000000000000071E-2</v>
      </c>
      <c r="I360" s="118">
        <v>0.48000000000000043</v>
      </c>
      <c r="K360" s="5">
        <v>84916</v>
      </c>
      <c r="L360" s="25" t="s">
        <v>366</v>
      </c>
      <c r="M360" s="48">
        <v>0.20499999999999999</v>
      </c>
      <c r="N360" s="48">
        <v>0.4</v>
      </c>
      <c r="O360" s="48">
        <v>-0.55500000000000005</v>
      </c>
      <c r="P360" s="48">
        <v>-0.125</v>
      </c>
      <c r="Q360" s="48">
        <v>7.0000000000000007E-2</v>
      </c>
      <c r="R360" s="48">
        <v>0.20499999999999999</v>
      </c>
      <c r="S360" s="3">
        <f t="shared" si="35"/>
        <v>0.86473200086891278</v>
      </c>
      <c r="T360" s="3">
        <f t="shared" si="36"/>
        <v>0.74776143332675338</v>
      </c>
      <c r="U360" s="9">
        <f t="shared" si="37"/>
        <v>0.25223856667324662</v>
      </c>
      <c r="V360" s="9">
        <f t="shared" si="38"/>
        <v>0.50223357780344258</v>
      </c>
      <c r="W360" s="3">
        <f t="shared" si="39"/>
        <v>2.445831446893679</v>
      </c>
      <c r="X360" s="3">
        <f t="shared" si="40"/>
        <v>4.869908255817367</v>
      </c>
      <c r="Y360" s="3">
        <f t="shared" si="41"/>
        <v>1.2401162603638304E-3</v>
      </c>
      <c r="Z360" s="8"/>
      <c r="AA360" s="7"/>
      <c r="AB360" s="3"/>
    </row>
    <row r="361" spans="2:28" x14ac:dyDescent="0.25">
      <c r="B361" s="5">
        <v>11113</v>
      </c>
      <c r="C361" s="25" t="s">
        <v>367</v>
      </c>
      <c r="D361" s="118">
        <v>-0.56000000000000139</v>
      </c>
      <c r="E361" s="118">
        <v>0.73999999999999932</v>
      </c>
      <c r="F361" s="118">
        <v>0.43999999999999861</v>
      </c>
      <c r="G361" s="118">
        <v>-6.0000000000001386E-2</v>
      </c>
      <c r="H361" s="118">
        <v>-0.56000000000000139</v>
      </c>
      <c r="I361" s="118">
        <v>-0.56000000000000139</v>
      </c>
      <c r="K361" s="5">
        <v>11113</v>
      </c>
      <c r="L361" s="25" t="s">
        <v>367</v>
      </c>
      <c r="M361" s="48">
        <v>0.43</v>
      </c>
      <c r="N361" s="48">
        <v>1.26</v>
      </c>
      <c r="O361" s="48">
        <v>-0.51500000000000001</v>
      </c>
      <c r="P361" s="48">
        <v>-0.89</v>
      </c>
      <c r="Q361" s="48">
        <v>-0.28249999999999997</v>
      </c>
      <c r="R361" s="48">
        <v>0.43</v>
      </c>
      <c r="S361" s="3">
        <f t="shared" si="35"/>
        <v>0.33863828405300067</v>
      </c>
      <c r="T361" s="3">
        <f t="shared" si="36"/>
        <v>0.11467588742636077</v>
      </c>
      <c r="U361" s="9">
        <f t="shared" si="37"/>
        <v>0.88532411257363919</v>
      </c>
      <c r="V361" s="9">
        <f t="shared" si="38"/>
        <v>0.94091663423155569</v>
      </c>
      <c r="W361" s="3">
        <f t="shared" si="39"/>
        <v>0.95781370809301236</v>
      </c>
      <c r="X361" s="3">
        <f t="shared" si="40"/>
        <v>1.0179580987801926</v>
      </c>
      <c r="Y361" s="3">
        <f t="shared" si="41"/>
        <v>0.33849200883133357</v>
      </c>
      <c r="Z361" s="8"/>
      <c r="AA361" s="7"/>
      <c r="AB361" s="3"/>
    </row>
    <row r="362" spans="2:28" x14ac:dyDescent="0.25">
      <c r="B362" s="5">
        <v>4435</v>
      </c>
      <c r="C362" s="25" t="s">
        <v>368</v>
      </c>
      <c r="D362" s="118">
        <v>-1.7999999999999998</v>
      </c>
      <c r="E362" s="118">
        <v>1.4000000000000004</v>
      </c>
      <c r="F362" s="118">
        <v>2.2000000000000011</v>
      </c>
      <c r="G362" s="118">
        <v>-0.5</v>
      </c>
      <c r="H362" s="118">
        <v>-1.2999999999999998</v>
      </c>
      <c r="I362" s="118">
        <v>-1.7999999999999998</v>
      </c>
      <c r="K362" s="5">
        <v>4435</v>
      </c>
      <c r="L362" s="25" t="s">
        <v>368</v>
      </c>
      <c r="M362" s="48">
        <v>-0.86</v>
      </c>
      <c r="N362" s="48">
        <v>0.95</v>
      </c>
      <c r="O362" s="48">
        <v>1.69</v>
      </c>
      <c r="P362" s="48">
        <v>-0.19</v>
      </c>
      <c r="Q362" s="48">
        <v>-1.58</v>
      </c>
      <c r="R362" s="48">
        <v>-0.86</v>
      </c>
      <c r="S362" s="3">
        <f t="shared" si="35"/>
        <v>0.95286799265413757</v>
      </c>
      <c r="T362" s="3">
        <f t="shared" si="36"/>
        <v>0.90795741142472552</v>
      </c>
      <c r="U362" s="9">
        <f t="shared" si="37"/>
        <v>9.2042588575274475E-2</v>
      </c>
      <c r="V362" s="9">
        <f t="shared" si="38"/>
        <v>0.30338521482642239</v>
      </c>
      <c r="W362" s="3">
        <f t="shared" si="39"/>
        <v>2.6951176767254164</v>
      </c>
      <c r="X362" s="3">
        <f t="shared" si="40"/>
        <v>8.8834839175250853</v>
      </c>
      <c r="Y362" s="3">
        <f t="shared" si="41"/>
        <v>2.0392213874489591E-5</v>
      </c>
      <c r="Z362" s="8"/>
      <c r="AA362" s="7"/>
      <c r="AB362" s="3"/>
    </row>
    <row r="363" spans="2:28" x14ac:dyDescent="0.25">
      <c r="B363" s="5">
        <v>10370</v>
      </c>
      <c r="C363" s="25" t="s">
        <v>369</v>
      </c>
      <c r="D363" s="118">
        <v>-0.50499999999999989</v>
      </c>
      <c r="E363" s="118">
        <v>-0.45500000000000007</v>
      </c>
      <c r="F363" s="118">
        <v>0.22000000000000064</v>
      </c>
      <c r="G363" s="118">
        <v>0.57000000000000028</v>
      </c>
      <c r="H363" s="118">
        <v>0.16999999999999993</v>
      </c>
      <c r="I363" s="118">
        <v>-0.50499999999999989</v>
      </c>
      <c r="K363" s="5">
        <v>10370</v>
      </c>
      <c r="L363" s="25" t="s">
        <v>369</v>
      </c>
      <c r="M363" s="48">
        <v>-0.66</v>
      </c>
      <c r="N363" s="48">
        <v>-0.61</v>
      </c>
      <c r="O363" s="48">
        <v>0.61</v>
      </c>
      <c r="P363" s="48">
        <v>1.25</v>
      </c>
      <c r="Q363" s="48">
        <v>-0.6</v>
      </c>
      <c r="R363" s="48">
        <v>-0.66</v>
      </c>
      <c r="S363" s="3">
        <f t="shared" si="35"/>
        <v>0.82785704837758978</v>
      </c>
      <c r="T363" s="3">
        <f t="shared" si="36"/>
        <v>0.68534729254845506</v>
      </c>
      <c r="U363" s="9">
        <f t="shared" si="37"/>
        <v>0.31465270745154494</v>
      </c>
      <c r="V363" s="9">
        <f t="shared" si="38"/>
        <v>0.56093912989873063</v>
      </c>
      <c r="W363" s="3">
        <f t="shared" si="39"/>
        <v>2.341533331043494</v>
      </c>
      <c r="X363" s="3">
        <f t="shared" si="40"/>
        <v>4.1743091295239534</v>
      </c>
      <c r="Y363" s="3">
        <f t="shared" si="41"/>
        <v>3.1037180738488269E-3</v>
      </c>
      <c r="Z363" s="8"/>
      <c r="AA363" s="7"/>
      <c r="AB363" s="3"/>
    </row>
    <row r="364" spans="2:28" x14ac:dyDescent="0.25">
      <c r="B364" s="5">
        <v>10970</v>
      </c>
      <c r="C364" s="25" t="s">
        <v>370</v>
      </c>
      <c r="D364" s="118">
        <v>1</v>
      </c>
      <c r="E364" s="118">
        <v>0</v>
      </c>
      <c r="F364" s="118">
        <v>-0.29999999999999893</v>
      </c>
      <c r="G364" s="118">
        <v>-0.59999999999999964</v>
      </c>
      <c r="H364" s="118">
        <v>-9.9999999999999645E-2</v>
      </c>
      <c r="I364" s="118">
        <v>1</v>
      </c>
      <c r="K364" s="5">
        <v>10970</v>
      </c>
      <c r="L364" s="25" t="s">
        <v>370</v>
      </c>
      <c r="M364" s="48">
        <v>-0.16500000000000001</v>
      </c>
      <c r="N364" s="48">
        <v>0.54200000000000004</v>
      </c>
      <c r="O364" s="48">
        <v>0.191</v>
      </c>
      <c r="P364" s="48">
        <v>-0.35499999999999998</v>
      </c>
      <c r="Q364" s="48">
        <v>-0.21299999999999999</v>
      </c>
      <c r="R364" s="48">
        <v>-0.16500000000000001</v>
      </c>
      <c r="S364" s="3">
        <f t="shared" si="35"/>
        <v>1.3656292664156407E-2</v>
      </c>
      <c r="T364" s="3">
        <f t="shared" si="36"/>
        <v>1.8649432932909209E-4</v>
      </c>
      <c r="U364" s="9">
        <f t="shared" si="37"/>
        <v>0.99981350567067095</v>
      </c>
      <c r="V364" s="9">
        <f t="shared" si="38"/>
        <v>0.99990674848741323</v>
      </c>
      <c r="W364" s="3">
        <f t="shared" si="39"/>
        <v>3.8625828594772399E-2</v>
      </c>
      <c r="X364" s="3">
        <f t="shared" si="40"/>
        <v>3.8629430847629306E-2</v>
      </c>
      <c r="Y364" s="3">
        <f t="shared" si="41"/>
        <v>0.97013243034503749</v>
      </c>
      <c r="Z364" s="8"/>
      <c r="AA364" s="7"/>
      <c r="AB364" s="3"/>
    </row>
    <row r="365" spans="2:28" x14ac:dyDescent="0.25">
      <c r="B365" s="5">
        <v>1163</v>
      </c>
      <c r="C365" s="25" t="s">
        <v>371</v>
      </c>
      <c r="D365" s="118">
        <v>-0.70000000000000107</v>
      </c>
      <c r="E365" s="118">
        <v>0.59999999999999964</v>
      </c>
      <c r="F365" s="118">
        <v>-0.70000000000000107</v>
      </c>
      <c r="G365" s="118">
        <v>0.5</v>
      </c>
      <c r="H365" s="118">
        <v>0.29999999999999893</v>
      </c>
      <c r="I365" s="118">
        <v>-0.70000000000000107</v>
      </c>
      <c r="K365" s="5">
        <v>1163</v>
      </c>
      <c r="L365" s="25" t="s">
        <v>371</v>
      </c>
      <c r="M365" s="48">
        <v>0.49675000000000002</v>
      </c>
      <c r="N365" s="48">
        <v>0.65249999999999997</v>
      </c>
      <c r="O365" s="48">
        <v>-0.89149999999999996</v>
      </c>
      <c r="P365" s="48">
        <v>-0.50624999999999998</v>
      </c>
      <c r="Q365" s="48">
        <v>0.24975</v>
      </c>
      <c r="R365" s="48">
        <v>0.49675000000000002</v>
      </c>
      <c r="S365" s="3">
        <f t="shared" si="35"/>
        <v>0.28266624266434376</v>
      </c>
      <c r="T365" s="3">
        <f t="shared" si="36"/>
        <v>7.9900204741977676E-2</v>
      </c>
      <c r="U365" s="9">
        <f t="shared" si="37"/>
        <v>0.92009979525802232</v>
      </c>
      <c r="V365" s="9">
        <f t="shared" si="38"/>
        <v>0.95921832512625738</v>
      </c>
      <c r="W365" s="3">
        <f t="shared" si="39"/>
        <v>0.79950086800191877</v>
      </c>
      <c r="X365" s="3">
        <f t="shared" si="40"/>
        <v>0.83349207063645725</v>
      </c>
      <c r="Y365" s="3">
        <f t="shared" si="41"/>
        <v>0.42874906125782386</v>
      </c>
      <c r="Z365" s="8"/>
      <c r="AA365" s="7"/>
      <c r="AB365" s="3"/>
    </row>
    <row r="366" spans="2:28" x14ac:dyDescent="0.25">
      <c r="B366" s="5">
        <v>1183</v>
      </c>
      <c r="C366" s="25" t="s">
        <v>372</v>
      </c>
      <c r="D366" s="118">
        <v>-1.5200000000000005</v>
      </c>
      <c r="E366" s="118">
        <v>0.57999999999999918</v>
      </c>
      <c r="F366" s="118">
        <v>0.57999999999999918</v>
      </c>
      <c r="G366" s="118">
        <v>0.97999999999999954</v>
      </c>
      <c r="H366" s="118">
        <v>-0.62000000000000099</v>
      </c>
      <c r="I366" s="118">
        <v>-1.5200000000000005</v>
      </c>
      <c r="K366" s="5">
        <v>1183</v>
      </c>
      <c r="L366" s="25" t="s">
        <v>372</v>
      </c>
      <c r="M366" s="48">
        <v>-0.436</v>
      </c>
      <c r="N366" s="48">
        <v>-0.49399999999999999</v>
      </c>
      <c r="O366" s="48">
        <v>0.38800000000000001</v>
      </c>
      <c r="P366" s="48">
        <v>0.442</v>
      </c>
      <c r="Q366" s="48">
        <v>9.8000000000000004E-2</v>
      </c>
      <c r="R366" s="48">
        <v>-0.436</v>
      </c>
      <c r="S366" s="3">
        <f t="shared" si="35"/>
        <v>0.52667091050865222</v>
      </c>
      <c r="T366" s="3">
        <f t="shared" si="36"/>
        <v>0.27738224797601274</v>
      </c>
      <c r="U366" s="9">
        <f t="shared" si="37"/>
        <v>0.72261775202398726</v>
      </c>
      <c r="V366" s="9">
        <f t="shared" si="38"/>
        <v>0.85006926307447872</v>
      </c>
      <c r="W366" s="3">
        <f t="shared" si="39"/>
        <v>1.4896502890974452</v>
      </c>
      <c r="X366" s="3">
        <f t="shared" si="40"/>
        <v>1.7523869569283905</v>
      </c>
      <c r="Y366" s="3">
        <f t="shared" si="41"/>
        <v>0.11780416241586929</v>
      </c>
      <c r="Z366" s="8"/>
      <c r="AA366" s="7"/>
      <c r="AB366" s="3"/>
    </row>
    <row r="367" spans="2:28" x14ac:dyDescent="0.25">
      <c r="B367" s="5">
        <v>1184</v>
      </c>
      <c r="C367" s="25" t="s">
        <v>373</v>
      </c>
      <c r="D367" s="118">
        <v>-0.71999999999999886</v>
      </c>
      <c r="E367" s="118">
        <v>-0.31999999999999851</v>
      </c>
      <c r="F367" s="118">
        <v>0.48000000000000043</v>
      </c>
      <c r="G367" s="118">
        <v>0.48000000000000043</v>
      </c>
      <c r="H367" s="118">
        <v>8.0000000000001847E-2</v>
      </c>
      <c r="I367" s="118">
        <v>-0.71999999999999886</v>
      </c>
      <c r="K367" s="5">
        <v>1184</v>
      </c>
      <c r="L367" s="25" t="s">
        <v>373</v>
      </c>
      <c r="M367" s="48">
        <v>-0.18</v>
      </c>
      <c r="N367" s="48">
        <v>-0.57499999999999996</v>
      </c>
      <c r="O367" s="48">
        <v>1.02</v>
      </c>
      <c r="P367" s="48">
        <v>-7.0000000000000007E-2</v>
      </c>
      <c r="Q367" s="48">
        <v>-0.19500000000000001</v>
      </c>
      <c r="R367" s="48">
        <v>-0.18</v>
      </c>
      <c r="S367" s="3">
        <f t="shared" si="35"/>
        <v>0.60106328173114454</v>
      </c>
      <c r="T367" s="3">
        <f t="shared" si="36"/>
        <v>0.36127706864541326</v>
      </c>
      <c r="U367" s="9">
        <f t="shared" si="37"/>
        <v>0.6387229313545868</v>
      </c>
      <c r="V367" s="9">
        <f t="shared" si="38"/>
        <v>0.79920143352886119</v>
      </c>
      <c r="W367" s="3">
        <f t="shared" si="39"/>
        <v>1.7000636897373305</v>
      </c>
      <c r="X367" s="3">
        <f t="shared" si="40"/>
        <v>2.1272030034164557</v>
      </c>
      <c r="Y367" s="3">
        <f t="shared" si="41"/>
        <v>6.6080093755849487E-2</v>
      </c>
      <c r="Z367" s="8"/>
      <c r="AA367" s="7"/>
      <c r="AB367" s="3"/>
    </row>
    <row r="368" spans="2:28" x14ac:dyDescent="0.25">
      <c r="B368" s="5">
        <v>24146</v>
      </c>
      <c r="C368" s="25" t="s">
        <v>374</v>
      </c>
      <c r="D368" s="118">
        <v>-0.29999999999999982</v>
      </c>
      <c r="E368" s="118">
        <v>0.40000000000000036</v>
      </c>
      <c r="F368" s="118">
        <v>0.79999999999999982</v>
      </c>
      <c r="G368" s="118">
        <v>9.9999999999999645E-2</v>
      </c>
      <c r="H368" s="118">
        <v>-1</v>
      </c>
      <c r="I368" s="118">
        <v>-0.29999999999999982</v>
      </c>
      <c r="K368" s="5">
        <v>24146</v>
      </c>
      <c r="L368" s="25" t="s">
        <v>374</v>
      </c>
      <c r="M368" s="48">
        <v>0.76</v>
      </c>
      <c r="N368" s="48">
        <v>0.21</v>
      </c>
      <c r="O368" s="48">
        <v>-0.38</v>
      </c>
      <c r="P368" s="48">
        <v>-0.62</v>
      </c>
      <c r="Q368" s="48">
        <v>0.03</v>
      </c>
      <c r="R368" s="48">
        <v>0.76</v>
      </c>
      <c r="S368" s="3">
        <f t="shared" si="35"/>
        <v>-0.36509328630381854</v>
      </c>
      <c r="T368" s="3">
        <f t="shared" si="36"/>
        <v>0.133293107704122</v>
      </c>
      <c r="U368" s="9">
        <f t="shared" si="37"/>
        <v>0.86670689229587805</v>
      </c>
      <c r="V368" s="9">
        <f t="shared" si="38"/>
        <v>0.93097094062912511</v>
      </c>
      <c r="W368" s="3">
        <f t="shared" si="39"/>
        <v>-1.0326397540444472</v>
      </c>
      <c r="X368" s="3">
        <f t="shared" si="40"/>
        <v>-1.1092072899145671</v>
      </c>
      <c r="Y368" s="3">
        <f t="shared" si="41"/>
        <v>0.2995683429813622</v>
      </c>
      <c r="Z368" s="8"/>
      <c r="AA368" s="7"/>
      <c r="AB368" s="3"/>
    </row>
    <row r="369" spans="2:28" x14ac:dyDescent="0.25">
      <c r="B369" s="5">
        <v>1365</v>
      </c>
      <c r="C369" s="25" t="s">
        <v>375</v>
      </c>
      <c r="D369" s="118">
        <v>-0.69999999999999929</v>
      </c>
      <c r="E369" s="118">
        <v>0</v>
      </c>
      <c r="F369" s="118">
        <v>0.40000000000000036</v>
      </c>
      <c r="G369" s="118">
        <v>0.70000000000000107</v>
      </c>
      <c r="H369" s="118">
        <v>-0.39999999999999858</v>
      </c>
      <c r="I369" s="118">
        <v>-0.69999999999999929</v>
      </c>
      <c r="K369" s="5">
        <v>1365</v>
      </c>
      <c r="L369" s="25" t="s">
        <v>375</v>
      </c>
      <c r="M369" s="48">
        <v>-0.98</v>
      </c>
      <c r="N369" s="48">
        <v>0.46</v>
      </c>
      <c r="O369" s="48">
        <v>0.56999999999999995</v>
      </c>
      <c r="P369" s="48">
        <v>0.81</v>
      </c>
      <c r="Q369" s="48">
        <v>-0.87</v>
      </c>
      <c r="R369" s="48">
        <v>-0.98</v>
      </c>
      <c r="S369" s="3">
        <f t="shared" si="35"/>
        <v>0.9403823938844269</v>
      </c>
      <c r="T369" s="3">
        <f t="shared" si="36"/>
        <v>0.88431904672780548</v>
      </c>
      <c r="U369" s="9">
        <f t="shared" si="37"/>
        <v>0.11568095327219452</v>
      </c>
      <c r="V369" s="9">
        <f t="shared" si="38"/>
        <v>0.34011902809486344</v>
      </c>
      <c r="W369" s="3">
        <f t="shared" si="39"/>
        <v>2.6598030704964688</v>
      </c>
      <c r="X369" s="3">
        <f t="shared" si="40"/>
        <v>7.8202124867727676</v>
      </c>
      <c r="Y369" s="3">
        <f t="shared" si="41"/>
        <v>5.1411735943995611E-5</v>
      </c>
      <c r="Z369" s="8"/>
      <c r="AA369" s="7"/>
      <c r="AB369" s="3"/>
    </row>
    <row r="370" spans="2:28" x14ac:dyDescent="0.25">
      <c r="B370" s="5">
        <v>1364</v>
      </c>
      <c r="C370" s="25" t="s">
        <v>376</v>
      </c>
      <c r="D370" s="118">
        <v>-0.5</v>
      </c>
      <c r="E370" s="118">
        <v>-0.69999999999999929</v>
      </c>
      <c r="F370" s="118">
        <v>-0.5</v>
      </c>
      <c r="G370" s="118">
        <v>0.59999999999999964</v>
      </c>
      <c r="H370" s="118">
        <v>1.0999999999999996</v>
      </c>
      <c r="I370" s="118">
        <v>-0.5</v>
      </c>
      <c r="K370" s="5">
        <v>1364</v>
      </c>
      <c r="L370" s="25" t="s">
        <v>376</v>
      </c>
      <c r="M370" s="48">
        <v>-0.48</v>
      </c>
      <c r="N370" s="48">
        <v>-0.26</v>
      </c>
      <c r="O370" s="48">
        <v>0.48</v>
      </c>
      <c r="P370" s="48">
        <v>0.3</v>
      </c>
      <c r="Q370" s="48">
        <v>-0.04</v>
      </c>
      <c r="R370" s="48">
        <v>-0.48</v>
      </c>
      <c r="S370" s="3">
        <f t="shared" si="35"/>
        <v>0.25241275241287858</v>
      </c>
      <c r="T370" s="3">
        <f t="shared" si="36"/>
        <v>6.3712197580645141E-2</v>
      </c>
      <c r="U370" s="9">
        <f t="shared" si="37"/>
        <v>0.93628780241935483</v>
      </c>
      <c r="V370" s="9">
        <f t="shared" si="38"/>
        <v>0.96761965793350579</v>
      </c>
      <c r="W370" s="3">
        <f t="shared" si="39"/>
        <v>0.71393107555643021</v>
      </c>
      <c r="X370" s="3">
        <f t="shared" si="40"/>
        <v>0.7378220044445305</v>
      </c>
      <c r="Y370" s="3">
        <f t="shared" si="41"/>
        <v>0.48170158440596933</v>
      </c>
      <c r="Z370" s="8"/>
      <c r="AA370" s="7"/>
      <c r="AB370" s="3"/>
    </row>
    <row r="371" spans="2:28" x14ac:dyDescent="0.25">
      <c r="B371" s="5">
        <v>9073</v>
      </c>
      <c r="C371" s="25" t="s">
        <v>377</v>
      </c>
      <c r="D371" s="118">
        <v>-1.8200000000000021</v>
      </c>
      <c r="E371" s="118">
        <v>-1.620000000000001</v>
      </c>
      <c r="F371" s="118">
        <v>0.77999999999999936</v>
      </c>
      <c r="G371" s="118">
        <v>1.879999999999999</v>
      </c>
      <c r="H371" s="118">
        <v>0.77999999999999936</v>
      </c>
      <c r="I371" s="118">
        <v>-1.8200000000000021</v>
      </c>
      <c r="K371" s="5">
        <v>9073</v>
      </c>
      <c r="L371" s="25" t="s">
        <v>377</v>
      </c>
      <c r="M371" s="48">
        <v>-2.6920000000000002</v>
      </c>
      <c r="N371" s="48">
        <v>-0.90600000000000003</v>
      </c>
      <c r="O371" s="48">
        <v>2.3439999999999999</v>
      </c>
      <c r="P371" s="48">
        <v>2.17</v>
      </c>
      <c r="Q371" s="48">
        <v>-0.92</v>
      </c>
      <c r="R371" s="48">
        <v>-2.6920000000000002</v>
      </c>
      <c r="S371" s="3">
        <f t="shared" si="35"/>
        <v>0.80853956732196153</v>
      </c>
      <c r="T371" s="3">
        <f t="shared" si="36"/>
        <v>0.65373623192518471</v>
      </c>
      <c r="U371" s="9">
        <f t="shared" si="37"/>
        <v>0.34626376807481529</v>
      </c>
      <c r="V371" s="9">
        <f t="shared" si="38"/>
        <v>0.58844181366963999</v>
      </c>
      <c r="W371" s="3">
        <f t="shared" si="39"/>
        <v>2.2868952436439844</v>
      </c>
      <c r="X371" s="3">
        <f t="shared" si="40"/>
        <v>3.8863574792254338</v>
      </c>
      <c r="Y371" s="3">
        <f t="shared" si="41"/>
        <v>4.6329924855938462E-3</v>
      </c>
      <c r="Z371" s="8"/>
      <c r="AA371" s="7"/>
      <c r="AB371" s="3"/>
    </row>
    <row r="372" spans="2:28" x14ac:dyDescent="0.25">
      <c r="B372" s="5">
        <v>56650</v>
      </c>
      <c r="C372" s="25" t="s">
        <v>378</v>
      </c>
      <c r="D372" s="118">
        <v>0.43000000000000016</v>
      </c>
      <c r="E372" s="118">
        <v>-0.31999999999999984</v>
      </c>
      <c r="F372" s="118">
        <v>-0.51999999999999957</v>
      </c>
      <c r="G372" s="118">
        <v>-0.12000000000000011</v>
      </c>
      <c r="H372" s="118">
        <v>0.53000000000000025</v>
      </c>
      <c r="I372" s="118">
        <v>0.43000000000000016</v>
      </c>
      <c r="K372" s="5">
        <v>56650</v>
      </c>
      <c r="L372" s="25" t="s">
        <v>378</v>
      </c>
      <c r="M372" s="48">
        <v>-0.16</v>
      </c>
      <c r="N372" s="48">
        <v>0.11</v>
      </c>
      <c r="O372" s="48">
        <v>-0.87</v>
      </c>
      <c r="P372" s="48">
        <v>0.61</v>
      </c>
      <c r="Q372" s="48">
        <v>0.31</v>
      </c>
      <c r="R372" s="48">
        <v>-0.16</v>
      </c>
      <c r="S372" s="3">
        <f t="shared" si="35"/>
        <v>0.42346456720664954</v>
      </c>
      <c r="T372" s="3">
        <f t="shared" si="36"/>
        <v>0.17932223967951502</v>
      </c>
      <c r="U372" s="9">
        <f t="shared" si="37"/>
        <v>0.82067776032048501</v>
      </c>
      <c r="V372" s="9">
        <f t="shared" si="38"/>
        <v>0.90591266704936024</v>
      </c>
      <c r="W372" s="3">
        <f t="shared" si="39"/>
        <v>1.1977386682561937</v>
      </c>
      <c r="X372" s="3">
        <f t="shared" si="40"/>
        <v>1.322134805949162</v>
      </c>
      <c r="Y372" s="3">
        <f t="shared" si="41"/>
        <v>0.2226732078185101</v>
      </c>
      <c r="Z372" s="8"/>
      <c r="AA372" s="7"/>
      <c r="AB372" s="3"/>
    </row>
    <row r="373" spans="2:28" x14ac:dyDescent="0.25">
      <c r="B373" s="5">
        <v>25932</v>
      </c>
      <c r="C373" s="25" t="s">
        <v>379</v>
      </c>
      <c r="D373" s="118">
        <v>-7.9999999999998295E-2</v>
      </c>
      <c r="E373" s="118">
        <v>0.62000000000000099</v>
      </c>
      <c r="F373" s="118">
        <v>0.62000000000000099</v>
      </c>
      <c r="G373" s="118">
        <v>-0.47999999999999865</v>
      </c>
      <c r="H373" s="118">
        <v>-0.67999999999999972</v>
      </c>
      <c r="I373" s="118">
        <v>-7.9999999999998295E-2</v>
      </c>
      <c r="K373" s="5">
        <v>25932</v>
      </c>
      <c r="L373" s="25" t="s">
        <v>379</v>
      </c>
      <c r="M373" s="48">
        <v>-0.5</v>
      </c>
      <c r="N373" s="48">
        <v>-0.1</v>
      </c>
      <c r="O373" s="48">
        <v>-0.05</v>
      </c>
      <c r="P373" s="48">
        <v>0.38500000000000001</v>
      </c>
      <c r="Q373" s="48">
        <v>0.26</v>
      </c>
      <c r="R373" s="48">
        <v>-0.5</v>
      </c>
      <c r="S373" s="3">
        <f t="shared" si="35"/>
        <v>-0.49477414816305115</v>
      </c>
      <c r="T373" s="3">
        <f t="shared" si="36"/>
        <v>0.2448014576904729</v>
      </c>
      <c r="U373" s="9">
        <f t="shared" si="37"/>
        <v>0.7551985423095271</v>
      </c>
      <c r="V373" s="9">
        <f t="shared" si="38"/>
        <v>0.86902160060008127</v>
      </c>
      <c r="W373" s="3">
        <f t="shared" si="39"/>
        <v>-1.3994326212875643</v>
      </c>
      <c r="X373" s="3">
        <f t="shared" si="40"/>
        <v>-1.6103542424276001</v>
      </c>
      <c r="Y373" s="3">
        <f t="shared" si="41"/>
        <v>0.14598642917011453</v>
      </c>
      <c r="Z373" s="8"/>
      <c r="AA373" s="7"/>
      <c r="AB373" s="3"/>
    </row>
    <row r="374" spans="2:28" x14ac:dyDescent="0.25">
      <c r="B374" s="5">
        <v>54102</v>
      </c>
      <c r="C374" s="25" t="s">
        <v>380</v>
      </c>
      <c r="D374" s="118">
        <v>-0.29999999999999982</v>
      </c>
      <c r="E374" s="118">
        <v>0.40000000000000036</v>
      </c>
      <c r="F374" s="118">
        <v>0.60000000000000053</v>
      </c>
      <c r="G374" s="118">
        <v>-0.19999999999999929</v>
      </c>
      <c r="H374" s="118">
        <v>-0.5</v>
      </c>
      <c r="I374" s="118">
        <v>-0.29999999999999982</v>
      </c>
      <c r="K374" s="5">
        <v>54102</v>
      </c>
      <c r="L374" s="25" t="s">
        <v>380</v>
      </c>
      <c r="M374" s="48">
        <v>-0.43</v>
      </c>
      <c r="N374" s="48">
        <v>0.88</v>
      </c>
      <c r="O374" s="48">
        <v>0.18</v>
      </c>
      <c r="P374" s="48">
        <v>-0.28999999999999998</v>
      </c>
      <c r="Q374" s="48">
        <v>-0.34</v>
      </c>
      <c r="R374" s="48">
        <v>-0.43</v>
      </c>
      <c r="S374" s="3">
        <f t="shared" si="35"/>
        <v>0.78899091766562324</v>
      </c>
      <c r="T374" s="3">
        <f t="shared" si="36"/>
        <v>0.62250666815884226</v>
      </c>
      <c r="U374" s="9">
        <f t="shared" si="37"/>
        <v>0.37749333184115774</v>
      </c>
      <c r="V374" s="9">
        <f t="shared" si="38"/>
        <v>0.61440485987755478</v>
      </c>
      <c r="W374" s="3">
        <f t="shared" si="39"/>
        <v>2.2316033127038368</v>
      </c>
      <c r="X374" s="3">
        <f t="shared" si="40"/>
        <v>3.6321381200477072</v>
      </c>
      <c r="Y374" s="3">
        <f t="shared" si="41"/>
        <v>6.664367702340193E-3</v>
      </c>
      <c r="Z374" s="8"/>
      <c r="AA374" s="7"/>
      <c r="AB374" s="3"/>
    </row>
    <row r="375" spans="2:28" x14ac:dyDescent="0.25">
      <c r="B375" s="5">
        <v>54982</v>
      </c>
      <c r="C375" s="25" t="s">
        <v>381</v>
      </c>
      <c r="D375" s="118">
        <v>0.41999999999999993</v>
      </c>
      <c r="E375" s="118">
        <v>-8.0000000000000071E-2</v>
      </c>
      <c r="F375" s="118">
        <v>-0.67999999999999972</v>
      </c>
      <c r="G375" s="118">
        <v>0.21999999999999975</v>
      </c>
      <c r="H375" s="118">
        <v>0.12000000000000011</v>
      </c>
      <c r="I375" s="118">
        <v>0.41999999999999993</v>
      </c>
      <c r="K375" s="5">
        <v>54982</v>
      </c>
      <c r="L375" s="25" t="s">
        <v>381</v>
      </c>
      <c r="M375" s="48">
        <v>-0.36</v>
      </c>
      <c r="N375" s="48">
        <v>0.11</v>
      </c>
      <c r="O375" s="48">
        <v>0.47</v>
      </c>
      <c r="P375" s="48">
        <v>0.05</v>
      </c>
      <c r="Q375" s="48">
        <v>-0.28000000000000003</v>
      </c>
      <c r="R375" s="48">
        <v>-0.36</v>
      </c>
      <c r="S375" s="3">
        <f t="shared" si="35"/>
        <v>-0.89623739387787849</v>
      </c>
      <c r="T375" s="3">
        <f t="shared" si="36"/>
        <v>0.80324146618501147</v>
      </c>
      <c r="U375" s="9">
        <f t="shared" si="37"/>
        <v>0.19675853381498853</v>
      </c>
      <c r="V375" s="9">
        <f t="shared" si="38"/>
        <v>0.44357472179441032</v>
      </c>
      <c r="W375" s="3">
        <f t="shared" si="39"/>
        <v>-2.5349421550560267</v>
      </c>
      <c r="X375" s="3">
        <f t="shared" si="40"/>
        <v>-5.7148030095162436</v>
      </c>
      <c r="Y375" s="3">
        <f t="shared" si="41"/>
        <v>4.466971014959247E-4</v>
      </c>
      <c r="Z375" s="8"/>
      <c r="AA375" s="7"/>
      <c r="AB375" s="3"/>
    </row>
    <row r="376" spans="2:28" x14ac:dyDescent="0.25">
      <c r="B376" s="5">
        <v>1191</v>
      </c>
      <c r="C376" s="25" t="s">
        <v>382</v>
      </c>
      <c r="D376" s="118">
        <v>1.9399999999999995</v>
      </c>
      <c r="E376" s="118">
        <v>-1.4599999999999991</v>
      </c>
      <c r="F376" s="118">
        <v>-2.0600000000000005</v>
      </c>
      <c r="G376" s="118">
        <v>-0.16000000000000014</v>
      </c>
      <c r="H376" s="118">
        <v>1.7400000000000002</v>
      </c>
      <c r="I376" s="118">
        <v>1.9399999999999995</v>
      </c>
      <c r="K376" s="5">
        <v>1191</v>
      </c>
      <c r="L376" s="25" t="s">
        <v>382</v>
      </c>
      <c r="M376" s="48">
        <v>0.56000000000000005</v>
      </c>
      <c r="N376" s="48">
        <v>0.11</v>
      </c>
      <c r="O376" s="48">
        <v>-0.62</v>
      </c>
      <c r="P376" s="48">
        <v>-0.17</v>
      </c>
      <c r="Q376" s="48">
        <v>0.12</v>
      </c>
      <c r="R376" s="48">
        <v>0.56000000000000005</v>
      </c>
      <c r="S376" s="3">
        <f t="shared" si="35"/>
        <v>0.77364847011922744</v>
      </c>
      <c r="T376" s="3">
        <f t="shared" si="36"/>
        <v>0.59853195531782111</v>
      </c>
      <c r="U376" s="9">
        <f t="shared" si="37"/>
        <v>0.40146804468217889</v>
      </c>
      <c r="V376" s="9">
        <f t="shared" si="38"/>
        <v>0.63361506033409498</v>
      </c>
      <c r="W376" s="3">
        <f t="shared" si="39"/>
        <v>2.1882083179036154</v>
      </c>
      <c r="X376" s="3">
        <f t="shared" si="40"/>
        <v>3.4535295242979367</v>
      </c>
      <c r="Y376" s="3">
        <f t="shared" si="41"/>
        <v>8.6497439867781311E-3</v>
      </c>
      <c r="Z376" s="8"/>
      <c r="AA376" s="7"/>
      <c r="AB376" s="3"/>
    </row>
    <row r="377" spans="2:28" x14ac:dyDescent="0.25">
      <c r="B377" s="5">
        <v>146223</v>
      </c>
      <c r="C377" s="25" t="s">
        <v>383</v>
      </c>
      <c r="D377" s="118">
        <v>-1.4400000000000004</v>
      </c>
      <c r="E377" s="118">
        <v>-0.14000000000000057</v>
      </c>
      <c r="F377" s="118">
        <v>0.66000000000000014</v>
      </c>
      <c r="G377" s="118">
        <v>0.85999999999999943</v>
      </c>
      <c r="H377" s="118">
        <v>5.9999999999999609E-2</v>
      </c>
      <c r="I377" s="118">
        <v>-1.4400000000000004</v>
      </c>
      <c r="K377" s="5">
        <v>146223</v>
      </c>
      <c r="L377" s="25" t="s">
        <v>383</v>
      </c>
      <c r="M377" s="48">
        <v>-0.41333500000000001</v>
      </c>
      <c r="N377" s="48">
        <v>-0.63333499999999998</v>
      </c>
      <c r="O377" s="48">
        <v>0.51166500000000004</v>
      </c>
      <c r="P377" s="48">
        <v>0.39166499999999999</v>
      </c>
      <c r="Q377" s="48">
        <v>0.14000000000000001</v>
      </c>
      <c r="R377" s="48">
        <v>-0.41333500000000001</v>
      </c>
      <c r="S377" s="3">
        <f t="shared" si="35"/>
        <v>0.75307029459764718</v>
      </c>
      <c r="T377" s="3">
        <f t="shared" si="36"/>
        <v>0.56711486860538707</v>
      </c>
      <c r="U377" s="9">
        <f t="shared" si="37"/>
        <v>0.43288513139461293</v>
      </c>
      <c r="V377" s="9">
        <f t="shared" si="38"/>
        <v>0.65794006671931216</v>
      </c>
      <c r="W377" s="3">
        <f t="shared" si="39"/>
        <v>2.1300044480805895</v>
      </c>
      <c r="X377" s="3">
        <f t="shared" si="40"/>
        <v>3.2373837007699424</v>
      </c>
      <c r="Y377" s="3">
        <f t="shared" si="41"/>
        <v>1.1924283239752276E-2</v>
      </c>
      <c r="Z377" s="8"/>
      <c r="AA377" s="7"/>
      <c r="AB377" s="3"/>
    </row>
    <row r="378" spans="2:28" x14ac:dyDescent="0.25">
      <c r="B378" s="5">
        <v>10330</v>
      </c>
      <c r="C378" s="25" t="s">
        <v>384</v>
      </c>
      <c r="D378" s="118">
        <v>0.77999999999999936</v>
      </c>
      <c r="E378" s="118">
        <v>-1.9999999999999574E-2</v>
      </c>
      <c r="F378" s="118">
        <v>-0.22000000000000064</v>
      </c>
      <c r="G378" s="118">
        <v>-0.12000000000000099</v>
      </c>
      <c r="H378" s="118">
        <v>-0.41999999999999993</v>
      </c>
      <c r="I378" s="118">
        <v>0.77999999999999936</v>
      </c>
      <c r="K378" s="5">
        <v>10330</v>
      </c>
      <c r="L378" s="25" t="s">
        <v>384</v>
      </c>
      <c r="M378" s="48">
        <v>0.33400000000000002</v>
      </c>
      <c r="N378" s="48">
        <v>0.25600000000000001</v>
      </c>
      <c r="O378" s="48">
        <v>-0.192</v>
      </c>
      <c r="P378" s="48">
        <v>-0.47799999999999998</v>
      </c>
      <c r="Q378" s="48">
        <v>7.5999999999999998E-2</v>
      </c>
      <c r="R378" s="48">
        <v>0.33400000000000002</v>
      </c>
      <c r="S378" s="3">
        <f t="shared" si="35"/>
        <v>0.52404673634467303</v>
      </c>
      <c r="T378" s="3">
        <f t="shared" si="36"/>
        <v>0.27462498187350326</v>
      </c>
      <c r="U378" s="9">
        <f t="shared" si="37"/>
        <v>0.72537501812649674</v>
      </c>
      <c r="V378" s="9">
        <f t="shared" si="38"/>
        <v>0.85168950805237509</v>
      </c>
      <c r="W378" s="3">
        <f t="shared" si="39"/>
        <v>1.4822280037119884</v>
      </c>
      <c r="X378" s="3">
        <f t="shared" si="40"/>
        <v>1.7403384563249051</v>
      </c>
      <c r="Y378" s="3">
        <f t="shared" si="41"/>
        <v>0.11998264228209952</v>
      </c>
      <c r="Z378" s="8"/>
      <c r="AA378" s="7"/>
      <c r="AB378" s="3"/>
    </row>
    <row r="379" spans="2:28" x14ac:dyDescent="0.25">
      <c r="B379" s="5">
        <v>1272</v>
      </c>
      <c r="C379" s="25" t="s">
        <v>385</v>
      </c>
      <c r="D379" s="118">
        <v>0.55000000000000071</v>
      </c>
      <c r="E379" s="118">
        <v>-4.9999999999999378E-2</v>
      </c>
      <c r="F379" s="118">
        <v>0.60000000000000053</v>
      </c>
      <c r="G379" s="118">
        <v>-0.54999999999999938</v>
      </c>
      <c r="H379" s="118">
        <v>-0.54999999999999938</v>
      </c>
      <c r="I379" s="118">
        <v>0.55000000000000071</v>
      </c>
      <c r="K379" s="5">
        <v>1272</v>
      </c>
      <c r="L379" s="25" t="s">
        <v>385</v>
      </c>
      <c r="M379" s="48">
        <v>-0.36</v>
      </c>
      <c r="N379" s="48">
        <v>-1.03</v>
      </c>
      <c r="O379" s="48">
        <v>-0.33</v>
      </c>
      <c r="P379" s="48">
        <v>1.65</v>
      </c>
      <c r="Q379" s="48">
        <v>0.06</v>
      </c>
      <c r="R379" s="48">
        <v>-0.36</v>
      </c>
      <c r="S379" s="3">
        <f t="shared" si="35"/>
        <v>-0.56831933365712528</v>
      </c>
      <c r="T379" s="3">
        <f t="shared" si="36"/>
        <v>0.3229868650084789</v>
      </c>
      <c r="U379" s="9">
        <f t="shared" si="37"/>
        <v>0.67701313499152116</v>
      </c>
      <c r="V379" s="9">
        <f t="shared" si="38"/>
        <v>0.8228080790752611</v>
      </c>
      <c r="W379" s="3">
        <f t="shared" si="39"/>
        <v>-1.6074498188334936</v>
      </c>
      <c r="X379" s="3">
        <f t="shared" si="40"/>
        <v>-1.9536145301831223</v>
      </c>
      <c r="Y379" s="3">
        <f t="shared" si="41"/>
        <v>8.6507665225613636E-2</v>
      </c>
      <c r="Z379" s="8"/>
      <c r="AA379" s="7"/>
      <c r="AB379" s="3"/>
    </row>
    <row r="380" spans="2:28" x14ac:dyDescent="0.25">
      <c r="B380" s="5">
        <v>23242</v>
      </c>
      <c r="C380" s="25" t="s">
        <v>386</v>
      </c>
      <c r="D380" s="118">
        <v>-1.8200000000000003</v>
      </c>
      <c r="E380" s="118">
        <v>-1.1200000000000001</v>
      </c>
      <c r="F380" s="118">
        <v>0.47999999999999954</v>
      </c>
      <c r="G380" s="118">
        <v>1.4799999999999995</v>
      </c>
      <c r="H380" s="118">
        <v>0.97999999999999954</v>
      </c>
      <c r="I380" s="118">
        <v>-1.8200000000000003</v>
      </c>
      <c r="K380" s="5">
        <v>23242</v>
      </c>
      <c r="L380" s="25" t="s">
        <v>386</v>
      </c>
      <c r="M380" s="48">
        <v>-0.4</v>
      </c>
      <c r="N380" s="48">
        <v>-0.3</v>
      </c>
      <c r="O380" s="48">
        <v>-0.24</v>
      </c>
      <c r="P380" s="48">
        <v>0.77</v>
      </c>
      <c r="Q380" s="48">
        <v>0.18</v>
      </c>
      <c r="R380" s="48">
        <v>-0.4</v>
      </c>
      <c r="S380" s="3">
        <f t="shared" si="35"/>
        <v>0.83174085781967177</v>
      </c>
      <c r="T380" s="3">
        <f t="shared" si="36"/>
        <v>0.69179285456660344</v>
      </c>
      <c r="U380" s="9">
        <f t="shared" si="37"/>
        <v>0.30820714543339656</v>
      </c>
      <c r="V380" s="9">
        <f t="shared" si="38"/>
        <v>0.55516407073350538</v>
      </c>
      <c r="W380" s="3">
        <f t="shared" si="39"/>
        <v>2.3525184030168242</v>
      </c>
      <c r="X380" s="3">
        <f t="shared" si="40"/>
        <v>4.2375191894327404</v>
      </c>
      <c r="Y380" s="3">
        <f t="shared" si="41"/>
        <v>2.8470664441920235E-3</v>
      </c>
      <c r="Z380" s="8"/>
      <c r="AA380" s="7"/>
      <c r="AB380" s="3"/>
    </row>
    <row r="381" spans="2:28" x14ac:dyDescent="0.25">
      <c r="B381" s="5">
        <v>22837</v>
      </c>
      <c r="C381" s="25" t="s">
        <v>387</v>
      </c>
      <c r="D381" s="118">
        <v>-0.76000000000000068</v>
      </c>
      <c r="E381" s="118">
        <v>-0.16000000000000014</v>
      </c>
      <c r="F381" s="118">
        <v>0.23999999999999932</v>
      </c>
      <c r="G381" s="118">
        <v>0.4399999999999995</v>
      </c>
      <c r="H381" s="118">
        <v>0.23999999999999932</v>
      </c>
      <c r="I381" s="118">
        <v>-0.76000000000000068</v>
      </c>
      <c r="K381" s="5">
        <v>22837</v>
      </c>
      <c r="L381" s="25" t="s">
        <v>387</v>
      </c>
      <c r="M381" s="48">
        <v>-1.1499999999999999</v>
      </c>
      <c r="N381" s="48">
        <v>-0.01</v>
      </c>
      <c r="O381" s="48">
        <v>0.76</v>
      </c>
      <c r="P381" s="48">
        <v>0.67</v>
      </c>
      <c r="Q381" s="48">
        <v>-0.28000000000000003</v>
      </c>
      <c r="R381" s="48">
        <v>-1.1499999999999999</v>
      </c>
      <c r="S381" s="3">
        <f t="shared" si="35"/>
        <v>0.86403356615596238</v>
      </c>
      <c r="T381" s="3">
        <f t="shared" si="36"/>
        <v>0.74655400344418987</v>
      </c>
      <c r="U381" s="9">
        <f t="shared" si="37"/>
        <v>0.25344599655581013</v>
      </c>
      <c r="V381" s="9">
        <f t="shared" si="38"/>
        <v>0.50343420280689122</v>
      </c>
      <c r="W381" s="3">
        <f t="shared" si="39"/>
        <v>2.4438559752067057</v>
      </c>
      <c r="X381" s="3">
        <f t="shared" si="40"/>
        <v>4.8543701671062811</v>
      </c>
      <c r="Y381" s="3">
        <f t="shared" si="41"/>
        <v>1.2648122181897472E-3</v>
      </c>
      <c r="Z381" s="8"/>
      <c r="AA381" s="7"/>
      <c r="AB381" s="3"/>
    </row>
    <row r="382" spans="2:28" x14ac:dyDescent="0.25">
      <c r="B382" s="5">
        <v>10466</v>
      </c>
      <c r="C382" s="25" t="s">
        <v>388</v>
      </c>
      <c r="D382" s="118">
        <v>-4.0000000000000924E-2</v>
      </c>
      <c r="E382" s="118">
        <v>-0.44000000000000128</v>
      </c>
      <c r="F382" s="118">
        <v>1.0599999999999987</v>
      </c>
      <c r="G382" s="118">
        <v>-0.64000000000000057</v>
      </c>
      <c r="H382" s="118">
        <v>5.9999999999998721E-2</v>
      </c>
      <c r="I382" s="118">
        <v>-4.0000000000000924E-2</v>
      </c>
      <c r="K382" s="5">
        <v>10466</v>
      </c>
      <c r="L382" s="25" t="s">
        <v>388</v>
      </c>
      <c r="M382" s="48">
        <v>-0.47</v>
      </c>
      <c r="N382" s="48">
        <v>-0.01</v>
      </c>
      <c r="O382" s="48">
        <v>0.16</v>
      </c>
      <c r="P382" s="48">
        <v>0.34</v>
      </c>
      <c r="Q382" s="48">
        <v>-0.02</v>
      </c>
      <c r="R382" s="48">
        <v>-0.47</v>
      </c>
      <c r="S382" s="3">
        <f t="shared" si="35"/>
        <v>-3.2808434223062247E-2</v>
      </c>
      <c r="T382" s="3">
        <f t="shared" si="36"/>
        <v>1.076393356169002E-3</v>
      </c>
      <c r="U382" s="9">
        <f t="shared" si="37"/>
        <v>0.99892360664383095</v>
      </c>
      <c r="V382" s="9">
        <f t="shared" si="38"/>
        <v>0.99946165841608503</v>
      </c>
      <c r="W382" s="3">
        <f t="shared" si="39"/>
        <v>-9.2796265276960457E-2</v>
      </c>
      <c r="X382" s="3">
        <f t="shared" si="40"/>
        <v>-9.2846248273316473E-2</v>
      </c>
      <c r="Y382" s="3">
        <f t="shared" si="41"/>
        <v>0.9283087513409215</v>
      </c>
      <c r="Z382" s="8"/>
      <c r="AA382" s="7"/>
      <c r="AB382" s="3"/>
    </row>
    <row r="383" spans="2:28" x14ac:dyDescent="0.25">
      <c r="B383" s="5">
        <v>1301</v>
      </c>
      <c r="C383" s="25" t="s">
        <v>389</v>
      </c>
      <c r="D383" s="118">
        <v>0.5</v>
      </c>
      <c r="E383" s="118">
        <v>-1.2999999999999998</v>
      </c>
      <c r="F383" s="118">
        <v>0.29999999999999982</v>
      </c>
      <c r="G383" s="118">
        <v>0</v>
      </c>
      <c r="H383" s="118">
        <v>0.5</v>
      </c>
      <c r="I383" s="118">
        <v>0.5</v>
      </c>
      <c r="K383" s="5">
        <v>1301</v>
      </c>
      <c r="L383" s="25" t="s">
        <v>389</v>
      </c>
      <c r="M383" s="48">
        <v>0.71</v>
      </c>
      <c r="N383" s="48">
        <v>0.35499999999999998</v>
      </c>
      <c r="O383" s="48">
        <v>0.27</v>
      </c>
      <c r="P383" s="48">
        <v>-0.83</v>
      </c>
      <c r="Q383" s="48">
        <v>-0.505</v>
      </c>
      <c r="R383" s="48">
        <v>0.71</v>
      </c>
      <c r="S383" s="3">
        <f t="shared" si="35"/>
        <v>-0.14346209385061584</v>
      </c>
      <c r="T383" s="3">
        <f t="shared" si="36"/>
        <v>2.0581372372002908E-2</v>
      </c>
      <c r="U383" s="9">
        <f t="shared" si="37"/>
        <v>0.97941862762799714</v>
      </c>
      <c r="V383" s="9">
        <f t="shared" si="38"/>
        <v>0.98965581270863923</v>
      </c>
      <c r="W383" s="3">
        <f t="shared" si="39"/>
        <v>-0.40577207761996548</v>
      </c>
      <c r="X383" s="3">
        <f t="shared" si="40"/>
        <v>-0.41001333232145354</v>
      </c>
      <c r="Y383" s="3">
        <f t="shared" si="41"/>
        <v>0.69255621537310641</v>
      </c>
      <c r="Z383" s="8"/>
      <c r="AA383" s="7"/>
      <c r="AB383" s="3"/>
    </row>
    <row r="384" spans="2:28" x14ac:dyDescent="0.25">
      <c r="B384" s="5">
        <v>1303</v>
      </c>
      <c r="C384" s="25" t="s">
        <v>390</v>
      </c>
      <c r="D384" s="118">
        <v>2.2200000000000002</v>
      </c>
      <c r="E384" s="118">
        <v>-0.28000000000000025</v>
      </c>
      <c r="F384" s="118">
        <v>-0.98</v>
      </c>
      <c r="G384" s="118">
        <v>-1.8800000000000001</v>
      </c>
      <c r="H384" s="118">
        <v>0.91999999999999948</v>
      </c>
      <c r="I384" s="118">
        <v>2.2200000000000002</v>
      </c>
      <c r="K384" s="5">
        <v>1303</v>
      </c>
      <c r="L384" s="25" t="s">
        <v>390</v>
      </c>
      <c r="M384" s="48">
        <v>0.27400000000000002</v>
      </c>
      <c r="N384" s="48">
        <v>-1.0920000000000001</v>
      </c>
      <c r="O384" s="48">
        <v>-0.22600000000000001</v>
      </c>
      <c r="P384" s="48">
        <v>0.09</v>
      </c>
      <c r="Q384" s="48">
        <v>0.95199999999999996</v>
      </c>
      <c r="R384" s="48">
        <v>0.27400000000000002</v>
      </c>
      <c r="S384" s="3">
        <f t="shared" si="35"/>
        <v>0.38322418502524885</v>
      </c>
      <c r="T384" s="3">
        <f t="shared" si="36"/>
        <v>0.14686077598826616</v>
      </c>
      <c r="U384" s="9">
        <f t="shared" si="37"/>
        <v>0.85313922401173381</v>
      </c>
      <c r="V384" s="9">
        <f t="shared" si="38"/>
        <v>0.92365535997564252</v>
      </c>
      <c r="W384" s="3">
        <f t="shared" si="39"/>
        <v>1.0839216797841666</v>
      </c>
      <c r="X384" s="3">
        <f t="shared" si="40"/>
        <v>1.1735131162046746</v>
      </c>
      <c r="Y384" s="3">
        <f t="shared" si="41"/>
        <v>0.27434188889976174</v>
      </c>
      <c r="Z384" s="8"/>
      <c r="AA384" s="7"/>
      <c r="AB384" s="3"/>
    </row>
    <row r="385" spans="2:28" x14ac:dyDescent="0.25">
      <c r="B385" s="5">
        <v>1305</v>
      </c>
      <c r="C385" s="25" t="s">
        <v>391</v>
      </c>
      <c r="D385" s="118">
        <v>-0.94000000000000039</v>
      </c>
      <c r="E385" s="118">
        <v>-1.0400000000000009</v>
      </c>
      <c r="F385" s="118">
        <v>-0.14000000000000057</v>
      </c>
      <c r="G385" s="118">
        <v>2.3599999999999994</v>
      </c>
      <c r="H385" s="118">
        <v>-0.24000000000000021</v>
      </c>
      <c r="I385" s="118">
        <v>-0.94000000000000039</v>
      </c>
      <c r="K385" s="5">
        <v>1305</v>
      </c>
      <c r="L385" s="25" t="s">
        <v>391</v>
      </c>
      <c r="M385" s="48">
        <v>9.6250000000000002E-2</v>
      </c>
      <c r="N385" s="48">
        <v>-8.6249999999999993E-2</v>
      </c>
      <c r="O385" s="48">
        <v>-0.47749999999999998</v>
      </c>
      <c r="P385" s="48">
        <v>-0.27250000000000002</v>
      </c>
      <c r="Q385" s="48">
        <v>0.74250000000000005</v>
      </c>
      <c r="R385" s="48">
        <v>9.6250000000000002E-2</v>
      </c>
      <c r="S385" s="3">
        <f t="shared" si="35"/>
        <v>-0.29342681913395435</v>
      </c>
      <c r="T385" s="3">
        <f t="shared" si="36"/>
        <v>8.6099298187070364E-2</v>
      </c>
      <c r="U385" s="9">
        <f t="shared" si="37"/>
        <v>0.91390070181292959</v>
      </c>
      <c r="V385" s="9">
        <f t="shared" si="38"/>
        <v>0.95598153842683053</v>
      </c>
      <c r="W385" s="3">
        <f t="shared" si="39"/>
        <v>-0.82993637436647094</v>
      </c>
      <c r="X385" s="3">
        <f t="shared" si="40"/>
        <v>-0.86815104790853981</v>
      </c>
      <c r="Y385" s="3">
        <f t="shared" si="41"/>
        <v>0.41059706720385192</v>
      </c>
      <c r="Z385" s="8"/>
      <c r="AA385" s="7"/>
      <c r="AB385" s="3"/>
    </row>
    <row r="386" spans="2:28" x14ac:dyDescent="0.25">
      <c r="B386" s="5">
        <v>7373</v>
      </c>
      <c r="C386" s="25" t="s">
        <v>392</v>
      </c>
      <c r="D386" s="118">
        <v>0.29500000000000171</v>
      </c>
      <c r="E386" s="118">
        <v>9.5000000000000639E-2</v>
      </c>
      <c r="F386" s="118">
        <v>0.28250000000000064</v>
      </c>
      <c r="G386" s="118">
        <v>0.27000000000000135</v>
      </c>
      <c r="H386" s="118">
        <v>-0.94249999999999901</v>
      </c>
      <c r="I386" s="118">
        <v>0.29500000000000171</v>
      </c>
      <c r="K386" s="5">
        <v>7373</v>
      </c>
      <c r="L386" s="25" t="s">
        <v>392</v>
      </c>
      <c r="M386" s="48">
        <v>1.2915000000000001</v>
      </c>
      <c r="N386" s="48">
        <v>-0.55566499999999996</v>
      </c>
      <c r="O386" s="48">
        <v>-0.55183499999999996</v>
      </c>
      <c r="P386" s="48">
        <v>-0.84616499999999994</v>
      </c>
      <c r="Q386" s="48">
        <v>0.66300000000000003</v>
      </c>
      <c r="R386" s="48">
        <v>1.2915000000000001</v>
      </c>
      <c r="S386" s="3">
        <f t="shared" ref="S386:S449" si="42">CORREL(M386:Q386,D386:H386)</f>
        <v>-0.3445055942868096</v>
      </c>
      <c r="T386" s="3">
        <f t="shared" ref="T386:T449" si="43">S386*S386</f>
        <v>0.11868410449490786</v>
      </c>
      <c r="U386" s="9">
        <f t="shared" ref="U386:U449" si="44">1-T386</f>
        <v>0.88131589550509215</v>
      </c>
      <c r="V386" s="9">
        <f t="shared" ref="V386:V449" si="45">SQRT(U386)</f>
        <v>0.93878426462371645</v>
      </c>
      <c r="W386" s="3">
        <f t="shared" ref="W386:W449" si="46">S386*SQRT(8)</f>
        <v>-0.97440896750761841</v>
      </c>
      <c r="X386" s="3">
        <f t="shared" ref="X386:X449" si="47">W386/V386</f>
        <v>-1.0379476991960246</v>
      </c>
      <c r="Y386" s="3">
        <f t="shared" ref="Y386:Y449" si="48">TDIST(ABS(X386),8,2)</f>
        <v>0.32964590547165618</v>
      </c>
      <c r="Z386" s="8"/>
      <c r="AA386" s="7"/>
      <c r="AB386" s="3"/>
    </row>
    <row r="387" spans="2:28" x14ac:dyDescent="0.25">
      <c r="B387" s="5">
        <v>1308</v>
      </c>
      <c r="C387" s="25" t="s">
        <v>393</v>
      </c>
      <c r="D387" s="118">
        <v>2.879999999999999</v>
      </c>
      <c r="E387" s="118">
        <v>-0.22000000000000064</v>
      </c>
      <c r="F387" s="118">
        <v>-3.4200000000000008</v>
      </c>
      <c r="G387" s="118">
        <v>-0.12000000000000099</v>
      </c>
      <c r="H387" s="118">
        <v>0.87999999999999901</v>
      </c>
      <c r="I387" s="118">
        <v>2.879999999999999</v>
      </c>
      <c r="K387" s="5">
        <v>1308</v>
      </c>
      <c r="L387" s="25" t="s">
        <v>393</v>
      </c>
      <c r="M387" s="48">
        <v>0.54</v>
      </c>
      <c r="N387" s="48">
        <v>-0.91</v>
      </c>
      <c r="O387" s="48">
        <v>-0.61</v>
      </c>
      <c r="P387" s="48">
        <v>0.74</v>
      </c>
      <c r="Q387" s="48">
        <v>0.25</v>
      </c>
      <c r="R387" s="48">
        <v>0.54</v>
      </c>
      <c r="S387" s="3">
        <f t="shared" si="42"/>
        <v>0.60043909102015269</v>
      </c>
      <c r="T387" s="3">
        <f t="shared" si="43"/>
        <v>0.36052710202510724</v>
      </c>
      <c r="U387" s="9">
        <f t="shared" si="44"/>
        <v>0.63947289797489271</v>
      </c>
      <c r="V387" s="9">
        <f t="shared" si="45"/>
        <v>0.79967049337517304</v>
      </c>
      <c r="W387" s="3">
        <f t="shared" si="46"/>
        <v>1.6982982117993466</v>
      </c>
      <c r="X387" s="3">
        <f t="shared" si="47"/>
        <v>2.1237475008379154</v>
      </c>
      <c r="Y387" s="3">
        <f t="shared" si="48"/>
        <v>6.6436518499859279E-2</v>
      </c>
      <c r="Z387" s="8"/>
      <c r="AA387" s="7"/>
      <c r="AB387" s="3"/>
    </row>
    <row r="388" spans="2:28" x14ac:dyDescent="0.25">
      <c r="B388" s="5">
        <v>1277</v>
      </c>
      <c r="C388" s="25" t="s">
        <v>394</v>
      </c>
      <c r="D388" s="118">
        <v>1.1299999999999999</v>
      </c>
      <c r="E388" s="118">
        <v>-0.41999999999999993</v>
      </c>
      <c r="F388" s="118">
        <v>-0.41999999999999993</v>
      </c>
      <c r="G388" s="118">
        <v>-2.0000000000000462E-2</v>
      </c>
      <c r="H388" s="118">
        <v>-0.27000000000000046</v>
      </c>
      <c r="I388" s="118">
        <v>1.1299999999999999</v>
      </c>
      <c r="K388" s="5">
        <v>1277</v>
      </c>
      <c r="L388" s="25" t="s">
        <v>394</v>
      </c>
      <c r="M388" s="48">
        <v>1.1299999999999999</v>
      </c>
      <c r="N388" s="48">
        <v>-0.31</v>
      </c>
      <c r="O388" s="48">
        <v>0.115</v>
      </c>
      <c r="P388" s="48">
        <v>-1.2050000000000001</v>
      </c>
      <c r="Q388" s="48">
        <v>0.27</v>
      </c>
      <c r="R388" s="48">
        <v>1.1299999999999999</v>
      </c>
      <c r="S388" s="3">
        <f t="shared" si="42"/>
        <v>0.58834447564587333</v>
      </c>
      <c r="T388" s="3">
        <f t="shared" si="43"/>
        <v>0.34614922202301762</v>
      </c>
      <c r="U388" s="9">
        <f t="shared" si="44"/>
        <v>0.65385077797698243</v>
      </c>
      <c r="V388" s="9">
        <f t="shared" si="45"/>
        <v>0.80861039937474366</v>
      </c>
      <c r="W388" s="3">
        <f t="shared" si="46"/>
        <v>1.6640894736113625</v>
      </c>
      <c r="X388" s="3">
        <f t="shared" si="47"/>
        <v>2.057961998631376</v>
      </c>
      <c r="Y388" s="3">
        <f t="shared" si="48"/>
        <v>7.3592588915895971E-2</v>
      </c>
      <c r="Z388" s="8"/>
      <c r="AA388" s="7"/>
      <c r="AB388" s="3"/>
    </row>
    <row r="389" spans="2:28" x14ac:dyDescent="0.25">
      <c r="B389" s="5">
        <v>1278</v>
      </c>
      <c r="C389" s="25" t="s">
        <v>395</v>
      </c>
      <c r="D389" s="118">
        <v>1.4000000000000004</v>
      </c>
      <c r="E389" s="118">
        <v>-0.70000000000000107</v>
      </c>
      <c r="F389" s="118">
        <v>-0.5</v>
      </c>
      <c r="G389" s="118">
        <v>-0.40000000000000036</v>
      </c>
      <c r="H389" s="118">
        <v>0.19999999999999929</v>
      </c>
      <c r="I389" s="118">
        <v>1.4000000000000004</v>
      </c>
      <c r="K389" s="5">
        <v>1278</v>
      </c>
      <c r="L389" s="25" t="s">
        <v>395</v>
      </c>
      <c r="M389" s="48">
        <v>1.0987499999999999</v>
      </c>
      <c r="N389" s="48">
        <v>-0.48062500000000002</v>
      </c>
      <c r="O389" s="48">
        <v>0.17</v>
      </c>
      <c r="P389" s="48">
        <v>-0.97687500000000005</v>
      </c>
      <c r="Q389" s="48">
        <v>0.18937499999999999</v>
      </c>
      <c r="R389" s="48">
        <v>1.0987499999999999</v>
      </c>
      <c r="S389" s="3">
        <f t="shared" si="42"/>
        <v>0.83098785885098736</v>
      </c>
      <c r="T389" s="3">
        <f t="shared" si="43"/>
        <v>0.69054082155774854</v>
      </c>
      <c r="U389" s="9">
        <f t="shared" si="44"/>
        <v>0.30945917844225146</v>
      </c>
      <c r="V389" s="9">
        <f t="shared" si="45"/>
        <v>0.5562905521777729</v>
      </c>
      <c r="W389" s="3">
        <f t="shared" si="46"/>
        <v>2.3503886003088912</v>
      </c>
      <c r="X389" s="3">
        <f t="shared" si="47"/>
        <v>4.225109686129958</v>
      </c>
      <c r="Y389" s="3">
        <f t="shared" si="48"/>
        <v>2.8955859546039649E-3</v>
      </c>
      <c r="Z389" s="8"/>
      <c r="AA389" s="7"/>
      <c r="AB389" s="3"/>
    </row>
    <row r="390" spans="2:28" x14ac:dyDescent="0.25">
      <c r="B390" s="5">
        <v>81578</v>
      </c>
      <c r="C390" s="25" t="s">
        <v>396</v>
      </c>
      <c r="D390" s="118">
        <v>0.15999999999999925</v>
      </c>
      <c r="E390" s="118">
        <v>0.35999999999999943</v>
      </c>
      <c r="F390" s="118">
        <v>0.65999999999999925</v>
      </c>
      <c r="G390" s="118">
        <v>-0.44000000000000039</v>
      </c>
      <c r="H390" s="118">
        <v>-0.74000000000000021</v>
      </c>
      <c r="I390" s="118">
        <v>0.15999999999999925</v>
      </c>
      <c r="K390" s="5">
        <v>81578</v>
      </c>
      <c r="L390" s="25" t="s">
        <v>396</v>
      </c>
      <c r="M390" s="48">
        <v>2.1</v>
      </c>
      <c r="N390" s="48">
        <v>-0.34</v>
      </c>
      <c r="O390" s="48">
        <v>-0.86</v>
      </c>
      <c r="P390" s="48">
        <v>-1.23</v>
      </c>
      <c r="Q390" s="48">
        <v>0.33</v>
      </c>
      <c r="R390" s="48">
        <v>2.1</v>
      </c>
      <c r="S390" s="3">
        <f t="shared" si="42"/>
        <v>-1.8819483573806872E-2</v>
      </c>
      <c r="T390" s="3">
        <f t="shared" si="43"/>
        <v>3.5417296198478668E-4</v>
      </c>
      <c r="U390" s="9">
        <f t="shared" si="44"/>
        <v>0.99964582703801519</v>
      </c>
      <c r="V390" s="9">
        <f t="shared" si="45"/>
        <v>0.99982289783641942</v>
      </c>
      <c r="W390" s="3">
        <f t="shared" si="46"/>
        <v>-5.3229537813870728E-2</v>
      </c>
      <c r="X390" s="3">
        <f t="shared" si="47"/>
        <v>-5.3238966550033531E-2</v>
      </c>
      <c r="Y390" s="3">
        <f t="shared" si="48"/>
        <v>0.95884695704218215</v>
      </c>
      <c r="Z390" s="8"/>
      <c r="AA390" s="7"/>
      <c r="AB390" s="3"/>
    </row>
    <row r="391" spans="2:28" x14ac:dyDescent="0.25">
      <c r="B391" s="5">
        <v>1281</v>
      </c>
      <c r="C391" s="25" t="s">
        <v>397</v>
      </c>
      <c r="D391" s="118">
        <v>1.08</v>
      </c>
      <c r="E391" s="118">
        <v>-1.0200000000000005</v>
      </c>
      <c r="F391" s="118">
        <v>-0.12000000000000099</v>
      </c>
      <c r="G391" s="118">
        <v>-0.22000000000000064</v>
      </c>
      <c r="H391" s="118">
        <v>0.27999999999999936</v>
      </c>
      <c r="I391" s="118">
        <v>1.08</v>
      </c>
      <c r="K391" s="5">
        <v>1281</v>
      </c>
      <c r="L391" s="25" t="s">
        <v>397</v>
      </c>
      <c r="M391" s="48">
        <v>1.026</v>
      </c>
      <c r="N391" s="48">
        <v>-0.29149999999999998</v>
      </c>
      <c r="O391" s="48">
        <v>0.26200000000000001</v>
      </c>
      <c r="P391" s="48">
        <v>-1.2585</v>
      </c>
      <c r="Q391" s="48">
        <v>0.26200000000000001</v>
      </c>
      <c r="R391" s="48">
        <v>1.026</v>
      </c>
      <c r="S391" s="3">
        <f t="shared" si="42"/>
        <v>0.66550275858225549</v>
      </c>
      <c r="T391" s="3">
        <f t="shared" si="43"/>
        <v>0.44289392168059183</v>
      </c>
      <c r="U391" s="9">
        <f t="shared" si="44"/>
        <v>0.55710607831940817</v>
      </c>
      <c r="V391" s="9">
        <f t="shared" si="45"/>
        <v>0.74639539007111244</v>
      </c>
      <c r="W391" s="3">
        <f t="shared" si="46"/>
        <v>1.8823260539674669</v>
      </c>
      <c r="X391" s="3">
        <f t="shared" si="47"/>
        <v>2.5218886383906112</v>
      </c>
      <c r="Y391" s="3">
        <f t="shared" si="48"/>
        <v>3.5703600371830922E-2</v>
      </c>
      <c r="Z391" s="8"/>
      <c r="AA391" s="7"/>
      <c r="AB391" s="3"/>
    </row>
    <row r="392" spans="2:28" x14ac:dyDescent="0.25">
      <c r="B392" s="5">
        <v>1282</v>
      </c>
      <c r="C392" s="25" t="s">
        <v>398</v>
      </c>
      <c r="D392" s="118">
        <v>0.98000000000000043</v>
      </c>
      <c r="E392" s="118">
        <v>-0.71999999999999953</v>
      </c>
      <c r="F392" s="118">
        <v>-0.11999999999999966</v>
      </c>
      <c r="G392" s="118">
        <v>-0.81999999999999962</v>
      </c>
      <c r="H392" s="118">
        <v>0.6800000000000006</v>
      </c>
      <c r="I392" s="118">
        <v>0.98000000000000043</v>
      </c>
      <c r="K392" s="5">
        <v>1282</v>
      </c>
      <c r="L392" s="25" t="s">
        <v>398</v>
      </c>
      <c r="M392" s="48">
        <v>0.51</v>
      </c>
      <c r="N392" s="48">
        <v>-0.43</v>
      </c>
      <c r="O392" s="48">
        <v>-0.15</v>
      </c>
      <c r="P392" s="48">
        <v>-0.44</v>
      </c>
      <c r="Q392" s="48">
        <v>0.5</v>
      </c>
      <c r="R392" s="48">
        <v>0.51</v>
      </c>
      <c r="S392" s="3">
        <f t="shared" si="42"/>
        <v>0.98761859512906669</v>
      </c>
      <c r="T392" s="3">
        <f t="shared" si="43"/>
        <v>0.97539048944471141</v>
      </c>
      <c r="U392" s="9">
        <f t="shared" si="44"/>
        <v>2.4609510555288594E-2</v>
      </c>
      <c r="V392" s="9">
        <f t="shared" si="45"/>
        <v>0.15687418702670172</v>
      </c>
      <c r="W392" s="3">
        <f t="shared" si="46"/>
        <v>2.7934072233667777</v>
      </c>
      <c r="X392" s="3">
        <f t="shared" si="47"/>
        <v>17.80667218942342</v>
      </c>
      <c r="Y392" s="3">
        <f t="shared" si="48"/>
        <v>1.0129557199397024E-7</v>
      </c>
      <c r="Z392" s="8"/>
      <c r="AA392" s="7"/>
      <c r="AB392" s="3"/>
    </row>
    <row r="393" spans="2:28" x14ac:dyDescent="0.25">
      <c r="B393" s="5">
        <v>1287</v>
      </c>
      <c r="C393" s="25" t="s">
        <v>399</v>
      </c>
      <c r="D393" s="118">
        <v>0.80000000000000071</v>
      </c>
      <c r="E393" s="118">
        <v>-0.5</v>
      </c>
      <c r="F393" s="118">
        <v>0.40000000000000036</v>
      </c>
      <c r="G393" s="118">
        <v>-0.29999999999999893</v>
      </c>
      <c r="H393" s="118">
        <v>-0.40000000000000036</v>
      </c>
      <c r="I393" s="118">
        <v>0.80000000000000071</v>
      </c>
      <c r="K393" s="5">
        <v>1287</v>
      </c>
      <c r="L393" s="25" t="s">
        <v>399</v>
      </c>
      <c r="M393" s="48">
        <v>0.97</v>
      </c>
      <c r="N393" s="48">
        <v>-0.1</v>
      </c>
      <c r="O393" s="48">
        <v>-0.32</v>
      </c>
      <c r="P393" s="48">
        <v>-0.56000000000000005</v>
      </c>
      <c r="Q393" s="48">
        <v>0.01</v>
      </c>
      <c r="R393" s="48">
        <v>0.97</v>
      </c>
      <c r="S393" s="3">
        <f t="shared" si="42"/>
        <v>0.64662327431236855</v>
      </c>
      <c r="T393" s="3">
        <f t="shared" si="43"/>
        <v>0.41812165888244862</v>
      </c>
      <c r="U393" s="9">
        <f t="shared" si="44"/>
        <v>0.58187834111755143</v>
      </c>
      <c r="V393" s="9">
        <f t="shared" si="45"/>
        <v>0.76280950513057411</v>
      </c>
      <c r="W393" s="3">
        <f t="shared" si="46"/>
        <v>1.8289268085572996</v>
      </c>
      <c r="X393" s="3">
        <f t="shared" si="47"/>
        <v>2.397619322066828</v>
      </c>
      <c r="Y393" s="3">
        <f t="shared" si="48"/>
        <v>4.3337435798018069E-2</v>
      </c>
      <c r="Z393" s="8"/>
      <c r="AA393" s="7"/>
      <c r="AB393" s="3"/>
    </row>
    <row r="394" spans="2:28" x14ac:dyDescent="0.25">
      <c r="B394" s="5">
        <v>1288</v>
      </c>
      <c r="C394" s="25" t="s">
        <v>400</v>
      </c>
      <c r="D394" s="118">
        <v>1.0600000000000005</v>
      </c>
      <c r="E394" s="118">
        <v>-4.0000000000000036E-2</v>
      </c>
      <c r="F394" s="118">
        <v>-0.13999999999999968</v>
      </c>
      <c r="G394" s="118">
        <v>-0.24000000000000021</v>
      </c>
      <c r="H394" s="118">
        <v>-0.63999999999999968</v>
      </c>
      <c r="I394" s="118">
        <v>1.0600000000000005</v>
      </c>
      <c r="K394" s="5">
        <v>1288</v>
      </c>
      <c r="L394" s="25" t="s">
        <v>400</v>
      </c>
      <c r="M394" s="48">
        <v>0.82</v>
      </c>
      <c r="N394" s="48">
        <v>-0.17</v>
      </c>
      <c r="O394" s="48">
        <v>-0.15</v>
      </c>
      <c r="P394" s="48">
        <v>-0.32</v>
      </c>
      <c r="Q394" s="48">
        <v>-0.18</v>
      </c>
      <c r="R394" s="48">
        <v>0.82</v>
      </c>
      <c r="S394" s="3">
        <f t="shared" si="42"/>
        <v>0.92565663605621107</v>
      </c>
      <c r="T394" s="3">
        <f t="shared" si="43"/>
        <v>0.85684020787490078</v>
      </c>
      <c r="U394" s="9">
        <f t="shared" si="44"/>
        <v>0.14315979212509922</v>
      </c>
      <c r="V394" s="9">
        <f t="shared" si="45"/>
        <v>0.37836462853324332</v>
      </c>
      <c r="W394" s="3">
        <f t="shared" si="46"/>
        <v>2.6181523376226998</v>
      </c>
      <c r="X394" s="3">
        <f t="shared" si="47"/>
        <v>6.9196540590280566</v>
      </c>
      <c r="Y394" s="3">
        <f t="shared" si="48"/>
        <v>1.2208602139420182E-4</v>
      </c>
      <c r="Z394" s="8"/>
      <c r="AA394" s="7"/>
      <c r="AB394" s="3"/>
    </row>
    <row r="395" spans="2:28" x14ac:dyDescent="0.25">
      <c r="B395" s="5">
        <v>1289</v>
      </c>
      <c r="C395" s="25" t="s">
        <v>401</v>
      </c>
      <c r="D395" s="118">
        <v>1.4266699999999988</v>
      </c>
      <c r="E395" s="118">
        <v>-0.54000000000000092</v>
      </c>
      <c r="F395" s="118">
        <v>-0.54000000000000092</v>
      </c>
      <c r="G395" s="118">
        <v>-0.2066700000000008</v>
      </c>
      <c r="H395" s="118">
        <v>-0.14000000000000057</v>
      </c>
      <c r="I395" s="118">
        <v>1.4266699999999988</v>
      </c>
      <c r="K395" s="5">
        <v>1289</v>
      </c>
      <c r="L395" s="25" t="s">
        <v>401</v>
      </c>
      <c r="M395" s="48">
        <v>0.76500000000000001</v>
      </c>
      <c r="N395" s="48">
        <v>-0.379</v>
      </c>
      <c r="O395" s="48">
        <v>3.2000000000000001E-2</v>
      </c>
      <c r="P395" s="48">
        <v>-0.623</v>
      </c>
      <c r="Q395" s="48">
        <v>0.20599999999999999</v>
      </c>
      <c r="R395" s="48">
        <v>0.76500000000000001</v>
      </c>
      <c r="S395" s="3">
        <f t="shared" si="42"/>
        <v>0.78165431377861117</v>
      </c>
      <c r="T395" s="3">
        <f t="shared" si="43"/>
        <v>0.61098346624871147</v>
      </c>
      <c r="U395" s="9">
        <f t="shared" si="44"/>
        <v>0.38901653375128853</v>
      </c>
      <c r="V395" s="9">
        <f t="shared" si="45"/>
        <v>0.62371189963899887</v>
      </c>
      <c r="W395" s="3">
        <f t="shared" si="46"/>
        <v>2.2108522632662937</v>
      </c>
      <c r="X395" s="3">
        <f t="shared" si="47"/>
        <v>3.5446690443871973</v>
      </c>
      <c r="Y395" s="3">
        <f t="shared" si="48"/>
        <v>7.5680900552155643E-3</v>
      </c>
      <c r="Z395" s="8"/>
      <c r="AA395" s="7"/>
      <c r="AB395" s="3"/>
    </row>
    <row r="396" spans="2:28" x14ac:dyDescent="0.25">
      <c r="B396" s="5">
        <v>1290</v>
      </c>
      <c r="C396" s="25" t="s">
        <v>402</v>
      </c>
      <c r="D396" s="118">
        <v>1.1899999999999995</v>
      </c>
      <c r="E396" s="118">
        <v>-9.9999999999997868E-3</v>
      </c>
      <c r="F396" s="118">
        <v>-9.9999999999997868E-3</v>
      </c>
      <c r="G396" s="118">
        <v>-0.46000000000000085</v>
      </c>
      <c r="H396" s="118">
        <v>-0.71000000000000085</v>
      </c>
      <c r="I396" s="118">
        <v>1.1899999999999995</v>
      </c>
      <c r="K396" s="5">
        <v>1290</v>
      </c>
      <c r="L396" s="25" t="s">
        <v>402</v>
      </c>
      <c r="M396" s="48">
        <v>0.42</v>
      </c>
      <c r="N396" s="48">
        <v>-0.32</v>
      </c>
      <c r="O396" s="48">
        <v>0.23499999999999999</v>
      </c>
      <c r="P396" s="48">
        <v>-0.46500000000000002</v>
      </c>
      <c r="Q396" s="48">
        <v>0.14000000000000001</v>
      </c>
      <c r="R396" s="48">
        <v>0.42</v>
      </c>
      <c r="S396" s="3">
        <f t="shared" si="42"/>
        <v>0.55810353484124664</v>
      </c>
      <c r="T396" s="3">
        <f t="shared" si="43"/>
        <v>0.31147955560229462</v>
      </c>
      <c r="U396" s="9">
        <f t="shared" si="44"/>
        <v>0.68852044439770532</v>
      </c>
      <c r="V396" s="9">
        <f t="shared" si="45"/>
        <v>0.82977132054422398</v>
      </c>
      <c r="W396" s="3">
        <f t="shared" si="46"/>
        <v>1.5785551763617125</v>
      </c>
      <c r="X396" s="3">
        <f t="shared" si="47"/>
        <v>1.9023978502009229</v>
      </c>
      <c r="Y396" s="3">
        <f t="shared" si="48"/>
        <v>9.3621464192664913E-2</v>
      </c>
      <c r="Z396" s="8"/>
      <c r="AA396" s="7"/>
      <c r="AB396" s="3"/>
    </row>
    <row r="397" spans="2:28" x14ac:dyDescent="0.25">
      <c r="B397" s="5">
        <v>50509</v>
      </c>
      <c r="C397" s="25" t="s">
        <v>403</v>
      </c>
      <c r="D397" s="118">
        <v>0.52000000000000046</v>
      </c>
      <c r="E397" s="118">
        <v>-0.47999999999999954</v>
      </c>
      <c r="F397" s="118">
        <v>-0.67999999999999972</v>
      </c>
      <c r="G397" s="118">
        <v>2.0000000000000462E-2</v>
      </c>
      <c r="H397" s="118">
        <v>0.62000000000000099</v>
      </c>
      <c r="I397" s="118">
        <v>0.52000000000000046</v>
      </c>
      <c r="K397" s="5">
        <v>50509</v>
      </c>
      <c r="L397" s="25" t="s">
        <v>403</v>
      </c>
      <c r="M397" s="48">
        <v>-0.54</v>
      </c>
      <c r="N397" s="48">
        <v>0.25</v>
      </c>
      <c r="O397" s="48">
        <v>0.78</v>
      </c>
      <c r="P397" s="48">
        <v>0.17</v>
      </c>
      <c r="Q397" s="48">
        <v>-0.66</v>
      </c>
      <c r="R397" s="48">
        <v>-0.54</v>
      </c>
      <c r="S397" s="3">
        <f t="shared" si="42"/>
        <v>-0.96399431916376543</v>
      </c>
      <c r="T397" s="3">
        <f t="shared" si="43"/>
        <v>0.92928504738001161</v>
      </c>
      <c r="U397" s="9">
        <f t="shared" si="44"/>
        <v>7.0714952619988392E-2</v>
      </c>
      <c r="V397" s="9">
        <f t="shared" si="45"/>
        <v>0.26592283207725581</v>
      </c>
      <c r="W397" s="3">
        <f t="shared" si="46"/>
        <v>-2.7265876804240303</v>
      </c>
      <c r="X397" s="3">
        <f t="shared" si="47"/>
        <v>-10.253304160177953</v>
      </c>
      <c r="Y397" s="3">
        <f t="shared" si="48"/>
        <v>7.0400031221901407E-6</v>
      </c>
      <c r="Z397" s="8"/>
      <c r="AA397" s="7"/>
      <c r="AB397" s="3"/>
    </row>
    <row r="398" spans="2:28" x14ac:dyDescent="0.25">
      <c r="B398" s="5">
        <v>1292</v>
      </c>
      <c r="C398" s="25" t="s">
        <v>404</v>
      </c>
      <c r="D398" s="118">
        <v>-0.11999999999999922</v>
      </c>
      <c r="E398" s="118">
        <v>0.98000000000000131</v>
      </c>
      <c r="F398" s="118">
        <v>0.28000000000000114</v>
      </c>
      <c r="G398" s="118">
        <v>-1.9999999999998685E-2</v>
      </c>
      <c r="H398" s="118">
        <v>-1.1199999999999992</v>
      </c>
      <c r="I398" s="118">
        <v>-0.11999999999999922</v>
      </c>
      <c r="K398" s="5">
        <v>1292</v>
      </c>
      <c r="L398" s="25" t="s">
        <v>404</v>
      </c>
      <c r="M398" s="48">
        <v>0.81</v>
      </c>
      <c r="N398" s="48">
        <v>0.14000000000000001</v>
      </c>
      <c r="O398" s="48">
        <v>-0.42</v>
      </c>
      <c r="P398" s="48">
        <v>-0.25</v>
      </c>
      <c r="Q398" s="48">
        <v>-0.28000000000000003</v>
      </c>
      <c r="R398" s="48">
        <v>0.81</v>
      </c>
      <c r="S398" s="3">
        <f t="shared" si="42"/>
        <v>0.15919320122674543</v>
      </c>
      <c r="T398" s="3">
        <f t="shared" si="43"/>
        <v>2.5342475316819064E-2</v>
      </c>
      <c r="U398" s="9">
        <f t="shared" si="44"/>
        <v>0.9746575246831809</v>
      </c>
      <c r="V398" s="9">
        <f t="shared" si="45"/>
        <v>0.98724744855744295</v>
      </c>
      <c r="W398" s="3">
        <f t="shared" si="46"/>
        <v>0.45026636842490531</v>
      </c>
      <c r="X398" s="3">
        <f t="shared" si="47"/>
        <v>0.4560825850528461</v>
      </c>
      <c r="Y398" s="3">
        <f t="shared" si="48"/>
        <v>0.66045663160207924</v>
      </c>
      <c r="Z398" s="8"/>
      <c r="AA398" s="7"/>
      <c r="AB398" s="3"/>
    </row>
    <row r="399" spans="2:28" x14ac:dyDescent="0.25">
      <c r="B399" s="5">
        <v>1293</v>
      </c>
      <c r="C399" s="25" t="s">
        <v>405</v>
      </c>
      <c r="D399" s="118">
        <v>1.2725000000000009</v>
      </c>
      <c r="E399" s="118">
        <v>-0.2524999999999995</v>
      </c>
      <c r="F399" s="118">
        <v>-0.3149999999999995</v>
      </c>
      <c r="G399" s="118">
        <v>3.5000000000001918E-2</v>
      </c>
      <c r="H399" s="118">
        <v>-0.73999999999999844</v>
      </c>
      <c r="I399" s="118">
        <v>1.2725000000000009</v>
      </c>
      <c r="K399" s="5">
        <v>1293</v>
      </c>
      <c r="L399" s="25" t="s">
        <v>405</v>
      </c>
      <c r="M399" s="48">
        <v>1.0549999999999999</v>
      </c>
      <c r="N399" s="48">
        <v>0.18</v>
      </c>
      <c r="O399" s="48">
        <v>-0.71</v>
      </c>
      <c r="P399" s="48">
        <v>-0.82</v>
      </c>
      <c r="Q399" s="48">
        <v>0.29499999999999998</v>
      </c>
      <c r="R399" s="48">
        <v>1.0549999999999999</v>
      </c>
      <c r="S399" s="3">
        <f t="shared" si="42"/>
        <v>0.53749203729143835</v>
      </c>
      <c r="T399" s="3">
        <f t="shared" si="43"/>
        <v>0.28889769015170097</v>
      </c>
      <c r="U399" s="9">
        <f t="shared" si="44"/>
        <v>0.71110230984829903</v>
      </c>
      <c r="V399" s="9">
        <f t="shared" si="45"/>
        <v>0.84326882418852589</v>
      </c>
      <c r="W399" s="3">
        <f t="shared" si="46"/>
        <v>1.520257057610195</v>
      </c>
      <c r="X399" s="3">
        <f t="shared" si="47"/>
        <v>1.8028142556712352</v>
      </c>
      <c r="Y399" s="3">
        <f t="shared" si="48"/>
        <v>0.1090827438309723</v>
      </c>
      <c r="Z399" s="8"/>
      <c r="AA399" s="7"/>
      <c r="AB399" s="3"/>
    </row>
    <row r="400" spans="2:28" x14ac:dyDescent="0.25">
      <c r="B400" s="5">
        <v>1294</v>
      </c>
      <c r="C400" s="25" t="s">
        <v>406</v>
      </c>
      <c r="D400" s="118">
        <v>1.1999999999999993</v>
      </c>
      <c r="E400" s="118">
        <v>9.9999999999999645E-2</v>
      </c>
      <c r="F400" s="118">
        <v>0.19999999999999929</v>
      </c>
      <c r="G400" s="118">
        <v>-0.90000000000000036</v>
      </c>
      <c r="H400" s="118">
        <v>-0.59999999999999964</v>
      </c>
      <c r="I400" s="118">
        <v>1.1999999999999993</v>
      </c>
      <c r="K400" s="5">
        <v>1294</v>
      </c>
      <c r="L400" s="25" t="s">
        <v>406</v>
      </c>
      <c r="M400" s="48">
        <v>0.82</v>
      </c>
      <c r="N400" s="48">
        <v>-0.13</v>
      </c>
      <c r="O400" s="48">
        <v>-0.39</v>
      </c>
      <c r="P400" s="48">
        <v>-0.24</v>
      </c>
      <c r="Q400" s="48">
        <v>-0.06</v>
      </c>
      <c r="R400" s="48">
        <v>0.82</v>
      </c>
      <c r="S400" s="3">
        <f t="shared" si="42"/>
        <v>0.73895331842911338</v>
      </c>
      <c r="T400" s="3">
        <f t="shared" si="43"/>
        <v>0.54605200681739863</v>
      </c>
      <c r="U400" s="9">
        <f t="shared" si="44"/>
        <v>0.45394799318260137</v>
      </c>
      <c r="V400" s="9">
        <f t="shared" si="45"/>
        <v>0.67375662756117016</v>
      </c>
      <c r="W400" s="3">
        <f t="shared" si="46"/>
        <v>2.0900756097661133</v>
      </c>
      <c r="X400" s="3">
        <f t="shared" si="47"/>
        <v>3.1021225235760013</v>
      </c>
      <c r="Y400" s="3">
        <f t="shared" si="48"/>
        <v>1.4618719641258408E-2</v>
      </c>
      <c r="Z400" s="8"/>
      <c r="AA400" s="7"/>
      <c r="AB400" s="3"/>
    </row>
    <row r="401" spans="2:28" x14ac:dyDescent="0.25">
      <c r="B401" s="5">
        <v>1295</v>
      </c>
      <c r="C401" s="25" t="s">
        <v>407</v>
      </c>
      <c r="D401" s="118">
        <v>-0.17999999999999972</v>
      </c>
      <c r="E401" s="118">
        <v>-7.9999999999999627E-2</v>
      </c>
      <c r="F401" s="118">
        <v>-1.0799999999999996</v>
      </c>
      <c r="G401" s="118">
        <v>-0.37999999999999989</v>
      </c>
      <c r="H401" s="118">
        <v>1.7200000000000006</v>
      </c>
      <c r="I401" s="118">
        <v>-0.17999999999999972</v>
      </c>
      <c r="K401" s="5">
        <v>1295</v>
      </c>
      <c r="L401" s="25" t="s">
        <v>407</v>
      </c>
      <c r="M401" s="48">
        <v>0.56000000000000005</v>
      </c>
      <c r="N401" s="48">
        <v>-0.94</v>
      </c>
      <c r="O401" s="48">
        <v>-0.91</v>
      </c>
      <c r="P401" s="48">
        <v>-0.33</v>
      </c>
      <c r="Q401" s="48">
        <v>1.62</v>
      </c>
      <c r="R401" s="48">
        <v>0.56000000000000005</v>
      </c>
      <c r="S401" s="3">
        <f t="shared" si="42"/>
        <v>0.85451813168277213</v>
      </c>
      <c r="T401" s="3">
        <f t="shared" si="43"/>
        <v>0.73020123737461551</v>
      </c>
      <c r="U401" s="9">
        <f t="shared" si="44"/>
        <v>0.26979876262538449</v>
      </c>
      <c r="V401" s="9">
        <f t="shared" si="45"/>
        <v>0.51942156542194562</v>
      </c>
      <c r="W401" s="3">
        <f t="shared" si="46"/>
        <v>2.4169422622389898</v>
      </c>
      <c r="X401" s="3">
        <f t="shared" si="47"/>
        <v>4.6531419238930081</v>
      </c>
      <c r="Y401" s="3">
        <f t="shared" si="48"/>
        <v>1.6379768113281342E-3</v>
      </c>
      <c r="Z401" s="8"/>
      <c r="AA401" s="7"/>
      <c r="AB401" s="3"/>
    </row>
    <row r="402" spans="2:28" x14ac:dyDescent="0.25">
      <c r="B402" s="5">
        <v>1311</v>
      </c>
      <c r="C402" s="25" t="s">
        <v>408</v>
      </c>
      <c r="D402" s="118">
        <v>-0.16000000000000014</v>
      </c>
      <c r="E402" s="118">
        <v>0.83999999999999986</v>
      </c>
      <c r="F402" s="118">
        <v>0.33999999999999986</v>
      </c>
      <c r="G402" s="118">
        <v>-6.0000000000000497E-2</v>
      </c>
      <c r="H402" s="118">
        <v>-0.96000000000000041</v>
      </c>
      <c r="I402" s="118">
        <v>-0.16000000000000014</v>
      </c>
      <c r="K402" s="5">
        <v>1311</v>
      </c>
      <c r="L402" s="25" t="s">
        <v>408</v>
      </c>
      <c r="M402" s="48">
        <v>-0.86</v>
      </c>
      <c r="N402" s="48">
        <v>-0.72</v>
      </c>
      <c r="O402" s="48">
        <v>0.61</v>
      </c>
      <c r="P402" s="48">
        <v>1.04</v>
      </c>
      <c r="Q402" s="48">
        <v>-7.0000000000000007E-2</v>
      </c>
      <c r="R402" s="48">
        <v>-0.86</v>
      </c>
      <c r="S402" s="3">
        <f t="shared" si="42"/>
        <v>-0.11622390775596293</v>
      </c>
      <c r="T402" s="3">
        <f t="shared" si="43"/>
        <v>1.3507996734066581E-2</v>
      </c>
      <c r="U402" s="9">
        <f t="shared" si="44"/>
        <v>0.98649200326593345</v>
      </c>
      <c r="V402" s="9">
        <f t="shared" si="45"/>
        <v>0.9932230380261694</v>
      </c>
      <c r="W402" s="3">
        <f t="shared" si="46"/>
        <v>-0.32873085324096468</v>
      </c>
      <c r="X402" s="3">
        <f t="shared" si="47"/>
        <v>-0.33097385043972699</v>
      </c>
      <c r="Y402" s="3">
        <f t="shared" si="48"/>
        <v>0.74916672759973046</v>
      </c>
      <c r="Z402" s="8"/>
      <c r="AA402" s="7"/>
      <c r="AB402" s="3"/>
    </row>
    <row r="403" spans="2:28" x14ac:dyDescent="0.25">
      <c r="B403" s="5">
        <v>10987</v>
      </c>
      <c r="C403" s="25" t="s">
        <v>409</v>
      </c>
      <c r="D403" s="118">
        <v>-0.16666199999999876</v>
      </c>
      <c r="E403" s="118">
        <v>0.63330800000000131</v>
      </c>
      <c r="F403" s="118">
        <v>3.3338000000000534E-2</v>
      </c>
      <c r="G403" s="118">
        <v>-3.3322000000000074E-2</v>
      </c>
      <c r="H403" s="118">
        <v>-0.46666199999999947</v>
      </c>
      <c r="I403" s="118">
        <v>-0.16666199999999876</v>
      </c>
      <c r="K403" s="5">
        <v>10987</v>
      </c>
      <c r="L403" s="25" t="s">
        <v>409</v>
      </c>
      <c r="M403" s="48">
        <v>0.125</v>
      </c>
      <c r="N403" s="48">
        <v>0.34499999999999997</v>
      </c>
      <c r="O403" s="48">
        <v>-0.27</v>
      </c>
      <c r="P403" s="48">
        <v>-0.34499999999999997</v>
      </c>
      <c r="Q403" s="48">
        <v>0.14000000000000001</v>
      </c>
      <c r="R403" s="48">
        <v>0.125</v>
      </c>
      <c r="S403" s="3">
        <f t="shared" si="42"/>
        <v>0.28447193790183267</v>
      </c>
      <c r="T403" s="3">
        <f t="shared" si="43"/>
        <v>8.0924283453624138E-2</v>
      </c>
      <c r="U403" s="9">
        <f t="shared" si="44"/>
        <v>0.91907571654637588</v>
      </c>
      <c r="V403" s="9">
        <f t="shared" si="45"/>
        <v>0.95868436752998942</v>
      </c>
      <c r="W403" s="3">
        <f t="shared" si="46"/>
        <v>0.80460814539065739</v>
      </c>
      <c r="X403" s="3">
        <f t="shared" si="47"/>
        <v>0.83928368151417443</v>
      </c>
      <c r="Y403" s="3">
        <f t="shared" si="48"/>
        <v>0.42567740255262365</v>
      </c>
      <c r="Z403" s="8"/>
      <c r="AA403" s="7"/>
      <c r="AB403" s="3"/>
    </row>
    <row r="404" spans="2:28" x14ac:dyDescent="0.25">
      <c r="B404" s="5">
        <v>10980</v>
      </c>
      <c r="C404" s="25" t="s">
        <v>410</v>
      </c>
      <c r="D404" s="118">
        <v>-0.32000000000000028</v>
      </c>
      <c r="E404" s="118">
        <v>0.77999999999999936</v>
      </c>
      <c r="F404" s="118">
        <v>8.0000000000000071E-2</v>
      </c>
      <c r="G404" s="118">
        <v>-0.12000000000000099</v>
      </c>
      <c r="H404" s="118">
        <v>-0.41999999999999993</v>
      </c>
      <c r="I404" s="118">
        <v>-0.32000000000000028</v>
      </c>
      <c r="K404" s="5">
        <v>10980</v>
      </c>
      <c r="L404" s="25" t="s">
        <v>410</v>
      </c>
      <c r="M404" s="48">
        <v>0.08</v>
      </c>
      <c r="N404" s="48">
        <v>0.48</v>
      </c>
      <c r="O404" s="48">
        <v>-0.4</v>
      </c>
      <c r="P404" s="48">
        <v>-0.25</v>
      </c>
      <c r="Q404" s="48">
        <v>0.09</v>
      </c>
      <c r="R404" s="48">
        <v>0.08</v>
      </c>
      <c r="S404" s="3">
        <f t="shared" si="42"/>
        <v>0.47431974203058197</v>
      </c>
      <c r="T404" s="3">
        <f t="shared" si="43"/>
        <v>0.22497921767995782</v>
      </c>
      <c r="U404" s="9">
        <f t="shared" si="44"/>
        <v>0.77502078232004212</v>
      </c>
      <c r="V404" s="9">
        <f t="shared" si="45"/>
        <v>0.88035264656843171</v>
      </c>
      <c r="W404" s="3">
        <f t="shared" si="46"/>
        <v>1.3415788241619138</v>
      </c>
      <c r="X404" s="3">
        <f t="shared" si="47"/>
        <v>1.52391070713687</v>
      </c>
      <c r="Y404" s="3">
        <f t="shared" si="48"/>
        <v>0.16603565411790588</v>
      </c>
      <c r="Z404" s="8"/>
      <c r="AA404" s="7"/>
      <c r="AB404" s="3"/>
    </row>
    <row r="405" spans="2:28" x14ac:dyDescent="0.25">
      <c r="B405" s="5">
        <v>64708</v>
      </c>
      <c r="C405" s="25" t="s">
        <v>411</v>
      </c>
      <c r="D405" s="118">
        <v>0.54</v>
      </c>
      <c r="E405" s="118">
        <v>-0.16000000000000014</v>
      </c>
      <c r="F405" s="118">
        <v>0.14000000000000057</v>
      </c>
      <c r="G405" s="118">
        <v>-0.55999999999999961</v>
      </c>
      <c r="H405" s="118">
        <v>4.0000000000000036E-2</v>
      </c>
      <c r="I405" s="118">
        <v>0.54</v>
      </c>
      <c r="K405" s="5">
        <v>64708</v>
      </c>
      <c r="L405" s="25" t="s">
        <v>411</v>
      </c>
      <c r="M405" s="48">
        <v>-0.26</v>
      </c>
      <c r="N405" s="48">
        <v>0.51</v>
      </c>
      <c r="O405" s="48">
        <v>-0.04</v>
      </c>
      <c r="P405" s="48">
        <v>0.03</v>
      </c>
      <c r="Q405" s="48">
        <v>-0.24</v>
      </c>
      <c r="R405" s="48">
        <v>-0.26</v>
      </c>
      <c r="S405" s="3">
        <f t="shared" si="42"/>
        <v>-0.50513331959568142</v>
      </c>
      <c r="T405" s="3">
        <f t="shared" si="43"/>
        <v>0.25515967056575284</v>
      </c>
      <c r="U405" s="9">
        <f t="shared" si="44"/>
        <v>0.74484032943424716</v>
      </c>
      <c r="V405" s="9">
        <f t="shared" si="45"/>
        <v>0.86304132544985768</v>
      </c>
      <c r="W405" s="3">
        <f t="shared" si="46"/>
        <v>-1.4287327827575116</v>
      </c>
      <c r="X405" s="3">
        <f t="shared" si="47"/>
        <v>-1.6554627694250781</v>
      </c>
      <c r="Y405" s="3">
        <f t="shared" si="48"/>
        <v>0.13642456849924067</v>
      </c>
      <c r="Z405" s="8"/>
      <c r="AA405" s="7"/>
      <c r="AB405" s="3"/>
    </row>
    <row r="406" spans="2:28" x14ac:dyDescent="0.25">
      <c r="B406" s="5">
        <v>1350</v>
      </c>
      <c r="C406" s="25" t="s">
        <v>412</v>
      </c>
      <c r="D406" s="118">
        <v>-0.33999999999999986</v>
      </c>
      <c r="E406" s="118">
        <v>0.66000000000000014</v>
      </c>
      <c r="F406" s="118">
        <v>0.25999999999999979</v>
      </c>
      <c r="G406" s="118">
        <v>5.9999999999999609E-2</v>
      </c>
      <c r="H406" s="118">
        <v>-0.64000000000000057</v>
      </c>
      <c r="I406" s="118">
        <v>-0.33999999999999986</v>
      </c>
      <c r="K406" s="5">
        <v>1350</v>
      </c>
      <c r="L406" s="25" t="s">
        <v>412</v>
      </c>
      <c r="M406" s="48">
        <v>0.33</v>
      </c>
      <c r="N406" s="48">
        <v>0.47</v>
      </c>
      <c r="O406" s="48">
        <v>-0.21</v>
      </c>
      <c r="P406" s="48">
        <v>-0.61</v>
      </c>
      <c r="Q406" s="48">
        <v>0.03</v>
      </c>
      <c r="R406" s="48">
        <v>0.33</v>
      </c>
      <c r="S406" s="3">
        <f t="shared" si="42"/>
        <v>9.9778930029052998E-2</v>
      </c>
      <c r="T406" s="3">
        <f t="shared" si="43"/>
        <v>9.9558348777426548E-3</v>
      </c>
      <c r="U406" s="9">
        <f t="shared" si="44"/>
        <v>0.99004416512225735</v>
      </c>
      <c r="V406" s="9">
        <f t="shared" si="45"/>
        <v>0.99500963066809422</v>
      </c>
      <c r="W406" s="3">
        <f t="shared" si="46"/>
        <v>0.2822174321723257</v>
      </c>
      <c r="X406" s="3">
        <f t="shared" si="47"/>
        <v>0.28363286492295781</v>
      </c>
      <c r="Y406" s="3">
        <f t="shared" si="48"/>
        <v>0.7838936650999202</v>
      </c>
      <c r="Z406" s="8"/>
      <c r="AA406" s="7"/>
      <c r="AB406" s="3"/>
    </row>
    <row r="407" spans="2:28" x14ac:dyDescent="0.25">
      <c r="B407" s="5">
        <v>1362</v>
      </c>
      <c r="C407" s="25" t="s">
        <v>413</v>
      </c>
      <c r="D407" s="118">
        <v>-0.44000000000000083</v>
      </c>
      <c r="E407" s="118">
        <v>-0.64000000000000057</v>
      </c>
      <c r="F407" s="118">
        <v>-0.14000000000000057</v>
      </c>
      <c r="G407" s="118">
        <v>-4.0000000000000924E-2</v>
      </c>
      <c r="H407" s="118">
        <v>1.2599999999999989</v>
      </c>
      <c r="I407" s="118">
        <v>-0.44000000000000083</v>
      </c>
      <c r="K407" s="5">
        <v>1362</v>
      </c>
      <c r="L407" s="25" t="s">
        <v>413</v>
      </c>
      <c r="M407" s="48">
        <v>-0.49</v>
      </c>
      <c r="N407" s="48">
        <v>-0.28000000000000003</v>
      </c>
      <c r="O407" s="48">
        <v>0.97</v>
      </c>
      <c r="P407" s="48">
        <v>-7.0000000000000007E-2</v>
      </c>
      <c r="Q407" s="48">
        <v>-0.13</v>
      </c>
      <c r="R407" s="48">
        <v>-0.49</v>
      </c>
      <c r="S407" s="3">
        <f t="shared" si="42"/>
        <v>5.8213679348041759E-2</v>
      </c>
      <c r="T407" s="3">
        <f t="shared" si="43"/>
        <v>3.3888324632366236E-3</v>
      </c>
      <c r="U407" s="9">
        <f t="shared" si="44"/>
        <v>0.99661116753676338</v>
      </c>
      <c r="V407" s="9">
        <f t="shared" si="45"/>
        <v>0.9983041458076608</v>
      </c>
      <c r="W407" s="3">
        <f t="shared" si="46"/>
        <v>0.16465314969927844</v>
      </c>
      <c r="X407" s="3">
        <f t="shared" si="47"/>
        <v>0.16493285176740266</v>
      </c>
      <c r="Y407" s="3">
        <f t="shared" si="48"/>
        <v>0.87308824181869416</v>
      </c>
      <c r="Z407" s="8"/>
      <c r="AA407" s="7"/>
      <c r="AB407" s="3"/>
    </row>
    <row r="408" spans="2:28" x14ac:dyDescent="0.25">
      <c r="B408" s="5">
        <v>80315</v>
      </c>
      <c r="C408" s="25" t="s">
        <v>414</v>
      </c>
      <c r="D408" s="118">
        <v>-1.3200000000000003</v>
      </c>
      <c r="E408" s="118">
        <v>7.9999999999999183E-2</v>
      </c>
      <c r="F408" s="118">
        <v>0.87999999999999989</v>
      </c>
      <c r="G408" s="118">
        <v>0.37999999999999989</v>
      </c>
      <c r="H408" s="118">
        <v>-2.0000000000000462E-2</v>
      </c>
      <c r="I408" s="118">
        <v>-1.3200000000000003</v>
      </c>
      <c r="K408" s="5">
        <v>80315</v>
      </c>
      <c r="L408" s="25" t="s">
        <v>414</v>
      </c>
      <c r="M408" s="48">
        <v>-0.4</v>
      </c>
      <c r="N408" s="48">
        <v>-0.32</v>
      </c>
      <c r="O408" s="48">
        <v>0.13</v>
      </c>
      <c r="P408" s="48">
        <v>0.23</v>
      </c>
      <c r="Q408" s="48">
        <v>0.35</v>
      </c>
      <c r="R408" s="48">
        <v>-0.4</v>
      </c>
      <c r="S408" s="3">
        <f t="shared" si="42"/>
        <v>0.63301141281234752</v>
      </c>
      <c r="T408" s="3">
        <f t="shared" si="43"/>
        <v>0.40070344875068425</v>
      </c>
      <c r="U408" s="9">
        <f t="shared" si="44"/>
        <v>0.5992965512493158</v>
      </c>
      <c r="V408" s="9">
        <f t="shared" si="45"/>
        <v>0.77414246185654734</v>
      </c>
      <c r="W408" s="3">
        <f t="shared" si="46"/>
        <v>1.7904266502723518</v>
      </c>
      <c r="X408" s="3">
        <f t="shared" si="47"/>
        <v>2.3127870366115215</v>
      </c>
      <c r="Y408" s="3">
        <f t="shared" si="48"/>
        <v>4.9473370931484878E-2</v>
      </c>
      <c r="Z408" s="8"/>
      <c r="AA408" s="7"/>
      <c r="AB408" s="3"/>
    </row>
    <row r="409" spans="2:28" x14ac:dyDescent="0.25">
      <c r="B409" s="5">
        <v>1369</v>
      </c>
      <c r="C409" s="25" t="s">
        <v>415</v>
      </c>
      <c r="D409" s="118">
        <v>-2.5999999999999996</v>
      </c>
      <c r="E409" s="118">
        <v>1.6000000000000005</v>
      </c>
      <c r="F409" s="118">
        <v>2.8</v>
      </c>
      <c r="G409" s="118">
        <v>1.1000000000000005</v>
      </c>
      <c r="H409" s="118">
        <v>-2.8999999999999995</v>
      </c>
      <c r="I409" s="118">
        <v>-2.5999999999999996</v>
      </c>
      <c r="K409" s="5">
        <v>1369</v>
      </c>
      <c r="L409" s="25" t="s">
        <v>415</v>
      </c>
      <c r="M409" s="48">
        <v>0.22</v>
      </c>
      <c r="N409" s="48">
        <v>-1.1000000000000001</v>
      </c>
      <c r="O409" s="48">
        <v>-0.41799999999999998</v>
      </c>
      <c r="P409" s="48">
        <v>0.64600000000000002</v>
      </c>
      <c r="Q409" s="48">
        <v>0.65600000000000003</v>
      </c>
      <c r="R409" s="48">
        <v>0.22</v>
      </c>
      <c r="S409" s="3">
        <f t="shared" si="42"/>
        <v>-0.60064143739645137</v>
      </c>
      <c r="T409" s="3">
        <f t="shared" si="43"/>
        <v>0.36077013631767524</v>
      </c>
      <c r="U409" s="9">
        <f t="shared" si="44"/>
        <v>0.63922986368232482</v>
      </c>
      <c r="V409" s="9">
        <f t="shared" si="45"/>
        <v>0.79951851991203104</v>
      </c>
      <c r="W409" s="3">
        <f t="shared" si="46"/>
        <v>-1.6988705337786638</v>
      </c>
      <c r="X409" s="3">
        <f t="shared" si="47"/>
        <v>-2.1248670186721705</v>
      </c>
      <c r="Y409" s="3">
        <f t="shared" si="48"/>
        <v>6.6320837417078907E-2</v>
      </c>
      <c r="Z409" s="8"/>
      <c r="AA409" s="7"/>
      <c r="AB409" s="3"/>
    </row>
    <row r="410" spans="2:28" x14ac:dyDescent="0.25">
      <c r="B410" s="5">
        <v>55313</v>
      </c>
      <c r="C410" s="25" t="s">
        <v>416</v>
      </c>
      <c r="D410" s="118">
        <v>0.70000000000000018</v>
      </c>
      <c r="E410" s="118">
        <v>-0.10000000000000053</v>
      </c>
      <c r="F410" s="118">
        <v>-0.5</v>
      </c>
      <c r="G410" s="118">
        <v>-0.20000000000000018</v>
      </c>
      <c r="H410" s="118">
        <v>9.9999999999999645E-2</v>
      </c>
      <c r="I410" s="118">
        <v>0.70000000000000018</v>
      </c>
      <c r="K410" s="5">
        <v>55313</v>
      </c>
      <c r="L410" s="25" t="s">
        <v>416</v>
      </c>
      <c r="M410" s="48">
        <v>0.13</v>
      </c>
      <c r="N410" s="48">
        <v>0.44</v>
      </c>
      <c r="O410" s="48">
        <v>-0.52</v>
      </c>
      <c r="P410" s="48">
        <v>-0.27</v>
      </c>
      <c r="Q410" s="48">
        <v>0.21</v>
      </c>
      <c r="R410" s="48">
        <v>0.13</v>
      </c>
      <c r="S410" s="3">
        <f t="shared" si="42"/>
        <v>0.55234618215765319</v>
      </c>
      <c r="T410" s="3">
        <f t="shared" si="43"/>
        <v>0.30508630494413541</v>
      </c>
      <c r="U410" s="9">
        <f t="shared" si="44"/>
        <v>0.69491369505586453</v>
      </c>
      <c r="V410" s="9">
        <f t="shared" si="45"/>
        <v>0.83361483615388265</v>
      </c>
      <c r="W410" s="3">
        <f t="shared" si="46"/>
        <v>1.5622709238647066</v>
      </c>
      <c r="X410" s="3">
        <f t="shared" si="47"/>
        <v>1.8740920340053981</v>
      </c>
      <c r="Y410" s="3">
        <f t="shared" si="48"/>
        <v>9.7789928194928766E-2</v>
      </c>
      <c r="Z410" s="8"/>
      <c r="AA410" s="7"/>
      <c r="AB410" s="3"/>
    </row>
    <row r="411" spans="2:28" x14ac:dyDescent="0.25">
      <c r="B411" s="5">
        <v>1374</v>
      </c>
      <c r="C411" s="25" t="s">
        <v>417</v>
      </c>
      <c r="D411" s="118">
        <v>1.9999999999999574E-2</v>
      </c>
      <c r="E411" s="118">
        <v>-0.78000000000000025</v>
      </c>
      <c r="F411" s="118">
        <v>0.12000000000000011</v>
      </c>
      <c r="G411" s="118">
        <v>0.12000000000000011</v>
      </c>
      <c r="H411" s="118">
        <v>0.51999999999999957</v>
      </c>
      <c r="I411" s="118">
        <v>1.9999999999999574E-2</v>
      </c>
      <c r="K411" s="5">
        <v>1374</v>
      </c>
      <c r="L411" s="25" t="s">
        <v>417</v>
      </c>
      <c r="M411" s="48">
        <v>-0.83</v>
      </c>
      <c r="N411" s="48">
        <v>-0.39</v>
      </c>
      <c r="O411" s="48">
        <v>0.49</v>
      </c>
      <c r="P411" s="48">
        <v>0.56999999999999995</v>
      </c>
      <c r="Q411" s="48">
        <v>0.15</v>
      </c>
      <c r="R411" s="48">
        <v>-0.83</v>
      </c>
      <c r="S411" s="3">
        <f t="shared" si="42"/>
        <v>0.43270378364640877</v>
      </c>
      <c r="T411" s="3">
        <f t="shared" si="43"/>
        <v>0.18723256438191813</v>
      </c>
      <c r="U411" s="9">
        <f t="shared" si="44"/>
        <v>0.81276743561808185</v>
      </c>
      <c r="V411" s="9">
        <f t="shared" si="45"/>
        <v>0.9015361532507068</v>
      </c>
      <c r="W411" s="3">
        <f t="shared" si="46"/>
        <v>1.2238711186458096</v>
      </c>
      <c r="X411" s="3">
        <f t="shared" si="47"/>
        <v>1.3575396995814821</v>
      </c>
      <c r="Y411" s="3">
        <f t="shared" si="48"/>
        <v>0.21166187726500296</v>
      </c>
      <c r="Z411" s="8"/>
      <c r="AA411" s="7"/>
      <c r="AB411" s="3"/>
    </row>
    <row r="412" spans="2:28" x14ac:dyDescent="0.25">
      <c r="B412" s="5">
        <v>56265</v>
      </c>
      <c r="C412" s="25" t="s">
        <v>418</v>
      </c>
      <c r="D412" s="118">
        <v>1.9399999999999995</v>
      </c>
      <c r="E412" s="118">
        <v>-6.0000000000000497E-2</v>
      </c>
      <c r="F412" s="118">
        <v>-0.86000000000000032</v>
      </c>
      <c r="G412" s="118">
        <v>-1.0600000000000003</v>
      </c>
      <c r="H412" s="118">
        <v>3.9999999999999591E-2</v>
      </c>
      <c r="I412" s="118">
        <v>1.9399999999999995</v>
      </c>
      <c r="K412" s="5">
        <v>56265</v>
      </c>
      <c r="L412" s="25" t="s">
        <v>418</v>
      </c>
      <c r="M412" s="48">
        <v>0.28999999999999998</v>
      </c>
      <c r="N412" s="48">
        <v>0.21</v>
      </c>
      <c r="O412" s="48">
        <v>0.65</v>
      </c>
      <c r="P412" s="48">
        <v>-0.61</v>
      </c>
      <c r="Q412" s="48">
        <v>-0.53</v>
      </c>
      <c r="R412" s="48">
        <v>0.28999999999999998</v>
      </c>
      <c r="S412" s="3">
        <f t="shared" si="42"/>
        <v>0.236742257581741</v>
      </c>
      <c r="T412" s="3">
        <f t="shared" si="43"/>
        <v>5.6046896524899407E-2</v>
      </c>
      <c r="U412" s="9">
        <f t="shared" si="44"/>
        <v>0.94395310347510064</v>
      </c>
      <c r="V412" s="9">
        <f t="shared" si="45"/>
        <v>0.97157249007734914</v>
      </c>
      <c r="W412" s="3">
        <f t="shared" si="46"/>
        <v>0.66960822291784572</v>
      </c>
      <c r="X412" s="3">
        <f t="shared" si="47"/>
        <v>0.68920047629645897</v>
      </c>
      <c r="Y412" s="3">
        <f t="shared" si="48"/>
        <v>0.51018848578670672</v>
      </c>
      <c r="Z412" s="8"/>
      <c r="AA412" s="7"/>
      <c r="AB412" s="3"/>
    </row>
    <row r="413" spans="2:28" x14ac:dyDescent="0.25">
      <c r="B413" s="5">
        <v>8532</v>
      </c>
      <c r="C413" s="25" t="s">
        <v>419</v>
      </c>
      <c r="D413" s="118">
        <v>1.7599999999999998</v>
      </c>
      <c r="E413" s="118">
        <v>-0.64000000000000057</v>
      </c>
      <c r="F413" s="118">
        <v>-0.64000000000000057</v>
      </c>
      <c r="G413" s="118">
        <v>-0.74000000000000021</v>
      </c>
      <c r="H413" s="118">
        <v>0.25999999999999979</v>
      </c>
      <c r="I413" s="118">
        <v>1.7599999999999998</v>
      </c>
      <c r="K413" s="5">
        <v>8532</v>
      </c>
      <c r="L413" s="25" t="s">
        <v>419</v>
      </c>
      <c r="M413" s="48">
        <v>1.26</v>
      </c>
      <c r="N413" s="48">
        <v>-0.44</v>
      </c>
      <c r="O413" s="48">
        <v>-0.3</v>
      </c>
      <c r="P413" s="48">
        <v>-0.5</v>
      </c>
      <c r="Q413" s="48">
        <v>-0.02</v>
      </c>
      <c r="R413" s="48">
        <v>1.26</v>
      </c>
      <c r="S413" s="3">
        <f t="shared" si="42"/>
        <v>0.98554542432459757</v>
      </c>
      <c r="T413" s="3">
        <f t="shared" si="43"/>
        <v>0.97129978340715106</v>
      </c>
      <c r="U413" s="9">
        <f t="shared" si="44"/>
        <v>2.8700216592848937E-2</v>
      </c>
      <c r="V413" s="9">
        <f t="shared" si="45"/>
        <v>0.16941138271334938</v>
      </c>
      <c r="W413" s="3">
        <f t="shared" si="46"/>
        <v>2.7875434108291857</v>
      </c>
      <c r="X413" s="3">
        <f t="shared" si="47"/>
        <v>16.454286401438662</v>
      </c>
      <c r="Y413" s="3">
        <f t="shared" si="48"/>
        <v>1.8769226275726946E-7</v>
      </c>
      <c r="Z413" s="8"/>
      <c r="AA413" s="7"/>
      <c r="AB413" s="3"/>
    </row>
    <row r="414" spans="2:28" x14ac:dyDescent="0.25">
      <c r="B414" s="5">
        <v>1381</v>
      </c>
      <c r="C414" s="25" t="s">
        <v>420</v>
      </c>
      <c r="D414" s="118">
        <v>1.759999999999998</v>
      </c>
      <c r="E414" s="118">
        <v>0.15999999999999837</v>
      </c>
      <c r="F414" s="118">
        <v>-4.00000000000027E-2</v>
      </c>
      <c r="G414" s="118">
        <v>-1.3400000000000016</v>
      </c>
      <c r="H414" s="118">
        <v>-0.5400000000000027</v>
      </c>
      <c r="I414" s="118">
        <v>1.759999999999998</v>
      </c>
      <c r="K414" s="5">
        <v>1381</v>
      </c>
      <c r="L414" s="25" t="s">
        <v>420</v>
      </c>
      <c r="M414" s="48">
        <v>0.49</v>
      </c>
      <c r="N414" s="48">
        <v>0.34</v>
      </c>
      <c r="O414" s="48">
        <v>-0.18</v>
      </c>
      <c r="P414" s="48">
        <v>-0.08</v>
      </c>
      <c r="Q414" s="48">
        <v>-0.56000000000000005</v>
      </c>
      <c r="R414" s="48">
        <v>0.49</v>
      </c>
      <c r="S414" s="3">
        <f t="shared" si="42"/>
        <v>0.69419617985453874</v>
      </c>
      <c r="T414" s="3">
        <f t="shared" si="43"/>
        <v>0.48190833612463513</v>
      </c>
      <c r="U414" s="9">
        <f t="shared" si="44"/>
        <v>0.51809166387536487</v>
      </c>
      <c r="V414" s="9">
        <f t="shared" si="45"/>
        <v>0.71978584584261229</v>
      </c>
      <c r="W414" s="3">
        <f t="shared" si="46"/>
        <v>1.9634833049957623</v>
      </c>
      <c r="X414" s="3">
        <f t="shared" si="47"/>
        <v>2.7278715139184548</v>
      </c>
      <c r="Y414" s="3">
        <f t="shared" si="48"/>
        <v>2.5931024293118624E-2</v>
      </c>
      <c r="Z414" s="8"/>
      <c r="AA414" s="7"/>
      <c r="AB414" s="3"/>
    </row>
    <row r="415" spans="2:28" x14ac:dyDescent="0.25">
      <c r="B415" s="5">
        <v>1382</v>
      </c>
      <c r="C415" s="25" t="s">
        <v>421</v>
      </c>
      <c r="D415" s="118">
        <v>2.2400000000000007</v>
      </c>
      <c r="E415" s="118">
        <v>1.44</v>
      </c>
      <c r="F415" s="118">
        <v>-0.55999999999999961</v>
      </c>
      <c r="G415" s="118">
        <v>-1.0599999999999996</v>
      </c>
      <c r="H415" s="118">
        <v>-2.0599999999999996</v>
      </c>
      <c r="I415" s="118">
        <v>2.2400000000000007</v>
      </c>
      <c r="K415" s="5">
        <v>1382</v>
      </c>
      <c r="L415" s="25" t="s">
        <v>421</v>
      </c>
      <c r="M415" s="48">
        <v>0.25</v>
      </c>
      <c r="N415" s="48">
        <v>0.25</v>
      </c>
      <c r="O415" s="48">
        <v>0.46</v>
      </c>
      <c r="P415" s="48">
        <v>-0.79</v>
      </c>
      <c r="Q415" s="48">
        <v>-0.18</v>
      </c>
      <c r="R415" s="48">
        <v>0.25</v>
      </c>
      <c r="S415" s="3">
        <f t="shared" si="42"/>
        <v>0.52524189228586882</v>
      </c>
      <c r="T415" s="3">
        <f t="shared" si="43"/>
        <v>0.27587904541204022</v>
      </c>
      <c r="U415" s="9">
        <f t="shared" si="44"/>
        <v>0.72412095458795978</v>
      </c>
      <c r="V415" s="9">
        <f t="shared" si="45"/>
        <v>0.8509529684935353</v>
      </c>
      <c r="W415" s="3">
        <f t="shared" si="46"/>
        <v>1.485608415194368</v>
      </c>
      <c r="X415" s="3">
        <f t="shared" si="47"/>
        <v>1.7458173015417999</v>
      </c>
      <c r="Y415" s="3">
        <f t="shared" si="48"/>
        <v>0.11898738711358342</v>
      </c>
      <c r="Z415" s="8"/>
      <c r="AA415" s="7"/>
      <c r="AB415" s="3"/>
    </row>
    <row r="416" spans="2:28" x14ac:dyDescent="0.25">
      <c r="B416" s="5">
        <v>1385</v>
      </c>
      <c r="C416" s="25" t="s">
        <v>422</v>
      </c>
      <c r="D416" s="118">
        <v>0.20000000000000018</v>
      </c>
      <c r="E416" s="118">
        <v>-1</v>
      </c>
      <c r="F416" s="118">
        <v>0</v>
      </c>
      <c r="G416" s="118">
        <v>0.10000000000000009</v>
      </c>
      <c r="H416" s="118">
        <v>0.70000000000000018</v>
      </c>
      <c r="I416" s="118">
        <v>0.20000000000000018</v>
      </c>
      <c r="K416" s="5">
        <v>1385</v>
      </c>
      <c r="L416" s="25" t="s">
        <v>422</v>
      </c>
      <c r="M416" s="48">
        <v>0.14000000000000001</v>
      </c>
      <c r="N416" s="48">
        <v>0.05</v>
      </c>
      <c r="O416" s="48">
        <v>-0.25</v>
      </c>
      <c r="P416" s="48">
        <v>-0.4</v>
      </c>
      <c r="Q416" s="48">
        <v>0.46</v>
      </c>
      <c r="R416" s="48">
        <v>0.14000000000000001</v>
      </c>
      <c r="S416" s="3">
        <f t="shared" si="42"/>
        <v>0.31019539561963377</v>
      </c>
      <c r="T416" s="3">
        <f t="shared" si="43"/>
        <v>9.6221183463621116E-2</v>
      </c>
      <c r="U416" s="9">
        <f t="shared" si="44"/>
        <v>0.90377881653637893</v>
      </c>
      <c r="V416" s="9">
        <f t="shared" si="45"/>
        <v>0.95067282307657186</v>
      </c>
      <c r="W416" s="3">
        <f t="shared" si="46"/>
        <v>0.87736507094194771</v>
      </c>
      <c r="X416" s="3">
        <f t="shared" si="47"/>
        <v>0.92288855812940429</v>
      </c>
      <c r="Y416" s="3">
        <f t="shared" si="48"/>
        <v>0.38305561355310624</v>
      </c>
      <c r="Z416" s="8"/>
      <c r="AA416" s="7"/>
      <c r="AB416" s="3"/>
    </row>
    <row r="417" spans="2:28" x14ac:dyDescent="0.25">
      <c r="B417" s="5">
        <v>148327</v>
      </c>
      <c r="C417" s="25" t="s">
        <v>423</v>
      </c>
      <c r="D417" s="118">
        <v>0.32000000000000028</v>
      </c>
      <c r="E417" s="118">
        <v>-8.0000000000000071E-2</v>
      </c>
      <c r="F417" s="118">
        <v>1.92</v>
      </c>
      <c r="G417" s="118">
        <v>-0.67999999999999972</v>
      </c>
      <c r="H417" s="118">
        <v>-1.4800000000000004</v>
      </c>
      <c r="I417" s="118">
        <v>0.32000000000000028</v>
      </c>
      <c r="K417" s="5">
        <v>148327</v>
      </c>
      <c r="L417" s="25" t="s">
        <v>423</v>
      </c>
      <c r="M417" s="48">
        <v>-0.47</v>
      </c>
      <c r="N417" s="48">
        <v>0.59</v>
      </c>
      <c r="O417" s="48">
        <v>0.69</v>
      </c>
      <c r="P417" s="48">
        <v>0.23</v>
      </c>
      <c r="Q417" s="48">
        <v>-1.04</v>
      </c>
      <c r="R417" s="48">
        <v>-0.47</v>
      </c>
      <c r="S417" s="3">
        <f t="shared" si="42"/>
        <v>0.66953426423246121</v>
      </c>
      <c r="T417" s="3">
        <f t="shared" si="43"/>
        <v>0.4482761309813032</v>
      </c>
      <c r="U417" s="9">
        <f t="shared" si="44"/>
        <v>0.55172386901869674</v>
      </c>
      <c r="V417" s="9">
        <f t="shared" si="45"/>
        <v>0.7427811716910282</v>
      </c>
      <c r="W417" s="3">
        <f t="shared" si="46"/>
        <v>1.8937288739020763</v>
      </c>
      <c r="X417" s="3">
        <f t="shared" si="47"/>
        <v>2.5495111428185249</v>
      </c>
      <c r="Y417" s="3">
        <f t="shared" si="48"/>
        <v>3.4200677180399916E-2</v>
      </c>
      <c r="Z417" s="8"/>
      <c r="AA417" s="7"/>
      <c r="AB417" s="3"/>
    </row>
    <row r="418" spans="2:28" x14ac:dyDescent="0.25">
      <c r="B418" s="5">
        <v>79174</v>
      </c>
      <c r="C418" s="25" t="s">
        <v>424</v>
      </c>
      <c r="D418" s="118">
        <v>0.32000000000000028</v>
      </c>
      <c r="E418" s="118">
        <v>0.52000000000000135</v>
      </c>
      <c r="F418" s="118">
        <v>-0.27999999999999936</v>
      </c>
      <c r="G418" s="118">
        <v>-0.57999999999999829</v>
      </c>
      <c r="H418" s="118">
        <v>2.000000000000135E-2</v>
      </c>
      <c r="I418" s="118">
        <v>0.32000000000000028</v>
      </c>
      <c r="K418" s="5">
        <v>79174</v>
      </c>
      <c r="L418" s="25" t="s">
        <v>424</v>
      </c>
      <c r="M418" s="48">
        <v>-1.002</v>
      </c>
      <c r="N418" s="48">
        <v>0.35599999999999998</v>
      </c>
      <c r="O418" s="48">
        <v>0.65</v>
      </c>
      <c r="P418" s="48">
        <v>0.51200000000000001</v>
      </c>
      <c r="Q418" s="48">
        <v>-0.51200000000000001</v>
      </c>
      <c r="R418" s="48">
        <v>-1.002</v>
      </c>
      <c r="S418" s="3">
        <f t="shared" si="42"/>
        <v>-0.48825780308307237</v>
      </c>
      <c r="T418" s="3">
        <f t="shared" si="43"/>
        <v>0.23839568227150829</v>
      </c>
      <c r="U418" s="9">
        <f t="shared" si="44"/>
        <v>0.76160431772849169</v>
      </c>
      <c r="V418" s="9">
        <f t="shared" si="45"/>
        <v>0.87269944295186286</v>
      </c>
      <c r="W418" s="3">
        <f t="shared" si="46"/>
        <v>-1.3810016141091459</v>
      </c>
      <c r="X418" s="3">
        <f t="shared" si="47"/>
        <v>-1.5824481443897522</v>
      </c>
      <c r="Y418" s="3">
        <f t="shared" si="48"/>
        <v>0.15220469765778494</v>
      </c>
      <c r="Z418" s="8"/>
      <c r="AA418" s="7"/>
      <c r="AB418" s="3"/>
    </row>
    <row r="419" spans="2:28" x14ac:dyDescent="0.25">
      <c r="B419" s="5">
        <v>51232</v>
      </c>
      <c r="C419" s="25" t="s">
        <v>425</v>
      </c>
      <c r="D419" s="118">
        <v>-0.73999999999999977</v>
      </c>
      <c r="E419" s="118">
        <v>0.45999999999999996</v>
      </c>
      <c r="F419" s="118">
        <v>0.86000000000000032</v>
      </c>
      <c r="G419" s="118">
        <v>0.45999999999999996</v>
      </c>
      <c r="H419" s="118">
        <v>-1.0399999999999996</v>
      </c>
      <c r="I419" s="118">
        <v>-0.73999999999999977</v>
      </c>
      <c r="K419" s="5">
        <v>51232</v>
      </c>
      <c r="L419" s="25" t="s">
        <v>425</v>
      </c>
      <c r="M419" s="48">
        <v>0.38500000000000001</v>
      </c>
      <c r="N419" s="48">
        <v>-0.4</v>
      </c>
      <c r="O419" s="48">
        <v>-0.46500000000000002</v>
      </c>
      <c r="P419" s="48">
        <v>0.25</v>
      </c>
      <c r="Q419" s="48">
        <v>0.23</v>
      </c>
      <c r="R419" s="48">
        <v>0.38500000000000001</v>
      </c>
      <c r="S419" s="3">
        <f t="shared" si="42"/>
        <v>-0.74293779821779693</v>
      </c>
      <c r="T419" s="3">
        <f t="shared" si="43"/>
        <v>0.55195657202070791</v>
      </c>
      <c r="U419" s="9">
        <f t="shared" si="44"/>
        <v>0.44804342797929209</v>
      </c>
      <c r="V419" s="9">
        <f t="shared" si="45"/>
        <v>0.66936046191815968</v>
      </c>
      <c r="W419" s="3">
        <f t="shared" si="46"/>
        <v>-2.1013454204784288</v>
      </c>
      <c r="X419" s="3">
        <f t="shared" si="47"/>
        <v>-3.139333050023132</v>
      </c>
      <c r="Y419" s="3">
        <f t="shared" si="48"/>
        <v>1.3819137330412389E-2</v>
      </c>
      <c r="Z419" s="8"/>
      <c r="AA419" s="7"/>
      <c r="AB419" s="3"/>
    </row>
    <row r="420" spans="2:28" x14ac:dyDescent="0.25">
      <c r="B420" s="5">
        <v>54677</v>
      </c>
      <c r="C420" s="25" t="s">
        <v>426</v>
      </c>
      <c r="D420" s="118">
        <v>-0.55999999999999872</v>
      </c>
      <c r="E420" s="118">
        <v>-0.60999999999999854</v>
      </c>
      <c r="F420" s="118">
        <v>0.39000000000000057</v>
      </c>
      <c r="G420" s="118">
        <v>4.0000000000000924E-2</v>
      </c>
      <c r="H420" s="118">
        <v>0.74000000000000199</v>
      </c>
      <c r="I420" s="118">
        <v>-0.55999999999999872</v>
      </c>
      <c r="K420" s="5">
        <v>54677</v>
      </c>
      <c r="L420" s="25" t="s">
        <v>426</v>
      </c>
      <c r="M420" s="48">
        <v>0.17499999999999999</v>
      </c>
      <c r="N420" s="48">
        <v>-0.78</v>
      </c>
      <c r="O420" s="48">
        <v>-0.28999999999999998</v>
      </c>
      <c r="P420" s="48">
        <v>-6.5000000000000002E-2</v>
      </c>
      <c r="Q420" s="48">
        <v>0.95499999999999996</v>
      </c>
      <c r="R420" s="48">
        <v>0.17499999999999999</v>
      </c>
      <c r="S420" s="3">
        <f t="shared" si="42"/>
        <v>0.64247673803873939</v>
      </c>
      <c r="T420" s="3">
        <f t="shared" si="43"/>
        <v>0.41277635892089898</v>
      </c>
      <c r="U420" s="9">
        <f t="shared" si="44"/>
        <v>0.58722364107910097</v>
      </c>
      <c r="V420" s="9">
        <f t="shared" si="45"/>
        <v>0.76630518795001057</v>
      </c>
      <c r="W420" s="3">
        <f t="shared" si="46"/>
        <v>1.8171986328872229</v>
      </c>
      <c r="X420" s="3">
        <f t="shared" si="47"/>
        <v>2.3713771764334797</v>
      </c>
      <c r="Y420" s="3">
        <f t="shared" si="48"/>
        <v>4.5149260597310267E-2</v>
      </c>
      <c r="Z420" s="8"/>
      <c r="AA420" s="7"/>
      <c r="AB420" s="3"/>
    </row>
    <row r="421" spans="2:28" x14ac:dyDescent="0.25">
      <c r="B421" s="5">
        <v>1410</v>
      </c>
      <c r="C421" s="25" t="s">
        <v>427</v>
      </c>
      <c r="D421" s="118">
        <v>-0.98000000000000043</v>
      </c>
      <c r="E421" s="118">
        <v>-1.7800000000000002</v>
      </c>
      <c r="F421" s="118">
        <v>0.82000000000000028</v>
      </c>
      <c r="G421" s="118">
        <v>1.92</v>
      </c>
      <c r="H421" s="118">
        <v>1.9999999999999574E-2</v>
      </c>
      <c r="I421" s="118">
        <v>-0.98000000000000043</v>
      </c>
      <c r="K421" s="5">
        <v>1410</v>
      </c>
      <c r="L421" s="25" t="s">
        <v>427</v>
      </c>
      <c r="M421" s="48">
        <v>8.4000000000000005E-2</v>
      </c>
      <c r="N421" s="48">
        <v>-0.6</v>
      </c>
      <c r="O421" s="48">
        <v>-0.34</v>
      </c>
      <c r="P421" s="48">
        <v>0.106</v>
      </c>
      <c r="Q421" s="48">
        <v>0.748</v>
      </c>
      <c r="R421" s="48">
        <v>8.4000000000000005E-2</v>
      </c>
      <c r="S421" s="3">
        <f t="shared" si="42"/>
        <v>0.30946559248112426</v>
      </c>
      <c r="T421" s="3">
        <f t="shared" si="43"/>
        <v>9.5768952929693271E-2</v>
      </c>
      <c r="U421" s="9">
        <f t="shared" si="44"/>
        <v>0.90423104707030677</v>
      </c>
      <c r="V421" s="9">
        <f t="shared" si="45"/>
        <v>0.95091064094914135</v>
      </c>
      <c r="W421" s="3">
        <f t="shared" si="46"/>
        <v>0.87530087594926254</v>
      </c>
      <c r="X421" s="3">
        <f t="shared" si="47"/>
        <v>0.92048699242190646</v>
      </c>
      <c r="Y421" s="3">
        <f t="shared" si="48"/>
        <v>0.3842350277273624</v>
      </c>
      <c r="Z421" s="8"/>
      <c r="AA421" s="7"/>
      <c r="AB421" s="3"/>
    </row>
    <row r="422" spans="2:28" x14ac:dyDescent="0.25">
      <c r="B422" s="5">
        <v>1414</v>
      </c>
      <c r="C422" s="25" t="s">
        <v>428</v>
      </c>
      <c r="D422" s="118">
        <v>-0.52000000000000046</v>
      </c>
      <c r="E422" s="118">
        <v>1.1799999999999997</v>
      </c>
      <c r="F422" s="118">
        <v>0.47999999999999954</v>
      </c>
      <c r="G422" s="118">
        <v>7.9999999999999627E-2</v>
      </c>
      <c r="H422" s="118">
        <v>-1.2200000000000002</v>
      </c>
      <c r="I422" s="118">
        <v>-0.52000000000000046</v>
      </c>
      <c r="K422" s="5">
        <v>1414</v>
      </c>
      <c r="L422" s="25" t="s">
        <v>428</v>
      </c>
      <c r="M422" s="48">
        <v>-0.02</v>
      </c>
      <c r="N422" s="48">
        <v>0.85</v>
      </c>
      <c r="O422" s="48">
        <v>-0.03</v>
      </c>
      <c r="P422" s="48">
        <v>-0.41</v>
      </c>
      <c r="Q422" s="48">
        <v>-0.38</v>
      </c>
      <c r="R422" s="48">
        <v>-0.02</v>
      </c>
      <c r="S422" s="3">
        <f t="shared" si="42"/>
        <v>0.76307114914361462</v>
      </c>
      <c r="T422" s="3">
        <f t="shared" si="43"/>
        <v>0.58227757865535656</v>
      </c>
      <c r="U422" s="9">
        <f t="shared" si="44"/>
        <v>0.41772242134464344</v>
      </c>
      <c r="V422" s="9">
        <f t="shared" si="45"/>
        <v>0.64631449105264804</v>
      </c>
      <c r="W422" s="3">
        <f t="shared" si="46"/>
        <v>2.1582911363490451</v>
      </c>
      <c r="X422" s="3">
        <f t="shared" si="47"/>
        <v>3.339382245373844</v>
      </c>
      <c r="Y422" s="3">
        <f t="shared" si="48"/>
        <v>1.0240555295860303E-2</v>
      </c>
      <c r="Z422" s="8"/>
      <c r="AA422" s="7"/>
      <c r="AB422" s="3"/>
    </row>
    <row r="423" spans="2:28" x14ac:dyDescent="0.25">
      <c r="B423" s="5">
        <v>1434</v>
      </c>
      <c r="C423" s="25" t="s">
        <v>429</v>
      </c>
      <c r="D423" s="118">
        <v>-0.20000000000000107</v>
      </c>
      <c r="E423" s="118">
        <v>0.59999999999999964</v>
      </c>
      <c r="F423" s="118">
        <v>0.5</v>
      </c>
      <c r="G423" s="118">
        <v>9.9999999999999645E-2</v>
      </c>
      <c r="H423" s="118">
        <v>-1.0000000000000009</v>
      </c>
      <c r="I423" s="118">
        <v>-0.20000000000000107</v>
      </c>
      <c r="K423" s="5">
        <v>1434</v>
      </c>
      <c r="L423" s="25" t="s">
        <v>429</v>
      </c>
      <c r="M423" s="48">
        <v>-7.0000000000000007E-2</v>
      </c>
      <c r="N423" s="48">
        <v>0.82</v>
      </c>
      <c r="O423" s="48">
        <v>-0.44</v>
      </c>
      <c r="P423" s="48">
        <v>-0.27</v>
      </c>
      <c r="Q423" s="48">
        <v>-0.05</v>
      </c>
      <c r="R423" s="48">
        <v>-7.0000000000000007E-2</v>
      </c>
      <c r="S423" s="3">
        <f t="shared" si="42"/>
        <v>0.24654409479445705</v>
      </c>
      <c r="T423" s="3">
        <f t="shared" si="43"/>
        <v>6.0783990678018221E-2</v>
      </c>
      <c r="U423" s="9">
        <f t="shared" si="44"/>
        <v>0.93921600932198179</v>
      </c>
      <c r="V423" s="9">
        <f t="shared" si="45"/>
        <v>0.96913157482458578</v>
      </c>
      <c r="W423" s="3">
        <f t="shared" si="46"/>
        <v>0.69733200516263838</v>
      </c>
      <c r="X423" s="3">
        <f t="shared" si="47"/>
        <v>0.7195431696556337</v>
      </c>
      <c r="Y423" s="3">
        <f t="shared" si="48"/>
        <v>0.49228826316732066</v>
      </c>
      <c r="Z423" s="8"/>
      <c r="AA423" s="7"/>
      <c r="AB423" s="3"/>
    </row>
    <row r="424" spans="2:28" x14ac:dyDescent="0.25">
      <c r="B424" s="5">
        <v>1457</v>
      </c>
      <c r="C424" s="25" t="s">
        <v>430</v>
      </c>
      <c r="D424" s="118">
        <v>-0.17999999999999972</v>
      </c>
      <c r="E424" s="118">
        <v>0.62000000000000011</v>
      </c>
      <c r="F424" s="118">
        <v>0.42000000000000082</v>
      </c>
      <c r="G424" s="118">
        <v>0.12000000000000011</v>
      </c>
      <c r="H424" s="118">
        <v>-0.97999999999999954</v>
      </c>
      <c r="I424" s="118">
        <v>-0.17999999999999972</v>
      </c>
      <c r="K424" s="5">
        <v>1457</v>
      </c>
      <c r="L424" s="25" t="s">
        <v>430</v>
      </c>
      <c r="M424" s="48">
        <v>-0.05</v>
      </c>
      <c r="N424" s="48">
        <v>-0.34</v>
      </c>
      <c r="O424" s="48">
        <v>0.5</v>
      </c>
      <c r="P424" s="48">
        <v>0.25</v>
      </c>
      <c r="Q424" s="48">
        <v>-0.36</v>
      </c>
      <c r="R424" s="48">
        <v>-0.05</v>
      </c>
      <c r="S424" s="3">
        <f t="shared" si="42"/>
        <v>0.41718835359597406</v>
      </c>
      <c r="T424" s="3">
        <f t="shared" si="43"/>
        <v>0.17404612237611949</v>
      </c>
      <c r="U424" s="9">
        <f t="shared" si="44"/>
        <v>0.82595387762388051</v>
      </c>
      <c r="V424" s="9">
        <f t="shared" si="45"/>
        <v>0.90882004688710538</v>
      </c>
      <c r="W424" s="3">
        <f t="shared" si="46"/>
        <v>1.1799868554390578</v>
      </c>
      <c r="X424" s="3">
        <f t="shared" si="47"/>
        <v>1.2983723889902674</v>
      </c>
      <c r="Y424" s="3">
        <f t="shared" si="48"/>
        <v>0.23033552288415379</v>
      </c>
      <c r="Z424" s="8"/>
      <c r="AA424" s="7"/>
      <c r="AB424" s="3"/>
    </row>
    <row r="425" spans="2:28" x14ac:dyDescent="0.25">
      <c r="B425" s="5">
        <v>79848</v>
      </c>
      <c r="C425" s="25" t="s">
        <v>431</v>
      </c>
      <c r="D425" s="118">
        <v>7.9999999999999183E-2</v>
      </c>
      <c r="E425" s="118">
        <v>-7.0000000000000284E-2</v>
      </c>
      <c r="F425" s="118">
        <v>-0.67000000000000082</v>
      </c>
      <c r="G425" s="118">
        <v>0.27999999999999936</v>
      </c>
      <c r="H425" s="118">
        <v>0.37999999999999989</v>
      </c>
      <c r="I425" s="118">
        <v>7.9999999999999183E-2</v>
      </c>
      <c r="K425" s="5">
        <v>79848</v>
      </c>
      <c r="L425" s="25" t="s">
        <v>431</v>
      </c>
      <c r="M425" s="48">
        <v>-0.16</v>
      </c>
      <c r="N425" s="48">
        <v>-0.61</v>
      </c>
      <c r="O425" s="48">
        <v>0.2</v>
      </c>
      <c r="P425" s="48">
        <v>0.56999999999999995</v>
      </c>
      <c r="Q425" s="48">
        <v>-0.02</v>
      </c>
      <c r="R425" s="48">
        <v>-0.16</v>
      </c>
      <c r="S425" s="3">
        <f t="shared" si="42"/>
        <v>6.6356834705964693E-2</v>
      </c>
      <c r="T425" s="3">
        <f t="shared" si="43"/>
        <v>4.4032295121947205E-3</v>
      </c>
      <c r="U425" s="9">
        <f t="shared" si="44"/>
        <v>0.99559677048780526</v>
      </c>
      <c r="V425" s="9">
        <f t="shared" si="45"/>
        <v>0.99779595633967433</v>
      </c>
      <c r="W425" s="3">
        <f t="shared" si="46"/>
        <v>0.18768547119464993</v>
      </c>
      <c r="X425" s="3">
        <f t="shared" si="47"/>
        <v>0.18810005192159465</v>
      </c>
      <c r="Y425" s="3">
        <f t="shared" si="48"/>
        <v>0.85548189056351542</v>
      </c>
      <c r="Z425" s="8"/>
      <c r="AA425" s="7"/>
      <c r="AB425" s="3"/>
    </row>
    <row r="426" spans="2:28" x14ac:dyDescent="0.25">
      <c r="B426" s="5">
        <v>1477</v>
      </c>
      <c r="C426" s="25" t="s">
        <v>432</v>
      </c>
      <c r="D426" s="118">
        <v>0.75999999999999979</v>
      </c>
      <c r="E426" s="118">
        <v>-0.74000000000000021</v>
      </c>
      <c r="F426" s="118">
        <v>-0.54000000000000048</v>
      </c>
      <c r="G426" s="118">
        <v>-0.14000000000000057</v>
      </c>
      <c r="H426" s="118">
        <v>0.6599999999999997</v>
      </c>
      <c r="I426" s="118">
        <v>0.75999999999999979</v>
      </c>
      <c r="K426" s="5">
        <v>1477</v>
      </c>
      <c r="L426" s="25" t="s">
        <v>432</v>
      </c>
      <c r="M426" s="48">
        <v>0</v>
      </c>
      <c r="N426" s="48">
        <v>0.52</v>
      </c>
      <c r="O426" s="48">
        <v>-0.4</v>
      </c>
      <c r="P426" s="48">
        <v>-0.1</v>
      </c>
      <c r="Q426" s="48">
        <v>-0.02</v>
      </c>
      <c r="R426" s="48">
        <v>0</v>
      </c>
      <c r="S426" s="3">
        <f t="shared" si="42"/>
        <v>-0.18494200712731318</v>
      </c>
      <c r="T426" s="3">
        <f t="shared" si="43"/>
        <v>3.420354600027916E-2</v>
      </c>
      <c r="U426" s="9">
        <f t="shared" si="44"/>
        <v>0.96579645399972081</v>
      </c>
      <c r="V426" s="9">
        <f t="shared" si="45"/>
        <v>0.98274943602106468</v>
      </c>
      <c r="W426" s="3">
        <f t="shared" si="46"/>
        <v>-0.52309498946389588</v>
      </c>
      <c r="X426" s="3">
        <f t="shared" si="47"/>
        <v>-0.53227706909890671</v>
      </c>
      <c r="Y426" s="3">
        <f t="shared" si="48"/>
        <v>0.60899510741870411</v>
      </c>
      <c r="Z426" s="8"/>
      <c r="AA426" s="7"/>
      <c r="AB426" s="3"/>
    </row>
    <row r="427" spans="2:28" x14ac:dyDescent="0.25">
      <c r="B427" s="5">
        <v>1488</v>
      </c>
      <c r="C427" s="25" t="s">
        <v>433</v>
      </c>
      <c r="D427" s="118">
        <v>-0.67999999999999972</v>
      </c>
      <c r="E427" s="118">
        <v>0.62000000000000099</v>
      </c>
      <c r="F427" s="118">
        <v>1.9999999999999574E-2</v>
      </c>
      <c r="G427" s="118">
        <v>0.12000000000000099</v>
      </c>
      <c r="H427" s="118">
        <v>-8.0000000000000071E-2</v>
      </c>
      <c r="I427" s="118">
        <v>-0.67999999999999972</v>
      </c>
      <c r="K427" s="5">
        <v>1488</v>
      </c>
      <c r="L427" s="25" t="s">
        <v>433</v>
      </c>
      <c r="M427" s="48">
        <v>-0.33</v>
      </c>
      <c r="N427" s="48">
        <v>-0.215</v>
      </c>
      <c r="O427" s="48">
        <v>0.27500000000000002</v>
      </c>
      <c r="P427" s="48">
        <v>0.56000000000000005</v>
      </c>
      <c r="Q427" s="48">
        <v>-0.28499999999999998</v>
      </c>
      <c r="R427" s="48">
        <v>-0.33</v>
      </c>
      <c r="S427" s="3">
        <f t="shared" si="42"/>
        <v>0.25322922165901585</v>
      </c>
      <c r="T427" s="3">
        <f t="shared" si="43"/>
        <v>6.4125038702030984E-2</v>
      </c>
      <c r="U427" s="9">
        <f t="shared" si="44"/>
        <v>0.93587496129796899</v>
      </c>
      <c r="V427" s="9">
        <f t="shared" si="45"/>
        <v>0.9674063062115984</v>
      </c>
      <c r="W427" s="3">
        <f t="shared" si="46"/>
        <v>0.71624039931872585</v>
      </c>
      <c r="X427" s="3">
        <f t="shared" si="47"/>
        <v>0.74037185277771422</v>
      </c>
      <c r="Y427" s="3">
        <f t="shared" si="48"/>
        <v>0.48023661386805749</v>
      </c>
      <c r="Z427" s="8"/>
      <c r="AA427" s="7"/>
      <c r="AB427" s="3"/>
    </row>
    <row r="428" spans="2:28" x14ac:dyDescent="0.25">
      <c r="B428" s="5">
        <v>1490</v>
      </c>
      <c r="C428" s="25" t="s">
        <v>434</v>
      </c>
      <c r="D428" s="118">
        <v>-0.75999999999999801</v>
      </c>
      <c r="E428" s="118">
        <v>-1.4599999999999991</v>
      </c>
      <c r="F428" s="118">
        <v>-1.259999999999998</v>
      </c>
      <c r="G428" s="118">
        <v>1.6400000000000006</v>
      </c>
      <c r="H428" s="118">
        <v>1.8400000000000016</v>
      </c>
      <c r="I428" s="118">
        <v>-0.75999999999999801</v>
      </c>
      <c r="K428" s="5">
        <v>1490</v>
      </c>
      <c r="L428" s="25" t="s">
        <v>434</v>
      </c>
      <c r="M428" s="48">
        <v>-1.98</v>
      </c>
      <c r="N428" s="48">
        <v>-2.0019999999999998</v>
      </c>
      <c r="O428" s="48">
        <v>1.0920000000000001</v>
      </c>
      <c r="P428" s="48">
        <v>1.88</v>
      </c>
      <c r="Q428" s="48">
        <v>1.012</v>
      </c>
      <c r="R428" s="48">
        <v>-1.98</v>
      </c>
      <c r="S428" s="3">
        <f t="shared" si="42"/>
        <v>0.67137703883684741</v>
      </c>
      <c r="T428" s="3">
        <f t="shared" si="43"/>
        <v>0.45074712827733371</v>
      </c>
      <c r="U428" s="9">
        <f t="shared" si="44"/>
        <v>0.54925287172266635</v>
      </c>
      <c r="V428" s="9">
        <f t="shared" si="45"/>
        <v>0.74111596374836397</v>
      </c>
      <c r="W428" s="3">
        <f t="shared" si="46"/>
        <v>1.8989410275779157</v>
      </c>
      <c r="X428" s="3">
        <f t="shared" si="47"/>
        <v>2.5622724653960844</v>
      </c>
      <c r="Y428" s="3">
        <f t="shared" si="48"/>
        <v>3.3528214398596663E-2</v>
      </c>
      <c r="Z428" s="8"/>
      <c r="AA428" s="7"/>
      <c r="AB428" s="3"/>
    </row>
    <row r="429" spans="2:28" x14ac:dyDescent="0.25">
      <c r="B429" s="5">
        <v>8727</v>
      </c>
      <c r="C429" s="25" t="s">
        <v>435</v>
      </c>
      <c r="D429" s="118">
        <v>-0.78000000000000025</v>
      </c>
      <c r="E429" s="118">
        <v>0.51999999999999957</v>
      </c>
      <c r="F429" s="118">
        <v>1.0199999999999996</v>
      </c>
      <c r="G429" s="118">
        <v>0.41999999999999993</v>
      </c>
      <c r="H429" s="118">
        <v>-1.1800000000000002</v>
      </c>
      <c r="I429" s="118">
        <v>-0.78000000000000025</v>
      </c>
      <c r="K429" s="5">
        <v>8727</v>
      </c>
      <c r="L429" s="25" t="s">
        <v>435</v>
      </c>
      <c r="M429" s="48">
        <v>0.3</v>
      </c>
      <c r="N429" s="48">
        <v>0.38</v>
      </c>
      <c r="O429" s="48">
        <v>-0.45</v>
      </c>
      <c r="P429" s="48">
        <v>-0.28000000000000003</v>
      </c>
      <c r="Q429" s="48">
        <v>0.04</v>
      </c>
      <c r="R429" s="48">
        <v>0.3</v>
      </c>
      <c r="S429" s="3">
        <f t="shared" si="42"/>
        <v>-0.49169117988777677</v>
      </c>
      <c r="T429" s="3">
        <f t="shared" si="43"/>
        <v>0.24176021637943407</v>
      </c>
      <c r="U429" s="9">
        <f t="shared" si="44"/>
        <v>0.75823978362056588</v>
      </c>
      <c r="V429" s="9">
        <f t="shared" si="45"/>
        <v>0.87076965014897356</v>
      </c>
      <c r="W429" s="3">
        <f t="shared" si="46"/>
        <v>-1.3907126701930463</v>
      </c>
      <c r="X429" s="3">
        <f t="shared" si="47"/>
        <v>-1.5971074209523948</v>
      </c>
      <c r="Y429" s="3">
        <f t="shared" si="48"/>
        <v>0.14890873587682055</v>
      </c>
      <c r="Z429" s="8"/>
      <c r="AA429" s="7"/>
      <c r="AB429" s="3"/>
    </row>
    <row r="430" spans="2:28" x14ac:dyDescent="0.25">
      <c r="B430" s="5">
        <v>1497</v>
      </c>
      <c r="C430" s="25" t="s">
        <v>436</v>
      </c>
      <c r="D430" s="118">
        <v>0.87999999999999989</v>
      </c>
      <c r="E430" s="118">
        <v>-0.52</v>
      </c>
      <c r="F430" s="118">
        <v>-0.91999999999999993</v>
      </c>
      <c r="G430" s="118">
        <v>-0.41999999999999993</v>
      </c>
      <c r="H430" s="118">
        <v>0.98000000000000043</v>
      </c>
      <c r="I430" s="118">
        <v>0.87999999999999989</v>
      </c>
      <c r="K430" s="5">
        <v>1497</v>
      </c>
      <c r="L430" s="25" t="s">
        <v>436</v>
      </c>
      <c r="M430" s="48">
        <v>-1.105</v>
      </c>
      <c r="N430" s="48">
        <v>-1.4999999999999999E-2</v>
      </c>
      <c r="O430" s="48">
        <v>0.66</v>
      </c>
      <c r="P430" s="48">
        <v>0.78</v>
      </c>
      <c r="Q430" s="48">
        <v>-0.32</v>
      </c>
      <c r="R430" s="48">
        <v>-1.105</v>
      </c>
      <c r="S430" s="3">
        <f t="shared" si="42"/>
        <v>-0.82650355724759172</v>
      </c>
      <c r="T430" s="3">
        <f t="shared" si="43"/>
        <v>0.68310813014292315</v>
      </c>
      <c r="U430" s="9">
        <f t="shared" si="44"/>
        <v>0.31689186985707685</v>
      </c>
      <c r="V430" s="9">
        <f t="shared" si="45"/>
        <v>0.56293149659357034</v>
      </c>
      <c r="W430" s="3">
        <f t="shared" si="46"/>
        <v>-2.3377050800183041</v>
      </c>
      <c r="X430" s="3">
        <f t="shared" si="47"/>
        <v>-4.1527345585818205</v>
      </c>
      <c r="Y430" s="3">
        <f t="shared" si="48"/>
        <v>3.1969430410540975E-3</v>
      </c>
      <c r="Z430" s="8"/>
      <c r="AA430" s="7"/>
      <c r="AB430" s="3"/>
    </row>
    <row r="431" spans="2:28" x14ac:dyDescent="0.25">
      <c r="B431" s="5">
        <v>5476</v>
      </c>
      <c r="C431" s="25" t="s">
        <v>437</v>
      </c>
      <c r="D431" s="118">
        <v>0.5</v>
      </c>
      <c r="E431" s="118">
        <v>-0.69999999999999929</v>
      </c>
      <c r="F431" s="118">
        <v>-0.59999999999999964</v>
      </c>
      <c r="G431" s="118">
        <v>-9.9999999999999645E-2</v>
      </c>
      <c r="H431" s="118">
        <v>0.90000000000000036</v>
      </c>
      <c r="I431" s="118">
        <v>0.5</v>
      </c>
      <c r="K431" s="5">
        <v>5476</v>
      </c>
      <c r="L431" s="25" t="s">
        <v>437</v>
      </c>
      <c r="M431" s="48">
        <v>-0.24</v>
      </c>
      <c r="N431" s="48">
        <v>-0.51</v>
      </c>
      <c r="O431" s="48">
        <v>0.65</v>
      </c>
      <c r="P431" s="48">
        <v>0.01</v>
      </c>
      <c r="Q431" s="48">
        <v>0.09</v>
      </c>
      <c r="R431" s="48">
        <v>-0.24</v>
      </c>
      <c r="S431" s="3">
        <f t="shared" si="42"/>
        <v>-6.0898326229362594E-2</v>
      </c>
      <c r="T431" s="3">
        <f t="shared" si="43"/>
        <v>3.7086061375378723E-3</v>
      </c>
      <c r="U431" s="9">
        <f t="shared" si="44"/>
        <v>0.99629139386246213</v>
      </c>
      <c r="V431" s="9">
        <f t="shared" si="45"/>
        <v>0.99814397451593229</v>
      </c>
      <c r="W431" s="3">
        <f t="shared" si="46"/>
        <v>-0.17224647775877155</v>
      </c>
      <c r="X431" s="3">
        <f t="shared" si="47"/>
        <v>-0.17256676607430863</v>
      </c>
      <c r="Y431" s="3">
        <f t="shared" si="48"/>
        <v>0.86727785531429546</v>
      </c>
      <c r="Z431" s="8"/>
      <c r="AA431" s="7"/>
      <c r="AB431" s="3"/>
    </row>
    <row r="432" spans="2:28" x14ac:dyDescent="0.25">
      <c r="B432" s="5">
        <v>1508</v>
      </c>
      <c r="C432" s="25" t="s">
        <v>438</v>
      </c>
      <c r="D432" s="118">
        <v>0.54000000000000092</v>
      </c>
      <c r="E432" s="118">
        <v>-0.45999999999999908</v>
      </c>
      <c r="F432" s="118">
        <v>-0.15999999999999837</v>
      </c>
      <c r="G432" s="118">
        <v>-0.35999999999999943</v>
      </c>
      <c r="H432" s="118">
        <v>0.44000000000000128</v>
      </c>
      <c r="I432" s="118">
        <v>0.54000000000000092</v>
      </c>
      <c r="K432" s="5">
        <v>1508</v>
      </c>
      <c r="L432" s="25" t="s">
        <v>438</v>
      </c>
      <c r="M432" s="48">
        <v>0.32500000000000001</v>
      </c>
      <c r="N432" s="48">
        <v>-0.52</v>
      </c>
      <c r="O432" s="48">
        <v>-0.03</v>
      </c>
      <c r="P432" s="48">
        <v>-0.19500000000000001</v>
      </c>
      <c r="Q432" s="48">
        <v>0.42</v>
      </c>
      <c r="R432" s="48">
        <v>0.32500000000000001</v>
      </c>
      <c r="S432" s="3">
        <f t="shared" si="42"/>
        <v>0.95025432744585314</v>
      </c>
      <c r="T432" s="3">
        <f t="shared" si="43"/>
        <v>0.90298328682957063</v>
      </c>
      <c r="U432" s="9">
        <f t="shared" si="44"/>
        <v>9.7016713170429369E-2</v>
      </c>
      <c r="V432" s="9">
        <f t="shared" si="45"/>
        <v>0.31147506027036798</v>
      </c>
      <c r="W432" s="3">
        <f t="shared" si="46"/>
        <v>2.6877251151552994</v>
      </c>
      <c r="X432" s="3">
        <f t="shared" si="47"/>
        <v>8.629021896078255</v>
      </c>
      <c r="Y432" s="3">
        <f t="shared" si="48"/>
        <v>2.5225231537306953E-5</v>
      </c>
      <c r="Z432" s="8"/>
      <c r="AA432" s="7"/>
      <c r="AB432" s="3"/>
    </row>
    <row r="433" spans="2:28" x14ac:dyDescent="0.25">
      <c r="B433" s="5">
        <v>1509</v>
      </c>
      <c r="C433" s="25" t="s">
        <v>439</v>
      </c>
      <c r="D433" s="118">
        <v>-0.69999999999999929</v>
      </c>
      <c r="E433" s="118">
        <v>-0.5</v>
      </c>
      <c r="F433" s="118">
        <v>9.9999999999999645E-2</v>
      </c>
      <c r="G433" s="118">
        <v>0.70000000000000107</v>
      </c>
      <c r="H433" s="118">
        <v>0.40000000000000036</v>
      </c>
      <c r="I433" s="118">
        <v>-0.69999999999999929</v>
      </c>
      <c r="K433" s="5">
        <v>1509</v>
      </c>
      <c r="L433" s="25" t="s">
        <v>439</v>
      </c>
      <c r="M433" s="48">
        <v>-0.39</v>
      </c>
      <c r="N433" s="48">
        <v>-0.56000000000000005</v>
      </c>
      <c r="O433" s="48">
        <v>0.61</v>
      </c>
      <c r="P433" s="48">
        <v>0.34</v>
      </c>
      <c r="Q433" s="48">
        <v>0</v>
      </c>
      <c r="R433" s="48">
        <v>-0.39</v>
      </c>
      <c r="S433" s="3">
        <f t="shared" si="42"/>
        <v>0.73745920883082194</v>
      </c>
      <c r="T433" s="3">
        <f t="shared" si="43"/>
        <v>0.54384608468938189</v>
      </c>
      <c r="U433" s="9">
        <f t="shared" si="44"/>
        <v>0.45615391531061811</v>
      </c>
      <c r="V433" s="9">
        <f t="shared" si="45"/>
        <v>0.67539167548217394</v>
      </c>
      <c r="W433" s="3">
        <f t="shared" si="46"/>
        <v>2.0858496296509621</v>
      </c>
      <c r="X433" s="3">
        <f t="shared" si="47"/>
        <v>3.0883555503728077</v>
      </c>
      <c r="Y433" s="3">
        <f t="shared" si="48"/>
        <v>1.4926693760842012E-2</v>
      </c>
      <c r="Z433" s="8"/>
      <c r="AA433" s="7"/>
      <c r="AB433" s="3"/>
    </row>
    <row r="434" spans="2:28" x14ac:dyDescent="0.25">
      <c r="B434" s="5">
        <v>1513</v>
      </c>
      <c r="C434" s="25" t="s">
        <v>440</v>
      </c>
      <c r="D434" s="118">
        <v>1.2800000000000011</v>
      </c>
      <c r="E434" s="118">
        <v>8.0000000000000071E-2</v>
      </c>
      <c r="F434" s="118">
        <v>-0.51999999999999957</v>
      </c>
      <c r="G434" s="118">
        <v>-0.41999999999999993</v>
      </c>
      <c r="H434" s="118">
        <v>-0.41999999999999993</v>
      </c>
      <c r="I434" s="118">
        <v>1.2800000000000011</v>
      </c>
      <c r="K434" s="5">
        <v>1513</v>
      </c>
      <c r="L434" s="25" t="s">
        <v>440</v>
      </c>
      <c r="M434" s="48">
        <v>0.62</v>
      </c>
      <c r="N434" s="48">
        <v>0.80500000000000005</v>
      </c>
      <c r="O434" s="48">
        <v>-0.64</v>
      </c>
      <c r="P434" s="48">
        <v>-0.53</v>
      </c>
      <c r="Q434" s="48">
        <v>-0.255</v>
      </c>
      <c r="R434" s="48">
        <v>0.62</v>
      </c>
      <c r="S434" s="3">
        <f t="shared" si="42"/>
        <v>0.75506999843277278</v>
      </c>
      <c r="T434" s="3">
        <f t="shared" si="43"/>
        <v>0.57013070253326747</v>
      </c>
      <c r="U434" s="9">
        <f t="shared" si="44"/>
        <v>0.42986929746673253</v>
      </c>
      <c r="V434" s="9">
        <f t="shared" si="45"/>
        <v>0.65564418510860945</v>
      </c>
      <c r="W434" s="3">
        <f t="shared" si="46"/>
        <v>2.1356604646493178</v>
      </c>
      <c r="X434" s="3">
        <f t="shared" si="47"/>
        <v>3.2573467639243061</v>
      </c>
      <c r="Y434" s="3">
        <f t="shared" si="48"/>
        <v>1.1573133245273398E-2</v>
      </c>
      <c r="Z434" s="8"/>
      <c r="AA434" s="7"/>
      <c r="AB434" s="3"/>
    </row>
    <row r="435" spans="2:28" x14ac:dyDescent="0.25">
      <c r="B435" s="5">
        <v>1522</v>
      </c>
      <c r="C435" s="25" t="s">
        <v>441</v>
      </c>
      <c r="D435" s="118">
        <v>0.64000000000000057</v>
      </c>
      <c r="E435" s="118">
        <v>-6.0000000000000497E-2</v>
      </c>
      <c r="F435" s="118">
        <v>-0.35999999999999943</v>
      </c>
      <c r="G435" s="118">
        <v>-0.45999999999999996</v>
      </c>
      <c r="H435" s="118">
        <v>0.24000000000000021</v>
      </c>
      <c r="I435" s="118">
        <v>0.64000000000000057</v>
      </c>
      <c r="K435" s="5">
        <v>1522</v>
      </c>
      <c r="L435" s="25" t="s">
        <v>441</v>
      </c>
      <c r="M435" s="48">
        <v>0.31</v>
      </c>
      <c r="N435" s="48">
        <v>0.11</v>
      </c>
      <c r="O435" s="48">
        <v>-0.39</v>
      </c>
      <c r="P435" s="48">
        <v>-0.27</v>
      </c>
      <c r="Q435" s="48">
        <v>0.25</v>
      </c>
      <c r="R435" s="48">
        <v>0.31</v>
      </c>
      <c r="S435" s="3">
        <f t="shared" si="42"/>
        <v>0.9110373232750848</v>
      </c>
      <c r="T435" s="3">
        <f t="shared" si="43"/>
        <v>0.82998900440023138</v>
      </c>
      <c r="U435" s="9">
        <f t="shared" si="44"/>
        <v>0.17001099559976862</v>
      </c>
      <c r="V435" s="9">
        <f t="shared" si="45"/>
        <v>0.41232389646947293</v>
      </c>
      <c r="W435" s="3">
        <f t="shared" si="46"/>
        <v>2.5768026768074135</v>
      </c>
      <c r="X435" s="3">
        <f t="shared" si="47"/>
        <v>6.2494623738068773</v>
      </c>
      <c r="Y435" s="3">
        <f t="shared" si="48"/>
        <v>2.4585287769102491E-4</v>
      </c>
      <c r="Z435" s="8"/>
      <c r="AA435" s="7"/>
      <c r="AB435" s="3"/>
    </row>
    <row r="436" spans="2:28" x14ac:dyDescent="0.25">
      <c r="B436" s="5">
        <v>83992</v>
      </c>
      <c r="C436" s="25" t="s">
        <v>442</v>
      </c>
      <c r="D436" s="118">
        <v>-1.2399999999999993</v>
      </c>
      <c r="E436" s="118">
        <v>-0.23999999999999932</v>
      </c>
      <c r="F436" s="118">
        <v>-0.63999999999999968</v>
      </c>
      <c r="G436" s="118">
        <v>0.76000000000000068</v>
      </c>
      <c r="H436" s="118">
        <v>1.3600000000000003</v>
      </c>
      <c r="I436" s="118">
        <v>-1.2399999999999993</v>
      </c>
      <c r="K436" s="5">
        <v>83992</v>
      </c>
      <c r="L436" s="25" t="s">
        <v>442</v>
      </c>
      <c r="M436" s="48">
        <v>-1.34</v>
      </c>
      <c r="N436" s="48">
        <v>-0.92</v>
      </c>
      <c r="O436" s="48">
        <v>1.38</v>
      </c>
      <c r="P436" s="48">
        <v>1.52</v>
      </c>
      <c r="Q436" s="48">
        <v>-0.65</v>
      </c>
      <c r="R436" s="48">
        <v>-1.34</v>
      </c>
      <c r="S436" s="3">
        <f t="shared" si="42"/>
        <v>0.2236641592336778</v>
      </c>
      <c r="T436" s="3">
        <f t="shared" si="43"/>
        <v>5.002565612570798E-2</v>
      </c>
      <c r="U436" s="9">
        <f t="shared" si="44"/>
        <v>0.94997434387429203</v>
      </c>
      <c r="V436" s="9">
        <f t="shared" si="45"/>
        <v>0.97466627307724774</v>
      </c>
      <c r="W436" s="3">
        <f t="shared" si="46"/>
        <v>0.63261777481008541</v>
      </c>
      <c r="X436" s="3">
        <f t="shared" si="47"/>
        <v>0.64906090657345128</v>
      </c>
      <c r="Y436" s="3">
        <f t="shared" si="48"/>
        <v>0.53448457070827415</v>
      </c>
      <c r="Z436" s="8"/>
      <c r="AA436" s="7"/>
      <c r="AB436" s="3"/>
    </row>
    <row r="437" spans="2:28" x14ac:dyDescent="0.25">
      <c r="B437" s="5">
        <v>55917</v>
      </c>
      <c r="C437" s="25" t="s">
        <v>443</v>
      </c>
      <c r="D437" s="118">
        <v>0.42000000000000082</v>
      </c>
      <c r="E437" s="118">
        <v>-1.0799999999999996</v>
      </c>
      <c r="F437" s="118">
        <v>-0.17999999999999972</v>
      </c>
      <c r="G437" s="118">
        <v>-7.9999999999999183E-2</v>
      </c>
      <c r="H437" s="118">
        <v>0.92000000000000082</v>
      </c>
      <c r="I437" s="118">
        <v>0.42000000000000082</v>
      </c>
      <c r="K437" s="5">
        <v>55917</v>
      </c>
      <c r="L437" s="25" t="s">
        <v>443</v>
      </c>
      <c r="M437" s="48">
        <v>-0.12</v>
      </c>
      <c r="N437" s="48">
        <v>-0.37</v>
      </c>
      <c r="O437" s="48">
        <v>-0.34</v>
      </c>
      <c r="P437" s="48">
        <v>0.03</v>
      </c>
      <c r="Q437" s="48">
        <v>0.8</v>
      </c>
      <c r="R437" s="48">
        <v>-0.12</v>
      </c>
      <c r="S437" s="3">
        <f t="shared" si="42"/>
        <v>0.80440237096333478</v>
      </c>
      <c r="T437" s="3">
        <f t="shared" si="43"/>
        <v>0.64706317441143446</v>
      </c>
      <c r="U437" s="9">
        <f t="shared" si="44"/>
        <v>0.35293682558856554</v>
      </c>
      <c r="V437" s="9">
        <f t="shared" si="45"/>
        <v>0.59408486396184634</v>
      </c>
      <c r="W437" s="3">
        <f t="shared" si="46"/>
        <v>2.2751934852428435</v>
      </c>
      <c r="X437" s="3">
        <f t="shared" si="47"/>
        <v>3.8297449123177159</v>
      </c>
      <c r="Y437" s="3">
        <f t="shared" si="48"/>
        <v>5.0197330797677299E-3</v>
      </c>
      <c r="Z437" s="8"/>
      <c r="AA437" s="7"/>
      <c r="AB437" s="3"/>
    </row>
    <row r="438" spans="2:28" x14ac:dyDescent="0.25">
      <c r="B438" s="5">
        <v>1523</v>
      </c>
      <c r="C438" s="25" t="s">
        <v>444</v>
      </c>
      <c r="D438" s="118">
        <v>0.60000000000000009</v>
      </c>
      <c r="E438" s="118">
        <v>0.69999999999999973</v>
      </c>
      <c r="F438" s="118">
        <v>0</v>
      </c>
      <c r="G438" s="118">
        <v>-0.10000000000000009</v>
      </c>
      <c r="H438" s="118">
        <v>-1.1999999999999997</v>
      </c>
      <c r="I438" s="118">
        <v>0.60000000000000009</v>
      </c>
      <c r="K438" s="5">
        <v>1523</v>
      </c>
      <c r="L438" s="25" t="s">
        <v>444</v>
      </c>
      <c r="M438" s="48">
        <v>0.4</v>
      </c>
      <c r="N438" s="48">
        <v>0.28999999999999998</v>
      </c>
      <c r="O438" s="48">
        <v>-0.33</v>
      </c>
      <c r="P438" s="48">
        <v>-0.41</v>
      </c>
      <c r="Q438" s="48">
        <v>0.05</v>
      </c>
      <c r="R438" s="48">
        <v>0.4</v>
      </c>
      <c r="S438" s="3">
        <f t="shared" si="42"/>
        <v>0.38636886278529625</v>
      </c>
      <c r="T438" s="3">
        <f t="shared" si="43"/>
        <v>0.14928089813000309</v>
      </c>
      <c r="U438" s="9">
        <f t="shared" si="44"/>
        <v>0.85071910186999689</v>
      </c>
      <c r="V438" s="9">
        <f t="shared" si="45"/>
        <v>0.92234435102622969</v>
      </c>
      <c r="W438" s="3">
        <f t="shared" si="46"/>
        <v>1.0928161716592708</v>
      </c>
      <c r="X438" s="3">
        <f t="shared" si="47"/>
        <v>1.18482448604295</v>
      </c>
      <c r="Y438" s="3">
        <f t="shared" si="48"/>
        <v>0.27008847091523502</v>
      </c>
      <c r="Z438" s="8"/>
      <c r="AA438" s="7"/>
      <c r="AB438" s="3"/>
    </row>
    <row r="439" spans="2:28" x14ac:dyDescent="0.25">
      <c r="B439" s="5">
        <v>80157</v>
      </c>
      <c r="C439" s="25" t="s">
        <v>445</v>
      </c>
      <c r="D439" s="118">
        <v>-1.2999999999999998</v>
      </c>
      <c r="E439" s="118">
        <v>0.90000000000000036</v>
      </c>
      <c r="F439" s="118">
        <v>1.4000000000000004</v>
      </c>
      <c r="G439" s="118">
        <v>-0.29999999999999893</v>
      </c>
      <c r="H439" s="118">
        <v>-0.69999999999999929</v>
      </c>
      <c r="I439" s="118">
        <v>-1.2999999999999998</v>
      </c>
      <c r="K439" s="5">
        <v>80157</v>
      </c>
      <c r="L439" s="25" t="s">
        <v>445</v>
      </c>
      <c r="M439" s="48">
        <v>0.26</v>
      </c>
      <c r="N439" s="48">
        <v>0.62</v>
      </c>
      <c r="O439" s="48">
        <v>0.8</v>
      </c>
      <c r="P439" s="48">
        <v>-1.41</v>
      </c>
      <c r="Q439" s="48">
        <v>-0.27</v>
      </c>
      <c r="R439" s="48">
        <v>0.26</v>
      </c>
      <c r="S439" s="3">
        <f t="shared" si="42"/>
        <v>0.48966894271321787</v>
      </c>
      <c r="T439" s="3">
        <f t="shared" si="43"/>
        <v>0.23977567345788064</v>
      </c>
      <c r="U439" s="9">
        <f t="shared" si="44"/>
        <v>0.76022432654211936</v>
      </c>
      <c r="V439" s="9">
        <f t="shared" si="45"/>
        <v>0.87190843931121542</v>
      </c>
      <c r="W439" s="3">
        <f t="shared" si="46"/>
        <v>1.3849929197158537</v>
      </c>
      <c r="X439" s="3">
        <f t="shared" si="47"/>
        <v>1.5884614224057303</v>
      </c>
      <c r="Y439" s="3">
        <f t="shared" si="48"/>
        <v>0.15084473729237821</v>
      </c>
      <c r="Z439" s="8"/>
      <c r="AA439" s="7"/>
      <c r="AB439" s="3"/>
    </row>
    <row r="440" spans="2:28" x14ac:dyDescent="0.25">
      <c r="B440" s="5">
        <v>3627</v>
      </c>
      <c r="C440" s="25" t="s">
        <v>446</v>
      </c>
      <c r="D440" s="118">
        <v>1.6899999999999995</v>
      </c>
      <c r="E440" s="118">
        <v>0.1899999999999995</v>
      </c>
      <c r="F440" s="118">
        <v>-0.5600000000000005</v>
      </c>
      <c r="G440" s="118">
        <v>-0.21000000000000085</v>
      </c>
      <c r="H440" s="118">
        <v>-1.1099999999999994</v>
      </c>
      <c r="I440" s="118">
        <v>1.6899999999999995</v>
      </c>
      <c r="K440" s="5">
        <v>3627</v>
      </c>
      <c r="L440" s="25" t="s">
        <v>446</v>
      </c>
      <c r="M440" s="48">
        <v>1.2366699999999999</v>
      </c>
      <c r="N440" s="48">
        <v>-0.77222199999999996</v>
      </c>
      <c r="O440" s="48">
        <v>-0.75222199999999995</v>
      </c>
      <c r="P440" s="48">
        <v>-0.5</v>
      </c>
      <c r="Q440" s="48">
        <v>0.79</v>
      </c>
      <c r="R440" s="48">
        <v>1.2366699999999999</v>
      </c>
      <c r="S440" s="3">
        <f t="shared" si="42"/>
        <v>0.39838406306082325</v>
      </c>
      <c r="T440" s="3">
        <f t="shared" si="43"/>
        <v>0.15870986170085</v>
      </c>
      <c r="U440" s="9">
        <f t="shared" si="44"/>
        <v>0.84129013829915</v>
      </c>
      <c r="V440" s="9">
        <f t="shared" si="45"/>
        <v>0.91721869709418269</v>
      </c>
      <c r="W440" s="3">
        <f t="shared" si="46"/>
        <v>1.1268002900278293</v>
      </c>
      <c r="X440" s="3">
        <f t="shared" si="47"/>
        <v>1.2284968607788054</v>
      </c>
      <c r="Y440" s="3">
        <f t="shared" si="48"/>
        <v>0.2541719618765963</v>
      </c>
      <c r="Z440" s="8"/>
      <c r="AA440" s="7"/>
      <c r="AB440" s="3"/>
    </row>
    <row r="441" spans="2:28" x14ac:dyDescent="0.25">
      <c r="B441" s="5">
        <v>9547</v>
      </c>
      <c r="C441" s="25" t="s">
        <v>447</v>
      </c>
      <c r="D441" s="118">
        <v>0.90000000000000036</v>
      </c>
      <c r="E441" s="118">
        <v>1.5</v>
      </c>
      <c r="F441" s="118">
        <v>-0.5</v>
      </c>
      <c r="G441" s="118">
        <v>-1.2000000000000002</v>
      </c>
      <c r="H441" s="118">
        <v>-0.69999999999999929</v>
      </c>
      <c r="I441" s="118">
        <v>0.90000000000000036</v>
      </c>
      <c r="K441" s="5">
        <v>9547</v>
      </c>
      <c r="L441" s="25" t="s">
        <v>447</v>
      </c>
      <c r="M441" s="48">
        <v>-3.335</v>
      </c>
      <c r="N441" s="48">
        <v>-0.65200000000000002</v>
      </c>
      <c r="O441" s="48">
        <v>2.4689999999999999</v>
      </c>
      <c r="P441" s="48">
        <v>2.1629999999999998</v>
      </c>
      <c r="Q441" s="48">
        <v>-0.64300000000000002</v>
      </c>
      <c r="R441" s="48">
        <v>-3.335</v>
      </c>
      <c r="S441" s="3">
        <f t="shared" si="42"/>
        <v>-0.67426753999945432</v>
      </c>
      <c r="T441" s="3">
        <f t="shared" si="43"/>
        <v>0.45463671549691576</v>
      </c>
      <c r="U441" s="9">
        <f t="shared" si="44"/>
        <v>0.54536328450308424</v>
      </c>
      <c r="V441" s="9">
        <f t="shared" si="45"/>
        <v>0.73848715933527531</v>
      </c>
      <c r="W441" s="3">
        <f t="shared" si="46"/>
        <v>-1.9071165994703434</v>
      </c>
      <c r="X441" s="3">
        <f t="shared" si="47"/>
        <v>-2.5824641300289786</v>
      </c>
      <c r="Y441" s="3">
        <f t="shared" si="48"/>
        <v>3.249158007788807E-2</v>
      </c>
      <c r="Z441" s="8"/>
      <c r="AA441" s="7"/>
      <c r="AB441" s="3"/>
    </row>
    <row r="442" spans="2:28" x14ac:dyDescent="0.25">
      <c r="B442" s="5">
        <v>58191</v>
      </c>
      <c r="C442" s="25" t="s">
        <v>448</v>
      </c>
      <c r="D442" s="118">
        <v>0.2599999999999989</v>
      </c>
      <c r="E442" s="118">
        <v>-1.1400000000000006</v>
      </c>
      <c r="F442" s="118">
        <v>-0.84000000000000075</v>
      </c>
      <c r="G442" s="118">
        <v>1.3600000000000003</v>
      </c>
      <c r="H442" s="118">
        <v>0.36000000000000032</v>
      </c>
      <c r="I442" s="118">
        <v>0.2599999999999989</v>
      </c>
      <c r="K442" s="5">
        <v>58191</v>
      </c>
      <c r="L442" s="25" t="s">
        <v>448</v>
      </c>
      <c r="M442" s="48">
        <v>0.47799999999999998</v>
      </c>
      <c r="N442" s="48">
        <v>-0.06</v>
      </c>
      <c r="O442" s="48">
        <v>-0.86599999999999999</v>
      </c>
      <c r="P442" s="48">
        <v>-0.35199999999999998</v>
      </c>
      <c r="Q442" s="48">
        <v>0.80400000000000005</v>
      </c>
      <c r="R442" s="48">
        <v>0.47799999999999998</v>
      </c>
      <c r="S442" s="3">
        <f t="shared" si="42"/>
        <v>0.27426874640184046</v>
      </c>
      <c r="T442" s="3">
        <f t="shared" si="43"/>
        <v>7.5223345252837068E-2</v>
      </c>
      <c r="U442" s="9">
        <f t="shared" si="44"/>
        <v>0.92477665474716297</v>
      </c>
      <c r="V442" s="9">
        <f t="shared" si="45"/>
        <v>0.96165308440578667</v>
      </c>
      <c r="W442" s="3">
        <f t="shared" si="46"/>
        <v>0.77574916179309961</v>
      </c>
      <c r="X442" s="3">
        <f t="shared" si="47"/>
        <v>0.8066829653777291</v>
      </c>
      <c r="Y442" s="3">
        <f t="shared" si="48"/>
        <v>0.44316786220381577</v>
      </c>
      <c r="Z442" s="8"/>
      <c r="AA442" s="7"/>
      <c r="AB442" s="3"/>
    </row>
    <row r="443" spans="2:28" x14ac:dyDescent="0.25">
      <c r="B443" s="5">
        <v>284340</v>
      </c>
      <c r="C443" s="25" t="s">
        <v>449</v>
      </c>
      <c r="D443" s="118">
        <v>3.9800000000000004</v>
      </c>
      <c r="E443" s="118">
        <v>0.58000000000000096</v>
      </c>
      <c r="F443" s="118">
        <v>-2.2199999999999993</v>
      </c>
      <c r="G443" s="118">
        <v>-2.6199999999999992</v>
      </c>
      <c r="H443" s="118">
        <v>0.28000000000000025</v>
      </c>
      <c r="I443" s="118">
        <v>3.9800000000000004</v>
      </c>
      <c r="K443" s="5">
        <v>284340</v>
      </c>
      <c r="L443" s="25" t="s">
        <v>449</v>
      </c>
      <c r="M443" s="48">
        <v>2.5000000000000001E-2</v>
      </c>
      <c r="N443" s="48">
        <v>-0.47499999999999998</v>
      </c>
      <c r="O443" s="48">
        <v>-0.80500000000000005</v>
      </c>
      <c r="P443" s="48">
        <v>-0.03</v>
      </c>
      <c r="Q443" s="48">
        <v>1.2849999999999999</v>
      </c>
      <c r="R443" s="48">
        <v>2.5000000000000001E-2</v>
      </c>
      <c r="S443" s="3">
        <f t="shared" si="42"/>
        <v>0.2434702585526794</v>
      </c>
      <c r="T443" s="3">
        <f t="shared" si="43"/>
        <v>5.9277766799708552E-2</v>
      </c>
      <c r="U443" s="9">
        <f t="shared" si="44"/>
        <v>0.94072223320029147</v>
      </c>
      <c r="V443" s="9">
        <f t="shared" si="45"/>
        <v>0.96990836330051899</v>
      </c>
      <c r="W443" s="3">
        <f t="shared" si="46"/>
        <v>0.68863788335936649</v>
      </c>
      <c r="X443" s="3">
        <f t="shared" si="47"/>
        <v>0.71000303679822696</v>
      </c>
      <c r="Y443" s="3">
        <f t="shared" si="48"/>
        <v>0.49787260520558141</v>
      </c>
      <c r="Z443" s="8"/>
      <c r="AA443" s="7"/>
      <c r="AB443" s="3"/>
    </row>
    <row r="444" spans="2:28" x14ac:dyDescent="0.25">
      <c r="B444" s="5">
        <v>6372</v>
      </c>
      <c r="C444" s="25" t="s">
        <v>450</v>
      </c>
      <c r="D444" s="118">
        <v>5.24</v>
      </c>
      <c r="E444" s="118">
        <v>-0.45999999999999952</v>
      </c>
      <c r="F444" s="118">
        <v>-1.5599999999999996</v>
      </c>
      <c r="G444" s="118">
        <v>-1.8599999999999997</v>
      </c>
      <c r="H444" s="118">
        <v>-1.3599999999999997</v>
      </c>
      <c r="I444" s="118">
        <v>5.24</v>
      </c>
      <c r="K444" s="5">
        <v>6372</v>
      </c>
      <c r="L444" s="25" t="s">
        <v>450</v>
      </c>
      <c r="M444" s="48">
        <v>2.84</v>
      </c>
      <c r="N444" s="48">
        <v>-0.61</v>
      </c>
      <c r="O444" s="48">
        <v>-1.88</v>
      </c>
      <c r="P444" s="48">
        <v>-2.33</v>
      </c>
      <c r="Q444" s="48">
        <v>1.99</v>
      </c>
      <c r="R444" s="48">
        <v>2.84</v>
      </c>
      <c r="S444" s="3">
        <f t="shared" si="42"/>
        <v>0.71708878717973679</v>
      </c>
      <c r="T444" s="3">
        <f t="shared" si="43"/>
        <v>0.51421632869890588</v>
      </c>
      <c r="U444" s="9">
        <f t="shared" si="44"/>
        <v>0.48578367130109412</v>
      </c>
      <c r="V444" s="9">
        <f t="shared" si="45"/>
        <v>0.69698182996480917</v>
      </c>
      <c r="W444" s="3">
        <f t="shared" si="46"/>
        <v>2.0282333765105158</v>
      </c>
      <c r="X444" s="3">
        <f t="shared" si="47"/>
        <v>2.9100233166952458</v>
      </c>
      <c r="Y444" s="3">
        <f t="shared" si="48"/>
        <v>1.9588402696412641E-2</v>
      </c>
      <c r="Z444" s="8"/>
      <c r="AA444" s="7"/>
      <c r="AB444" s="3"/>
    </row>
    <row r="445" spans="2:28" x14ac:dyDescent="0.25">
      <c r="B445" s="5">
        <v>4283</v>
      </c>
      <c r="C445" s="25" t="s">
        <v>451</v>
      </c>
      <c r="D445" s="118">
        <v>1.96</v>
      </c>
      <c r="E445" s="118">
        <v>0.36000000000000032</v>
      </c>
      <c r="F445" s="118">
        <v>-0.54</v>
      </c>
      <c r="G445" s="118">
        <v>-0.63999999999999968</v>
      </c>
      <c r="H445" s="118">
        <v>-1.1399999999999997</v>
      </c>
      <c r="I445" s="118">
        <v>1.96</v>
      </c>
      <c r="K445" s="5">
        <v>4283</v>
      </c>
      <c r="L445" s="25" t="s">
        <v>451</v>
      </c>
      <c r="M445" s="48">
        <v>0.93</v>
      </c>
      <c r="N445" s="48">
        <v>-0.31</v>
      </c>
      <c r="O445" s="48">
        <v>-0.05</v>
      </c>
      <c r="P445" s="48">
        <v>-0.4</v>
      </c>
      <c r="Q445" s="48">
        <v>-0.17</v>
      </c>
      <c r="R445" s="48">
        <v>0.93</v>
      </c>
      <c r="S445" s="3">
        <f t="shared" si="42"/>
        <v>0.83403791386002724</v>
      </c>
      <c r="T445" s="3">
        <f t="shared" si="43"/>
        <v>0.69561924175598622</v>
      </c>
      <c r="U445" s="9">
        <f t="shared" si="44"/>
        <v>0.30438075824401378</v>
      </c>
      <c r="V445" s="9">
        <f t="shared" si="45"/>
        <v>0.5517071308620306</v>
      </c>
      <c r="W445" s="3">
        <f t="shared" si="46"/>
        <v>2.3590154586284275</v>
      </c>
      <c r="X445" s="3">
        <f t="shared" si="47"/>
        <v>4.2758473230942586</v>
      </c>
      <c r="Y445" s="3">
        <f t="shared" si="48"/>
        <v>2.7026702986173898E-3</v>
      </c>
      <c r="Z445" s="8"/>
      <c r="AA445" s="7"/>
      <c r="AB445" s="3"/>
    </row>
    <row r="446" spans="2:28" x14ac:dyDescent="0.25">
      <c r="B446" s="5">
        <v>7852</v>
      </c>
      <c r="C446" s="25" t="s">
        <v>452</v>
      </c>
      <c r="D446" s="118">
        <v>0.14000000000000057</v>
      </c>
      <c r="E446" s="118">
        <v>4.0000000000000924E-2</v>
      </c>
      <c r="F446" s="118">
        <v>0.7400000000000011</v>
      </c>
      <c r="G446" s="118">
        <v>-0.2599999999999989</v>
      </c>
      <c r="H446" s="118">
        <v>-0.65999999999999925</v>
      </c>
      <c r="I446" s="118">
        <v>0.14000000000000057</v>
      </c>
      <c r="K446" s="5">
        <v>7852</v>
      </c>
      <c r="L446" s="25" t="s">
        <v>452</v>
      </c>
      <c r="M446" s="48">
        <v>2.48</v>
      </c>
      <c r="N446" s="48">
        <v>-0.93666700000000003</v>
      </c>
      <c r="O446" s="48">
        <v>-1.47333</v>
      </c>
      <c r="P446" s="48">
        <v>-0.37333300000000003</v>
      </c>
      <c r="Q446" s="48">
        <v>0.3</v>
      </c>
      <c r="R446" s="48">
        <v>2.48</v>
      </c>
      <c r="S446" s="3">
        <f t="shared" si="42"/>
        <v>-0.27726921669485094</v>
      </c>
      <c r="T446" s="3">
        <f t="shared" si="43"/>
        <v>7.6878218526576211E-2</v>
      </c>
      <c r="U446" s="9">
        <f t="shared" si="44"/>
        <v>0.92312178147342383</v>
      </c>
      <c r="V446" s="9">
        <f t="shared" si="45"/>
        <v>0.96079226759660374</v>
      </c>
      <c r="W446" s="3">
        <f t="shared" si="46"/>
        <v>-0.78423577335684558</v>
      </c>
      <c r="X446" s="3">
        <f t="shared" si="47"/>
        <v>-0.81623863951215014</v>
      </c>
      <c r="Y446" s="3">
        <f t="shared" si="48"/>
        <v>0.43799079069265512</v>
      </c>
      <c r="Z446" s="8"/>
      <c r="AA446" s="7"/>
      <c r="AB446" s="3"/>
    </row>
    <row r="447" spans="2:28" x14ac:dyDescent="0.25">
      <c r="B447" s="5">
        <v>1534</v>
      </c>
      <c r="C447" s="25" t="s">
        <v>453</v>
      </c>
      <c r="D447" s="118">
        <v>-0.72000000000000064</v>
      </c>
      <c r="E447" s="118">
        <v>0.17999999999999972</v>
      </c>
      <c r="F447" s="118">
        <v>-0.22000000000000064</v>
      </c>
      <c r="G447" s="118">
        <v>0.58000000000000007</v>
      </c>
      <c r="H447" s="118">
        <v>0.17999999999999972</v>
      </c>
      <c r="I447" s="118">
        <v>-0.72000000000000064</v>
      </c>
      <c r="K447" s="5">
        <v>1534</v>
      </c>
      <c r="L447" s="25" t="s">
        <v>453</v>
      </c>
      <c r="M447" s="48">
        <v>-0.9</v>
      </c>
      <c r="N447" s="48">
        <v>-0.01</v>
      </c>
      <c r="O447" s="48">
        <v>1.01</v>
      </c>
      <c r="P447" s="48">
        <v>0.27</v>
      </c>
      <c r="Q447" s="48">
        <v>-0.38</v>
      </c>
      <c r="R447" s="48">
        <v>-0.9</v>
      </c>
      <c r="S447" s="3">
        <f t="shared" si="42"/>
        <v>0.36382460069318906</v>
      </c>
      <c r="T447" s="3">
        <f t="shared" si="43"/>
        <v>0.13236834006955847</v>
      </c>
      <c r="U447" s="9">
        <f t="shared" si="44"/>
        <v>0.86763165993044156</v>
      </c>
      <c r="V447" s="9">
        <f t="shared" si="45"/>
        <v>0.93146747658221629</v>
      </c>
      <c r="W447" s="3">
        <f t="shared" si="46"/>
        <v>1.0290513692505676</v>
      </c>
      <c r="X447" s="3">
        <f t="shared" si="47"/>
        <v>1.1047636070197648</v>
      </c>
      <c r="Y447" s="3">
        <f t="shared" si="48"/>
        <v>0.30137807491367352</v>
      </c>
      <c r="Z447" s="8"/>
      <c r="AA447" s="7"/>
      <c r="AB447" s="3"/>
    </row>
    <row r="448" spans="2:28" x14ac:dyDescent="0.25">
      <c r="B448" s="5">
        <v>284613</v>
      </c>
      <c r="C448" s="25" t="s">
        <v>454</v>
      </c>
      <c r="D448" s="118">
        <v>-0.60000000000000142</v>
      </c>
      <c r="E448" s="118">
        <v>-0.60000000000000142</v>
      </c>
      <c r="F448" s="118">
        <v>0.79999999999999893</v>
      </c>
      <c r="G448" s="118">
        <v>0.39999999999999858</v>
      </c>
      <c r="H448" s="118">
        <v>0</v>
      </c>
      <c r="I448" s="118">
        <v>-0.60000000000000142</v>
      </c>
      <c r="K448" s="5">
        <v>284613</v>
      </c>
      <c r="L448" s="25" t="s">
        <v>454</v>
      </c>
      <c r="M448" s="48">
        <v>-0.15</v>
      </c>
      <c r="N448" s="48">
        <v>0.55000000000000004</v>
      </c>
      <c r="O448" s="48">
        <v>2.5000000000000001E-2</v>
      </c>
      <c r="P448" s="48">
        <v>-0.51</v>
      </c>
      <c r="Q448" s="48">
        <v>0.08</v>
      </c>
      <c r="R448" s="48">
        <v>-0.15</v>
      </c>
      <c r="S448" s="3">
        <f t="shared" si="42"/>
        <v>-0.44692968088015256</v>
      </c>
      <c r="T448" s="3">
        <f t="shared" si="43"/>
        <v>0.19974613965163501</v>
      </c>
      <c r="U448" s="9">
        <f t="shared" si="44"/>
        <v>0.80025386034836499</v>
      </c>
      <c r="V448" s="9">
        <f t="shared" si="45"/>
        <v>0.8945690919925442</v>
      </c>
      <c r="W448" s="3">
        <f t="shared" si="46"/>
        <v>-1.2641080322555822</v>
      </c>
      <c r="X448" s="3">
        <f t="shared" si="47"/>
        <v>-1.4130915583501045</v>
      </c>
      <c r="Y448" s="3">
        <f t="shared" si="48"/>
        <v>0.19533366387909987</v>
      </c>
      <c r="Z448" s="8"/>
      <c r="AA448" s="7"/>
      <c r="AB448" s="3"/>
    </row>
    <row r="449" spans="2:28" x14ac:dyDescent="0.25">
      <c r="B449" s="5">
        <v>1727</v>
      </c>
      <c r="C449" s="25" t="s">
        <v>455</v>
      </c>
      <c r="D449" s="118">
        <v>-0.17999999999999972</v>
      </c>
      <c r="E449" s="118">
        <v>-0.37999999999999989</v>
      </c>
      <c r="F449" s="118">
        <v>-0.57999999999999963</v>
      </c>
      <c r="G449" s="118">
        <v>0.22000000000000064</v>
      </c>
      <c r="H449" s="118">
        <v>0.91999999999999993</v>
      </c>
      <c r="I449" s="118">
        <v>-0.17999999999999972</v>
      </c>
      <c r="K449" s="5">
        <v>1727</v>
      </c>
      <c r="L449" s="25" t="s">
        <v>455</v>
      </c>
      <c r="M449" s="48">
        <v>-0.66</v>
      </c>
      <c r="N449" s="48">
        <v>0.16</v>
      </c>
      <c r="O449" s="48">
        <v>0.6</v>
      </c>
      <c r="P449" s="48">
        <v>0.15</v>
      </c>
      <c r="Q449" s="48">
        <v>-0.26</v>
      </c>
      <c r="R449" s="48">
        <v>-0.66</v>
      </c>
      <c r="S449" s="3">
        <f t="shared" si="42"/>
        <v>-0.43805587887748954</v>
      </c>
      <c r="T449" s="3">
        <f t="shared" si="43"/>
        <v>0.19189295301912979</v>
      </c>
      <c r="U449" s="9">
        <f t="shared" si="44"/>
        <v>0.80810704698087021</v>
      </c>
      <c r="V449" s="9">
        <f t="shared" si="45"/>
        <v>0.89894774429933921</v>
      </c>
      <c r="W449" s="3">
        <f t="shared" si="46"/>
        <v>-1.239009129971623</v>
      </c>
      <c r="X449" s="3">
        <f t="shared" si="47"/>
        <v>-1.3782882685103521</v>
      </c>
      <c r="Y449" s="3">
        <f t="shared" si="48"/>
        <v>0.20542967804017181</v>
      </c>
      <c r="Z449" s="8"/>
      <c r="AA449" s="7"/>
      <c r="AB449" s="3"/>
    </row>
    <row r="450" spans="2:28" x14ac:dyDescent="0.25">
      <c r="B450" s="5">
        <v>79901</v>
      </c>
      <c r="C450" s="25" t="s">
        <v>456</v>
      </c>
      <c r="D450" s="118">
        <v>-0.20000000000000018</v>
      </c>
      <c r="E450" s="118">
        <v>-1.3000000000000007</v>
      </c>
      <c r="F450" s="118">
        <v>0.89999999999999947</v>
      </c>
      <c r="G450" s="118">
        <v>0.29999999999999982</v>
      </c>
      <c r="H450" s="118">
        <v>0.29999999999999982</v>
      </c>
      <c r="I450" s="118">
        <v>-0.20000000000000018</v>
      </c>
      <c r="K450" s="5">
        <v>79901</v>
      </c>
      <c r="L450" s="25" t="s">
        <v>456</v>
      </c>
      <c r="M450" s="48">
        <v>-0.5</v>
      </c>
      <c r="N450" s="48">
        <v>-0.5</v>
      </c>
      <c r="O450" s="48">
        <v>3.5000000000000003E-2</v>
      </c>
      <c r="P450" s="48">
        <v>0.505</v>
      </c>
      <c r="Q450" s="48">
        <v>0.46500000000000002</v>
      </c>
      <c r="R450" s="48">
        <v>-0.5</v>
      </c>
      <c r="S450" s="3">
        <f t="shared" ref="S450:S513" si="49">CORREL(M450:Q450,D450:H450)</f>
        <v>0.65943917358401161</v>
      </c>
      <c r="T450" s="3">
        <f t="shared" ref="T450:T513" si="50">S450*S450</f>
        <v>0.4348600236571642</v>
      </c>
      <c r="U450" s="9">
        <f t="shared" ref="U450:U513" si="51">1-T450</f>
        <v>0.56513997634283575</v>
      </c>
      <c r="V450" s="9">
        <f t="shared" ref="V450:V513" si="52">SQRT(U450)</f>
        <v>0.75175792403062558</v>
      </c>
      <c r="W450" s="3">
        <f t="shared" ref="W450:W513" si="53">S450*SQRT(8)</f>
        <v>1.8651756456852298</v>
      </c>
      <c r="X450" s="3">
        <f t="shared" ref="X450:X513" si="54">W450/V450</f>
        <v>2.4810854479390163</v>
      </c>
      <c r="Y450" s="3">
        <f t="shared" ref="Y450:Y513" si="55">TDIST(ABS(X450),8,2)</f>
        <v>3.8047226279228165E-2</v>
      </c>
      <c r="Z450" s="8"/>
      <c r="AA450" s="7"/>
      <c r="AB450" s="3"/>
    </row>
    <row r="451" spans="2:28" x14ac:dyDescent="0.25">
      <c r="B451" s="5">
        <v>54205</v>
      </c>
      <c r="C451" s="25" t="s">
        <v>457</v>
      </c>
      <c r="D451" s="118">
        <v>-0.47637000000000107</v>
      </c>
      <c r="E451" s="118">
        <v>1.0236199999999993</v>
      </c>
      <c r="F451" s="118">
        <v>0.1782199999999996</v>
      </c>
      <c r="G451" s="118">
        <v>-0.15818999999999939</v>
      </c>
      <c r="H451" s="118">
        <v>-0.56728000000000023</v>
      </c>
      <c r="I451" s="118">
        <v>-0.47637000000000107</v>
      </c>
      <c r="K451" s="5">
        <v>54205</v>
      </c>
      <c r="L451" s="25" t="s">
        <v>457</v>
      </c>
      <c r="M451" s="48">
        <v>-0.52</v>
      </c>
      <c r="N451" s="48">
        <v>0.93500000000000005</v>
      </c>
      <c r="O451" s="48">
        <v>-8.5000000000000006E-2</v>
      </c>
      <c r="P451" s="48">
        <v>-0.42499999999999999</v>
      </c>
      <c r="Q451" s="48">
        <v>0.09</v>
      </c>
      <c r="R451" s="48">
        <v>-0.52</v>
      </c>
      <c r="S451" s="3">
        <f t="shared" si="49"/>
        <v>0.80995480554058374</v>
      </c>
      <c r="T451" s="3">
        <f t="shared" si="50"/>
        <v>0.65602678701828487</v>
      </c>
      <c r="U451" s="9">
        <f t="shared" si="51"/>
        <v>0.34397321298171513</v>
      </c>
      <c r="V451" s="9">
        <f t="shared" si="52"/>
        <v>0.58649229575648743</v>
      </c>
      <c r="W451" s="3">
        <f t="shared" si="53"/>
        <v>2.2908981418095129</v>
      </c>
      <c r="X451" s="3">
        <f t="shared" si="54"/>
        <v>3.9061009980610173</v>
      </c>
      <c r="Y451" s="3">
        <f t="shared" si="55"/>
        <v>4.5057335350324381E-3</v>
      </c>
      <c r="Z451" s="8"/>
      <c r="AA451" s="7"/>
      <c r="AB451" s="3"/>
    </row>
    <row r="452" spans="2:28" x14ac:dyDescent="0.25">
      <c r="B452" s="5">
        <v>1540</v>
      </c>
      <c r="C452" s="25" t="s">
        <v>458</v>
      </c>
      <c r="D452" s="118">
        <v>0.41999999999999993</v>
      </c>
      <c r="E452" s="118">
        <v>-0.78000000000000114</v>
      </c>
      <c r="F452" s="118">
        <v>1.9999999999999574E-2</v>
      </c>
      <c r="G452" s="118">
        <v>1.9999999999999574E-2</v>
      </c>
      <c r="H452" s="118">
        <v>0.32000000000000028</v>
      </c>
      <c r="I452" s="118">
        <v>0.41999999999999993</v>
      </c>
      <c r="K452" s="5">
        <v>1540</v>
      </c>
      <c r="L452" s="25" t="s">
        <v>458</v>
      </c>
      <c r="M452" s="48">
        <v>-0.09</v>
      </c>
      <c r="N452" s="48">
        <v>-0.49</v>
      </c>
      <c r="O452" s="48">
        <v>-0.05</v>
      </c>
      <c r="P452" s="48">
        <v>0.49</v>
      </c>
      <c r="Q452" s="48">
        <v>0.14000000000000001</v>
      </c>
      <c r="R452" s="48">
        <v>-0.09</v>
      </c>
      <c r="S452" s="3">
        <f t="shared" si="49"/>
        <v>0.5911820733858526</v>
      </c>
      <c r="T452" s="3">
        <f t="shared" si="50"/>
        <v>0.3494962438927956</v>
      </c>
      <c r="U452" s="9">
        <f t="shared" si="51"/>
        <v>0.65050375610720446</v>
      </c>
      <c r="V452" s="9">
        <f t="shared" si="52"/>
        <v>0.8065381305971866</v>
      </c>
      <c r="W452" s="3">
        <f t="shared" si="53"/>
        <v>1.6721154120282384</v>
      </c>
      <c r="X452" s="3">
        <f t="shared" si="54"/>
        <v>2.0732006939215024</v>
      </c>
      <c r="Y452" s="3">
        <f t="shared" si="55"/>
        <v>7.1870714784734377E-2</v>
      </c>
      <c r="Z452" s="8"/>
      <c r="AA452" s="7"/>
      <c r="AB452" s="3"/>
    </row>
    <row r="453" spans="2:28" x14ac:dyDescent="0.25">
      <c r="B453" s="5">
        <v>1588</v>
      </c>
      <c r="C453" s="25" t="s">
        <v>459</v>
      </c>
      <c r="D453" s="118">
        <v>-0.48000000000000043</v>
      </c>
      <c r="E453" s="118">
        <v>0.41999999999999815</v>
      </c>
      <c r="F453" s="118">
        <v>0.61999999999999922</v>
      </c>
      <c r="G453" s="118">
        <v>1.9999999999999574E-2</v>
      </c>
      <c r="H453" s="118">
        <v>-0.58000000000000185</v>
      </c>
      <c r="I453" s="118">
        <v>-0.48000000000000043</v>
      </c>
      <c r="K453" s="5">
        <v>1588</v>
      </c>
      <c r="L453" s="25" t="s">
        <v>459</v>
      </c>
      <c r="M453" s="48">
        <v>-0.11</v>
      </c>
      <c r="N453" s="48">
        <v>-0.68</v>
      </c>
      <c r="O453" s="48">
        <v>1.1399999999999999</v>
      </c>
      <c r="P453" s="48">
        <v>0.25</v>
      </c>
      <c r="Q453" s="48">
        <v>-0.6</v>
      </c>
      <c r="R453" s="48">
        <v>-0.11</v>
      </c>
      <c r="S453" s="3">
        <f t="shared" si="49"/>
        <v>0.52538233952657953</v>
      </c>
      <c r="T453" s="3">
        <f t="shared" si="50"/>
        <v>0.2760266026864221</v>
      </c>
      <c r="U453" s="9">
        <f t="shared" si="51"/>
        <v>0.7239733973135779</v>
      </c>
      <c r="V453" s="9">
        <f t="shared" si="52"/>
        <v>0.85086626288364375</v>
      </c>
      <c r="W453" s="3">
        <f t="shared" si="53"/>
        <v>1.4860056599795901</v>
      </c>
      <c r="X453" s="3">
        <f t="shared" si="54"/>
        <v>1.7464620761239442</v>
      </c>
      <c r="Y453" s="3">
        <f t="shared" si="55"/>
        <v>0.11887077011078892</v>
      </c>
      <c r="Z453" s="8"/>
      <c r="AA453" s="7"/>
      <c r="AB453" s="3"/>
    </row>
    <row r="454" spans="2:28" x14ac:dyDescent="0.25">
      <c r="B454" s="5">
        <v>1592</v>
      </c>
      <c r="C454" s="25" t="s">
        <v>460</v>
      </c>
      <c r="D454" s="118">
        <v>-7.0399999999999991</v>
      </c>
      <c r="E454" s="118">
        <v>-1.4399999999999986</v>
      </c>
      <c r="F454" s="118">
        <v>5.6600000000000019</v>
      </c>
      <c r="G454" s="118">
        <v>2.5600000000000005</v>
      </c>
      <c r="H454" s="118">
        <v>0.26000000000000156</v>
      </c>
      <c r="I454" s="118">
        <v>-7.0399999999999991</v>
      </c>
      <c r="K454" s="5">
        <v>1592</v>
      </c>
      <c r="L454" s="25" t="s">
        <v>460</v>
      </c>
      <c r="M454" s="48">
        <v>-1.85</v>
      </c>
      <c r="N454" s="48">
        <v>-0.97</v>
      </c>
      <c r="O454" s="48">
        <v>4.1500000000000004</v>
      </c>
      <c r="P454" s="48">
        <v>0.32</v>
      </c>
      <c r="Q454" s="48">
        <v>-1.64</v>
      </c>
      <c r="R454" s="48">
        <v>-1.85</v>
      </c>
      <c r="S454" s="3">
        <f t="shared" si="49"/>
        <v>0.81640499124855925</v>
      </c>
      <c r="T454" s="3">
        <f t="shared" si="50"/>
        <v>0.66651710973556011</v>
      </c>
      <c r="U454" s="9">
        <f t="shared" si="51"/>
        <v>0.33348289026443989</v>
      </c>
      <c r="V454" s="9">
        <f t="shared" si="52"/>
        <v>0.57747977476656265</v>
      </c>
      <c r="W454" s="3">
        <f t="shared" si="53"/>
        <v>2.3091420220256009</v>
      </c>
      <c r="X454" s="3">
        <f t="shared" si="54"/>
        <v>3.998654364923925</v>
      </c>
      <c r="Y454" s="3">
        <f t="shared" si="55"/>
        <v>3.9571982591659598E-3</v>
      </c>
      <c r="Z454" s="8"/>
      <c r="AA454" s="7"/>
      <c r="AB454" s="3"/>
    </row>
    <row r="455" spans="2:28" x14ac:dyDescent="0.25">
      <c r="B455" s="5">
        <v>4051</v>
      </c>
      <c r="C455" s="25" t="s">
        <v>461</v>
      </c>
      <c r="D455" s="118">
        <v>-1.4399999999999995</v>
      </c>
      <c r="E455" s="118">
        <v>-0.23999999999999932</v>
      </c>
      <c r="F455" s="118">
        <v>0.76000000000000068</v>
      </c>
      <c r="G455" s="118">
        <v>1.0600000000000005</v>
      </c>
      <c r="H455" s="118">
        <v>-0.13999999999999968</v>
      </c>
      <c r="I455" s="118">
        <v>-1.4399999999999995</v>
      </c>
      <c r="K455" s="5">
        <v>4051</v>
      </c>
      <c r="L455" s="25" t="s">
        <v>461</v>
      </c>
      <c r="M455" s="48">
        <v>-0.17500000000000002</v>
      </c>
      <c r="N455" s="48">
        <v>-0.61499999999999999</v>
      </c>
      <c r="O455" s="48">
        <v>5.2499999999999998E-2</v>
      </c>
      <c r="P455" s="48">
        <v>0.23500000000000001</v>
      </c>
      <c r="Q455" s="48">
        <v>0.5</v>
      </c>
      <c r="R455" s="48">
        <v>-0.17500000000000002</v>
      </c>
      <c r="S455" s="3">
        <f t="shared" si="49"/>
        <v>0.37227055787966606</v>
      </c>
      <c r="T455" s="3">
        <f t="shared" si="50"/>
        <v>0.13858536826403781</v>
      </c>
      <c r="U455" s="9">
        <f t="shared" si="51"/>
        <v>0.86141463173596222</v>
      </c>
      <c r="V455" s="9">
        <f t="shared" si="52"/>
        <v>0.9281242544702526</v>
      </c>
      <c r="W455" s="3">
        <f t="shared" si="53"/>
        <v>1.052940143651244</v>
      </c>
      <c r="X455" s="3">
        <f t="shared" si="54"/>
        <v>1.1344818741454319</v>
      </c>
      <c r="Y455" s="3">
        <f t="shared" si="55"/>
        <v>0.28943955894712242</v>
      </c>
      <c r="Z455" s="8"/>
      <c r="AA455" s="7"/>
      <c r="AB455" s="3"/>
    </row>
    <row r="456" spans="2:28" x14ac:dyDescent="0.25">
      <c r="B456" s="5">
        <v>1595</v>
      </c>
      <c r="C456" s="25" t="s">
        <v>462</v>
      </c>
      <c r="D456" s="118">
        <v>-0.875</v>
      </c>
      <c r="E456" s="118">
        <v>-4.9999999999998934E-2</v>
      </c>
      <c r="F456" s="118">
        <v>0.55000000000000071</v>
      </c>
      <c r="G456" s="118">
        <v>0.75</v>
      </c>
      <c r="H456" s="118">
        <v>-0.375</v>
      </c>
      <c r="I456" s="118">
        <v>-0.875</v>
      </c>
      <c r="K456" s="5">
        <v>1595</v>
      </c>
      <c r="L456" s="25" t="s">
        <v>462</v>
      </c>
      <c r="M456" s="48">
        <v>-0.26500000000000001</v>
      </c>
      <c r="N456" s="48">
        <v>0.38250000000000001</v>
      </c>
      <c r="O456" s="48">
        <v>-9.2499999999999999E-2</v>
      </c>
      <c r="P456" s="48">
        <v>-0.76749999999999996</v>
      </c>
      <c r="Q456" s="48">
        <v>0.74</v>
      </c>
      <c r="R456" s="48">
        <v>-0.26500000000000001</v>
      </c>
      <c r="S456" s="3">
        <f t="shared" si="49"/>
        <v>-0.44477610168495191</v>
      </c>
      <c r="T456" s="3">
        <f t="shared" si="50"/>
        <v>0.19782578063006268</v>
      </c>
      <c r="U456" s="9">
        <f t="shared" si="51"/>
        <v>0.80217421936993727</v>
      </c>
      <c r="V456" s="9">
        <f t="shared" si="52"/>
        <v>0.89564179188442139</v>
      </c>
      <c r="W456" s="3">
        <f t="shared" si="53"/>
        <v>-1.2580167904445876</v>
      </c>
      <c r="X456" s="3">
        <f t="shared" si="54"/>
        <v>-1.4045981349281758</v>
      </c>
      <c r="Y456" s="3">
        <f t="shared" si="55"/>
        <v>0.19775668077331793</v>
      </c>
      <c r="Z456" s="8"/>
      <c r="AA456" s="7"/>
      <c r="AB456" s="3"/>
    </row>
    <row r="457" spans="2:28" x14ac:dyDescent="0.25">
      <c r="B457" s="5">
        <v>9267</v>
      </c>
      <c r="C457" s="25" t="s">
        <v>463</v>
      </c>
      <c r="D457" s="118">
        <v>0.24000000000000021</v>
      </c>
      <c r="E457" s="118">
        <v>-0.66000000000000014</v>
      </c>
      <c r="F457" s="118">
        <v>-0.25999999999999979</v>
      </c>
      <c r="G457" s="118">
        <v>0.4399999999999995</v>
      </c>
      <c r="H457" s="118">
        <v>0.24000000000000021</v>
      </c>
      <c r="I457" s="118">
        <v>0.24000000000000021</v>
      </c>
      <c r="K457" s="5">
        <v>9267</v>
      </c>
      <c r="L457" s="25" t="s">
        <v>463</v>
      </c>
      <c r="M457" s="48">
        <v>0.21</v>
      </c>
      <c r="N457" s="48">
        <v>0.22</v>
      </c>
      <c r="O457" s="48">
        <v>-0.55000000000000004</v>
      </c>
      <c r="P457" s="48">
        <v>-0.27</v>
      </c>
      <c r="Q457" s="48">
        <v>0.38</v>
      </c>
      <c r="R457" s="48">
        <v>0.21</v>
      </c>
      <c r="S457" s="3">
        <f t="shared" si="49"/>
        <v>2.921555688932884E-2</v>
      </c>
      <c r="T457" s="3">
        <f t="shared" si="50"/>
        <v>8.5354876435360979E-4</v>
      </c>
      <c r="U457" s="9">
        <f t="shared" si="51"/>
        <v>0.99914645123564638</v>
      </c>
      <c r="V457" s="9">
        <f t="shared" si="52"/>
        <v>0.99957313451075025</v>
      </c>
      <c r="W457" s="3">
        <f t="shared" si="53"/>
        <v>8.2634073570343122E-2</v>
      </c>
      <c r="X457" s="3">
        <f t="shared" si="54"/>
        <v>8.2669362268113666E-2</v>
      </c>
      <c r="Y457" s="3">
        <f t="shared" si="55"/>
        <v>0.93614549084806986</v>
      </c>
      <c r="Z457" s="8"/>
      <c r="AA457" s="7"/>
      <c r="AB457" s="3"/>
    </row>
    <row r="458" spans="2:28" x14ac:dyDescent="0.25">
      <c r="B458" s="5">
        <v>9595</v>
      </c>
      <c r="C458" s="25" t="s">
        <v>464</v>
      </c>
      <c r="D458" s="118">
        <v>0.78000000000000114</v>
      </c>
      <c r="E458" s="118">
        <v>0.1800000000000006</v>
      </c>
      <c r="F458" s="118">
        <v>-0.3199999999999994</v>
      </c>
      <c r="G458" s="118">
        <v>-0.21999999999999886</v>
      </c>
      <c r="H458" s="118">
        <v>-0.41999999999999904</v>
      </c>
      <c r="I458" s="118">
        <v>0.78000000000000114</v>
      </c>
      <c r="K458" s="5">
        <v>9595</v>
      </c>
      <c r="L458" s="25" t="s">
        <v>464</v>
      </c>
      <c r="M458" s="48">
        <v>0.13</v>
      </c>
      <c r="N458" s="48">
        <v>-0.42</v>
      </c>
      <c r="O458" s="48">
        <v>-0.36499999999999999</v>
      </c>
      <c r="P458" s="48">
        <v>-0.23250000000000001</v>
      </c>
      <c r="Q458" s="48">
        <v>0.89</v>
      </c>
      <c r="R458" s="48">
        <v>0.13</v>
      </c>
      <c r="S458" s="3">
        <f t="shared" si="49"/>
        <v>-0.16899182181214223</v>
      </c>
      <c r="T458" s="3">
        <f t="shared" si="50"/>
        <v>2.8558235839386829E-2</v>
      </c>
      <c r="U458" s="9">
        <f t="shared" si="51"/>
        <v>0.97144176416061312</v>
      </c>
      <c r="V458" s="9">
        <f t="shared" si="52"/>
        <v>0.9856174532548686</v>
      </c>
      <c r="W458" s="3">
        <f t="shared" si="53"/>
        <v>-0.47798105267373797</v>
      </c>
      <c r="X458" s="3">
        <f t="shared" si="54"/>
        <v>-0.4849559543566016</v>
      </c>
      <c r="Y458" s="3">
        <f t="shared" si="55"/>
        <v>0.6407078362154246</v>
      </c>
      <c r="Z458" s="8"/>
      <c r="AA458" s="7"/>
      <c r="AB458" s="3"/>
    </row>
    <row r="459" spans="2:28" x14ac:dyDescent="0.25">
      <c r="B459" s="5">
        <v>1602</v>
      </c>
      <c r="C459" s="25" t="s">
        <v>465</v>
      </c>
      <c r="D459" s="118">
        <v>1.0399999999999991</v>
      </c>
      <c r="E459" s="118">
        <v>-0.86000000000000121</v>
      </c>
      <c r="F459" s="118">
        <v>-0.46000000000000085</v>
      </c>
      <c r="G459" s="118">
        <v>-0.66000000000000103</v>
      </c>
      <c r="H459" s="118">
        <v>0.9399999999999995</v>
      </c>
      <c r="I459" s="118">
        <v>1.0399999999999991</v>
      </c>
      <c r="K459" s="5">
        <v>1602</v>
      </c>
      <c r="L459" s="25" t="s">
        <v>465</v>
      </c>
      <c r="M459" s="48">
        <v>0.90500000000000003</v>
      </c>
      <c r="N459" s="48">
        <v>-7.7499999999999999E-2</v>
      </c>
      <c r="O459" s="48">
        <v>-0.59</v>
      </c>
      <c r="P459" s="48">
        <v>-0.32500000000000001</v>
      </c>
      <c r="Q459" s="48">
        <v>9.2499999999999999E-2</v>
      </c>
      <c r="R459" s="48">
        <v>0.90500000000000003</v>
      </c>
      <c r="S459" s="3">
        <f t="shared" si="49"/>
        <v>0.76095031045663486</v>
      </c>
      <c r="T459" s="3">
        <f t="shared" si="50"/>
        <v>0.57904537498404896</v>
      </c>
      <c r="U459" s="9">
        <f t="shared" si="51"/>
        <v>0.42095462501595104</v>
      </c>
      <c r="V459" s="9">
        <f t="shared" si="52"/>
        <v>0.64881016099931033</v>
      </c>
      <c r="W459" s="3">
        <f t="shared" si="53"/>
        <v>2.1522924986795804</v>
      </c>
      <c r="X459" s="3">
        <f t="shared" si="54"/>
        <v>3.3172916024690129</v>
      </c>
      <c r="Y459" s="3">
        <f t="shared" si="55"/>
        <v>1.0582659776511514E-2</v>
      </c>
      <c r="Z459" s="8"/>
      <c r="AA459" s="7"/>
      <c r="AB459" s="3"/>
    </row>
    <row r="460" spans="2:28" x14ac:dyDescent="0.25">
      <c r="B460" s="5">
        <v>117154</v>
      </c>
      <c r="C460" s="25" t="s">
        <v>466</v>
      </c>
      <c r="D460" s="118">
        <v>2.0999999999999996</v>
      </c>
      <c r="E460" s="118">
        <v>-0.19999999999999996</v>
      </c>
      <c r="F460" s="118">
        <v>-0.5</v>
      </c>
      <c r="G460" s="118">
        <v>-0.10000000000000009</v>
      </c>
      <c r="H460" s="118">
        <v>-1.3</v>
      </c>
      <c r="I460" s="118">
        <v>2.0999999999999996</v>
      </c>
      <c r="K460" s="5">
        <v>117154</v>
      </c>
      <c r="L460" s="25" t="s">
        <v>466</v>
      </c>
      <c r="M460" s="48">
        <v>1.74</v>
      </c>
      <c r="N460" s="48">
        <v>0.43</v>
      </c>
      <c r="O460" s="48">
        <v>-0.67</v>
      </c>
      <c r="P460" s="48">
        <v>-1.22</v>
      </c>
      <c r="Q460" s="48">
        <v>-0.28000000000000003</v>
      </c>
      <c r="R460" s="48">
        <v>1.74</v>
      </c>
      <c r="S460" s="3">
        <f t="shared" si="49"/>
        <v>0.75875138611843818</v>
      </c>
      <c r="T460" s="3">
        <f t="shared" si="50"/>
        <v>0.57570366593665123</v>
      </c>
      <c r="U460" s="9">
        <f t="shared" si="51"/>
        <v>0.42429633406334877</v>
      </c>
      <c r="V460" s="9">
        <f t="shared" si="52"/>
        <v>0.65138032980997262</v>
      </c>
      <c r="W460" s="3">
        <f t="shared" si="53"/>
        <v>2.1460730014361604</v>
      </c>
      <c r="X460" s="3">
        <f t="shared" si="54"/>
        <v>3.2946542952290789</v>
      </c>
      <c r="Y460" s="3">
        <f t="shared" si="55"/>
        <v>1.0945766800434022E-2</v>
      </c>
      <c r="Z460" s="8"/>
      <c r="AA460" s="7"/>
      <c r="AB460" s="3"/>
    </row>
    <row r="461" spans="2:28" x14ac:dyDescent="0.25">
      <c r="B461" s="5">
        <v>23604</v>
      </c>
      <c r="C461" s="25" t="s">
        <v>467</v>
      </c>
      <c r="D461" s="118">
        <v>1.1600000000000001</v>
      </c>
      <c r="E461" s="118">
        <v>-0.73999999999999977</v>
      </c>
      <c r="F461" s="118">
        <v>-0.43999999999999995</v>
      </c>
      <c r="G461" s="118">
        <v>-0.13999999999999968</v>
      </c>
      <c r="H461" s="118">
        <v>0.16000000000000014</v>
      </c>
      <c r="I461" s="118">
        <v>1.1600000000000001</v>
      </c>
      <c r="K461" s="5">
        <v>23604</v>
      </c>
      <c r="L461" s="25" t="s">
        <v>467</v>
      </c>
      <c r="M461" s="48">
        <v>0.51</v>
      </c>
      <c r="N461" s="48">
        <v>0.2</v>
      </c>
      <c r="O461" s="48">
        <v>-0.62</v>
      </c>
      <c r="P461" s="48">
        <v>-0.2</v>
      </c>
      <c r="Q461" s="48">
        <v>0.11</v>
      </c>
      <c r="R461" s="48">
        <v>0.51</v>
      </c>
      <c r="S461" s="3">
        <f t="shared" si="49"/>
        <v>0.6080587101314161</v>
      </c>
      <c r="T461" s="3">
        <f t="shared" si="50"/>
        <v>0.36973539496668151</v>
      </c>
      <c r="U461" s="9">
        <f t="shared" si="51"/>
        <v>0.63026460503331849</v>
      </c>
      <c r="V461" s="9">
        <f t="shared" si="52"/>
        <v>0.79389206132403067</v>
      </c>
      <c r="W461" s="3">
        <f t="shared" si="53"/>
        <v>1.7198497491738785</v>
      </c>
      <c r="X461" s="3">
        <f t="shared" si="54"/>
        <v>2.1663521188328319</v>
      </c>
      <c r="Y461" s="3">
        <f t="shared" si="55"/>
        <v>6.2170960260039286E-2</v>
      </c>
      <c r="Z461" s="8"/>
      <c r="AA461" s="7"/>
      <c r="AB461" s="3"/>
    </row>
    <row r="462" spans="2:28" x14ac:dyDescent="0.25">
      <c r="B462" s="5">
        <v>2532</v>
      </c>
      <c r="C462" s="25" t="s">
        <v>468</v>
      </c>
      <c r="D462" s="118">
        <v>0.31999999999999851</v>
      </c>
      <c r="E462" s="118">
        <v>0.11999999999999833</v>
      </c>
      <c r="F462" s="118">
        <v>-0.78000000000000114</v>
      </c>
      <c r="G462" s="118">
        <v>-0.18000000000000149</v>
      </c>
      <c r="H462" s="118">
        <v>0.5199999999999978</v>
      </c>
      <c r="I462" s="118">
        <v>0.31999999999999851</v>
      </c>
      <c r="K462" s="5">
        <v>2532</v>
      </c>
      <c r="L462" s="25" t="s">
        <v>468</v>
      </c>
      <c r="M462" s="48">
        <v>-0.1</v>
      </c>
      <c r="N462" s="48">
        <v>-0.72</v>
      </c>
      <c r="O462" s="48">
        <v>-0.67</v>
      </c>
      <c r="P462" s="48">
        <v>0.52</v>
      </c>
      <c r="Q462" s="48">
        <v>0.97</v>
      </c>
      <c r="R462" s="48">
        <v>-0.1</v>
      </c>
      <c r="S462" s="3">
        <f t="shared" si="49"/>
        <v>0.54334772620150862</v>
      </c>
      <c r="T462" s="3">
        <f t="shared" si="50"/>
        <v>0.2952267515683496</v>
      </c>
      <c r="U462" s="9">
        <f t="shared" si="51"/>
        <v>0.70477324843165046</v>
      </c>
      <c r="V462" s="9">
        <f t="shared" si="52"/>
        <v>0.83950774173419651</v>
      </c>
      <c r="W462" s="3">
        <f t="shared" si="53"/>
        <v>1.5368194469575132</v>
      </c>
      <c r="X462" s="3">
        <f t="shared" si="54"/>
        <v>1.8306197436403133</v>
      </c>
      <c r="Y462" s="3">
        <f t="shared" si="55"/>
        <v>0.10453777906874173</v>
      </c>
      <c r="Z462" s="8"/>
      <c r="AA462" s="7"/>
      <c r="AB462" s="3"/>
    </row>
    <row r="463" spans="2:28" x14ac:dyDescent="0.25">
      <c r="B463" s="5">
        <v>26528</v>
      </c>
      <c r="C463" s="25" t="s">
        <v>469</v>
      </c>
      <c r="D463" s="118">
        <v>0.37999999999999901</v>
      </c>
      <c r="E463" s="118">
        <v>0.67999999999999972</v>
      </c>
      <c r="F463" s="118">
        <v>-2.0000000000000462E-2</v>
      </c>
      <c r="G463" s="118">
        <v>-0.82000000000000028</v>
      </c>
      <c r="H463" s="118">
        <v>-0.22000000000000064</v>
      </c>
      <c r="I463" s="118">
        <v>0.37999999999999901</v>
      </c>
      <c r="K463" s="5">
        <v>26528</v>
      </c>
      <c r="L463" s="25" t="s">
        <v>469</v>
      </c>
      <c r="M463" s="48">
        <v>-4.7500000000000001E-2</v>
      </c>
      <c r="N463" s="48">
        <v>0.63749999999999996</v>
      </c>
      <c r="O463" s="48">
        <v>-0.23250000000000001</v>
      </c>
      <c r="P463" s="48">
        <v>-0.32750000000000001</v>
      </c>
      <c r="Q463" s="48">
        <v>-0.02</v>
      </c>
      <c r="R463" s="48">
        <v>-4.7500000000000001E-2</v>
      </c>
      <c r="S463" s="3">
        <f t="shared" si="49"/>
        <v>0.79632968213301658</v>
      </c>
      <c r="T463" s="3">
        <f t="shared" si="50"/>
        <v>0.63414096264607123</v>
      </c>
      <c r="U463" s="9">
        <f t="shared" si="51"/>
        <v>0.36585903735392877</v>
      </c>
      <c r="V463" s="9">
        <f t="shared" si="52"/>
        <v>0.60486282523720103</v>
      </c>
      <c r="W463" s="3">
        <f t="shared" si="53"/>
        <v>2.2523604731855356</v>
      </c>
      <c r="X463" s="3">
        <f t="shared" si="54"/>
        <v>3.7237541789781132</v>
      </c>
      <c r="Y463" s="3">
        <f t="shared" si="55"/>
        <v>5.839844191425198E-3</v>
      </c>
      <c r="Z463" s="8"/>
      <c r="AA463" s="7"/>
      <c r="AB463" s="3"/>
    </row>
    <row r="464" spans="2:28" x14ac:dyDescent="0.25">
      <c r="B464" s="5">
        <v>1622</v>
      </c>
      <c r="C464" s="25" t="s">
        <v>470</v>
      </c>
      <c r="D464" s="118">
        <v>-0.63999999999999879</v>
      </c>
      <c r="E464" s="118">
        <v>0.96000000000000085</v>
      </c>
      <c r="F464" s="118">
        <v>6.0000000000001386E-2</v>
      </c>
      <c r="G464" s="118">
        <v>-3.9999999999999147E-2</v>
      </c>
      <c r="H464" s="118">
        <v>-0.33999999999999897</v>
      </c>
      <c r="I464" s="118">
        <v>-0.63999999999999879</v>
      </c>
      <c r="K464" s="5">
        <v>1622</v>
      </c>
      <c r="L464" s="25" t="s">
        <v>470</v>
      </c>
      <c r="M464" s="48">
        <v>-0.05</v>
      </c>
      <c r="N464" s="48">
        <v>-4.4999999999999998E-2</v>
      </c>
      <c r="O464" s="48">
        <v>0.46500000000000002</v>
      </c>
      <c r="P464" s="48">
        <v>-0.58499999999999996</v>
      </c>
      <c r="Q464" s="48">
        <v>0.22</v>
      </c>
      <c r="R464" s="48">
        <v>-0.05</v>
      </c>
      <c r="S464" s="3">
        <f t="shared" si="49"/>
        <v>-3.6829354284270498E-2</v>
      </c>
      <c r="T464" s="3">
        <f t="shared" si="50"/>
        <v>1.3564013369963136E-3</v>
      </c>
      <c r="U464" s="9">
        <f t="shared" si="51"/>
        <v>0.99864359866300367</v>
      </c>
      <c r="V464" s="9">
        <f t="shared" si="52"/>
        <v>0.99932156919732484</v>
      </c>
      <c r="W464" s="3">
        <f t="shared" si="53"/>
        <v>-0.10416914464451799</v>
      </c>
      <c r="X464" s="3">
        <f t="shared" si="54"/>
        <v>-0.10423986417924386</v>
      </c>
      <c r="Y464" s="3">
        <f t="shared" si="55"/>
        <v>0.91954497600301321</v>
      </c>
      <c r="Z464" s="8"/>
      <c r="AA464" s="7"/>
      <c r="AB464" s="3"/>
    </row>
    <row r="465" spans="2:28" x14ac:dyDescent="0.25">
      <c r="B465" s="5">
        <v>285761</v>
      </c>
      <c r="C465" s="25" t="s">
        <v>471</v>
      </c>
      <c r="D465" s="118">
        <v>-0.77999999999999936</v>
      </c>
      <c r="E465" s="118">
        <v>2.000000000000135E-2</v>
      </c>
      <c r="F465" s="118">
        <v>-0.47999999999999865</v>
      </c>
      <c r="G465" s="118">
        <v>1.120000000000001</v>
      </c>
      <c r="H465" s="118">
        <v>0.12000000000000099</v>
      </c>
      <c r="I465" s="118">
        <v>-0.77999999999999936</v>
      </c>
      <c r="K465" s="5">
        <v>285761</v>
      </c>
      <c r="L465" s="25" t="s">
        <v>471</v>
      </c>
      <c r="M465" s="48">
        <v>-0.59</v>
      </c>
      <c r="N465" s="48">
        <v>0.1</v>
      </c>
      <c r="O465" s="48">
        <v>0.37</v>
      </c>
      <c r="P465" s="48">
        <v>0.13</v>
      </c>
      <c r="Q465" s="48">
        <v>-0.01</v>
      </c>
      <c r="R465" s="48">
        <v>-0.59</v>
      </c>
      <c r="S465" s="3">
        <f t="shared" si="49"/>
        <v>0.41294005227946307</v>
      </c>
      <c r="T465" s="3">
        <f t="shared" si="50"/>
        <v>0.1705194867765657</v>
      </c>
      <c r="U465" s="9">
        <f t="shared" si="51"/>
        <v>0.8294805132234343</v>
      </c>
      <c r="V465" s="9">
        <f t="shared" si="52"/>
        <v>0.91075820788145212</v>
      </c>
      <c r="W465" s="3">
        <f t="shared" si="53"/>
        <v>1.1679708447613433</v>
      </c>
      <c r="X465" s="3">
        <f t="shared" si="54"/>
        <v>1.2824159416341718</v>
      </c>
      <c r="Y465" s="3">
        <f t="shared" si="55"/>
        <v>0.23560558837494197</v>
      </c>
      <c r="Z465" s="8"/>
      <c r="AA465" s="7"/>
      <c r="AB465" s="3"/>
    </row>
    <row r="466" spans="2:28" x14ac:dyDescent="0.25">
      <c r="B466" s="5">
        <v>51473</v>
      </c>
      <c r="C466" s="25" t="s">
        <v>472</v>
      </c>
      <c r="D466" s="118">
        <v>-1.0600000000000005</v>
      </c>
      <c r="E466" s="118">
        <v>0.4399999999999995</v>
      </c>
      <c r="F466" s="118">
        <v>0.39000000000000057</v>
      </c>
      <c r="G466" s="118">
        <v>0.49000000000000021</v>
      </c>
      <c r="H466" s="118">
        <v>-0.25999999999999979</v>
      </c>
      <c r="I466" s="118">
        <v>-1.0600000000000005</v>
      </c>
      <c r="K466" s="5">
        <v>51473</v>
      </c>
      <c r="L466" s="25" t="s">
        <v>472</v>
      </c>
      <c r="M466" s="48">
        <v>0.35</v>
      </c>
      <c r="N466" s="48">
        <v>-0.45</v>
      </c>
      <c r="O466" s="48">
        <v>-0.26</v>
      </c>
      <c r="P466" s="48">
        <v>-0.63</v>
      </c>
      <c r="Q466" s="48">
        <v>0.99</v>
      </c>
      <c r="R466" s="48">
        <v>0.35</v>
      </c>
      <c r="S466" s="3">
        <f t="shared" si="49"/>
        <v>-0.69728906082619035</v>
      </c>
      <c r="T466" s="3">
        <f t="shared" si="50"/>
        <v>0.48621203434787058</v>
      </c>
      <c r="U466" s="9">
        <f t="shared" si="51"/>
        <v>0.51378796565212936</v>
      </c>
      <c r="V466" s="9">
        <f t="shared" si="52"/>
        <v>0.71679004293595583</v>
      </c>
      <c r="W466" s="3">
        <f t="shared" si="53"/>
        <v>-1.9722312934295929</v>
      </c>
      <c r="X466" s="3">
        <f t="shared" si="54"/>
        <v>-2.7514769671623478</v>
      </c>
      <c r="Y466" s="3">
        <f t="shared" si="55"/>
        <v>2.5001801232674425E-2</v>
      </c>
      <c r="Z466" s="8"/>
      <c r="AA466" s="7"/>
      <c r="AB466" s="3"/>
    </row>
    <row r="467" spans="2:28" x14ac:dyDescent="0.25">
      <c r="B467" s="5">
        <v>9201</v>
      </c>
      <c r="C467" s="25" t="s">
        <v>473</v>
      </c>
      <c r="D467" s="118">
        <v>0</v>
      </c>
      <c r="E467" s="118">
        <v>-0.79999999999999982</v>
      </c>
      <c r="F467" s="118">
        <v>-9.9999999999999645E-2</v>
      </c>
      <c r="G467" s="118">
        <v>0.40000000000000036</v>
      </c>
      <c r="H467" s="118">
        <v>0.5</v>
      </c>
      <c r="I467" s="118">
        <v>0</v>
      </c>
      <c r="K467" s="5">
        <v>9201</v>
      </c>
      <c r="L467" s="25" t="s">
        <v>473</v>
      </c>
      <c r="M467" s="48">
        <v>0.502</v>
      </c>
      <c r="N467" s="48">
        <v>8.7999999999999995E-2</v>
      </c>
      <c r="O467" s="48">
        <v>-0.19400000000000001</v>
      </c>
      <c r="P467" s="48">
        <v>-0.57999999999999996</v>
      </c>
      <c r="Q467" s="48">
        <v>0.18</v>
      </c>
      <c r="R467" s="48">
        <v>0.502</v>
      </c>
      <c r="S467" s="3">
        <f t="shared" si="49"/>
        <v>-0.22967214184823034</v>
      </c>
      <c r="T467" s="3">
        <f t="shared" si="50"/>
        <v>5.2749292741153642E-2</v>
      </c>
      <c r="U467" s="9">
        <f t="shared" si="51"/>
        <v>0.9472507072588463</v>
      </c>
      <c r="V467" s="9">
        <f t="shared" si="52"/>
        <v>0.97326805519283655</v>
      </c>
      <c r="W467" s="3">
        <f t="shared" si="53"/>
        <v>-0.64961091580208929</v>
      </c>
      <c r="X467" s="3">
        <f t="shared" si="54"/>
        <v>-0.6674532389469825</v>
      </c>
      <c r="Y467" s="3">
        <f t="shared" si="55"/>
        <v>0.52326561454304932</v>
      </c>
      <c r="Z467" s="8"/>
      <c r="AA467" s="7"/>
      <c r="AB467" s="3"/>
    </row>
    <row r="468" spans="2:28" x14ac:dyDescent="0.25">
      <c r="B468" s="5">
        <v>1634</v>
      </c>
      <c r="C468" s="25" t="s">
        <v>474</v>
      </c>
      <c r="D468" s="118">
        <v>0.59664999999999857</v>
      </c>
      <c r="E468" s="118">
        <v>-0.78665000000000074</v>
      </c>
      <c r="F468" s="118">
        <v>-0.20335000000000125</v>
      </c>
      <c r="G468" s="118">
        <v>6.3349999999998907E-2</v>
      </c>
      <c r="H468" s="118">
        <v>0.32999999999999918</v>
      </c>
      <c r="I468" s="118">
        <v>0.59664999999999857</v>
      </c>
      <c r="K468" s="5">
        <v>1634</v>
      </c>
      <c r="L468" s="25" t="s">
        <v>474</v>
      </c>
      <c r="M468" s="48">
        <v>0.75</v>
      </c>
      <c r="N468" s="48">
        <v>-0.3</v>
      </c>
      <c r="O468" s="48">
        <v>-0.62</v>
      </c>
      <c r="P468" s="48">
        <v>-0.24</v>
      </c>
      <c r="Q468" s="48">
        <v>0.4</v>
      </c>
      <c r="R468" s="48">
        <v>0.75</v>
      </c>
      <c r="S468" s="3">
        <f t="shared" si="49"/>
        <v>0.7783673874199496</v>
      </c>
      <c r="T468" s="3">
        <f t="shared" si="50"/>
        <v>0.60585578979895793</v>
      </c>
      <c r="U468" s="9">
        <f t="shared" si="51"/>
        <v>0.39414421020104207</v>
      </c>
      <c r="V468" s="9">
        <f t="shared" si="52"/>
        <v>0.62780905552647304</v>
      </c>
      <c r="W468" s="3">
        <f t="shared" si="53"/>
        <v>2.2015554315964119</v>
      </c>
      <c r="X468" s="3">
        <f t="shared" si="54"/>
        <v>3.506727741845352</v>
      </c>
      <c r="Y468" s="3">
        <f t="shared" si="55"/>
        <v>7.9998331376012477E-3</v>
      </c>
      <c r="Z468" s="8"/>
      <c r="AA468" s="7"/>
      <c r="AB468" s="3"/>
    </row>
    <row r="469" spans="2:28" x14ac:dyDescent="0.25">
      <c r="B469" s="5">
        <v>51181</v>
      </c>
      <c r="C469" s="25" t="s">
        <v>475</v>
      </c>
      <c r="D469" s="118">
        <v>-1.2499999999999996</v>
      </c>
      <c r="E469" s="118">
        <v>-1.3999999999999995</v>
      </c>
      <c r="F469" s="118">
        <v>-0.74999999999999956</v>
      </c>
      <c r="G469" s="118">
        <v>1.9000000000000004</v>
      </c>
      <c r="H469" s="118">
        <v>1.5</v>
      </c>
      <c r="I469" s="118">
        <v>-1.2499999999999996</v>
      </c>
      <c r="K469" s="5">
        <v>51181</v>
      </c>
      <c r="L469" s="25" t="s">
        <v>475</v>
      </c>
      <c r="M469" s="48">
        <v>-0.34</v>
      </c>
      <c r="N469" s="48">
        <v>0.9</v>
      </c>
      <c r="O469" s="48">
        <v>0.24</v>
      </c>
      <c r="P469" s="48">
        <v>-0.25</v>
      </c>
      <c r="Q469" s="48">
        <v>-0.54</v>
      </c>
      <c r="R469" s="48">
        <v>-0.34</v>
      </c>
      <c r="S469" s="3">
        <f t="shared" si="49"/>
        <v>-0.63068756395223213</v>
      </c>
      <c r="T469" s="3">
        <f t="shared" si="50"/>
        <v>0.39776680332400088</v>
      </c>
      <c r="U469" s="9">
        <f t="shared" si="51"/>
        <v>0.60223319667599906</v>
      </c>
      <c r="V469" s="9">
        <f t="shared" si="52"/>
        <v>0.77603685265327382</v>
      </c>
      <c r="W469" s="3">
        <f t="shared" si="53"/>
        <v>-1.7838538131225909</v>
      </c>
      <c r="X469" s="3">
        <f t="shared" si="54"/>
        <v>-2.2986715218788722</v>
      </c>
      <c r="Y469" s="3">
        <f t="shared" si="55"/>
        <v>5.0575605640597959E-2</v>
      </c>
      <c r="Z469" s="8"/>
      <c r="AA469" s="7"/>
      <c r="AB469" s="3"/>
    </row>
    <row r="470" spans="2:28" x14ac:dyDescent="0.25">
      <c r="B470" s="5">
        <v>1649</v>
      </c>
      <c r="C470" s="25" t="s">
        <v>476</v>
      </c>
      <c r="D470" s="118">
        <v>0.24000000000000021</v>
      </c>
      <c r="E470" s="118">
        <v>-0.55999999999999872</v>
      </c>
      <c r="F470" s="118">
        <v>-0.25999999999999979</v>
      </c>
      <c r="G470" s="118">
        <v>0.54000000000000092</v>
      </c>
      <c r="H470" s="118">
        <v>4.0000000000000924E-2</v>
      </c>
      <c r="I470" s="118">
        <v>0.24000000000000021</v>
      </c>
      <c r="K470" s="5">
        <v>1649</v>
      </c>
      <c r="L470" s="25" t="s">
        <v>476</v>
      </c>
      <c r="M470" s="48">
        <v>-0.02</v>
      </c>
      <c r="N470" s="48">
        <v>-0.68</v>
      </c>
      <c r="O470" s="48">
        <v>-0.22</v>
      </c>
      <c r="P470" s="48">
        <v>0.98</v>
      </c>
      <c r="Q470" s="48">
        <v>-0.06</v>
      </c>
      <c r="R470" s="48">
        <v>-0.02</v>
      </c>
      <c r="S470" s="3">
        <f t="shared" si="49"/>
        <v>0.92382612734175373</v>
      </c>
      <c r="T470" s="3">
        <f t="shared" si="50"/>
        <v>0.85345471355926217</v>
      </c>
      <c r="U470" s="9">
        <f t="shared" si="51"/>
        <v>0.14654528644073783</v>
      </c>
      <c r="V470" s="9">
        <f t="shared" si="52"/>
        <v>0.38281233841235818</v>
      </c>
      <c r="W470" s="3">
        <f t="shared" si="53"/>
        <v>2.6129748771226442</v>
      </c>
      <c r="X470" s="3">
        <f t="shared" si="54"/>
        <v>6.8257331724454433</v>
      </c>
      <c r="Y470" s="3">
        <f t="shared" si="55"/>
        <v>1.342580377675623E-4</v>
      </c>
      <c r="Z470" s="8"/>
      <c r="AA470" s="7"/>
      <c r="AB470" s="3"/>
    </row>
    <row r="471" spans="2:28" x14ac:dyDescent="0.25">
      <c r="B471" s="5">
        <v>54541</v>
      </c>
      <c r="C471" s="25" t="s">
        <v>477</v>
      </c>
      <c r="D471" s="118">
        <v>0.15000000000000213</v>
      </c>
      <c r="E471" s="118">
        <v>1.0000000000000018</v>
      </c>
      <c r="F471" s="118">
        <v>0.75000000000000178</v>
      </c>
      <c r="G471" s="118">
        <v>-0.54999999999999893</v>
      </c>
      <c r="H471" s="118">
        <v>-1.3499999999999979</v>
      </c>
      <c r="I471" s="118">
        <v>0.15000000000000213</v>
      </c>
      <c r="K471" s="5">
        <v>54541</v>
      </c>
      <c r="L471" s="25" t="s">
        <v>477</v>
      </c>
      <c r="M471" s="48">
        <v>-0.51500000000000001</v>
      </c>
      <c r="N471" s="48">
        <v>0.51849999999999996</v>
      </c>
      <c r="O471" s="48">
        <v>0.44450000000000001</v>
      </c>
      <c r="P471" s="48">
        <v>4.9500000000000002E-2</v>
      </c>
      <c r="Q471" s="48">
        <v>-0.5</v>
      </c>
      <c r="R471" s="48">
        <v>-0.51500000000000001</v>
      </c>
      <c r="S471" s="3">
        <f t="shared" si="49"/>
        <v>0.74441642201599756</v>
      </c>
      <c r="T471" s="3">
        <f t="shared" si="50"/>
        <v>0.55415580936709974</v>
      </c>
      <c r="U471" s="9">
        <f t="shared" si="51"/>
        <v>0.44584419063290026</v>
      </c>
      <c r="V471" s="9">
        <f t="shared" si="52"/>
        <v>0.6677156510318597</v>
      </c>
      <c r="W471" s="3">
        <f t="shared" si="53"/>
        <v>2.1055276001365546</v>
      </c>
      <c r="X471" s="3">
        <f t="shared" si="54"/>
        <v>3.1533297098589208</v>
      </c>
      <c r="Y471" s="3">
        <f t="shared" si="55"/>
        <v>1.3530356591663151E-2</v>
      </c>
      <c r="Z471" s="8"/>
      <c r="AA471" s="7"/>
      <c r="AB471" s="3"/>
    </row>
    <row r="472" spans="2:28" x14ac:dyDescent="0.25">
      <c r="B472" s="5">
        <v>8528</v>
      </c>
      <c r="C472" s="25" t="s">
        <v>478</v>
      </c>
      <c r="D472" s="118">
        <v>-0.39332999999999974</v>
      </c>
      <c r="E472" s="118">
        <v>7.3330000000000339E-2</v>
      </c>
      <c r="F472" s="118">
        <v>-1.2599999999999998</v>
      </c>
      <c r="G472" s="118">
        <v>1.2400000000000002</v>
      </c>
      <c r="H472" s="118">
        <v>0.34000000000000075</v>
      </c>
      <c r="I472" s="118">
        <v>-0.39332999999999974</v>
      </c>
      <c r="K472" s="5">
        <v>8528</v>
      </c>
      <c r="L472" s="25" t="s">
        <v>478</v>
      </c>
      <c r="M472" s="48">
        <v>-0.46500000000000002</v>
      </c>
      <c r="N472" s="48">
        <v>-0.91</v>
      </c>
      <c r="O472" s="48">
        <v>0.09</v>
      </c>
      <c r="P472" s="48">
        <v>0.68</v>
      </c>
      <c r="Q472" s="48">
        <v>0.60499999999999998</v>
      </c>
      <c r="R472" s="48">
        <v>-0.46500000000000002</v>
      </c>
      <c r="S472" s="3">
        <f t="shared" si="49"/>
        <v>0.41582023327598244</v>
      </c>
      <c r="T472" s="3">
        <f t="shared" si="50"/>
        <v>0.17290646640169247</v>
      </c>
      <c r="U472" s="9">
        <f t="shared" si="51"/>
        <v>0.82709353359830751</v>
      </c>
      <c r="V472" s="9">
        <f t="shared" si="52"/>
        <v>0.90944682835133772</v>
      </c>
      <c r="W472" s="3">
        <f t="shared" si="53"/>
        <v>1.1761172268160771</v>
      </c>
      <c r="X472" s="3">
        <f t="shared" si="54"/>
        <v>1.2932226383681655</v>
      </c>
      <c r="Y472" s="3">
        <f t="shared" si="55"/>
        <v>0.23202533724083704</v>
      </c>
      <c r="Z472" s="8"/>
      <c r="AA472" s="7"/>
      <c r="AB472" s="3"/>
    </row>
    <row r="473" spans="2:28" x14ac:dyDescent="0.25">
      <c r="B473" s="5">
        <v>1663</v>
      </c>
      <c r="C473" s="25" t="s">
        <v>479</v>
      </c>
      <c r="D473" s="118">
        <v>-0.52000000000000046</v>
      </c>
      <c r="E473" s="118">
        <v>7.9999999999999627E-2</v>
      </c>
      <c r="F473" s="118">
        <v>0.7799999999999998</v>
      </c>
      <c r="G473" s="118">
        <v>-0.12000000000000055</v>
      </c>
      <c r="H473" s="118">
        <v>-0.2200000000000002</v>
      </c>
      <c r="I473" s="118">
        <v>-0.52000000000000046</v>
      </c>
      <c r="K473" s="5">
        <v>1663</v>
      </c>
      <c r="L473" s="25" t="s">
        <v>479</v>
      </c>
      <c r="M473" s="48">
        <v>-0.35</v>
      </c>
      <c r="N473" s="48">
        <v>0.62</v>
      </c>
      <c r="O473" s="48">
        <v>0</v>
      </c>
      <c r="P473" s="48">
        <v>-0.09</v>
      </c>
      <c r="Q473" s="48">
        <v>-0.18</v>
      </c>
      <c r="R473" s="48">
        <v>-0.35</v>
      </c>
      <c r="S473" s="3">
        <f t="shared" si="49"/>
        <v>0.39146464329708236</v>
      </c>
      <c r="T473" s="3">
        <f t="shared" si="50"/>
        <v>0.15324456695171193</v>
      </c>
      <c r="U473" s="9">
        <f t="shared" si="51"/>
        <v>0.84675543304828804</v>
      </c>
      <c r="V473" s="9">
        <f t="shared" si="52"/>
        <v>0.92019314985946732</v>
      </c>
      <c r="W473" s="3">
        <f t="shared" si="53"/>
        <v>1.1072292154805596</v>
      </c>
      <c r="X473" s="3">
        <f t="shared" si="54"/>
        <v>1.2032573983512664</v>
      </c>
      <c r="Y473" s="3">
        <f t="shared" si="55"/>
        <v>0.26327312971201694</v>
      </c>
      <c r="Z473" s="8"/>
      <c r="AA473" s="7"/>
      <c r="AB473" s="3"/>
    </row>
    <row r="474" spans="2:28" x14ac:dyDescent="0.25">
      <c r="B474" s="5">
        <v>8886</v>
      </c>
      <c r="C474" s="25" t="s">
        <v>480</v>
      </c>
      <c r="D474" s="118">
        <v>0.17999999999999972</v>
      </c>
      <c r="E474" s="118">
        <v>0.72999999999999954</v>
      </c>
      <c r="F474" s="118">
        <v>-0.16999999999999993</v>
      </c>
      <c r="G474" s="118">
        <v>-0.41999999999999993</v>
      </c>
      <c r="H474" s="118">
        <v>-0.32000000000000028</v>
      </c>
      <c r="I474" s="118">
        <v>0.17999999999999972</v>
      </c>
      <c r="K474" s="5">
        <v>8886</v>
      </c>
      <c r="L474" s="25" t="s">
        <v>480</v>
      </c>
      <c r="M474" s="48">
        <v>-0.109</v>
      </c>
      <c r="N474" s="48">
        <v>0.61299999999999999</v>
      </c>
      <c r="O474" s="48">
        <v>-0.41099999999999998</v>
      </c>
      <c r="P474" s="48">
        <v>-0.20200000000000001</v>
      </c>
      <c r="Q474" s="48">
        <v>0.11</v>
      </c>
      <c r="R474" s="48">
        <v>-0.109</v>
      </c>
      <c r="S474" s="3">
        <f t="shared" si="49"/>
        <v>0.7504191816735436</v>
      </c>
      <c r="T474" s="3">
        <f t="shared" si="50"/>
        <v>0.56312894822359083</v>
      </c>
      <c r="U474" s="9">
        <f t="shared" si="51"/>
        <v>0.43687105177640917</v>
      </c>
      <c r="V474" s="9">
        <f t="shared" si="52"/>
        <v>0.66096221660274135</v>
      </c>
      <c r="W474" s="3">
        <f t="shared" si="53"/>
        <v>2.12250596837529</v>
      </c>
      <c r="X474" s="3">
        <f t="shared" si="54"/>
        <v>3.2112364596038345</v>
      </c>
      <c r="Y474" s="3">
        <f t="shared" si="55"/>
        <v>1.2401253725783152E-2</v>
      </c>
      <c r="Z474" s="8"/>
      <c r="AA474" s="7"/>
      <c r="AB474" s="3"/>
    </row>
    <row r="475" spans="2:28" x14ac:dyDescent="0.25">
      <c r="B475" s="5">
        <v>9188</v>
      </c>
      <c r="C475" s="25" t="s">
        <v>481</v>
      </c>
      <c r="D475" s="118">
        <v>0.25999999999999979</v>
      </c>
      <c r="E475" s="118">
        <v>0.55999999999999961</v>
      </c>
      <c r="F475" s="118">
        <v>-0.54</v>
      </c>
      <c r="G475" s="118">
        <v>-0.44000000000000039</v>
      </c>
      <c r="H475" s="118">
        <v>0.16000000000000014</v>
      </c>
      <c r="I475" s="118">
        <v>0.25999999999999979</v>
      </c>
      <c r="K475" s="5">
        <v>9188</v>
      </c>
      <c r="L475" s="25" t="s">
        <v>481</v>
      </c>
      <c r="M475" s="48">
        <v>-0.13</v>
      </c>
      <c r="N475" s="48">
        <v>0.67</v>
      </c>
      <c r="O475" s="48">
        <v>-0.24</v>
      </c>
      <c r="P475" s="48">
        <v>-0.17</v>
      </c>
      <c r="Q475" s="48">
        <v>-0.12</v>
      </c>
      <c r="R475" s="48">
        <v>-0.13</v>
      </c>
      <c r="S475" s="3">
        <f t="shared" si="49"/>
        <v>0.74067806781219581</v>
      </c>
      <c r="T475" s="3">
        <f t="shared" si="50"/>
        <v>0.5486040001380077</v>
      </c>
      <c r="U475" s="9">
        <f t="shared" si="51"/>
        <v>0.4513959998619923</v>
      </c>
      <c r="V475" s="9">
        <f t="shared" si="52"/>
        <v>0.67186010438333987</v>
      </c>
      <c r="W475" s="3">
        <f t="shared" si="53"/>
        <v>2.0949539377046129</v>
      </c>
      <c r="X475" s="3">
        <f t="shared" si="54"/>
        <v>3.1181401069013401</v>
      </c>
      <c r="Y475" s="3">
        <f t="shared" si="55"/>
        <v>1.4268750441942622E-2</v>
      </c>
      <c r="Z475" s="8"/>
      <c r="AA475" s="7"/>
      <c r="AB475" s="3"/>
    </row>
    <row r="476" spans="2:28" x14ac:dyDescent="0.25">
      <c r="B476" s="5">
        <v>11056</v>
      </c>
      <c r="C476" s="25" t="s">
        <v>482</v>
      </c>
      <c r="D476" s="118">
        <v>-0.8400000000000003</v>
      </c>
      <c r="E476" s="118">
        <v>0.35999999999999988</v>
      </c>
      <c r="F476" s="118">
        <v>-0.54</v>
      </c>
      <c r="G476" s="118">
        <v>-0.24000000000000021</v>
      </c>
      <c r="H476" s="118">
        <v>1.2600000000000002</v>
      </c>
      <c r="I476" s="118">
        <v>-0.8400000000000003</v>
      </c>
      <c r="K476" s="5">
        <v>11056</v>
      </c>
      <c r="L476" s="25" t="s">
        <v>482</v>
      </c>
      <c r="M476" s="48">
        <v>-0.56999999999999995</v>
      </c>
      <c r="N476" s="48">
        <v>0.23</v>
      </c>
      <c r="O476" s="48">
        <v>-0.17</v>
      </c>
      <c r="P476" s="48">
        <v>-0.11</v>
      </c>
      <c r="Q476" s="48">
        <v>0.62</v>
      </c>
      <c r="R476" s="48">
        <v>-0.56999999999999995</v>
      </c>
      <c r="S476" s="3">
        <f t="shared" si="49"/>
        <v>0.97913314676689189</v>
      </c>
      <c r="T476" s="3">
        <f t="shared" si="50"/>
        <v>0.95870171909763591</v>
      </c>
      <c r="U476" s="9">
        <f t="shared" si="51"/>
        <v>4.1298280902364093E-2</v>
      </c>
      <c r="V476" s="9">
        <f t="shared" si="52"/>
        <v>0.20321978472177382</v>
      </c>
      <c r="W476" s="3">
        <f t="shared" si="53"/>
        <v>2.7694067510535696</v>
      </c>
      <c r="X476" s="3">
        <f t="shared" si="54"/>
        <v>13.627643365753668</v>
      </c>
      <c r="Y476" s="3">
        <f t="shared" si="55"/>
        <v>8.0888965565994577E-7</v>
      </c>
      <c r="Z476" s="8"/>
      <c r="AA476" s="7"/>
      <c r="AB476" s="3"/>
    </row>
    <row r="477" spans="2:28" x14ac:dyDescent="0.25">
      <c r="B477" s="5">
        <v>79039</v>
      </c>
      <c r="C477" s="25" t="s">
        <v>483</v>
      </c>
      <c r="D477" s="118">
        <v>0.40000000000000036</v>
      </c>
      <c r="E477" s="118">
        <v>0.59999999999999964</v>
      </c>
      <c r="F477" s="118">
        <v>-0.19999999999999929</v>
      </c>
      <c r="G477" s="118">
        <v>-0.79999999999999982</v>
      </c>
      <c r="H477" s="118">
        <v>0</v>
      </c>
      <c r="I477" s="118">
        <v>0.40000000000000036</v>
      </c>
      <c r="K477" s="5">
        <v>79039</v>
      </c>
      <c r="L477" s="25" t="s">
        <v>483</v>
      </c>
      <c r="M477" s="48">
        <v>-0.21</v>
      </c>
      <c r="N477" s="48">
        <v>1.1599999999999999</v>
      </c>
      <c r="O477" s="48">
        <v>-0.32</v>
      </c>
      <c r="P477" s="48">
        <v>-0.48</v>
      </c>
      <c r="Q477" s="48">
        <v>-0.15</v>
      </c>
      <c r="R477" s="48">
        <v>-0.21</v>
      </c>
      <c r="S477" s="3">
        <f t="shared" si="49"/>
        <v>0.73251669385842622</v>
      </c>
      <c r="T477" s="3">
        <f t="shared" si="50"/>
        <v>0.53658070678127934</v>
      </c>
      <c r="U477" s="9">
        <f t="shared" si="51"/>
        <v>0.46341929321872066</v>
      </c>
      <c r="V477" s="9">
        <f t="shared" si="52"/>
        <v>0.68074906773253874</v>
      </c>
      <c r="W477" s="3">
        <f t="shared" si="53"/>
        <v>2.0718700862385737</v>
      </c>
      <c r="X477" s="3">
        <f t="shared" si="54"/>
        <v>3.0435151283271331</v>
      </c>
      <c r="Y477" s="3">
        <f t="shared" si="55"/>
        <v>1.5977696004235785E-2</v>
      </c>
      <c r="Z477" s="8"/>
      <c r="AA477" s="7"/>
      <c r="AB477" s="3"/>
    </row>
    <row r="478" spans="2:28" x14ac:dyDescent="0.25">
      <c r="B478" s="5">
        <v>55601</v>
      </c>
      <c r="C478" s="25" t="s">
        <v>484</v>
      </c>
      <c r="D478" s="118">
        <v>0.52999999999999936</v>
      </c>
      <c r="E478" s="118">
        <v>0.33000000000000007</v>
      </c>
      <c r="F478" s="118">
        <v>-0.37000000000000011</v>
      </c>
      <c r="G478" s="118">
        <v>0.42999999999999972</v>
      </c>
      <c r="H478" s="118">
        <v>-0.91999999999999993</v>
      </c>
      <c r="I478" s="118">
        <v>0.52999999999999936</v>
      </c>
      <c r="K478" s="5">
        <v>55601</v>
      </c>
      <c r="L478" s="25" t="s">
        <v>484</v>
      </c>
      <c r="M478" s="48">
        <v>-0.12</v>
      </c>
      <c r="N478" s="48">
        <v>-0.25</v>
      </c>
      <c r="O478" s="48">
        <v>-0.46</v>
      </c>
      <c r="P478" s="48">
        <v>-0.01</v>
      </c>
      <c r="Q478" s="48">
        <v>0.84</v>
      </c>
      <c r="R478" s="48">
        <v>-0.12</v>
      </c>
      <c r="S478" s="3">
        <f t="shared" si="49"/>
        <v>-0.60502646249557501</v>
      </c>
      <c r="T478" s="3">
        <f t="shared" si="50"/>
        <v>0.36605702031990944</v>
      </c>
      <c r="U478" s="9">
        <f t="shared" si="51"/>
        <v>0.63394297968009061</v>
      </c>
      <c r="V478" s="9">
        <f t="shared" si="52"/>
        <v>0.79620536275516918</v>
      </c>
      <c r="W478" s="3">
        <f t="shared" si="53"/>
        <v>-1.711273257711718</v>
      </c>
      <c r="X478" s="3">
        <f t="shared" si="54"/>
        <v>-2.1492862743225829</v>
      </c>
      <c r="Y478" s="3">
        <f t="shared" si="55"/>
        <v>6.3846230026426462E-2</v>
      </c>
      <c r="Z478" s="8"/>
      <c r="AA478" s="7"/>
      <c r="AB478" s="3"/>
    </row>
    <row r="479" spans="2:28" x14ac:dyDescent="0.25">
      <c r="B479" s="5">
        <v>1673</v>
      </c>
      <c r="C479" s="25" t="s">
        <v>485</v>
      </c>
      <c r="D479" s="118">
        <v>-0.85999999999999943</v>
      </c>
      <c r="E479" s="118">
        <v>-1.4599999999999991</v>
      </c>
      <c r="F479" s="118">
        <v>-0.95999999999999908</v>
      </c>
      <c r="G479" s="118">
        <v>2.54</v>
      </c>
      <c r="H479" s="118">
        <v>0.7400000000000011</v>
      </c>
      <c r="I479" s="118">
        <v>-0.85999999999999943</v>
      </c>
      <c r="K479" s="5">
        <v>1673</v>
      </c>
      <c r="L479" s="25" t="s">
        <v>485</v>
      </c>
      <c r="M479" s="48">
        <v>-1.3915</v>
      </c>
      <c r="N479" s="48">
        <v>-1.2184999999999999</v>
      </c>
      <c r="O479" s="48">
        <v>-0.86250000000000004</v>
      </c>
      <c r="P479" s="48">
        <v>2.3420000000000001</v>
      </c>
      <c r="Q479" s="48">
        <v>1.1355</v>
      </c>
      <c r="R479" s="48">
        <v>-1.3915</v>
      </c>
      <c r="S479" s="3">
        <f t="shared" si="49"/>
        <v>0.97490001940326632</v>
      </c>
      <c r="T479" s="3">
        <f t="shared" si="50"/>
        <v>0.95043004783248908</v>
      </c>
      <c r="U479" s="9">
        <f t="shared" si="51"/>
        <v>4.9569952167510922E-2</v>
      </c>
      <c r="V479" s="9">
        <f t="shared" si="52"/>
        <v>0.22264310491796266</v>
      </c>
      <c r="W479" s="3">
        <f t="shared" si="53"/>
        <v>2.7574336587957857</v>
      </c>
      <c r="X479" s="3">
        <f t="shared" si="54"/>
        <v>12.38499462991148</v>
      </c>
      <c r="Y479" s="3">
        <f t="shared" si="55"/>
        <v>1.684729340157808E-6</v>
      </c>
      <c r="Z479" s="8"/>
      <c r="AA479" s="7"/>
      <c r="AB479" s="3"/>
    </row>
    <row r="480" spans="2:28" x14ac:dyDescent="0.25">
      <c r="B480" s="5">
        <v>8560</v>
      </c>
      <c r="C480" s="25" t="s">
        <v>486</v>
      </c>
      <c r="D480" s="118">
        <v>-0.82667999999999964</v>
      </c>
      <c r="E480" s="118">
        <v>-0.22667999999999999</v>
      </c>
      <c r="F480" s="118">
        <v>0.94002000000000052</v>
      </c>
      <c r="G480" s="118">
        <v>7.3320000000000718E-2</v>
      </c>
      <c r="H480" s="118">
        <v>4.0020000000000167E-2</v>
      </c>
      <c r="I480" s="118">
        <v>-0.82667999999999964</v>
      </c>
      <c r="K480" s="5">
        <v>8560</v>
      </c>
      <c r="L480" s="25" t="s">
        <v>486</v>
      </c>
      <c r="M480" s="48">
        <v>9.5000000000000001E-2</v>
      </c>
      <c r="N480" s="48">
        <v>-0.5</v>
      </c>
      <c r="O480" s="48">
        <v>-0.27500000000000002</v>
      </c>
      <c r="P480" s="48">
        <v>0.3</v>
      </c>
      <c r="Q480" s="48">
        <v>0.39</v>
      </c>
      <c r="R480" s="48">
        <v>9.5000000000000001E-2</v>
      </c>
      <c r="S480" s="3">
        <f t="shared" si="49"/>
        <v>-0.19220802547990007</v>
      </c>
      <c r="T480" s="3">
        <f t="shared" si="50"/>
        <v>3.6943925058881916E-2</v>
      </c>
      <c r="U480" s="9">
        <f t="shared" si="51"/>
        <v>0.96305607494111811</v>
      </c>
      <c r="V480" s="9">
        <f t="shared" si="52"/>
        <v>0.98135420462803247</v>
      </c>
      <c r="W480" s="3">
        <f t="shared" si="53"/>
        <v>-0.54364639286125627</v>
      </c>
      <c r="X480" s="3">
        <f t="shared" si="54"/>
        <v>-0.55397571060218487</v>
      </c>
      <c r="Y480" s="3">
        <f t="shared" si="55"/>
        <v>0.59473691723578559</v>
      </c>
      <c r="Z480" s="8"/>
      <c r="AA480" s="7"/>
      <c r="AB480" s="3"/>
    </row>
    <row r="481" spans="2:28" x14ac:dyDescent="0.25">
      <c r="B481" s="5">
        <v>55667</v>
      </c>
      <c r="C481" s="25" t="s">
        <v>487</v>
      </c>
      <c r="D481" s="118">
        <v>-0.58000000000000007</v>
      </c>
      <c r="E481" s="118">
        <v>-8.0000000000000071E-2</v>
      </c>
      <c r="F481" s="118">
        <v>2.0000000000000462E-2</v>
      </c>
      <c r="G481" s="118">
        <v>0.12000000000000011</v>
      </c>
      <c r="H481" s="118">
        <v>0.52000000000000046</v>
      </c>
      <c r="I481" s="118">
        <v>-0.58000000000000007</v>
      </c>
      <c r="K481" s="5">
        <v>55667</v>
      </c>
      <c r="L481" s="25" t="s">
        <v>487</v>
      </c>
      <c r="M481" s="48">
        <v>-0.3</v>
      </c>
      <c r="N481" s="48">
        <v>0.08</v>
      </c>
      <c r="O481" s="48">
        <v>-0.31</v>
      </c>
      <c r="P481" s="48">
        <v>-0.14000000000000001</v>
      </c>
      <c r="Q481" s="48">
        <v>0.67</v>
      </c>
      <c r="R481" s="48">
        <v>-0.3</v>
      </c>
      <c r="S481" s="3">
        <f t="shared" si="49"/>
        <v>0.76518485860083885</v>
      </c>
      <c r="T481" s="3">
        <f t="shared" si="50"/>
        <v>0.58550786783198572</v>
      </c>
      <c r="U481" s="9">
        <f t="shared" si="51"/>
        <v>0.41449213216801428</v>
      </c>
      <c r="V481" s="9">
        <f t="shared" si="52"/>
        <v>0.6438106337798517</v>
      </c>
      <c r="W481" s="3">
        <f t="shared" si="53"/>
        <v>2.1642696095116909</v>
      </c>
      <c r="X481" s="3">
        <f t="shared" si="54"/>
        <v>3.361655580003597</v>
      </c>
      <c r="Y481" s="3">
        <f t="shared" si="55"/>
        <v>9.9074219099123291E-3</v>
      </c>
      <c r="Z481" s="8"/>
      <c r="AA481" s="7"/>
      <c r="AB481" s="3"/>
    </row>
    <row r="482" spans="2:28" x14ac:dyDescent="0.25">
      <c r="B482" s="5">
        <v>8562</v>
      </c>
      <c r="C482" s="25" t="s">
        <v>488</v>
      </c>
      <c r="D482" s="118">
        <v>-5.0000000000000711E-2</v>
      </c>
      <c r="E482" s="118">
        <v>0.69999999999999929</v>
      </c>
      <c r="F482" s="118">
        <v>-0.15000000000000036</v>
      </c>
      <c r="G482" s="118">
        <v>-5.0000000000000711E-2</v>
      </c>
      <c r="H482" s="118">
        <v>-0.44999999999999929</v>
      </c>
      <c r="I482" s="118">
        <v>-5.0000000000000711E-2</v>
      </c>
      <c r="K482" s="5">
        <v>8562</v>
      </c>
      <c r="L482" s="25" t="s">
        <v>488</v>
      </c>
      <c r="M482" s="48">
        <v>0.3</v>
      </c>
      <c r="N482" s="48">
        <v>0.25</v>
      </c>
      <c r="O482" s="48">
        <v>-0.37</v>
      </c>
      <c r="P482" s="48">
        <v>-0.19</v>
      </c>
      <c r="Q482" s="48">
        <v>0.01</v>
      </c>
      <c r="R482" s="48">
        <v>0.3</v>
      </c>
      <c r="S482" s="3">
        <f t="shared" si="49"/>
        <v>0.45540746733251042</v>
      </c>
      <c r="T482" s="3">
        <f t="shared" si="50"/>
        <v>0.20739596130221155</v>
      </c>
      <c r="U482" s="9">
        <f t="shared" si="51"/>
        <v>0.79260403869778839</v>
      </c>
      <c r="V482" s="9">
        <f t="shared" si="52"/>
        <v>0.89028312277487798</v>
      </c>
      <c r="W482" s="3">
        <f t="shared" si="53"/>
        <v>1.2880868334152371</v>
      </c>
      <c r="X482" s="3">
        <f t="shared" si="54"/>
        <v>1.4468283183898456</v>
      </c>
      <c r="Y482" s="3">
        <f t="shared" si="55"/>
        <v>0.18596449082339908</v>
      </c>
      <c r="Z482" s="8"/>
      <c r="AA482" s="7"/>
      <c r="AB482" s="3"/>
    </row>
    <row r="483" spans="2:28" x14ac:dyDescent="0.25">
      <c r="B483" s="5">
        <v>55635</v>
      </c>
      <c r="C483" s="25" t="s">
        <v>489</v>
      </c>
      <c r="D483" s="118">
        <v>0.65999999999999925</v>
      </c>
      <c r="E483" s="118">
        <v>2.5599999999999996</v>
      </c>
      <c r="F483" s="118">
        <v>-0.94000000000000039</v>
      </c>
      <c r="G483" s="118">
        <v>-1.54</v>
      </c>
      <c r="H483" s="118">
        <v>-0.74000000000000021</v>
      </c>
      <c r="I483" s="118">
        <v>0.65999999999999925</v>
      </c>
      <c r="K483" s="5">
        <v>55635</v>
      </c>
      <c r="L483" s="25" t="s">
        <v>489</v>
      </c>
      <c r="M483" s="48">
        <v>-0.17</v>
      </c>
      <c r="N483" s="48">
        <v>1.49</v>
      </c>
      <c r="O483" s="48">
        <v>-0.26</v>
      </c>
      <c r="P483" s="48">
        <v>-0.81</v>
      </c>
      <c r="Q483" s="48">
        <v>-0.25</v>
      </c>
      <c r="R483" s="48">
        <v>-0.17</v>
      </c>
      <c r="S483" s="3">
        <f t="shared" si="49"/>
        <v>0.93984647994748127</v>
      </c>
      <c r="T483" s="3">
        <f t="shared" si="50"/>
        <v>0.88331140586967127</v>
      </c>
      <c r="U483" s="9">
        <f t="shared" si="51"/>
        <v>0.11668859413032873</v>
      </c>
      <c r="V483" s="9">
        <f t="shared" si="52"/>
        <v>0.34159712254398267</v>
      </c>
      <c r="W483" s="3">
        <f t="shared" si="53"/>
        <v>2.6582872769806825</v>
      </c>
      <c r="X483" s="3">
        <f t="shared" si="54"/>
        <v>7.7819369706148862</v>
      </c>
      <c r="Y483" s="3">
        <f t="shared" si="55"/>
        <v>5.3250387635523906E-5</v>
      </c>
      <c r="Z483" s="8"/>
      <c r="AA483" s="7"/>
      <c r="AB483" s="3"/>
    </row>
    <row r="484" spans="2:28" x14ac:dyDescent="0.25">
      <c r="B484" s="5">
        <v>494513</v>
      </c>
      <c r="C484" s="25" t="s">
        <v>490</v>
      </c>
      <c r="D484" s="118">
        <v>0.52</v>
      </c>
      <c r="E484" s="118">
        <v>2.0000000000000018E-2</v>
      </c>
      <c r="F484" s="118">
        <v>0.2200000000000002</v>
      </c>
      <c r="G484" s="118">
        <v>-0.2799999999999998</v>
      </c>
      <c r="H484" s="118">
        <v>-0.48</v>
      </c>
      <c r="I484" s="118">
        <v>0.52</v>
      </c>
      <c r="K484" s="5">
        <v>494513</v>
      </c>
      <c r="L484" s="25" t="s">
        <v>490</v>
      </c>
      <c r="M484" s="48">
        <v>1.02</v>
      </c>
      <c r="N484" s="48">
        <v>0.11</v>
      </c>
      <c r="O484" s="48">
        <v>-0.42</v>
      </c>
      <c r="P484" s="48">
        <v>-0.33</v>
      </c>
      <c r="Q484" s="48">
        <v>-0.38</v>
      </c>
      <c r="R484" s="48">
        <v>1.02</v>
      </c>
      <c r="S484" s="3">
        <f t="shared" si="49"/>
        <v>0.74109317800291374</v>
      </c>
      <c r="T484" s="3">
        <f t="shared" si="50"/>
        <v>0.54921909848245842</v>
      </c>
      <c r="U484" s="9">
        <f t="shared" si="51"/>
        <v>0.45078090151754158</v>
      </c>
      <c r="V484" s="9">
        <f t="shared" si="52"/>
        <v>0.67140219058142903</v>
      </c>
      <c r="W484" s="3">
        <f t="shared" si="53"/>
        <v>2.0961280466277978</v>
      </c>
      <c r="X484" s="3">
        <f t="shared" si="54"/>
        <v>3.1220155013384265</v>
      </c>
      <c r="Y484" s="3">
        <f t="shared" si="55"/>
        <v>1.4185402119065379E-2</v>
      </c>
      <c r="Z484" s="8"/>
      <c r="AA484" s="7"/>
      <c r="AB484" s="3"/>
    </row>
    <row r="485" spans="2:28" x14ac:dyDescent="0.25">
      <c r="B485" s="5">
        <v>84649</v>
      </c>
      <c r="C485" s="25" t="s">
        <v>491</v>
      </c>
      <c r="D485" s="118">
        <v>-0.87999999999999989</v>
      </c>
      <c r="E485" s="118">
        <v>0.32000000000000028</v>
      </c>
      <c r="F485" s="118">
        <v>0.91999999999999993</v>
      </c>
      <c r="G485" s="118">
        <v>-8.0000000000000071E-2</v>
      </c>
      <c r="H485" s="118">
        <v>-0.28000000000000025</v>
      </c>
      <c r="I485" s="118">
        <v>-0.87999999999999989</v>
      </c>
      <c r="K485" s="5">
        <v>84649</v>
      </c>
      <c r="L485" s="25" t="s">
        <v>491</v>
      </c>
      <c r="M485" s="48">
        <v>-0.42499999999999999</v>
      </c>
      <c r="N485" s="48">
        <v>0.72</v>
      </c>
      <c r="O485" s="48">
        <v>0.11749999999999999</v>
      </c>
      <c r="P485" s="48">
        <v>-0.2475</v>
      </c>
      <c r="Q485" s="48">
        <v>-0.16750000000000001</v>
      </c>
      <c r="R485" s="48">
        <v>-0.42499999999999999</v>
      </c>
      <c r="S485" s="3">
        <f t="shared" si="49"/>
        <v>0.64702932910545885</v>
      </c>
      <c r="T485" s="3">
        <f t="shared" si="50"/>
        <v>0.41864695272266017</v>
      </c>
      <c r="U485" s="9">
        <f t="shared" si="51"/>
        <v>0.58135304727733983</v>
      </c>
      <c r="V485" s="9">
        <f t="shared" si="52"/>
        <v>0.7624651121706093</v>
      </c>
      <c r="W485" s="3">
        <f t="shared" si="53"/>
        <v>1.8300753049482095</v>
      </c>
      <c r="X485" s="3">
        <f t="shared" si="54"/>
        <v>2.4002085810041778</v>
      </c>
      <c r="Y485" s="3">
        <f t="shared" si="55"/>
        <v>4.3162676132881578E-2</v>
      </c>
      <c r="Z485" s="8"/>
      <c r="AA485" s="7"/>
      <c r="AB485" s="3"/>
    </row>
    <row r="486" spans="2:28" x14ac:dyDescent="0.25">
      <c r="B486" s="5">
        <v>1608</v>
      </c>
      <c r="C486" s="25" t="s">
        <v>492</v>
      </c>
      <c r="D486" s="118">
        <v>-4.0000000000000924E-2</v>
      </c>
      <c r="E486" s="118">
        <v>0.16000000000000014</v>
      </c>
      <c r="F486" s="118">
        <v>2.4599999999999991</v>
      </c>
      <c r="G486" s="118">
        <v>-0.44000000000000128</v>
      </c>
      <c r="H486" s="118">
        <v>-2.1400000000000006</v>
      </c>
      <c r="I486" s="118">
        <v>-4.0000000000000924E-2</v>
      </c>
      <c r="K486" s="5">
        <v>1608</v>
      </c>
      <c r="L486" s="25" t="s">
        <v>492</v>
      </c>
      <c r="M486" s="48">
        <v>-0.3</v>
      </c>
      <c r="N486" s="48">
        <v>0.76</v>
      </c>
      <c r="O486" s="48">
        <v>0.24</v>
      </c>
      <c r="P486" s="48">
        <v>-0.35</v>
      </c>
      <c r="Q486" s="48">
        <v>-0.36</v>
      </c>
      <c r="R486" s="48">
        <v>-0.3</v>
      </c>
      <c r="S486" s="3">
        <f t="shared" si="49"/>
        <v>0.50617210517558597</v>
      </c>
      <c r="T486" s="3">
        <f t="shared" si="50"/>
        <v>0.25621020005788447</v>
      </c>
      <c r="U486" s="9">
        <f t="shared" si="51"/>
        <v>0.74378979994211547</v>
      </c>
      <c r="V486" s="9">
        <f t="shared" si="52"/>
        <v>0.86243249007798606</v>
      </c>
      <c r="W486" s="3">
        <f t="shared" si="53"/>
        <v>1.4316709120685089</v>
      </c>
      <c r="X486" s="3">
        <f t="shared" si="54"/>
        <v>1.6600382389803625</v>
      </c>
      <c r="Y486" s="3">
        <f t="shared" si="55"/>
        <v>0.13548755697513198</v>
      </c>
      <c r="Z486" s="8"/>
      <c r="AA486" s="7"/>
      <c r="AB486" s="3"/>
    </row>
    <row r="487" spans="2:28" x14ac:dyDescent="0.25">
      <c r="B487" s="5">
        <v>1718</v>
      </c>
      <c r="C487" s="25" t="s">
        <v>493</v>
      </c>
      <c r="D487" s="118">
        <v>-0.46000000000000085</v>
      </c>
      <c r="E487" s="118">
        <v>0.53999999999999915</v>
      </c>
      <c r="F487" s="118">
        <v>0.53999999999999915</v>
      </c>
      <c r="G487" s="118">
        <v>0.13999999999999879</v>
      </c>
      <c r="H487" s="118">
        <v>-0.76000000000000156</v>
      </c>
      <c r="I487" s="118">
        <v>-0.46000000000000085</v>
      </c>
      <c r="K487" s="5">
        <v>1718</v>
      </c>
      <c r="L487" s="25" t="s">
        <v>493</v>
      </c>
      <c r="M487" s="48">
        <v>-0.78</v>
      </c>
      <c r="N487" s="48">
        <v>0.245</v>
      </c>
      <c r="O487" s="48">
        <v>0.46</v>
      </c>
      <c r="P487" s="48">
        <v>-0.36249999999999999</v>
      </c>
      <c r="Q487" s="48">
        <v>0.435</v>
      </c>
      <c r="R487" s="48">
        <v>-0.78</v>
      </c>
      <c r="S487" s="3">
        <f t="shared" si="49"/>
        <v>0.27703600827103081</v>
      </c>
      <c r="T487" s="3">
        <f t="shared" si="50"/>
        <v>7.6748949878746656E-2</v>
      </c>
      <c r="U487" s="9">
        <f t="shared" si="51"/>
        <v>0.9232510501212533</v>
      </c>
      <c r="V487" s="9">
        <f t="shared" si="52"/>
        <v>0.96085953714434935</v>
      </c>
      <c r="W487" s="3">
        <f t="shared" si="53"/>
        <v>0.7835761603251935</v>
      </c>
      <c r="X487" s="3">
        <f t="shared" si="54"/>
        <v>0.81549501257380697</v>
      </c>
      <c r="Y487" s="3">
        <f t="shared" si="55"/>
        <v>0.43839217512707185</v>
      </c>
      <c r="Z487" s="8"/>
      <c r="AA487" s="7"/>
      <c r="AB487" s="3"/>
    </row>
    <row r="488" spans="2:28" x14ac:dyDescent="0.25">
      <c r="B488" s="5">
        <v>1719</v>
      </c>
      <c r="C488" s="25" t="s">
        <v>494</v>
      </c>
      <c r="D488" s="118">
        <v>-5.9999999999999609E-2</v>
      </c>
      <c r="E488" s="118">
        <v>0.34000000000000075</v>
      </c>
      <c r="F488" s="118">
        <v>1.4400000000000004</v>
      </c>
      <c r="G488" s="118">
        <v>-0.45999999999999908</v>
      </c>
      <c r="H488" s="118">
        <v>-1.2599999999999989</v>
      </c>
      <c r="I488" s="118">
        <v>-5.9999999999999609E-2</v>
      </c>
      <c r="K488" s="5">
        <v>1719</v>
      </c>
      <c r="L488" s="25" t="s">
        <v>494</v>
      </c>
      <c r="M488" s="48">
        <v>0.30499999999999999</v>
      </c>
      <c r="N488" s="48">
        <v>0.77500000000000002</v>
      </c>
      <c r="O488" s="48">
        <v>-0.19</v>
      </c>
      <c r="P488" s="48">
        <v>-0.625</v>
      </c>
      <c r="Q488" s="48">
        <v>-0.27</v>
      </c>
      <c r="R488" s="48">
        <v>0.30499999999999999</v>
      </c>
      <c r="S488" s="3">
        <f t="shared" si="49"/>
        <v>0.27458679646489792</v>
      </c>
      <c r="T488" s="3">
        <f t="shared" si="50"/>
        <v>7.5397908792855281E-2</v>
      </c>
      <c r="U488" s="9">
        <f t="shared" si="51"/>
        <v>0.92460209120714476</v>
      </c>
      <c r="V488" s="9">
        <f t="shared" si="52"/>
        <v>0.96156231790100055</v>
      </c>
      <c r="W488" s="3">
        <f t="shared" si="53"/>
        <v>0.77664874321847854</v>
      </c>
      <c r="X488" s="3">
        <f t="shared" si="54"/>
        <v>0.80769465354448289</v>
      </c>
      <c r="Y488" s="3">
        <f t="shared" si="55"/>
        <v>0.442617775465595</v>
      </c>
      <c r="Z488" s="8"/>
      <c r="AA488" s="7"/>
      <c r="AB488" s="3"/>
    </row>
    <row r="489" spans="2:28" x14ac:dyDescent="0.25">
      <c r="B489" s="5">
        <v>10901</v>
      </c>
      <c r="C489" s="25" t="s">
        <v>495</v>
      </c>
      <c r="D489" s="118">
        <v>-0.71</v>
      </c>
      <c r="E489" s="118">
        <v>0.83999999999999986</v>
      </c>
      <c r="F489" s="118">
        <v>0.89000000000000057</v>
      </c>
      <c r="G489" s="118">
        <v>-0.35999999999999943</v>
      </c>
      <c r="H489" s="118">
        <v>-0.66000000000000014</v>
      </c>
      <c r="I489" s="118">
        <v>-0.71</v>
      </c>
      <c r="K489" s="5">
        <v>10901</v>
      </c>
      <c r="L489" s="25" t="s">
        <v>495</v>
      </c>
      <c r="M489" s="48">
        <v>-0.51</v>
      </c>
      <c r="N489" s="48">
        <v>-0.06</v>
      </c>
      <c r="O489" s="48">
        <v>0.45</v>
      </c>
      <c r="P489" s="48">
        <v>0.19</v>
      </c>
      <c r="Q489" s="48">
        <v>-7.0000000000000007E-2</v>
      </c>
      <c r="R489" s="48">
        <v>-0.51</v>
      </c>
      <c r="S489" s="3">
        <f t="shared" si="49"/>
        <v>0.60470914149871235</v>
      </c>
      <c r="T489" s="3">
        <f t="shared" si="50"/>
        <v>0.36567314581210975</v>
      </c>
      <c r="U489" s="9">
        <f t="shared" si="51"/>
        <v>0.63432685418789025</v>
      </c>
      <c r="V489" s="9">
        <f t="shared" si="52"/>
        <v>0.7964463912831109</v>
      </c>
      <c r="W489" s="3">
        <f t="shared" si="53"/>
        <v>1.71037573839694</v>
      </c>
      <c r="X489" s="3">
        <f t="shared" si="54"/>
        <v>2.1475089310674731</v>
      </c>
      <c r="Y489" s="3">
        <f t="shared" si="55"/>
        <v>6.4023237640115915E-2</v>
      </c>
      <c r="Z489" s="8"/>
      <c r="AA489" s="7"/>
      <c r="AB489" s="3"/>
    </row>
    <row r="490" spans="2:28" x14ac:dyDescent="0.25">
      <c r="B490" s="5">
        <v>51635</v>
      </c>
      <c r="C490" s="25" t="s">
        <v>496</v>
      </c>
      <c r="D490" s="118">
        <v>0.62000000000000011</v>
      </c>
      <c r="E490" s="118">
        <v>-0.87999999999999989</v>
      </c>
      <c r="F490" s="118">
        <v>-0.87999999999999989</v>
      </c>
      <c r="G490" s="118">
        <v>-0.28000000000000025</v>
      </c>
      <c r="H490" s="118">
        <v>1.42</v>
      </c>
      <c r="I490" s="118">
        <v>0.62000000000000011</v>
      </c>
      <c r="K490" s="5">
        <v>51635</v>
      </c>
      <c r="L490" s="25" t="s">
        <v>496</v>
      </c>
      <c r="M490" s="48">
        <v>-0.91</v>
      </c>
      <c r="N490" s="48">
        <v>-0.49</v>
      </c>
      <c r="O490" s="48">
        <v>1.08</v>
      </c>
      <c r="P490" s="48">
        <v>0.64</v>
      </c>
      <c r="Q490" s="48">
        <v>-0.32</v>
      </c>
      <c r="R490" s="48">
        <v>-0.91</v>
      </c>
      <c r="S490" s="3">
        <f t="shared" si="49"/>
        <v>-0.51621171509979535</v>
      </c>
      <c r="T490" s="3">
        <f t="shared" si="50"/>
        <v>0.26647453480627231</v>
      </c>
      <c r="U490" s="9">
        <f t="shared" si="51"/>
        <v>0.73352546519372774</v>
      </c>
      <c r="V490" s="9">
        <f t="shared" si="52"/>
        <v>0.85646101206869174</v>
      </c>
      <c r="W490" s="3">
        <f t="shared" si="53"/>
        <v>-1.4600672171000137</v>
      </c>
      <c r="X490" s="3">
        <f t="shared" si="54"/>
        <v>-1.7047678721222517</v>
      </c>
      <c r="Y490" s="3">
        <f t="shared" si="55"/>
        <v>0.12663548239135172</v>
      </c>
      <c r="Z490" s="8"/>
      <c r="AA490" s="7"/>
      <c r="AB490" s="3"/>
    </row>
    <row r="491" spans="2:28" x14ac:dyDescent="0.25">
      <c r="B491" s="5">
        <v>1665</v>
      </c>
      <c r="C491" s="25" t="s">
        <v>497</v>
      </c>
      <c r="D491" s="118">
        <v>0.4399999999999995</v>
      </c>
      <c r="E491" s="118">
        <v>-0.5600000000000005</v>
      </c>
      <c r="F491" s="118">
        <v>-6.0000000000000497E-2</v>
      </c>
      <c r="G491" s="118">
        <v>-0.46000000000000085</v>
      </c>
      <c r="H491" s="118">
        <v>0.63999999999999968</v>
      </c>
      <c r="I491" s="118">
        <v>0.4399999999999995</v>
      </c>
      <c r="K491" s="5">
        <v>1665</v>
      </c>
      <c r="L491" s="25" t="s">
        <v>497</v>
      </c>
      <c r="M491" s="48">
        <v>-0.22500000000000001</v>
      </c>
      <c r="N491" s="48">
        <v>0.435</v>
      </c>
      <c r="O491" s="48">
        <v>-0.33500000000000002</v>
      </c>
      <c r="P491" s="48">
        <v>-9.5000000000000001E-2</v>
      </c>
      <c r="Q491" s="48">
        <v>0.215</v>
      </c>
      <c r="R491" s="48">
        <v>-0.22500000000000001</v>
      </c>
      <c r="S491" s="3">
        <f t="shared" si="49"/>
        <v>-0.20794266985406881</v>
      </c>
      <c r="T491" s="3">
        <f t="shared" si="50"/>
        <v>4.3240153946038258E-2</v>
      </c>
      <c r="U491" s="9">
        <f t="shared" si="51"/>
        <v>0.95675984605396169</v>
      </c>
      <c r="V491" s="9">
        <f t="shared" si="52"/>
        <v>0.97814101542362575</v>
      </c>
      <c r="W491" s="3">
        <f t="shared" si="53"/>
        <v>-0.5881506878073901</v>
      </c>
      <c r="X491" s="3">
        <f t="shared" si="54"/>
        <v>-0.60129437221550952</v>
      </c>
      <c r="Y491" s="3">
        <f t="shared" si="55"/>
        <v>0.56428922019356831</v>
      </c>
      <c r="Z491" s="8"/>
      <c r="AA491" s="7"/>
      <c r="AB491" s="3"/>
    </row>
    <row r="492" spans="2:28" x14ac:dyDescent="0.25">
      <c r="B492" s="5">
        <v>81624</v>
      </c>
      <c r="C492" s="25" t="s">
        <v>498</v>
      </c>
      <c r="D492" s="118">
        <v>1</v>
      </c>
      <c r="E492" s="118">
        <v>2</v>
      </c>
      <c r="F492" s="118">
        <v>0.60000000000000053</v>
      </c>
      <c r="G492" s="118">
        <v>-1.3999999999999995</v>
      </c>
      <c r="H492" s="118">
        <v>-2.1999999999999997</v>
      </c>
      <c r="I492" s="118">
        <v>1</v>
      </c>
      <c r="K492" s="5">
        <v>81624</v>
      </c>
      <c r="L492" s="25" t="s">
        <v>498</v>
      </c>
      <c r="M492" s="48">
        <v>0.03</v>
      </c>
      <c r="N492" s="48">
        <v>1.73</v>
      </c>
      <c r="O492" s="48">
        <v>-0.28499999999999998</v>
      </c>
      <c r="P492" s="48">
        <v>-1.01</v>
      </c>
      <c r="Q492" s="48">
        <v>-0.47</v>
      </c>
      <c r="R492" s="48">
        <v>0.03</v>
      </c>
      <c r="S492" s="3">
        <f t="shared" si="49"/>
        <v>0.79605200346268379</v>
      </c>
      <c r="T492" s="3">
        <f t="shared" si="50"/>
        <v>0.63369879221695269</v>
      </c>
      <c r="U492" s="9">
        <f t="shared" si="51"/>
        <v>0.36630120778304731</v>
      </c>
      <c r="V492" s="9">
        <f t="shared" si="52"/>
        <v>0.60522822784718766</v>
      </c>
      <c r="W492" s="3">
        <f t="shared" si="53"/>
        <v>2.2515750793024032</v>
      </c>
      <c r="X492" s="3">
        <f t="shared" si="54"/>
        <v>3.7202083044132186</v>
      </c>
      <c r="Y492" s="3">
        <f t="shared" si="55"/>
        <v>5.8696443950367501E-3</v>
      </c>
      <c r="Z492" s="8"/>
      <c r="AA492" s="7"/>
      <c r="AB492" s="3"/>
    </row>
    <row r="493" spans="2:28" x14ac:dyDescent="0.25">
      <c r="B493" s="5">
        <v>1735</v>
      </c>
      <c r="C493" s="25" t="s">
        <v>499</v>
      </c>
      <c r="D493" s="118">
        <v>-1.7599999999999993</v>
      </c>
      <c r="E493" s="118">
        <v>0.54000000000000092</v>
      </c>
      <c r="F493" s="118">
        <v>0.64000000000000057</v>
      </c>
      <c r="G493" s="118">
        <v>1.0400000000000009</v>
      </c>
      <c r="H493" s="118">
        <v>-0.45999999999999908</v>
      </c>
      <c r="I493" s="118">
        <v>-1.7599999999999993</v>
      </c>
      <c r="K493" s="5">
        <v>1735</v>
      </c>
      <c r="L493" s="25" t="s">
        <v>499</v>
      </c>
      <c r="M493" s="48">
        <v>-0.26</v>
      </c>
      <c r="N493" s="48">
        <v>-0.01</v>
      </c>
      <c r="O493" s="48">
        <v>0.53</v>
      </c>
      <c r="P493" s="48">
        <v>0.24</v>
      </c>
      <c r="Q493" s="48">
        <v>-0.5</v>
      </c>
      <c r="R493" s="48">
        <v>-0.26</v>
      </c>
      <c r="S493" s="3">
        <f t="shared" si="49"/>
        <v>0.69531762813965747</v>
      </c>
      <c r="T493" s="3">
        <f t="shared" si="50"/>
        <v>0.483466604001759</v>
      </c>
      <c r="U493" s="9">
        <f t="shared" si="51"/>
        <v>0.516533395998241</v>
      </c>
      <c r="V493" s="9">
        <f t="shared" si="52"/>
        <v>0.7187025782604658</v>
      </c>
      <c r="W493" s="3">
        <f t="shared" si="53"/>
        <v>1.9666552397443922</v>
      </c>
      <c r="X493" s="3">
        <f t="shared" si="54"/>
        <v>2.7363965278995486</v>
      </c>
      <c r="Y493" s="3">
        <f t="shared" si="55"/>
        <v>2.5591408546176954E-2</v>
      </c>
      <c r="Z493" s="8"/>
      <c r="AA493" s="7"/>
      <c r="AB493" s="3"/>
    </row>
    <row r="494" spans="2:28" x14ac:dyDescent="0.25">
      <c r="B494" s="5">
        <v>1736</v>
      </c>
      <c r="C494" s="25" t="s">
        <v>500</v>
      </c>
      <c r="D494" s="118">
        <v>0.34999999999999964</v>
      </c>
      <c r="E494" s="118">
        <v>1.0499999999999989</v>
      </c>
      <c r="F494" s="118">
        <v>-0.45000000000000018</v>
      </c>
      <c r="G494" s="118">
        <v>-0.60000000000000053</v>
      </c>
      <c r="H494" s="118">
        <v>-0.34999999999999964</v>
      </c>
      <c r="I494" s="118">
        <v>0.34999999999999964</v>
      </c>
      <c r="K494" s="5">
        <v>1736</v>
      </c>
      <c r="L494" s="25" t="s">
        <v>500</v>
      </c>
      <c r="M494" s="48">
        <v>0.04</v>
      </c>
      <c r="N494" s="48">
        <v>0.63</v>
      </c>
      <c r="O494" s="48">
        <v>-7.0000000000000007E-2</v>
      </c>
      <c r="P494" s="48">
        <v>-0.28999999999999998</v>
      </c>
      <c r="Q494" s="48">
        <v>-0.31</v>
      </c>
      <c r="R494" s="48">
        <v>0.04</v>
      </c>
      <c r="S494" s="3">
        <f t="shared" si="49"/>
        <v>0.93721983937173048</v>
      </c>
      <c r="T494" s="3">
        <f t="shared" si="50"/>
        <v>0.87838102731197232</v>
      </c>
      <c r="U494" s="9">
        <f t="shared" si="51"/>
        <v>0.12161897268802768</v>
      </c>
      <c r="V494" s="9">
        <f t="shared" si="52"/>
        <v>0.34873911837938065</v>
      </c>
      <c r="W494" s="3">
        <f t="shared" si="53"/>
        <v>2.6508580155292698</v>
      </c>
      <c r="X494" s="3">
        <f t="shared" si="54"/>
        <v>7.6012637407814321</v>
      </c>
      <c r="Y494" s="3">
        <f t="shared" si="55"/>
        <v>6.2974962981995168E-5</v>
      </c>
      <c r="Z494" s="8"/>
      <c r="AA494" s="7"/>
      <c r="AB494" s="3"/>
    </row>
    <row r="495" spans="2:28" x14ac:dyDescent="0.25">
      <c r="B495" s="5">
        <v>22943</v>
      </c>
      <c r="C495" s="25" t="s">
        <v>501</v>
      </c>
      <c r="D495" s="118">
        <v>-6.3000000000000007</v>
      </c>
      <c r="E495" s="118">
        <v>-0.10000000000000053</v>
      </c>
      <c r="F495" s="118">
        <v>1.5999999999999996</v>
      </c>
      <c r="G495" s="118">
        <v>4.0999999999999996</v>
      </c>
      <c r="H495" s="118">
        <v>0.69999999999999929</v>
      </c>
      <c r="I495" s="118">
        <v>-6.3000000000000007</v>
      </c>
      <c r="K495" s="5">
        <v>22943</v>
      </c>
      <c r="L495" s="25" t="s">
        <v>501</v>
      </c>
      <c r="M495" s="48">
        <v>-0.76</v>
      </c>
      <c r="N495" s="48">
        <v>0.78</v>
      </c>
      <c r="O495" s="48">
        <v>1.04</v>
      </c>
      <c r="P495" s="48">
        <v>2.1800000000000002</v>
      </c>
      <c r="Q495" s="48">
        <v>-3.24</v>
      </c>
      <c r="R495" s="48">
        <v>-0.76</v>
      </c>
      <c r="S495" s="3">
        <f t="shared" si="49"/>
        <v>0.40382773482918355</v>
      </c>
      <c r="T495" s="3">
        <f t="shared" si="50"/>
        <v>0.16307683941726939</v>
      </c>
      <c r="U495" s="9">
        <f t="shared" si="51"/>
        <v>0.83692316058273064</v>
      </c>
      <c r="V495" s="9">
        <f t="shared" si="52"/>
        <v>0.91483504555888684</v>
      </c>
      <c r="W495" s="3">
        <f t="shared" si="53"/>
        <v>1.1421973189156747</v>
      </c>
      <c r="X495" s="3">
        <f t="shared" si="54"/>
        <v>1.2485281630393692</v>
      </c>
      <c r="Y495" s="3">
        <f t="shared" si="55"/>
        <v>0.24713634648952876</v>
      </c>
      <c r="Z495" s="8"/>
      <c r="AA495" s="7"/>
      <c r="AB495" s="3"/>
    </row>
    <row r="496" spans="2:28" x14ac:dyDescent="0.25">
      <c r="B496" s="5">
        <v>27122</v>
      </c>
      <c r="C496" s="25" t="s">
        <v>502</v>
      </c>
      <c r="D496" s="118">
        <v>0.97999800000000192</v>
      </c>
      <c r="E496" s="118">
        <v>-0.75333199999999856</v>
      </c>
      <c r="F496" s="118">
        <v>-2.0001999999998077E-2</v>
      </c>
      <c r="G496" s="118">
        <v>0.24666800000000144</v>
      </c>
      <c r="H496" s="118">
        <v>-0.45333199999999785</v>
      </c>
      <c r="I496" s="118">
        <v>0.97999800000000192</v>
      </c>
      <c r="K496" s="5">
        <v>27122</v>
      </c>
      <c r="L496" s="25" t="s">
        <v>502</v>
      </c>
      <c r="M496" s="48">
        <v>0.82499999999999996</v>
      </c>
      <c r="N496" s="48">
        <v>-0.3</v>
      </c>
      <c r="O496" s="48">
        <v>-0.54</v>
      </c>
      <c r="P496" s="48">
        <v>-0.30499999999999999</v>
      </c>
      <c r="Q496" s="48">
        <v>0.32</v>
      </c>
      <c r="R496" s="48">
        <v>0.82499999999999996</v>
      </c>
      <c r="S496" s="3">
        <f t="shared" si="49"/>
        <v>0.54913917510903387</v>
      </c>
      <c r="T496" s="3">
        <f t="shared" si="50"/>
        <v>0.30155383363943017</v>
      </c>
      <c r="U496" s="9">
        <f t="shared" si="51"/>
        <v>0.69844616636056989</v>
      </c>
      <c r="V496" s="9">
        <f t="shared" si="52"/>
        <v>0.83573091743728722</v>
      </c>
      <c r="W496" s="3">
        <f t="shared" si="53"/>
        <v>1.5532001381391394</v>
      </c>
      <c r="X496" s="3">
        <f t="shared" si="54"/>
        <v>1.8584930935688289</v>
      </c>
      <c r="Y496" s="3">
        <f t="shared" si="55"/>
        <v>0.1001621422410633</v>
      </c>
      <c r="Z496" s="8"/>
      <c r="AA496" s="7"/>
      <c r="AB496" s="3"/>
    </row>
    <row r="497" spans="2:28" x14ac:dyDescent="0.25">
      <c r="B497" s="5">
        <v>9940</v>
      </c>
      <c r="C497" s="25" t="s">
        <v>503</v>
      </c>
      <c r="D497" s="118">
        <v>-0.46000000000000085</v>
      </c>
      <c r="E497" s="118">
        <v>0.53999999999999915</v>
      </c>
      <c r="F497" s="118">
        <v>0.9399999999999995</v>
      </c>
      <c r="G497" s="118">
        <v>3.9999999999999147E-2</v>
      </c>
      <c r="H497" s="118">
        <v>-1.0600000000000005</v>
      </c>
      <c r="I497" s="118">
        <v>-0.46000000000000085</v>
      </c>
      <c r="K497" s="5">
        <v>9940</v>
      </c>
      <c r="L497" s="25" t="s">
        <v>503</v>
      </c>
      <c r="M497" s="48">
        <v>0.36</v>
      </c>
      <c r="N497" s="48">
        <v>-0.42</v>
      </c>
      <c r="O497" s="48">
        <v>-0.32500000000000001</v>
      </c>
      <c r="P497" s="48">
        <v>0.29499999999999998</v>
      </c>
      <c r="Q497" s="48">
        <v>0.09</v>
      </c>
      <c r="R497" s="48">
        <v>0.36</v>
      </c>
      <c r="S497" s="3">
        <f t="shared" si="49"/>
        <v>-0.69266347305990494</v>
      </c>
      <c r="T497" s="3">
        <f t="shared" si="50"/>
        <v>0.47978268691140968</v>
      </c>
      <c r="U497" s="9">
        <f t="shared" si="51"/>
        <v>0.52021731308859032</v>
      </c>
      <c r="V497" s="9">
        <f t="shared" si="52"/>
        <v>0.72126091886957966</v>
      </c>
      <c r="W497" s="3">
        <f t="shared" si="53"/>
        <v>-1.9591481555235373</v>
      </c>
      <c r="X497" s="3">
        <f t="shared" si="54"/>
        <v>-2.7162821446004282</v>
      </c>
      <c r="Y497" s="3">
        <f t="shared" si="55"/>
        <v>2.6400161401483487E-2</v>
      </c>
      <c r="Z497" s="8"/>
      <c r="AA497" s="7"/>
      <c r="AB497" s="3"/>
    </row>
    <row r="498" spans="2:28" x14ac:dyDescent="0.25">
      <c r="B498" s="5">
        <v>1739</v>
      </c>
      <c r="C498" s="25" t="s">
        <v>504</v>
      </c>
      <c r="D498" s="118">
        <v>-0.34000000000000075</v>
      </c>
      <c r="E498" s="118">
        <v>0.35999999999999943</v>
      </c>
      <c r="F498" s="118">
        <v>0.65999999999999925</v>
      </c>
      <c r="G498" s="118">
        <v>-4.0000000000000924E-2</v>
      </c>
      <c r="H498" s="118">
        <v>-0.64000000000000057</v>
      </c>
      <c r="I498" s="118">
        <v>-0.34000000000000075</v>
      </c>
      <c r="K498" s="5">
        <v>1739</v>
      </c>
      <c r="L498" s="25" t="s">
        <v>504</v>
      </c>
      <c r="M498" s="48">
        <v>-0.72499999999999998</v>
      </c>
      <c r="N498" s="48">
        <v>0.05</v>
      </c>
      <c r="O498" s="48">
        <v>0.26</v>
      </c>
      <c r="P498" s="48">
        <v>0.55500000000000005</v>
      </c>
      <c r="Q498" s="48">
        <v>-0.14499999999999999</v>
      </c>
      <c r="R498" s="48">
        <v>-0.72499999999999998</v>
      </c>
      <c r="S498" s="3">
        <f t="shared" si="49"/>
        <v>0.504223077552862</v>
      </c>
      <c r="T498" s="3">
        <f t="shared" si="50"/>
        <v>0.25424091193687948</v>
      </c>
      <c r="U498" s="9">
        <f t="shared" si="51"/>
        <v>0.74575908806312052</v>
      </c>
      <c r="V498" s="9">
        <f t="shared" si="52"/>
        <v>0.86357344103621003</v>
      </c>
      <c r="W498" s="3">
        <f t="shared" si="53"/>
        <v>1.4261582294735169</v>
      </c>
      <c r="X498" s="3">
        <f t="shared" si="54"/>
        <v>1.6514614295713588</v>
      </c>
      <c r="Y498" s="3">
        <f t="shared" si="55"/>
        <v>0.13724889301042351</v>
      </c>
      <c r="Z498" s="8"/>
      <c r="AA498" s="7"/>
      <c r="AB498" s="3"/>
    </row>
    <row r="499" spans="2:28" x14ac:dyDescent="0.25">
      <c r="B499" s="5">
        <v>9787</v>
      </c>
      <c r="C499" s="25" t="s">
        <v>505</v>
      </c>
      <c r="D499" s="118">
        <v>1.6400000000000006</v>
      </c>
      <c r="E499" s="118">
        <v>2.54</v>
      </c>
      <c r="F499" s="118">
        <v>-0.35999999999999943</v>
      </c>
      <c r="G499" s="118">
        <v>-1.4099999999999997</v>
      </c>
      <c r="H499" s="118">
        <v>-2.4099999999999997</v>
      </c>
      <c r="I499" s="118">
        <v>1.6400000000000006</v>
      </c>
      <c r="K499" s="5">
        <v>9787</v>
      </c>
      <c r="L499" s="25" t="s">
        <v>505</v>
      </c>
      <c r="M499" s="48">
        <v>0.30499999999999999</v>
      </c>
      <c r="N499" s="48">
        <v>1.155</v>
      </c>
      <c r="O499" s="48">
        <v>0.03</v>
      </c>
      <c r="P499" s="48">
        <v>-1.04</v>
      </c>
      <c r="Q499" s="48">
        <v>-0.45500000000000002</v>
      </c>
      <c r="R499" s="48">
        <v>0.30499999999999999</v>
      </c>
      <c r="S499" s="3">
        <f t="shared" si="49"/>
        <v>0.87912634663571776</v>
      </c>
      <c r="T499" s="3">
        <f t="shared" si="50"/>
        <v>0.7728631333490642</v>
      </c>
      <c r="U499" s="9">
        <f t="shared" si="51"/>
        <v>0.2271368666509358</v>
      </c>
      <c r="V499" s="9">
        <f t="shared" si="52"/>
        <v>0.47658878149924572</v>
      </c>
      <c r="W499" s="3">
        <f t="shared" si="53"/>
        <v>2.486544804903486</v>
      </c>
      <c r="X499" s="3">
        <f t="shared" si="54"/>
        <v>5.2173800589291073</v>
      </c>
      <c r="Y499" s="3">
        <f t="shared" si="55"/>
        <v>8.0515178199435983E-4</v>
      </c>
      <c r="Z499" s="8"/>
      <c r="AA499" s="7"/>
      <c r="AB499" s="3"/>
    </row>
    <row r="500" spans="2:28" x14ac:dyDescent="0.25">
      <c r="B500" s="5">
        <v>65989</v>
      </c>
      <c r="C500" s="25" t="s">
        <v>506</v>
      </c>
      <c r="D500" s="118">
        <v>-1.04</v>
      </c>
      <c r="E500" s="118">
        <v>0.56000000000000005</v>
      </c>
      <c r="F500" s="118">
        <v>1.4600000000000004</v>
      </c>
      <c r="G500" s="118">
        <v>-0.23999999999999977</v>
      </c>
      <c r="H500" s="118">
        <v>-0.73999999999999977</v>
      </c>
      <c r="I500" s="118">
        <v>-1.04</v>
      </c>
      <c r="K500" s="5">
        <v>65989</v>
      </c>
      <c r="L500" s="25" t="s">
        <v>506</v>
      </c>
      <c r="M500" s="48">
        <v>0.34</v>
      </c>
      <c r="N500" s="48">
        <v>0.31</v>
      </c>
      <c r="O500" s="48">
        <v>-0.11</v>
      </c>
      <c r="P500" s="48">
        <v>-0.09</v>
      </c>
      <c r="Q500" s="48">
        <v>-0.46</v>
      </c>
      <c r="R500" s="48">
        <v>0.34</v>
      </c>
      <c r="S500" s="3">
        <f t="shared" si="49"/>
        <v>1.5808715998988799E-2</v>
      </c>
      <c r="T500" s="3">
        <f t="shared" si="50"/>
        <v>2.4991550153668444E-4</v>
      </c>
      <c r="U500" s="9">
        <f t="shared" si="51"/>
        <v>0.99975008449846337</v>
      </c>
      <c r="V500" s="9">
        <f t="shared" si="52"/>
        <v>0.9998750344410362</v>
      </c>
      <c r="W500" s="3">
        <f t="shared" si="53"/>
        <v>4.4713801138948989E-2</v>
      </c>
      <c r="X500" s="3">
        <f t="shared" si="54"/>
        <v>4.471938952245718E-2</v>
      </c>
      <c r="Y500" s="3">
        <f t="shared" si="55"/>
        <v>0.96542707492582958</v>
      </c>
      <c r="Z500" s="8"/>
      <c r="AA500" s="7"/>
      <c r="AB500" s="3"/>
    </row>
    <row r="501" spans="2:28" x14ac:dyDescent="0.25">
      <c r="B501" s="5">
        <v>54567</v>
      </c>
      <c r="C501" s="25" t="s">
        <v>507</v>
      </c>
      <c r="D501" s="118">
        <v>-0.61000000000000032</v>
      </c>
      <c r="E501" s="118">
        <v>-0.3100000000000005</v>
      </c>
      <c r="F501" s="118">
        <v>-0.46000000000000085</v>
      </c>
      <c r="G501" s="118">
        <v>0.63999999999999968</v>
      </c>
      <c r="H501" s="118">
        <v>0.73999999999999932</v>
      </c>
      <c r="I501" s="118">
        <v>-0.61000000000000032</v>
      </c>
      <c r="K501" s="5">
        <v>54567</v>
      </c>
      <c r="L501" s="25" t="s">
        <v>507</v>
      </c>
      <c r="M501" s="48">
        <v>-0.318</v>
      </c>
      <c r="N501" s="48">
        <v>-0.628</v>
      </c>
      <c r="O501" s="48">
        <v>-0.26200000000000001</v>
      </c>
      <c r="P501" s="48">
        <v>0.53800000000000003</v>
      </c>
      <c r="Q501" s="48">
        <v>0.67200000000000004</v>
      </c>
      <c r="R501" s="48">
        <v>-0.318</v>
      </c>
      <c r="S501" s="3">
        <f t="shared" si="49"/>
        <v>0.92411327718983782</v>
      </c>
      <c r="T501" s="3">
        <f t="shared" si="50"/>
        <v>0.85398534907854207</v>
      </c>
      <c r="U501" s="9">
        <f t="shared" si="51"/>
        <v>0.14601465092145793</v>
      </c>
      <c r="V501" s="9">
        <f t="shared" si="52"/>
        <v>0.38211863461686602</v>
      </c>
      <c r="W501" s="3">
        <f t="shared" si="53"/>
        <v>2.6137870595418322</v>
      </c>
      <c r="X501" s="3">
        <f t="shared" si="54"/>
        <v>6.8402501808438743</v>
      </c>
      <c r="Y501" s="3">
        <f t="shared" si="55"/>
        <v>1.3229190527836631E-4</v>
      </c>
      <c r="Z501" s="8"/>
      <c r="AA501" s="7"/>
      <c r="AB501" s="3"/>
    </row>
    <row r="502" spans="2:28" x14ac:dyDescent="0.25">
      <c r="B502" s="5">
        <v>1755</v>
      </c>
      <c r="C502" s="25" t="s">
        <v>508</v>
      </c>
      <c r="D502" s="118">
        <v>7.6400000000000006</v>
      </c>
      <c r="E502" s="118">
        <v>1.6900000000000004</v>
      </c>
      <c r="F502" s="118">
        <v>-4.26</v>
      </c>
      <c r="G502" s="118">
        <v>-4.51</v>
      </c>
      <c r="H502" s="118">
        <v>-0.55999999999999961</v>
      </c>
      <c r="I502" s="118">
        <v>7.6400000000000006</v>
      </c>
      <c r="K502" s="5">
        <v>1755</v>
      </c>
      <c r="L502" s="25" t="s">
        <v>508</v>
      </c>
      <c r="M502" s="48">
        <v>-4.9999999999999975E-3</v>
      </c>
      <c r="N502" s="48">
        <v>-0.29499999999999998</v>
      </c>
      <c r="O502" s="48">
        <v>-0.89500000000000002</v>
      </c>
      <c r="P502" s="48">
        <v>-0.65999999999999992</v>
      </c>
      <c r="Q502" s="48">
        <v>1.8650000000000002</v>
      </c>
      <c r="R502" s="48">
        <v>-4.9999999999999975E-3</v>
      </c>
      <c r="S502" s="3">
        <f t="shared" si="49"/>
        <v>0.23763981775574081</v>
      </c>
      <c r="T502" s="3">
        <f t="shared" si="50"/>
        <v>5.6472682982981706E-2</v>
      </c>
      <c r="U502" s="9">
        <f t="shared" si="51"/>
        <v>0.94352731701701831</v>
      </c>
      <c r="V502" s="9">
        <f t="shared" si="52"/>
        <v>0.97135334303075227</v>
      </c>
      <c r="W502" s="3">
        <f t="shared" si="53"/>
        <v>0.67214690646007857</v>
      </c>
      <c r="X502" s="3">
        <f t="shared" si="54"/>
        <v>0.69196951993070865</v>
      </c>
      <c r="Y502" s="3">
        <f t="shared" si="55"/>
        <v>0.50853816176212963</v>
      </c>
      <c r="Z502" s="8"/>
      <c r="AA502" s="7"/>
      <c r="AB502" s="3"/>
    </row>
    <row r="503" spans="2:28" x14ac:dyDescent="0.25">
      <c r="B503" s="5">
        <v>1657</v>
      </c>
      <c r="C503" s="25" t="s">
        <v>509</v>
      </c>
      <c r="D503" s="118">
        <v>-0.17999999999999972</v>
      </c>
      <c r="E503" s="118">
        <v>-0.77999999999999936</v>
      </c>
      <c r="F503" s="118">
        <v>0.12000000000000099</v>
      </c>
      <c r="G503" s="118">
        <v>0.62000000000000099</v>
      </c>
      <c r="H503" s="118">
        <v>0.22000000000000064</v>
      </c>
      <c r="I503" s="118">
        <v>-0.17999999999999972</v>
      </c>
      <c r="K503" s="5">
        <v>1657</v>
      </c>
      <c r="L503" s="25" t="s">
        <v>509</v>
      </c>
      <c r="M503" s="48">
        <v>-0.28999999999999998</v>
      </c>
      <c r="N503" s="48">
        <v>-0.23</v>
      </c>
      <c r="O503" s="48">
        <v>0.44</v>
      </c>
      <c r="P503" s="48">
        <v>0.28000000000000003</v>
      </c>
      <c r="Q503" s="48">
        <v>-0.19</v>
      </c>
      <c r="R503" s="48">
        <v>-0.28999999999999998</v>
      </c>
      <c r="S503" s="3">
        <f t="shared" si="49"/>
        <v>0.59809281957655902</v>
      </c>
      <c r="T503" s="3">
        <f t="shared" si="50"/>
        <v>0.35771502082903839</v>
      </c>
      <c r="U503" s="9">
        <f t="shared" si="51"/>
        <v>0.64228497917096161</v>
      </c>
      <c r="V503" s="9">
        <f t="shared" si="52"/>
        <v>0.80142683956239047</v>
      </c>
      <c r="W503" s="3">
        <f t="shared" si="53"/>
        <v>1.6916619540062687</v>
      </c>
      <c r="X503" s="3">
        <f t="shared" si="54"/>
        <v>2.1108127036648541</v>
      </c>
      <c r="Y503" s="3">
        <f t="shared" si="55"/>
        <v>6.7787527588043031E-2</v>
      </c>
      <c r="Z503" s="8"/>
      <c r="AA503" s="7"/>
      <c r="AB503" s="3"/>
    </row>
    <row r="504" spans="2:28" x14ac:dyDescent="0.25">
      <c r="B504" s="5">
        <v>1763</v>
      </c>
      <c r="C504" s="25" t="s">
        <v>510</v>
      </c>
      <c r="D504" s="118">
        <v>0.58000000000000007</v>
      </c>
      <c r="E504" s="118">
        <v>1.6799999999999997</v>
      </c>
      <c r="F504" s="118">
        <v>-0.32000000000000028</v>
      </c>
      <c r="G504" s="118">
        <v>-1.1200000000000001</v>
      </c>
      <c r="H504" s="118">
        <v>-0.81999999999999984</v>
      </c>
      <c r="I504" s="118">
        <v>0.58000000000000007</v>
      </c>
      <c r="K504" s="5">
        <v>1763</v>
      </c>
      <c r="L504" s="25" t="s">
        <v>510</v>
      </c>
      <c r="M504" s="48">
        <v>-0.02</v>
      </c>
      <c r="N504" s="48">
        <v>0.78</v>
      </c>
      <c r="O504" s="48">
        <v>-0.31</v>
      </c>
      <c r="P504" s="48">
        <v>-0.28000000000000003</v>
      </c>
      <c r="Q504" s="48">
        <v>-0.17</v>
      </c>
      <c r="R504" s="48">
        <v>-0.02</v>
      </c>
      <c r="S504" s="3">
        <f t="shared" si="49"/>
        <v>0.90172672742026394</v>
      </c>
      <c r="T504" s="3">
        <f t="shared" si="50"/>
        <v>0.81311109094405898</v>
      </c>
      <c r="U504" s="9">
        <f t="shared" si="51"/>
        <v>0.18688890905594102</v>
      </c>
      <c r="V504" s="9">
        <f t="shared" si="52"/>
        <v>0.43230649897490669</v>
      </c>
      <c r="W504" s="3">
        <f t="shared" si="53"/>
        <v>2.5504683349440889</v>
      </c>
      <c r="X504" s="3">
        <f t="shared" si="54"/>
        <v>5.8996761348529514</v>
      </c>
      <c r="Y504" s="3">
        <f t="shared" si="55"/>
        <v>3.6187753697706582E-4</v>
      </c>
      <c r="Z504" s="8"/>
      <c r="AA504" s="7"/>
      <c r="AB504" s="3"/>
    </row>
    <row r="505" spans="2:28" x14ac:dyDescent="0.25">
      <c r="B505" s="5">
        <v>55567</v>
      </c>
      <c r="C505" s="25" t="s">
        <v>511</v>
      </c>
      <c r="D505" s="118">
        <v>0.17999999999999972</v>
      </c>
      <c r="E505" s="118">
        <v>0.27999999999999936</v>
      </c>
      <c r="F505" s="118">
        <v>0.17999999999999972</v>
      </c>
      <c r="G505" s="118">
        <v>0.17999999999999972</v>
      </c>
      <c r="H505" s="118">
        <v>-0.82000000000000028</v>
      </c>
      <c r="I505" s="118">
        <v>0.17999999999999972</v>
      </c>
      <c r="K505" s="5">
        <v>55567</v>
      </c>
      <c r="L505" s="25" t="s">
        <v>511</v>
      </c>
      <c r="M505" s="48">
        <v>0.75</v>
      </c>
      <c r="N505" s="48">
        <v>-0.12</v>
      </c>
      <c r="O505" s="48">
        <v>-0.67</v>
      </c>
      <c r="P505" s="48">
        <v>-0.42</v>
      </c>
      <c r="Q505" s="48">
        <v>0.47</v>
      </c>
      <c r="R505" s="48">
        <v>0.75</v>
      </c>
      <c r="S505" s="3">
        <f t="shared" si="49"/>
        <v>-0.43712895233052262</v>
      </c>
      <c r="T505" s="3">
        <f t="shared" si="50"/>
        <v>0.19108172096558032</v>
      </c>
      <c r="U505" s="9">
        <f t="shared" si="51"/>
        <v>0.80891827903441971</v>
      </c>
      <c r="V505" s="9">
        <f t="shared" si="52"/>
        <v>0.89939884313602481</v>
      </c>
      <c r="W505" s="3">
        <f t="shared" si="53"/>
        <v>-1.2363873857835346</v>
      </c>
      <c r="X505" s="3">
        <f t="shared" si="54"/>
        <v>-1.3746819836597719</v>
      </c>
      <c r="Y505" s="3">
        <f t="shared" si="55"/>
        <v>0.2065013310818801</v>
      </c>
      <c r="Z505" s="8"/>
      <c r="AA505" s="7"/>
      <c r="AB505" s="3"/>
    </row>
    <row r="506" spans="2:28" x14ac:dyDescent="0.25">
      <c r="B506" s="5">
        <v>56521</v>
      </c>
      <c r="C506" s="25" t="s">
        <v>512</v>
      </c>
      <c r="D506" s="118">
        <v>-0.84000400000000042</v>
      </c>
      <c r="E506" s="118">
        <v>-1.573334</v>
      </c>
      <c r="F506" s="118">
        <v>-0.70666399999999996</v>
      </c>
      <c r="G506" s="118">
        <v>0.99333600000000022</v>
      </c>
      <c r="H506" s="118">
        <v>2.1266660000000002</v>
      </c>
      <c r="I506" s="118">
        <v>-0.84000400000000042</v>
      </c>
      <c r="K506" s="5">
        <v>56521</v>
      </c>
      <c r="L506" s="25" t="s">
        <v>512</v>
      </c>
      <c r="M506" s="48">
        <v>-0.93500000000000005</v>
      </c>
      <c r="N506" s="48">
        <v>-0.79</v>
      </c>
      <c r="O506" s="48">
        <v>0.36499999999999999</v>
      </c>
      <c r="P506" s="48">
        <v>0.76500000000000001</v>
      </c>
      <c r="Q506" s="48">
        <v>0.60499999999999998</v>
      </c>
      <c r="R506" s="48">
        <v>-0.93500000000000005</v>
      </c>
      <c r="S506" s="3">
        <f t="shared" si="49"/>
        <v>0.78346385901279392</v>
      </c>
      <c r="T506" s="3">
        <f t="shared" si="50"/>
        <v>0.61381561837921905</v>
      </c>
      <c r="U506" s="9">
        <f t="shared" si="51"/>
        <v>0.38618438162078095</v>
      </c>
      <c r="V506" s="9">
        <f t="shared" si="52"/>
        <v>0.62143735132415479</v>
      </c>
      <c r="W506" s="3">
        <f t="shared" si="53"/>
        <v>2.2159704300901115</v>
      </c>
      <c r="X506" s="3">
        <f t="shared" si="54"/>
        <v>3.5658790469680262</v>
      </c>
      <c r="Y506" s="3">
        <f t="shared" si="55"/>
        <v>7.3375863130756801E-3</v>
      </c>
      <c r="Z506" s="8"/>
      <c r="AA506" s="7"/>
      <c r="AB506" s="3"/>
    </row>
    <row r="507" spans="2:28" x14ac:dyDescent="0.25">
      <c r="B507" s="5">
        <v>92737</v>
      </c>
      <c r="C507" s="25" t="s">
        <v>513</v>
      </c>
      <c r="D507" s="118">
        <v>-1.1200000000000001</v>
      </c>
      <c r="E507" s="118">
        <v>-0.72000000000000064</v>
      </c>
      <c r="F507" s="118">
        <v>1.4799999999999995</v>
      </c>
      <c r="G507" s="118">
        <v>0.58000000000000007</v>
      </c>
      <c r="H507" s="118">
        <v>-0.22000000000000064</v>
      </c>
      <c r="I507" s="118">
        <v>-1.1200000000000001</v>
      </c>
      <c r="K507" s="5">
        <v>92737</v>
      </c>
      <c r="L507" s="25" t="s">
        <v>513</v>
      </c>
      <c r="M507" s="48">
        <v>0.28999999999999998</v>
      </c>
      <c r="N507" s="48">
        <v>-0.28000000000000003</v>
      </c>
      <c r="O507" s="48">
        <v>0.54</v>
      </c>
      <c r="P507" s="48">
        <v>-0.01</v>
      </c>
      <c r="Q507" s="48">
        <v>-0.54</v>
      </c>
      <c r="R507" s="48">
        <v>0.28999999999999998</v>
      </c>
      <c r="S507" s="3">
        <f t="shared" si="49"/>
        <v>0.43814821425024902</v>
      </c>
      <c r="T507" s="3">
        <f t="shared" si="50"/>
        <v>0.19197385765068212</v>
      </c>
      <c r="U507" s="9">
        <f t="shared" si="51"/>
        <v>0.80802614234931791</v>
      </c>
      <c r="V507" s="9">
        <f t="shared" si="52"/>
        <v>0.89890274354310318</v>
      </c>
      <c r="W507" s="3">
        <f t="shared" si="53"/>
        <v>1.2392702938445097</v>
      </c>
      <c r="X507" s="3">
        <f t="shared" si="54"/>
        <v>1.3786478044997597</v>
      </c>
      <c r="Y507" s="3">
        <f t="shared" si="55"/>
        <v>0.20532310247797095</v>
      </c>
      <c r="Z507" s="8"/>
      <c r="AA507" s="7"/>
      <c r="AB507" s="3"/>
    </row>
    <row r="508" spans="2:28" x14ac:dyDescent="0.25">
      <c r="B508" s="5">
        <v>1786</v>
      </c>
      <c r="C508" s="25" t="s">
        <v>514</v>
      </c>
      <c r="D508" s="118">
        <v>0.32333200000000062</v>
      </c>
      <c r="E508" s="118">
        <v>1.0233320000000017</v>
      </c>
      <c r="F508" s="118">
        <v>-0.27666799999999903</v>
      </c>
      <c r="G508" s="118">
        <v>-0.40999799999999986</v>
      </c>
      <c r="H508" s="118">
        <v>-0.65999799999999986</v>
      </c>
      <c r="I508" s="118">
        <v>0.32333200000000062</v>
      </c>
      <c r="K508" s="5">
        <v>1786</v>
      </c>
      <c r="L508" s="25" t="s">
        <v>514</v>
      </c>
      <c r="M508" s="48">
        <v>-0.09</v>
      </c>
      <c r="N508" s="48">
        <v>1.1499999999999999</v>
      </c>
      <c r="O508" s="48">
        <v>-0.2</v>
      </c>
      <c r="P508" s="48">
        <v>-0.54</v>
      </c>
      <c r="Q508" s="48">
        <v>-0.31</v>
      </c>
      <c r="R508" s="48">
        <v>-0.09</v>
      </c>
      <c r="S508" s="3">
        <f t="shared" si="49"/>
        <v>0.90767879838699494</v>
      </c>
      <c r="T508" s="3">
        <f t="shared" si="50"/>
        <v>0.82388080104125905</v>
      </c>
      <c r="U508" s="9">
        <f t="shared" si="51"/>
        <v>0.17611919895874095</v>
      </c>
      <c r="V508" s="9">
        <f t="shared" si="52"/>
        <v>0.41966557990707426</v>
      </c>
      <c r="W508" s="3">
        <f t="shared" si="53"/>
        <v>2.567303333914805</v>
      </c>
      <c r="X508" s="3">
        <f t="shared" si="54"/>
        <v>6.1174979717976345</v>
      </c>
      <c r="Y508" s="3">
        <f t="shared" si="55"/>
        <v>2.8394844819151164E-4</v>
      </c>
      <c r="Z508" s="8"/>
      <c r="AA508" s="7"/>
      <c r="AB508" s="3"/>
    </row>
    <row r="509" spans="2:28" x14ac:dyDescent="0.25">
      <c r="B509" s="5">
        <v>1796</v>
      </c>
      <c r="C509" s="25" t="s">
        <v>515</v>
      </c>
      <c r="D509" s="118">
        <v>0.87999999999999901</v>
      </c>
      <c r="E509" s="118">
        <v>8.0000000000000071E-2</v>
      </c>
      <c r="F509" s="118">
        <v>-0.62000000000000099</v>
      </c>
      <c r="G509" s="118">
        <v>-0.62000000000000099</v>
      </c>
      <c r="H509" s="118">
        <v>0.27999999999999936</v>
      </c>
      <c r="I509" s="118">
        <v>0.87999999999999901</v>
      </c>
      <c r="K509" s="5">
        <v>1796</v>
      </c>
      <c r="L509" s="25" t="s">
        <v>515</v>
      </c>
      <c r="M509" s="48">
        <v>0.41</v>
      </c>
      <c r="N509" s="48">
        <v>-0.15</v>
      </c>
      <c r="O509" s="48">
        <v>-0.87</v>
      </c>
      <c r="P509" s="48">
        <v>0.26</v>
      </c>
      <c r="Q509" s="48">
        <v>0.35</v>
      </c>
      <c r="R509" s="48">
        <v>0.41</v>
      </c>
      <c r="S509" s="3">
        <f t="shared" si="49"/>
        <v>0.60622236791199391</v>
      </c>
      <c r="T509" s="3">
        <f t="shared" si="50"/>
        <v>0.36750555935682488</v>
      </c>
      <c r="U509" s="9">
        <f t="shared" si="51"/>
        <v>0.63249444064317517</v>
      </c>
      <c r="V509" s="9">
        <f t="shared" si="52"/>
        <v>0.79529519088397305</v>
      </c>
      <c r="W509" s="3">
        <f t="shared" si="53"/>
        <v>1.7146557890301481</v>
      </c>
      <c r="X509" s="3">
        <f t="shared" si="54"/>
        <v>2.155999192104133</v>
      </c>
      <c r="Y509" s="3">
        <f t="shared" si="55"/>
        <v>6.3182017335108559E-2</v>
      </c>
      <c r="Z509" s="8"/>
      <c r="AA509" s="7"/>
      <c r="AB509" s="3"/>
    </row>
    <row r="510" spans="2:28" x14ac:dyDescent="0.25">
      <c r="B510" s="5">
        <v>55715</v>
      </c>
      <c r="C510" s="25" t="s">
        <v>516</v>
      </c>
      <c r="D510" s="118">
        <v>0.63999999999999879</v>
      </c>
      <c r="E510" s="118">
        <v>-6.0000000000000497E-2</v>
      </c>
      <c r="F510" s="118">
        <v>-0.5600000000000005</v>
      </c>
      <c r="G510" s="118">
        <v>0.33999999999999986</v>
      </c>
      <c r="H510" s="118">
        <v>-0.36000000000000121</v>
      </c>
      <c r="I510" s="118">
        <v>0.63999999999999879</v>
      </c>
      <c r="K510" s="5">
        <v>55715</v>
      </c>
      <c r="L510" s="25" t="s">
        <v>516</v>
      </c>
      <c r="M510" s="48">
        <v>-0.95</v>
      </c>
      <c r="N510" s="48">
        <v>0.53</v>
      </c>
      <c r="O510" s="48">
        <v>1.2</v>
      </c>
      <c r="P510" s="48">
        <v>0.03</v>
      </c>
      <c r="Q510" s="48">
        <v>-0.81</v>
      </c>
      <c r="R510" s="48">
        <v>-0.95</v>
      </c>
      <c r="S510" s="3">
        <f t="shared" si="49"/>
        <v>-0.56562010711145794</v>
      </c>
      <c r="T510" s="3">
        <f t="shared" si="50"/>
        <v>0.31992610556877715</v>
      </c>
      <c r="U510" s="9">
        <f t="shared" si="51"/>
        <v>0.68007389443122279</v>
      </c>
      <c r="V510" s="9">
        <f t="shared" si="52"/>
        <v>0.82466592898653379</v>
      </c>
      <c r="W510" s="3">
        <f t="shared" si="53"/>
        <v>-1.5998152532558931</v>
      </c>
      <c r="X510" s="3">
        <f t="shared" si="54"/>
        <v>-1.9399555590006883</v>
      </c>
      <c r="Y510" s="3">
        <f t="shared" si="55"/>
        <v>8.8352362265360432E-2</v>
      </c>
      <c r="Z510" s="8"/>
      <c r="AA510" s="7"/>
      <c r="AB510" s="3"/>
    </row>
    <row r="511" spans="2:28" x14ac:dyDescent="0.25">
      <c r="B511" s="5">
        <v>57171</v>
      </c>
      <c r="C511" s="25" t="s">
        <v>517</v>
      </c>
      <c r="D511" s="118">
        <v>-0.55999999999999961</v>
      </c>
      <c r="E511" s="118">
        <v>0.74000000000000021</v>
      </c>
      <c r="F511" s="118">
        <v>0.54000000000000092</v>
      </c>
      <c r="G511" s="118">
        <v>0.24000000000000021</v>
      </c>
      <c r="H511" s="118">
        <v>-0.95999999999999952</v>
      </c>
      <c r="I511" s="118">
        <v>-0.55999999999999961</v>
      </c>
      <c r="K511" s="5">
        <v>57171</v>
      </c>
      <c r="L511" s="25" t="s">
        <v>517</v>
      </c>
      <c r="M511" s="48">
        <v>-0.76</v>
      </c>
      <c r="N511" s="48">
        <v>0.23</v>
      </c>
      <c r="O511" s="48">
        <v>0.7</v>
      </c>
      <c r="P511" s="48">
        <v>0.21</v>
      </c>
      <c r="Q511" s="48">
        <v>-0.38</v>
      </c>
      <c r="R511" s="48">
        <v>-0.76</v>
      </c>
      <c r="S511" s="3">
        <f t="shared" si="49"/>
        <v>0.83145513971114693</v>
      </c>
      <c r="T511" s="3">
        <f t="shared" si="50"/>
        <v>0.69131764935208284</v>
      </c>
      <c r="U511" s="9">
        <f t="shared" si="51"/>
        <v>0.30868235064791716</v>
      </c>
      <c r="V511" s="9">
        <f t="shared" si="52"/>
        <v>0.55559189217258842</v>
      </c>
      <c r="W511" s="3">
        <f t="shared" si="53"/>
        <v>2.3517102701686414</v>
      </c>
      <c r="X511" s="3">
        <f t="shared" si="54"/>
        <v>4.2328016360579088</v>
      </c>
      <c r="Y511" s="3">
        <f t="shared" si="55"/>
        <v>2.8654072445149425E-3</v>
      </c>
      <c r="Z511" s="8"/>
      <c r="AA511" s="7"/>
      <c r="AB511" s="3"/>
    </row>
    <row r="512" spans="2:28" x14ac:dyDescent="0.25">
      <c r="B512" s="5">
        <v>1803</v>
      </c>
      <c r="C512" s="25" t="s">
        <v>518</v>
      </c>
      <c r="D512" s="118">
        <v>0.90000000000000036</v>
      </c>
      <c r="E512" s="118">
        <v>-1.5999999999999988</v>
      </c>
      <c r="F512" s="118">
        <v>-0.79999999999999893</v>
      </c>
      <c r="G512" s="118">
        <v>-0.59999999999999964</v>
      </c>
      <c r="H512" s="118">
        <v>2.1000000000000014</v>
      </c>
      <c r="I512" s="118">
        <v>0.90000000000000036</v>
      </c>
      <c r="K512" s="5">
        <v>1803</v>
      </c>
      <c r="L512" s="25" t="s">
        <v>518</v>
      </c>
      <c r="M512" s="48">
        <v>-2.21</v>
      </c>
      <c r="N512" s="48">
        <v>-0.4</v>
      </c>
      <c r="O512" s="48">
        <v>1.64</v>
      </c>
      <c r="P512" s="48">
        <v>1.6</v>
      </c>
      <c r="Q512" s="48">
        <v>-0.63</v>
      </c>
      <c r="R512" s="48">
        <v>-2.21</v>
      </c>
      <c r="S512" s="3">
        <f t="shared" si="49"/>
        <v>-0.51030539997331292</v>
      </c>
      <c r="T512" s="3">
        <f t="shared" si="50"/>
        <v>0.26041160124192286</v>
      </c>
      <c r="U512" s="9">
        <f t="shared" si="51"/>
        <v>0.73958839875807714</v>
      </c>
      <c r="V512" s="9">
        <f t="shared" si="52"/>
        <v>0.85999325506545521</v>
      </c>
      <c r="W512" s="3">
        <f t="shared" si="53"/>
        <v>-1.443361635188972</v>
      </c>
      <c r="X512" s="3">
        <f t="shared" si="54"/>
        <v>-1.6783406459148518</v>
      </c>
      <c r="Y512" s="3">
        <f t="shared" si="55"/>
        <v>0.13179847235299769</v>
      </c>
      <c r="Z512" s="8"/>
      <c r="AA512" s="7"/>
      <c r="AB512" s="3"/>
    </row>
    <row r="513" spans="2:28" x14ac:dyDescent="0.25">
      <c r="B513" s="5">
        <v>1805</v>
      </c>
      <c r="C513" s="25" t="s">
        <v>519</v>
      </c>
      <c r="D513" s="118">
        <v>-1.0400000000000009</v>
      </c>
      <c r="E513" s="118">
        <v>-4.0000000000000924E-2</v>
      </c>
      <c r="F513" s="118">
        <v>0.45999999999999908</v>
      </c>
      <c r="G513" s="118">
        <v>1.1599999999999984</v>
      </c>
      <c r="H513" s="118">
        <v>-0.54000000000000092</v>
      </c>
      <c r="I513" s="118">
        <v>-1.0400000000000009</v>
      </c>
      <c r="K513" s="5">
        <v>1805</v>
      </c>
      <c r="L513" s="25" t="s">
        <v>519</v>
      </c>
      <c r="M513" s="48">
        <v>-0.33</v>
      </c>
      <c r="N513" s="48">
        <v>0.45333299999999999</v>
      </c>
      <c r="O513" s="48">
        <v>0.3</v>
      </c>
      <c r="P513" s="48">
        <v>0.26666699999999999</v>
      </c>
      <c r="Q513" s="48">
        <v>-0.69</v>
      </c>
      <c r="R513" s="48">
        <v>-0.33</v>
      </c>
      <c r="S513" s="3">
        <f t="shared" si="49"/>
        <v>0.6854746464807363</v>
      </c>
      <c r="T513" s="3">
        <f t="shared" si="50"/>
        <v>0.46987549096789039</v>
      </c>
      <c r="U513" s="9">
        <f t="shared" si="51"/>
        <v>0.53012450903210961</v>
      </c>
      <c r="V513" s="9">
        <f t="shared" si="52"/>
        <v>0.72809649706073276</v>
      </c>
      <c r="W513" s="3">
        <f t="shared" si="53"/>
        <v>1.9388150834319202</v>
      </c>
      <c r="X513" s="3">
        <f t="shared" si="54"/>
        <v>2.6628545683968561</v>
      </c>
      <c r="Y513" s="3">
        <f t="shared" si="55"/>
        <v>2.8678236625189146E-2</v>
      </c>
      <c r="Z513" s="8"/>
      <c r="AA513" s="7"/>
      <c r="AB513" s="3"/>
    </row>
    <row r="514" spans="2:28" x14ac:dyDescent="0.25">
      <c r="B514" s="5">
        <v>1808</v>
      </c>
      <c r="C514" s="25" t="s">
        <v>520</v>
      </c>
      <c r="D514" s="118">
        <v>5.9999999999999609E-2</v>
      </c>
      <c r="E514" s="118">
        <v>-0.44000000000000039</v>
      </c>
      <c r="F514" s="118">
        <v>5.9999999999999609E-2</v>
      </c>
      <c r="G514" s="118">
        <v>-0.34000000000000075</v>
      </c>
      <c r="H514" s="118">
        <v>0.65999999999999925</v>
      </c>
      <c r="I514" s="118">
        <v>5.9999999999999609E-2</v>
      </c>
      <c r="K514" s="5">
        <v>1808</v>
      </c>
      <c r="L514" s="25" t="s">
        <v>520</v>
      </c>
      <c r="M514" s="48">
        <v>0.46666649999999998</v>
      </c>
      <c r="N514" s="48">
        <v>0.24</v>
      </c>
      <c r="O514" s="48">
        <v>-0.33166650000000003</v>
      </c>
      <c r="P514" s="48">
        <v>-0.13500000000000001</v>
      </c>
      <c r="Q514" s="48">
        <v>-0.23833349999999998</v>
      </c>
      <c r="R514" s="48">
        <v>0.46666649999999998</v>
      </c>
      <c r="S514" s="3">
        <f t="shared" ref="S514:S577" si="56">CORREL(M514:Q514,D514:H514)</f>
        <v>-0.3550246521078379</v>
      </c>
      <c r="T514" s="3">
        <f t="shared" ref="T514:T577" si="57">S514*S514</f>
        <v>0.12604250360429134</v>
      </c>
      <c r="U514" s="9">
        <f t="shared" ref="U514:U577" si="58">1-T514</f>
        <v>0.87395749639570863</v>
      </c>
      <c r="V514" s="9">
        <f t="shared" ref="V514:V577" si="59">SQRT(U514)</f>
        <v>0.93485693899960365</v>
      </c>
      <c r="W514" s="3">
        <f t="shared" ref="W514:W577" si="60">S514*SQRT(8)</f>
        <v>-1.0041613559753884</v>
      </c>
      <c r="X514" s="3">
        <f t="shared" ref="X514:X577" si="61">W514/V514</f>
        <v>-1.0741337140310985</v>
      </c>
      <c r="Y514" s="3">
        <f t="shared" ref="Y514:Y577" si="62">TDIST(ABS(X514),8,2)</f>
        <v>0.31408967980623409</v>
      </c>
      <c r="Z514" s="8"/>
      <c r="AA514" s="7"/>
      <c r="AB514" s="3"/>
    </row>
    <row r="515" spans="2:28" x14ac:dyDescent="0.25">
      <c r="B515" s="5">
        <v>56896</v>
      </c>
      <c r="C515" s="25" t="s">
        <v>521</v>
      </c>
      <c r="D515" s="118">
        <v>1.1199999999999997</v>
      </c>
      <c r="E515" s="118">
        <v>-0.28000000000000025</v>
      </c>
      <c r="F515" s="118">
        <v>-0.68000000000000016</v>
      </c>
      <c r="G515" s="118">
        <v>-8.0000000000000515E-2</v>
      </c>
      <c r="H515" s="118">
        <v>-8.0000000000000515E-2</v>
      </c>
      <c r="I515" s="118">
        <v>1.1199999999999997</v>
      </c>
      <c r="K515" s="5">
        <v>56896</v>
      </c>
      <c r="L515" s="25" t="s">
        <v>521</v>
      </c>
      <c r="M515" s="48">
        <v>-0.56999999999999995</v>
      </c>
      <c r="N515" s="48">
        <v>-0.35</v>
      </c>
      <c r="O515" s="48">
        <v>0.74</v>
      </c>
      <c r="P515" s="48">
        <v>0.79</v>
      </c>
      <c r="Q515" s="48">
        <v>-0.61</v>
      </c>
      <c r="R515" s="48">
        <v>-0.56999999999999995</v>
      </c>
      <c r="S515" s="3">
        <f t="shared" si="56"/>
        <v>-0.55760802166415291</v>
      </c>
      <c r="T515" s="3">
        <f t="shared" si="57"/>
        <v>0.31092670582421039</v>
      </c>
      <c r="U515" s="9">
        <f t="shared" si="58"/>
        <v>0.68907329417578955</v>
      </c>
      <c r="V515" s="9">
        <f t="shared" si="59"/>
        <v>0.83010438751749138</v>
      </c>
      <c r="W515" s="3">
        <f t="shared" si="60"/>
        <v>-1.5771536534509514</v>
      </c>
      <c r="X515" s="3">
        <f t="shared" si="61"/>
        <v>-1.8999461720321513</v>
      </c>
      <c r="Y515" s="3">
        <f t="shared" si="62"/>
        <v>9.3975687318070558E-2</v>
      </c>
      <c r="Z515" s="8"/>
      <c r="AA515" s="7"/>
      <c r="AB515" s="3"/>
    </row>
    <row r="516" spans="2:28" x14ac:dyDescent="0.25">
      <c r="B516" s="5">
        <v>55332</v>
      </c>
      <c r="C516" s="25" t="s">
        <v>522</v>
      </c>
      <c r="D516" s="118">
        <v>0.55999999999999961</v>
      </c>
      <c r="E516" s="118">
        <v>-0.64000000000000057</v>
      </c>
      <c r="F516" s="118">
        <v>-4.0000000000000924E-2</v>
      </c>
      <c r="G516" s="118">
        <v>-0.14000000000000057</v>
      </c>
      <c r="H516" s="118">
        <v>0.2599999999999989</v>
      </c>
      <c r="I516" s="118">
        <v>0.55999999999999961</v>
      </c>
      <c r="K516" s="5">
        <v>55332</v>
      </c>
      <c r="L516" s="25" t="s">
        <v>522</v>
      </c>
      <c r="M516" s="48">
        <v>-0.188</v>
      </c>
      <c r="N516" s="48">
        <v>0.86799999999999999</v>
      </c>
      <c r="O516" s="48">
        <v>-0.06</v>
      </c>
      <c r="P516" s="48">
        <v>-0.496</v>
      </c>
      <c r="Q516" s="48">
        <v>-0.124</v>
      </c>
      <c r="R516" s="48">
        <v>-0.188</v>
      </c>
      <c r="S516" s="3">
        <f t="shared" si="56"/>
        <v>-0.67155653235089208</v>
      </c>
      <c r="T516" s="3">
        <f t="shared" si="57"/>
        <v>0.45098817614315478</v>
      </c>
      <c r="U516" s="9">
        <f t="shared" si="58"/>
        <v>0.54901182385684522</v>
      </c>
      <c r="V516" s="9">
        <f t="shared" si="59"/>
        <v>0.74095332097025191</v>
      </c>
      <c r="W516" s="3">
        <f t="shared" si="60"/>
        <v>-1.8994487119017556</v>
      </c>
      <c r="X516" s="3">
        <f t="shared" si="61"/>
        <v>-2.5635200735918091</v>
      </c>
      <c r="Y516" s="3">
        <f t="shared" si="62"/>
        <v>3.3463197247184606E-2</v>
      </c>
      <c r="Z516" s="8"/>
      <c r="AA516" s="7"/>
      <c r="AB516" s="3"/>
    </row>
    <row r="517" spans="2:28" x14ac:dyDescent="0.25">
      <c r="B517" s="5">
        <v>79075</v>
      </c>
      <c r="C517" s="25" t="s">
        <v>523</v>
      </c>
      <c r="D517" s="118">
        <v>0.46000000000000085</v>
      </c>
      <c r="E517" s="118">
        <v>2.16</v>
      </c>
      <c r="F517" s="118">
        <v>-0.4399999999999995</v>
      </c>
      <c r="G517" s="118">
        <v>-1.1399999999999997</v>
      </c>
      <c r="H517" s="118">
        <v>-1.0399999999999996</v>
      </c>
      <c r="I517" s="118">
        <v>0.46000000000000085</v>
      </c>
      <c r="K517" s="5">
        <v>79075</v>
      </c>
      <c r="L517" s="25" t="s">
        <v>523</v>
      </c>
      <c r="M517" s="48">
        <v>0.26500000000000001</v>
      </c>
      <c r="N517" s="48">
        <v>2.09</v>
      </c>
      <c r="O517" s="48">
        <v>-0.95</v>
      </c>
      <c r="P517" s="48">
        <v>-1.2050000000000001</v>
      </c>
      <c r="Q517" s="48">
        <v>-0.2</v>
      </c>
      <c r="R517" s="48">
        <v>0.26500000000000001</v>
      </c>
      <c r="S517" s="3">
        <f t="shared" si="56"/>
        <v>0.92997015413744022</v>
      </c>
      <c r="T517" s="3">
        <f t="shared" si="57"/>
        <v>0.8648444875864143</v>
      </c>
      <c r="U517" s="9">
        <f t="shared" si="58"/>
        <v>0.1351555124135857</v>
      </c>
      <c r="V517" s="9">
        <f t="shared" si="59"/>
        <v>0.36763502609733162</v>
      </c>
      <c r="W517" s="3">
        <f t="shared" si="60"/>
        <v>2.6303528091667316</v>
      </c>
      <c r="X517" s="3">
        <f t="shared" si="61"/>
        <v>7.154793810289295</v>
      </c>
      <c r="Y517" s="3">
        <f t="shared" si="62"/>
        <v>9.663594762555562E-5</v>
      </c>
      <c r="Z517" s="8"/>
      <c r="AA517" s="7"/>
      <c r="AB517" s="3"/>
    </row>
    <row r="518" spans="2:28" x14ac:dyDescent="0.25">
      <c r="B518" s="5">
        <v>667</v>
      </c>
      <c r="C518" s="25" t="s">
        <v>524</v>
      </c>
      <c r="D518" s="118">
        <v>0.96667000000000058</v>
      </c>
      <c r="E518" s="118">
        <v>-0.40000000000000036</v>
      </c>
      <c r="F518" s="118">
        <v>-3.3329999999999416E-2</v>
      </c>
      <c r="G518" s="118">
        <v>-1.0666700000000002</v>
      </c>
      <c r="H518" s="118">
        <v>0.53332999999999942</v>
      </c>
      <c r="I518" s="118">
        <v>0.96667000000000058</v>
      </c>
      <c r="K518" s="5">
        <v>667</v>
      </c>
      <c r="L518" s="25" t="s">
        <v>524</v>
      </c>
      <c r="M518" s="48">
        <v>-0.01</v>
      </c>
      <c r="N518" s="48">
        <v>-0.745</v>
      </c>
      <c r="O518" s="48">
        <v>0</v>
      </c>
      <c r="P518" s="48">
        <v>0.53</v>
      </c>
      <c r="Q518" s="48">
        <v>0.22</v>
      </c>
      <c r="R518" s="48">
        <v>-0.01</v>
      </c>
      <c r="S518" s="3">
        <f t="shared" si="56"/>
        <v>-0.10699964344292134</v>
      </c>
      <c r="T518" s="3">
        <f t="shared" si="57"/>
        <v>1.14489236969123E-2</v>
      </c>
      <c r="U518" s="9">
        <f t="shared" si="58"/>
        <v>0.98855107630308769</v>
      </c>
      <c r="V518" s="9">
        <f t="shared" si="59"/>
        <v>0.99425905894947098</v>
      </c>
      <c r="W518" s="3">
        <f t="shared" si="60"/>
        <v>-0.30264069385212955</v>
      </c>
      <c r="X518" s="3">
        <f t="shared" si="61"/>
        <v>-0.30438816838329658</v>
      </c>
      <c r="Y518" s="3">
        <f t="shared" si="62"/>
        <v>0.76859967673636409</v>
      </c>
      <c r="Z518" s="8"/>
      <c r="AA518" s="7"/>
      <c r="AB518" s="3"/>
    </row>
    <row r="519" spans="2:28" x14ac:dyDescent="0.25">
      <c r="B519" s="5">
        <v>51514</v>
      </c>
      <c r="C519" s="25" t="s">
        <v>525</v>
      </c>
      <c r="D519" s="118">
        <v>0.91999999999999904</v>
      </c>
      <c r="E519" s="118">
        <v>1.919999999999999</v>
      </c>
      <c r="F519" s="118">
        <v>-0.58000000000000096</v>
      </c>
      <c r="G519" s="118">
        <v>-1.1800000000000015</v>
      </c>
      <c r="H519" s="118">
        <v>-1.080000000000001</v>
      </c>
      <c r="I519" s="118">
        <v>0.91999999999999904</v>
      </c>
      <c r="K519" s="5">
        <v>51514</v>
      </c>
      <c r="L519" s="25" t="s">
        <v>525</v>
      </c>
      <c r="M519" s="48">
        <v>-0.01</v>
      </c>
      <c r="N519" s="48">
        <v>1.88</v>
      </c>
      <c r="O519" s="48">
        <v>-0.59</v>
      </c>
      <c r="P519" s="48">
        <v>-1.1499999999999999</v>
      </c>
      <c r="Q519" s="48">
        <v>-0.13</v>
      </c>
      <c r="R519" s="48">
        <v>-0.01</v>
      </c>
      <c r="S519" s="3">
        <f t="shared" si="56"/>
        <v>0.87346301102125257</v>
      </c>
      <c r="T519" s="3">
        <f t="shared" si="57"/>
        <v>0.76293763162231276</v>
      </c>
      <c r="U519" s="9">
        <f t="shared" si="58"/>
        <v>0.23706236837768724</v>
      </c>
      <c r="V519" s="9">
        <f t="shared" si="59"/>
        <v>0.48689050964019337</v>
      </c>
      <c r="W519" s="3">
        <f t="shared" si="60"/>
        <v>2.4705264728349912</v>
      </c>
      <c r="X519" s="3">
        <f t="shared" si="61"/>
        <v>5.0740904246843561</v>
      </c>
      <c r="Y519" s="3">
        <f t="shared" si="62"/>
        <v>9.6013052726412625E-4</v>
      </c>
      <c r="Z519" s="8"/>
      <c r="AA519" s="7"/>
      <c r="AB519" s="3"/>
    </row>
    <row r="520" spans="2:28" x14ac:dyDescent="0.25">
      <c r="B520" s="5">
        <v>1841</v>
      </c>
      <c r="C520" s="25" t="s">
        <v>526</v>
      </c>
      <c r="D520" s="118">
        <v>-8.0000000000000071E-2</v>
      </c>
      <c r="E520" s="118">
        <v>0.91999999999999993</v>
      </c>
      <c r="F520" s="118">
        <v>0.21999999999999975</v>
      </c>
      <c r="G520" s="118">
        <v>-0.38000000000000078</v>
      </c>
      <c r="H520" s="118">
        <v>-0.6800000000000006</v>
      </c>
      <c r="I520" s="118">
        <v>-8.0000000000000071E-2</v>
      </c>
      <c r="K520" s="5">
        <v>1841</v>
      </c>
      <c r="L520" s="25" t="s">
        <v>526</v>
      </c>
      <c r="M520" s="48">
        <v>7.0000000000000007E-2</v>
      </c>
      <c r="N520" s="48">
        <v>1.2450000000000001</v>
      </c>
      <c r="O520" s="48">
        <v>-0.33</v>
      </c>
      <c r="P520" s="48">
        <v>-0.45</v>
      </c>
      <c r="Q520" s="48">
        <v>-0.54</v>
      </c>
      <c r="R520" s="48">
        <v>7.0000000000000007E-2</v>
      </c>
      <c r="S520" s="3">
        <f t="shared" si="56"/>
        <v>0.88994858688389322</v>
      </c>
      <c r="T520" s="3">
        <f t="shared" si="57"/>
        <v>0.79200848729663842</v>
      </c>
      <c r="U520" s="9">
        <f t="shared" si="58"/>
        <v>0.20799151270336158</v>
      </c>
      <c r="V520" s="9">
        <f t="shared" si="59"/>
        <v>0.4560608651302604</v>
      </c>
      <c r="W520" s="3">
        <f t="shared" si="60"/>
        <v>2.5171547227719451</v>
      </c>
      <c r="X520" s="3">
        <f t="shared" si="61"/>
        <v>5.519339446178952</v>
      </c>
      <c r="Y520" s="3">
        <f t="shared" si="62"/>
        <v>5.608176490940962E-4</v>
      </c>
      <c r="Z520" s="8"/>
      <c r="AA520" s="7"/>
      <c r="AB520" s="3"/>
    </row>
    <row r="521" spans="2:28" x14ac:dyDescent="0.25">
      <c r="B521" s="5">
        <v>64118</v>
      </c>
      <c r="C521" s="25" t="s">
        <v>527</v>
      </c>
      <c r="D521" s="118">
        <v>-0.16000000000000014</v>
      </c>
      <c r="E521" s="118">
        <v>0.54000000000000092</v>
      </c>
      <c r="F521" s="118">
        <v>0.24000000000000021</v>
      </c>
      <c r="G521" s="118">
        <v>-0.16000000000000014</v>
      </c>
      <c r="H521" s="118">
        <v>-0.45999999999999908</v>
      </c>
      <c r="I521" s="118">
        <v>-0.16000000000000014</v>
      </c>
      <c r="K521" s="5">
        <v>64118</v>
      </c>
      <c r="L521" s="25" t="s">
        <v>527</v>
      </c>
      <c r="M521" s="48">
        <v>-0.15</v>
      </c>
      <c r="N521" s="48">
        <v>0.52</v>
      </c>
      <c r="O521" s="48">
        <v>-0.11</v>
      </c>
      <c r="P521" s="48">
        <v>-0.11</v>
      </c>
      <c r="Q521" s="48">
        <v>-0.15</v>
      </c>
      <c r="R521" s="48">
        <v>-0.15</v>
      </c>
      <c r="S521" s="3">
        <f t="shared" si="56"/>
        <v>0.80063267918257353</v>
      </c>
      <c r="T521" s="3">
        <f t="shared" si="57"/>
        <v>0.64101268697506575</v>
      </c>
      <c r="U521" s="9">
        <f t="shared" si="58"/>
        <v>0.35898731302493425</v>
      </c>
      <c r="V521" s="9">
        <f t="shared" si="59"/>
        <v>0.59915549987038774</v>
      </c>
      <c r="W521" s="3">
        <f t="shared" si="60"/>
        <v>2.2645311867582056</v>
      </c>
      <c r="X521" s="3">
        <f t="shared" si="61"/>
        <v>3.7795383456349483</v>
      </c>
      <c r="Y521" s="3">
        <f t="shared" si="62"/>
        <v>5.3917006764439539E-3</v>
      </c>
      <c r="Z521" s="8"/>
      <c r="AA521" s="7"/>
      <c r="AB521" s="3"/>
    </row>
    <row r="522" spans="2:28" x14ac:dyDescent="0.25">
      <c r="B522" s="5">
        <v>1848</v>
      </c>
      <c r="C522" s="25" t="s">
        <v>528</v>
      </c>
      <c r="D522" s="118">
        <v>0</v>
      </c>
      <c r="E522" s="118">
        <v>-0.29999999999999716</v>
      </c>
      <c r="F522" s="118">
        <v>-0.89999999999999858</v>
      </c>
      <c r="G522" s="118">
        <v>0.20000000000000284</v>
      </c>
      <c r="H522" s="118">
        <v>1.0000000000000018</v>
      </c>
      <c r="I522" s="118">
        <v>0</v>
      </c>
      <c r="K522" s="5">
        <v>1848</v>
      </c>
      <c r="L522" s="25" t="s">
        <v>528</v>
      </c>
      <c r="M522" s="48">
        <v>0.69550000000000001</v>
      </c>
      <c r="N522" s="48">
        <v>-0.2</v>
      </c>
      <c r="O522" s="48">
        <v>-0.90800000000000003</v>
      </c>
      <c r="P522" s="48">
        <v>-0.14699999999999999</v>
      </c>
      <c r="Q522" s="48">
        <v>0.5605</v>
      </c>
      <c r="R522" s="48">
        <v>0.69550000000000001</v>
      </c>
      <c r="S522" s="3">
        <f t="shared" si="56"/>
        <v>0.77916474310100059</v>
      </c>
      <c r="T522" s="3">
        <f t="shared" si="57"/>
        <v>0.60709769689164828</v>
      </c>
      <c r="U522" s="9">
        <f t="shared" si="58"/>
        <v>0.39290230310835172</v>
      </c>
      <c r="V522" s="9">
        <f t="shared" si="59"/>
        <v>0.62681919491058324</v>
      </c>
      <c r="W522" s="3">
        <f t="shared" si="60"/>
        <v>2.2038106940327671</v>
      </c>
      <c r="X522" s="3">
        <f t="shared" si="61"/>
        <v>3.5158634450356043</v>
      </c>
      <c r="Y522" s="3">
        <f t="shared" si="62"/>
        <v>7.8935381470645796E-3</v>
      </c>
      <c r="Z522" s="8"/>
      <c r="AA522" s="7"/>
      <c r="AB522" s="3"/>
    </row>
    <row r="523" spans="2:28" x14ac:dyDescent="0.25">
      <c r="B523" s="5">
        <v>8655</v>
      </c>
      <c r="C523" s="25" t="s">
        <v>529</v>
      </c>
      <c r="D523" s="118">
        <v>0.24000000000000021</v>
      </c>
      <c r="E523" s="118">
        <v>0.44000000000000128</v>
      </c>
      <c r="F523" s="118">
        <v>0.44000000000000128</v>
      </c>
      <c r="G523" s="118">
        <v>-0.65999999999999837</v>
      </c>
      <c r="H523" s="118">
        <v>-0.45999999999999908</v>
      </c>
      <c r="I523" s="118">
        <v>0.24000000000000021</v>
      </c>
      <c r="K523" s="5">
        <v>8655</v>
      </c>
      <c r="L523" s="25" t="s">
        <v>529</v>
      </c>
      <c r="M523" s="48">
        <v>0.1</v>
      </c>
      <c r="N523" s="48">
        <v>0.72</v>
      </c>
      <c r="O523" s="48">
        <v>-0.11</v>
      </c>
      <c r="P523" s="48">
        <v>-0.54</v>
      </c>
      <c r="Q523" s="48">
        <v>-0.17</v>
      </c>
      <c r="R523" s="48">
        <v>0.1</v>
      </c>
      <c r="S523" s="3">
        <f t="shared" si="56"/>
        <v>0.7497587035385731</v>
      </c>
      <c r="T523" s="3">
        <f t="shared" si="57"/>
        <v>0.56213811353184195</v>
      </c>
      <c r="U523" s="9">
        <f t="shared" si="58"/>
        <v>0.43786188646815805</v>
      </c>
      <c r="V523" s="9">
        <f t="shared" si="59"/>
        <v>0.6617113316757981</v>
      </c>
      <c r="W523" s="3">
        <f t="shared" si="60"/>
        <v>2.1206378541030375</v>
      </c>
      <c r="X523" s="3">
        <f t="shared" si="61"/>
        <v>3.2047779032776678</v>
      </c>
      <c r="Y523" s="3">
        <f t="shared" si="62"/>
        <v>1.2522130742876371E-2</v>
      </c>
      <c r="Z523" s="8"/>
      <c r="AA523" s="7"/>
      <c r="AB523" s="3"/>
    </row>
    <row r="524" spans="2:28" x14ac:dyDescent="0.25">
      <c r="B524" s="5">
        <v>8445</v>
      </c>
      <c r="C524" s="25" t="s">
        <v>530</v>
      </c>
      <c r="D524" s="118">
        <v>0.86000000000000032</v>
      </c>
      <c r="E524" s="118">
        <v>-0.13999999999999968</v>
      </c>
      <c r="F524" s="118">
        <v>-4.0000000000000036E-2</v>
      </c>
      <c r="G524" s="118">
        <v>-0.63999999999999968</v>
      </c>
      <c r="H524" s="118">
        <v>-4.0000000000000036E-2</v>
      </c>
      <c r="I524" s="118">
        <v>0.86000000000000032</v>
      </c>
      <c r="K524" s="5">
        <v>8445</v>
      </c>
      <c r="L524" s="25" t="s">
        <v>530</v>
      </c>
      <c r="M524" s="48">
        <v>0.32</v>
      </c>
      <c r="N524" s="48">
        <v>-0.19500000000000001</v>
      </c>
      <c r="O524" s="48">
        <v>-0.28499999999999998</v>
      </c>
      <c r="P524" s="48">
        <v>-0.315</v>
      </c>
      <c r="Q524" s="48">
        <v>0.46500000000000002</v>
      </c>
      <c r="R524" s="48">
        <v>0.32</v>
      </c>
      <c r="S524" s="3">
        <f t="shared" si="56"/>
        <v>0.626304743231061</v>
      </c>
      <c r="T524" s="3">
        <f t="shared" si="57"/>
        <v>0.39225763139372527</v>
      </c>
      <c r="U524" s="9">
        <f t="shared" si="58"/>
        <v>0.60774236860627473</v>
      </c>
      <c r="V524" s="9">
        <f t="shared" si="59"/>
        <v>0.77957832743495037</v>
      </c>
      <c r="W524" s="3">
        <f t="shared" si="60"/>
        <v>1.7714573241119309</v>
      </c>
      <c r="X524" s="3">
        <f t="shared" si="61"/>
        <v>2.2723275670586736</v>
      </c>
      <c r="Y524" s="3">
        <f t="shared" si="62"/>
        <v>5.2698642229921197E-2</v>
      </c>
      <c r="Z524" s="8"/>
      <c r="AA524" s="7"/>
      <c r="AB524" s="3"/>
    </row>
    <row r="525" spans="2:28" x14ac:dyDescent="0.25">
      <c r="B525" s="5">
        <v>79733</v>
      </c>
      <c r="C525" s="25" t="s">
        <v>531</v>
      </c>
      <c r="D525" s="118">
        <v>1.46</v>
      </c>
      <c r="E525" s="118">
        <v>2.8600000000000003</v>
      </c>
      <c r="F525" s="118">
        <v>-0.63999999999999968</v>
      </c>
      <c r="G525" s="118">
        <v>-1.4399999999999995</v>
      </c>
      <c r="H525" s="118">
        <v>-2.2399999999999998</v>
      </c>
      <c r="I525" s="118">
        <v>1.46</v>
      </c>
      <c r="K525" s="5">
        <v>79733</v>
      </c>
      <c r="L525" s="25" t="s">
        <v>531</v>
      </c>
      <c r="M525" s="48">
        <v>0.1225</v>
      </c>
      <c r="N525" s="48">
        <v>2.0550000000000002</v>
      </c>
      <c r="O525" s="48">
        <v>-0.57750000000000001</v>
      </c>
      <c r="P525" s="48">
        <v>-1.0774999999999999</v>
      </c>
      <c r="Q525" s="48">
        <v>-0.51749999999999996</v>
      </c>
      <c r="R525" s="48">
        <v>0.1225</v>
      </c>
      <c r="S525" s="3">
        <f t="shared" si="56"/>
        <v>0.88376700064734326</v>
      </c>
      <c r="T525" s="3">
        <f t="shared" si="57"/>
        <v>0.78104411143320118</v>
      </c>
      <c r="U525" s="9">
        <f t="shared" si="58"/>
        <v>0.21895588856679882</v>
      </c>
      <c r="V525" s="9">
        <f t="shared" si="59"/>
        <v>0.46792722571656248</v>
      </c>
      <c r="W525" s="3">
        <f t="shared" si="60"/>
        <v>2.4996705565865294</v>
      </c>
      <c r="X525" s="3">
        <f t="shared" si="61"/>
        <v>5.3420070883002104</v>
      </c>
      <c r="Y525" s="3">
        <f t="shared" si="62"/>
        <v>6.9246323589543571E-4</v>
      </c>
      <c r="Z525" s="8"/>
      <c r="AA525" s="7"/>
      <c r="AB525" s="3"/>
    </row>
    <row r="526" spans="2:28" x14ac:dyDescent="0.25">
      <c r="B526" s="5">
        <v>1879</v>
      </c>
      <c r="C526" s="25" t="s">
        <v>532</v>
      </c>
      <c r="D526" s="118">
        <v>-0.28000000000000114</v>
      </c>
      <c r="E526" s="118">
        <v>-0.68000000000000149</v>
      </c>
      <c r="F526" s="118">
        <v>-0.28000000000000114</v>
      </c>
      <c r="G526" s="118">
        <v>0.5199999999999978</v>
      </c>
      <c r="H526" s="118">
        <v>0.71999999999999886</v>
      </c>
      <c r="I526" s="118">
        <v>-0.28000000000000114</v>
      </c>
      <c r="K526" s="5">
        <v>1879</v>
      </c>
      <c r="L526" s="25" t="s">
        <v>532</v>
      </c>
      <c r="M526" s="48">
        <v>-0.497</v>
      </c>
      <c r="N526" s="48">
        <v>-0.02</v>
      </c>
      <c r="O526" s="48">
        <v>0.55400000000000005</v>
      </c>
      <c r="P526" s="48">
        <v>0.53500000000000003</v>
      </c>
      <c r="Q526" s="48">
        <v>-0.56999999999999995</v>
      </c>
      <c r="R526" s="48">
        <v>-0.497</v>
      </c>
      <c r="S526" s="3">
        <f t="shared" si="56"/>
        <v>-0.10504320810841165</v>
      </c>
      <c r="T526" s="3">
        <f t="shared" si="57"/>
        <v>1.1034075569707079E-2</v>
      </c>
      <c r="U526" s="9">
        <f t="shared" si="58"/>
        <v>0.98896592443029296</v>
      </c>
      <c r="V526" s="9">
        <f t="shared" si="59"/>
        <v>0.99446765881565646</v>
      </c>
      <c r="W526" s="3">
        <f t="shared" si="60"/>
        <v>-0.29710705908419049</v>
      </c>
      <c r="X526" s="3">
        <f t="shared" si="61"/>
        <v>-0.29875990078754783</v>
      </c>
      <c r="Y526" s="3">
        <f t="shared" si="62"/>
        <v>0.77273667281987279</v>
      </c>
      <c r="Z526" s="8"/>
      <c r="AA526" s="7"/>
      <c r="AB526" s="3"/>
    </row>
    <row r="527" spans="2:28" x14ac:dyDescent="0.25">
      <c r="B527" s="5">
        <v>79746</v>
      </c>
      <c r="C527" s="25" t="s">
        <v>533</v>
      </c>
      <c r="D527" s="118">
        <v>1.9999999999999574E-2</v>
      </c>
      <c r="E527" s="118">
        <v>-0.1800000000000006</v>
      </c>
      <c r="F527" s="118">
        <v>0.8199999999999994</v>
      </c>
      <c r="G527" s="118">
        <v>-0.28000000000000025</v>
      </c>
      <c r="H527" s="118">
        <v>-0.38000000000000078</v>
      </c>
      <c r="I527" s="118">
        <v>1.9999999999999574E-2</v>
      </c>
      <c r="K527" s="5">
        <v>79746</v>
      </c>
      <c r="L527" s="25" t="s">
        <v>533</v>
      </c>
      <c r="M527" s="48">
        <v>-0.86199999999999999</v>
      </c>
      <c r="N527" s="48">
        <v>0.56499999999999995</v>
      </c>
      <c r="O527" s="48">
        <v>0.84899999999999998</v>
      </c>
      <c r="P527" s="48">
        <v>0.42599999999999999</v>
      </c>
      <c r="Q527" s="48">
        <v>-0.97299999999999998</v>
      </c>
      <c r="R527" s="48">
        <v>-0.86199999999999999</v>
      </c>
      <c r="S527" s="3">
        <f t="shared" si="56"/>
        <v>0.50356753635762674</v>
      </c>
      <c r="T527" s="3">
        <f t="shared" si="57"/>
        <v>0.25358026367328973</v>
      </c>
      <c r="U527" s="9">
        <f t="shared" si="58"/>
        <v>0.74641973632671021</v>
      </c>
      <c r="V527" s="9">
        <f t="shared" si="59"/>
        <v>0.86395586480254316</v>
      </c>
      <c r="W527" s="3">
        <f t="shared" si="60"/>
        <v>1.4243040789755248</v>
      </c>
      <c r="X527" s="3">
        <f t="shared" si="61"/>
        <v>1.6485843050571212</v>
      </c>
      <c r="Y527" s="3">
        <f t="shared" si="62"/>
        <v>0.13784444666131335</v>
      </c>
      <c r="Z527" s="8"/>
      <c r="AA527" s="7"/>
      <c r="AB527" s="3"/>
    </row>
    <row r="528" spans="2:28" x14ac:dyDescent="0.25">
      <c r="B528" s="5">
        <v>1894</v>
      </c>
      <c r="C528" s="25" t="s">
        <v>534</v>
      </c>
      <c r="D528" s="118">
        <v>1.1799999999999997</v>
      </c>
      <c r="E528" s="118">
        <v>1.9800000000000004</v>
      </c>
      <c r="F528" s="118">
        <v>-0.82000000000000028</v>
      </c>
      <c r="G528" s="118">
        <v>-1.1200000000000001</v>
      </c>
      <c r="H528" s="118">
        <v>-1.2199999999999998</v>
      </c>
      <c r="I528" s="118">
        <v>1.1799999999999997</v>
      </c>
      <c r="K528" s="5">
        <v>1894</v>
      </c>
      <c r="L528" s="25" t="s">
        <v>534</v>
      </c>
      <c r="M528" s="48">
        <v>0</v>
      </c>
      <c r="N528" s="48">
        <v>1.62</v>
      </c>
      <c r="O528" s="48">
        <v>-0.74</v>
      </c>
      <c r="P528" s="48">
        <v>-0.76</v>
      </c>
      <c r="Q528" s="48">
        <v>-0.12</v>
      </c>
      <c r="R528" s="48">
        <v>0</v>
      </c>
      <c r="S528" s="3">
        <f t="shared" si="56"/>
        <v>0.83954396194632752</v>
      </c>
      <c r="T528" s="3">
        <f t="shared" si="57"/>
        <v>0.70483406404053661</v>
      </c>
      <c r="U528" s="9">
        <f t="shared" si="58"/>
        <v>0.29516593595946339</v>
      </c>
      <c r="V528" s="9">
        <f t="shared" si="59"/>
        <v>0.54329175951735487</v>
      </c>
      <c r="W528" s="3">
        <f t="shared" si="60"/>
        <v>2.374588914385876</v>
      </c>
      <c r="X528" s="3">
        <f t="shared" si="61"/>
        <v>4.3707434776765144</v>
      </c>
      <c r="Y528" s="3">
        <f t="shared" si="62"/>
        <v>2.3781127993145763E-3</v>
      </c>
      <c r="Z528" s="8"/>
      <c r="AA528" s="7"/>
      <c r="AB528" s="3"/>
    </row>
    <row r="529" spans="2:28" x14ac:dyDescent="0.25">
      <c r="B529" s="5">
        <v>64184</v>
      </c>
      <c r="C529" s="25" t="s">
        <v>535</v>
      </c>
      <c r="D529" s="118">
        <v>-1.24</v>
      </c>
      <c r="E529" s="118">
        <v>1.7599999999999998</v>
      </c>
      <c r="F529" s="118">
        <v>0.45999999999999996</v>
      </c>
      <c r="G529" s="118">
        <v>-0.24000000000000021</v>
      </c>
      <c r="H529" s="118">
        <v>-0.74</v>
      </c>
      <c r="I529" s="118">
        <v>-1.24</v>
      </c>
      <c r="K529" s="5">
        <v>64184</v>
      </c>
      <c r="L529" s="25" t="s">
        <v>535</v>
      </c>
      <c r="M529" s="48">
        <v>-0.35333300000000001</v>
      </c>
      <c r="N529" s="48">
        <v>-0.01</v>
      </c>
      <c r="O529" s="48">
        <v>1.4066700000000001</v>
      </c>
      <c r="P529" s="48">
        <v>-0.45333299999999999</v>
      </c>
      <c r="Q529" s="48">
        <v>-0.593333</v>
      </c>
      <c r="R529" s="48">
        <v>-0.35333300000000001</v>
      </c>
      <c r="S529" s="3">
        <f t="shared" si="56"/>
        <v>0.42411156837497221</v>
      </c>
      <c r="T529" s="3">
        <f t="shared" si="57"/>
        <v>0.17987062242947874</v>
      </c>
      <c r="U529" s="9">
        <f t="shared" si="58"/>
        <v>0.82012937757052129</v>
      </c>
      <c r="V529" s="9">
        <f t="shared" si="59"/>
        <v>0.90560994780894566</v>
      </c>
      <c r="W529" s="3">
        <f t="shared" si="60"/>
        <v>1.1995686639104199</v>
      </c>
      <c r="X529" s="3">
        <f t="shared" si="61"/>
        <v>1.3245974901365483</v>
      </c>
      <c r="Y529" s="3">
        <f t="shared" si="62"/>
        <v>0.22189169535439479</v>
      </c>
      <c r="Z529" s="8"/>
      <c r="AA529" s="7"/>
      <c r="AB529" s="3"/>
    </row>
    <row r="530" spans="2:28" x14ac:dyDescent="0.25">
      <c r="B530" s="5">
        <v>1906</v>
      </c>
      <c r="C530" s="25" t="s">
        <v>536</v>
      </c>
      <c r="D530" s="118">
        <v>-0.21999999999999975</v>
      </c>
      <c r="E530" s="118">
        <v>-0.91999999999999993</v>
      </c>
      <c r="F530" s="118">
        <v>1.2800000000000002</v>
      </c>
      <c r="G530" s="118">
        <v>-0.62000000000000011</v>
      </c>
      <c r="H530" s="118">
        <v>0.47999999999999954</v>
      </c>
      <c r="I530" s="118">
        <v>-0.21999999999999975</v>
      </c>
      <c r="K530" s="5">
        <v>1906</v>
      </c>
      <c r="L530" s="25" t="s">
        <v>536</v>
      </c>
      <c r="M530" s="48">
        <v>0.63600000000000001</v>
      </c>
      <c r="N530" s="48">
        <v>-0.254</v>
      </c>
      <c r="O530" s="48">
        <v>-0.22800000000000001</v>
      </c>
      <c r="P530" s="48">
        <v>-0.42</v>
      </c>
      <c r="Q530" s="48">
        <v>0.26400000000000001</v>
      </c>
      <c r="R530" s="48">
        <v>0.63600000000000001</v>
      </c>
      <c r="S530" s="3">
        <f t="shared" si="56"/>
        <v>0.12165020538202621</v>
      </c>
      <c r="T530" s="3">
        <f t="shared" si="57"/>
        <v>1.4798772469489159E-2</v>
      </c>
      <c r="U530" s="9">
        <f t="shared" si="58"/>
        <v>0.98520122753051087</v>
      </c>
      <c r="V530" s="9">
        <f t="shared" si="59"/>
        <v>0.99257303385217499</v>
      </c>
      <c r="W530" s="3">
        <f t="shared" si="60"/>
        <v>0.34407874063346794</v>
      </c>
      <c r="X530" s="3">
        <f t="shared" si="61"/>
        <v>0.34665332312938091</v>
      </c>
      <c r="Y530" s="3">
        <f t="shared" si="62"/>
        <v>0.73779343026008593</v>
      </c>
      <c r="Z530" s="8"/>
      <c r="AA530" s="7"/>
      <c r="AB530" s="3"/>
    </row>
    <row r="531" spans="2:28" x14ac:dyDescent="0.25">
      <c r="B531" s="5">
        <v>1915</v>
      </c>
      <c r="C531" s="25" t="s">
        <v>537</v>
      </c>
      <c r="D531" s="118">
        <v>0.28799999999999848</v>
      </c>
      <c r="E531" s="118">
        <v>0.30799999999999805</v>
      </c>
      <c r="F531" s="118">
        <v>0.41799999999999748</v>
      </c>
      <c r="G531" s="118">
        <v>-0.45200000000000173</v>
      </c>
      <c r="H531" s="118">
        <v>-0.56200000000000117</v>
      </c>
      <c r="I531" s="118">
        <v>0.28799999999999848</v>
      </c>
      <c r="K531" s="5">
        <v>1915</v>
      </c>
      <c r="L531" s="25" t="s">
        <v>537</v>
      </c>
      <c r="M531" s="48">
        <v>0.56000000000000005</v>
      </c>
      <c r="N531" s="48">
        <v>-0.12</v>
      </c>
      <c r="O531" s="48">
        <v>-0.01</v>
      </c>
      <c r="P531" s="48">
        <v>-0.03</v>
      </c>
      <c r="Q531" s="48">
        <v>-0.39</v>
      </c>
      <c r="R531" s="48">
        <v>0.56000000000000005</v>
      </c>
      <c r="S531" s="3">
        <f t="shared" si="56"/>
        <v>0.54461660949459834</v>
      </c>
      <c r="T531" s="3">
        <f t="shared" si="57"/>
        <v>0.2966072513373918</v>
      </c>
      <c r="U531" s="9">
        <f t="shared" si="58"/>
        <v>0.70339274866260815</v>
      </c>
      <c r="V531" s="9">
        <f t="shared" si="59"/>
        <v>0.83868513082241303</v>
      </c>
      <c r="W531" s="3">
        <f t="shared" si="60"/>
        <v>1.5404083908818256</v>
      </c>
      <c r="X531" s="3">
        <f t="shared" si="61"/>
        <v>1.8366945284594518</v>
      </c>
      <c r="Y531" s="3">
        <f t="shared" si="62"/>
        <v>0.10356896100528369</v>
      </c>
      <c r="Z531" s="8"/>
      <c r="AA531" s="7"/>
      <c r="AB531" s="3"/>
    </row>
    <row r="532" spans="2:28" x14ac:dyDescent="0.25">
      <c r="B532" s="5">
        <v>1937</v>
      </c>
      <c r="C532" s="25" t="s">
        <v>538</v>
      </c>
      <c r="D532" s="118">
        <v>0.35999999999999943</v>
      </c>
      <c r="E532" s="118">
        <v>0.45999999999999908</v>
      </c>
      <c r="F532" s="118">
        <v>0.45999999999999908</v>
      </c>
      <c r="G532" s="118">
        <v>-0.74000000000000021</v>
      </c>
      <c r="H532" s="118">
        <v>-0.54000000000000092</v>
      </c>
      <c r="I532" s="118">
        <v>0.35999999999999943</v>
      </c>
      <c r="K532" s="5">
        <v>1937</v>
      </c>
      <c r="L532" s="25" t="s">
        <v>538</v>
      </c>
      <c r="M532" s="48">
        <v>0.28999999999999998</v>
      </c>
      <c r="N532" s="48">
        <v>0.56999999999999995</v>
      </c>
      <c r="O532" s="48">
        <v>-6.5000000000000002E-2</v>
      </c>
      <c r="P532" s="48">
        <v>-0.41499999999999998</v>
      </c>
      <c r="Q532" s="48">
        <v>-0.375</v>
      </c>
      <c r="R532" s="48">
        <v>0.28999999999999998</v>
      </c>
      <c r="S532" s="3">
        <f t="shared" si="56"/>
        <v>0.84181270657844376</v>
      </c>
      <c r="T532" s="3">
        <f t="shared" si="57"/>
        <v>0.70864863295692504</v>
      </c>
      <c r="U532" s="9">
        <f t="shared" si="58"/>
        <v>0.29135136704307496</v>
      </c>
      <c r="V532" s="9">
        <f t="shared" si="59"/>
        <v>0.53976973520481397</v>
      </c>
      <c r="W532" s="3">
        <f t="shared" si="60"/>
        <v>2.381005893242476</v>
      </c>
      <c r="X532" s="3">
        <f t="shared" si="61"/>
        <v>4.4111511593717099</v>
      </c>
      <c r="Y532" s="3">
        <f t="shared" si="62"/>
        <v>2.2529404633375694E-3</v>
      </c>
      <c r="Z532" s="8"/>
      <c r="AA532" s="7"/>
      <c r="AB532" s="3"/>
    </row>
    <row r="533" spans="2:28" x14ac:dyDescent="0.25">
      <c r="B533" s="5">
        <v>2202</v>
      </c>
      <c r="C533" s="25" t="s">
        <v>539</v>
      </c>
      <c r="D533" s="118">
        <v>1.38</v>
      </c>
      <c r="E533" s="118">
        <v>-1.62</v>
      </c>
      <c r="F533" s="118">
        <v>-0.41999999999999993</v>
      </c>
      <c r="G533" s="118">
        <v>8.0000000000000071E-2</v>
      </c>
      <c r="H533" s="118">
        <v>0.58000000000000007</v>
      </c>
      <c r="I533" s="118">
        <v>1.38</v>
      </c>
      <c r="K533" s="5">
        <v>2202</v>
      </c>
      <c r="L533" s="25" t="s">
        <v>539</v>
      </c>
      <c r="M533" s="48">
        <v>-0.13</v>
      </c>
      <c r="N533" s="48">
        <v>-0.59</v>
      </c>
      <c r="O533" s="48">
        <v>0.03</v>
      </c>
      <c r="P533" s="48">
        <v>0.43</v>
      </c>
      <c r="Q533" s="48">
        <v>0.26</v>
      </c>
      <c r="R533" s="48">
        <v>-0.13</v>
      </c>
      <c r="S533" s="3">
        <f t="shared" si="56"/>
        <v>0.53712058740184832</v>
      </c>
      <c r="T533" s="3">
        <f t="shared" si="57"/>
        <v>0.28849852541090659</v>
      </c>
      <c r="U533" s="9">
        <f t="shared" si="58"/>
        <v>0.71150147458909341</v>
      </c>
      <c r="V533" s="9">
        <f t="shared" si="59"/>
        <v>0.84350546802560411</v>
      </c>
      <c r="W533" s="3">
        <f t="shared" si="60"/>
        <v>1.5192064386669946</v>
      </c>
      <c r="X533" s="3">
        <f t="shared" si="61"/>
        <v>1.8010629406149623</v>
      </c>
      <c r="Y533" s="3">
        <f t="shared" si="62"/>
        <v>0.10937516597947</v>
      </c>
      <c r="Z533" s="8"/>
      <c r="AA533" s="7"/>
      <c r="AB533" s="3"/>
    </row>
    <row r="534" spans="2:28" x14ac:dyDescent="0.25">
      <c r="B534" s="5">
        <v>80303</v>
      </c>
      <c r="C534" s="25" t="s">
        <v>540</v>
      </c>
      <c r="D534" s="118">
        <v>-0.91999999999999904</v>
      </c>
      <c r="E534" s="118">
        <v>-0.21999999999999886</v>
      </c>
      <c r="F534" s="118">
        <v>-1.0199999999999987</v>
      </c>
      <c r="G534" s="118">
        <v>-1.9999999999998685E-2</v>
      </c>
      <c r="H534" s="118">
        <v>2.1800000000000006</v>
      </c>
      <c r="I534" s="118">
        <v>-0.91999999999999904</v>
      </c>
      <c r="K534" s="5">
        <v>80303</v>
      </c>
      <c r="L534" s="25" t="s">
        <v>540</v>
      </c>
      <c r="M534" s="48">
        <v>-1.0900000000000001</v>
      </c>
      <c r="N534" s="48">
        <v>5.66667E-2</v>
      </c>
      <c r="O534" s="48">
        <v>0.84666699999999995</v>
      </c>
      <c r="P534" s="48">
        <v>0.46333299999999999</v>
      </c>
      <c r="Q534" s="48">
        <v>-0.27</v>
      </c>
      <c r="R534" s="48">
        <v>-1.0900000000000001</v>
      </c>
      <c r="S534" s="3">
        <f t="shared" si="56"/>
        <v>-0.12294392390324747</v>
      </c>
      <c r="T534" s="3">
        <f t="shared" si="57"/>
        <v>1.5115208424727505E-2</v>
      </c>
      <c r="U534" s="9">
        <f t="shared" si="58"/>
        <v>0.98488479157527253</v>
      </c>
      <c r="V534" s="9">
        <f t="shared" si="59"/>
        <v>0.99241361920082116</v>
      </c>
      <c r="W534" s="3">
        <f t="shared" si="60"/>
        <v>-0.34773792919067664</v>
      </c>
      <c r="X534" s="3">
        <f t="shared" si="61"/>
        <v>-0.35039616795132844</v>
      </c>
      <c r="Y534" s="3">
        <f t="shared" si="62"/>
        <v>0.73508851404374198</v>
      </c>
      <c r="Z534" s="8"/>
      <c r="AA534" s="7"/>
      <c r="AB534" s="3"/>
    </row>
    <row r="535" spans="2:28" x14ac:dyDescent="0.25">
      <c r="B535" s="5">
        <v>1942</v>
      </c>
      <c r="C535" s="25" t="s">
        <v>541</v>
      </c>
      <c r="D535" s="118">
        <v>-0.45999999999999908</v>
      </c>
      <c r="E535" s="118">
        <v>-0.65999999999999837</v>
      </c>
      <c r="F535" s="118">
        <v>-0.25999999999999979</v>
      </c>
      <c r="G535" s="118">
        <v>0.54000000000000092</v>
      </c>
      <c r="H535" s="118">
        <v>0.84000000000000163</v>
      </c>
      <c r="I535" s="118">
        <v>-0.45999999999999908</v>
      </c>
      <c r="K535" s="5">
        <v>1942</v>
      </c>
      <c r="L535" s="25" t="s">
        <v>541</v>
      </c>
      <c r="M535" s="48">
        <v>-0.14000000000000001</v>
      </c>
      <c r="N535" s="48">
        <v>-0.95</v>
      </c>
      <c r="O535" s="48">
        <v>-0.08</v>
      </c>
      <c r="P535" s="48">
        <v>1.07</v>
      </c>
      <c r="Q535" s="48">
        <v>0.09</v>
      </c>
      <c r="R535" s="48">
        <v>-0.14000000000000001</v>
      </c>
      <c r="S535" s="3">
        <f t="shared" si="56"/>
        <v>0.723411663853327</v>
      </c>
      <c r="T535" s="3">
        <f t="shared" si="57"/>
        <v>0.52332443539903895</v>
      </c>
      <c r="U535" s="9">
        <f t="shared" si="58"/>
        <v>0.47667556460096105</v>
      </c>
      <c r="V535" s="9">
        <f t="shared" si="59"/>
        <v>0.69041694982159951</v>
      </c>
      <c r="W535" s="3">
        <f t="shared" si="60"/>
        <v>2.0461171724005234</v>
      </c>
      <c r="X535" s="3">
        <f t="shared" si="61"/>
        <v>2.9635963788682047</v>
      </c>
      <c r="Y535" s="3">
        <f t="shared" si="62"/>
        <v>1.8046784779558751E-2</v>
      </c>
      <c r="Z535" s="8"/>
      <c r="AA535" s="7"/>
      <c r="AB535" s="3"/>
    </row>
    <row r="536" spans="2:28" x14ac:dyDescent="0.25">
      <c r="B536" s="5">
        <v>1948</v>
      </c>
      <c r="C536" s="25" t="s">
        <v>542</v>
      </c>
      <c r="D536" s="118">
        <v>2.1000000000000005</v>
      </c>
      <c r="E536" s="118">
        <v>-1.0999999999999992</v>
      </c>
      <c r="F536" s="118">
        <v>-0.39999999999999947</v>
      </c>
      <c r="G536" s="118">
        <v>-9.9999999999999645E-2</v>
      </c>
      <c r="H536" s="118">
        <v>-0.49999999999999911</v>
      </c>
      <c r="I536" s="118">
        <v>2.1000000000000005</v>
      </c>
      <c r="K536" s="5">
        <v>1948</v>
      </c>
      <c r="L536" s="25" t="s">
        <v>542</v>
      </c>
      <c r="M536" s="48">
        <v>1.044</v>
      </c>
      <c r="N536" s="48">
        <v>-0.19800000000000001</v>
      </c>
      <c r="O536" s="48">
        <v>-0.996</v>
      </c>
      <c r="P536" s="48">
        <v>-0.49399999999999999</v>
      </c>
      <c r="Q536" s="48">
        <v>0.64800000000000002</v>
      </c>
      <c r="R536" s="48">
        <v>1.044</v>
      </c>
      <c r="S536" s="3">
        <f t="shared" si="56"/>
        <v>0.61782902327554623</v>
      </c>
      <c r="T536" s="3">
        <f t="shared" si="57"/>
        <v>0.38171270200161544</v>
      </c>
      <c r="U536" s="9">
        <f t="shared" si="58"/>
        <v>0.61828729799838456</v>
      </c>
      <c r="V536" s="9">
        <f t="shared" si="59"/>
        <v>0.78631246842358071</v>
      </c>
      <c r="W536" s="3">
        <f t="shared" si="60"/>
        <v>1.7474843678880003</v>
      </c>
      <c r="X536" s="3">
        <f t="shared" si="61"/>
        <v>2.2223790643831474</v>
      </c>
      <c r="Y536" s="3">
        <f t="shared" si="62"/>
        <v>5.6970287513943792E-2</v>
      </c>
      <c r="Z536" s="8"/>
      <c r="AA536" s="7"/>
      <c r="AB536" s="3"/>
    </row>
    <row r="537" spans="2:28" x14ac:dyDescent="0.25">
      <c r="B537" s="5">
        <v>1950</v>
      </c>
      <c r="C537" s="25" t="s">
        <v>543</v>
      </c>
      <c r="D537" s="118">
        <v>-0.97999800000000103</v>
      </c>
      <c r="E537" s="118">
        <v>-1.1466680000000009</v>
      </c>
      <c r="F537" s="118">
        <v>-0.94666800000000073</v>
      </c>
      <c r="G537" s="118">
        <v>3.2533319999999994</v>
      </c>
      <c r="H537" s="118">
        <v>-0.17999800000000121</v>
      </c>
      <c r="I537" s="118">
        <v>-0.97999800000000103</v>
      </c>
      <c r="K537" s="5">
        <v>1950</v>
      </c>
      <c r="L537" s="25" t="s">
        <v>543</v>
      </c>
      <c r="M537" s="48">
        <v>-0.77</v>
      </c>
      <c r="N537" s="48">
        <v>-0.89</v>
      </c>
      <c r="O537" s="48">
        <v>-0.1</v>
      </c>
      <c r="P537" s="48">
        <v>1.28</v>
      </c>
      <c r="Q537" s="48">
        <v>0.48</v>
      </c>
      <c r="R537" s="48">
        <v>-0.77</v>
      </c>
      <c r="S537" s="3">
        <f t="shared" si="56"/>
        <v>0.88661334846252704</v>
      </c>
      <c r="T537" s="3">
        <f t="shared" si="57"/>
        <v>0.78608322967193445</v>
      </c>
      <c r="U537" s="9">
        <f t="shared" si="58"/>
        <v>0.21391677032806555</v>
      </c>
      <c r="V537" s="9">
        <f t="shared" si="59"/>
        <v>0.46251137318780122</v>
      </c>
      <c r="W537" s="3">
        <f t="shared" si="60"/>
        <v>2.5077212439534575</v>
      </c>
      <c r="X537" s="3">
        <f t="shared" si="61"/>
        <v>5.4219666570992739</v>
      </c>
      <c r="Y537" s="3">
        <f t="shared" si="62"/>
        <v>6.2932484820246964E-4</v>
      </c>
      <c r="Z537" s="8"/>
      <c r="AA537" s="7"/>
      <c r="AB537" s="3"/>
    </row>
    <row r="538" spans="2:28" x14ac:dyDescent="0.25">
      <c r="B538" s="5">
        <v>26298</v>
      </c>
      <c r="C538" s="25" t="s">
        <v>544</v>
      </c>
      <c r="D538" s="118">
        <v>1.1999999999999993</v>
      </c>
      <c r="E538" s="118">
        <v>-0.90000000000000036</v>
      </c>
      <c r="F538" s="118">
        <v>-0.19999999999999929</v>
      </c>
      <c r="G538" s="118">
        <v>-0.30000000000000071</v>
      </c>
      <c r="H538" s="118">
        <v>0.19999999999999929</v>
      </c>
      <c r="I538" s="118">
        <v>1.1999999999999993</v>
      </c>
      <c r="K538" s="5">
        <v>26298</v>
      </c>
      <c r="L538" s="25" t="s">
        <v>544</v>
      </c>
      <c r="M538" s="48">
        <v>0.69499999999999995</v>
      </c>
      <c r="N538" s="48">
        <v>-0.755</v>
      </c>
      <c r="O538" s="48">
        <v>-0.22500000000000001</v>
      </c>
      <c r="P538" s="48">
        <v>-0.28000000000000003</v>
      </c>
      <c r="Q538" s="48">
        <v>0.56499999999999995</v>
      </c>
      <c r="R538" s="48">
        <v>0.69499999999999995</v>
      </c>
      <c r="S538" s="3">
        <f t="shared" si="56"/>
        <v>0.92099952987642653</v>
      </c>
      <c r="T538" s="3">
        <f t="shared" si="57"/>
        <v>0.84824013403259868</v>
      </c>
      <c r="U538" s="9">
        <f t="shared" si="58"/>
        <v>0.15175986596740132</v>
      </c>
      <c r="V538" s="9">
        <f t="shared" si="59"/>
        <v>0.38956368666419783</v>
      </c>
      <c r="W538" s="3">
        <f t="shared" si="60"/>
        <v>2.6049800521809741</v>
      </c>
      <c r="X538" s="3">
        <f t="shared" si="61"/>
        <v>6.6869170339956643</v>
      </c>
      <c r="Y538" s="3">
        <f t="shared" si="62"/>
        <v>1.5478140527402036E-4</v>
      </c>
      <c r="Z538" s="8"/>
      <c r="AA538" s="7"/>
      <c r="AB538" s="3"/>
    </row>
    <row r="539" spans="2:28" x14ac:dyDescent="0.25">
      <c r="B539" s="5">
        <v>9451</v>
      </c>
      <c r="C539" s="25" t="s">
        <v>545</v>
      </c>
      <c r="D539" s="118">
        <v>0.41999999999999993</v>
      </c>
      <c r="E539" s="118">
        <v>-0.58000000000000007</v>
      </c>
      <c r="F539" s="118">
        <v>-8.0000000000000071E-2</v>
      </c>
      <c r="G539" s="118">
        <v>-8.0000000000000071E-2</v>
      </c>
      <c r="H539" s="118">
        <v>0.32000000000000028</v>
      </c>
      <c r="I539" s="118">
        <v>0.41999999999999993</v>
      </c>
      <c r="K539" s="5">
        <v>9451</v>
      </c>
      <c r="L539" s="25" t="s">
        <v>545</v>
      </c>
      <c r="M539" s="48">
        <v>-1.58</v>
      </c>
      <c r="N539" s="48">
        <v>-0.36</v>
      </c>
      <c r="O539" s="48">
        <v>1.21</v>
      </c>
      <c r="P539" s="48">
        <v>1.1200000000000001</v>
      </c>
      <c r="Q539" s="48">
        <v>-0.39</v>
      </c>
      <c r="R539" s="48">
        <v>-1.58</v>
      </c>
      <c r="S539" s="3">
        <f t="shared" si="56"/>
        <v>-0.41228912641166282</v>
      </c>
      <c r="T539" s="3">
        <f t="shared" si="57"/>
        <v>0.16998232375729208</v>
      </c>
      <c r="U539" s="9">
        <f t="shared" si="58"/>
        <v>0.83001767624270795</v>
      </c>
      <c r="V539" s="9">
        <f t="shared" si="59"/>
        <v>0.9110530589612813</v>
      </c>
      <c r="W539" s="3">
        <f t="shared" si="60"/>
        <v>-1.1661297483806581</v>
      </c>
      <c r="X539" s="3">
        <f t="shared" si="61"/>
        <v>-1.279980059240674</v>
      </c>
      <c r="Y539" s="3">
        <f t="shared" si="62"/>
        <v>0.23641901823464551</v>
      </c>
      <c r="Z539" s="8"/>
      <c r="AA539" s="7"/>
      <c r="AB539" s="3"/>
    </row>
    <row r="540" spans="2:28" x14ac:dyDescent="0.25">
      <c r="B540" s="5">
        <v>1973</v>
      </c>
      <c r="C540" s="25" t="s">
        <v>546</v>
      </c>
      <c r="D540" s="118">
        <v>-0.76000000000000068</v>
      </c>
      <c r="E540" s="118">
        <v>0.73999999999999932</v>
      </c>
      <c r="F540" s="118">
        <v>0.54</v>
      </c>
      <c r="G540" s="118">
        <v>0.63999999999999968</v>
      </c>
      <c r="H540" s="118">
        <v>-1.1600000000000001</v>
      </c>
      <c r="I540" s="118">
        <v>-0.76000000000000068</v>
      </c>
      <c r="K540" s="5">
        <v>1973</v>
      </c>
      <c r="L540" s="25" t="s">
        <v>546</v>
      </c>
      <c r="M540" s="48">
        <v>-0.09</v>
      </c>
      <c r="N540" s="48">
        <v>0.7</v>
      </c>
      <c r="O540" s="48">
        <v>-0.36</v>
      </c>
      <c r="P540" s="48">
        <v>-0.31</v>
      </c>
      <c r="Q540" s="48">
        <v>7.0000000000000007E-2</v>
      </c>
      <c r="R540" s="48">
        <v>-0.09</v>
      </c>
      <c r="S540" s="3">
        <f t="shared" si="56"/>
        <v>7.3931802909572589E-2</v>
      </c>
      <c r="T540" s="3">
        <f t="shared" si="57"/>
        <v>5.4659114814598862E-3</v>
      </c>
      <c r="U540" s="9">
        <f t="shared" si="58"/>
        <v>0.99453408851854008</v>
      </c>
      <c r="V540" s="9">
        <f t="shared" si="59"/>
        <v>0.99726329949444148</v>
      </c>
      <c r="W540" s="3">
        <f t="shared" si="60"/>
        <v>0.20911071673082443</v>
      </c>
      <c r="X540" s="3">
        <f t="shared" si="61"/>
        <v>0.20968456057375445</v>
      </c>
      <c r="Y540" s="3">
        <f t="shared" si="62"/>
        <v>0.83915526486772452</v>
      </c>
      <c r="Z540" s="8"/>
      <c r="AA540" s="7"/>
      <c r="AB540" s="3"/>
    </row>
    <row r="541" spans="2:28" x14ac:dyDescent="0.25">
      <c r="B541" s="5">
        <v>1975</v>
      </c>
      <c r="C541" s="25" t="s">
        <v>547</v>
      </c>
      <c r="D541" s="118">
        <v>-0.64000000000000057</v>
      </c>
      <c r="E541" s="118">
        <v>0.65999999999999837</v>
      </c>
      <c r="F541" s="118">
        <v>0.45999999999999908</v>
      </c>
      <c r="G541" s="118">
        <v>0.2599999999999989</v>
      </c>
      <c r="H541" s="118">
        <v>-0.7400000000000011</v>
      </c>
      <c r="I541" s="118">
        <v>-0.64000000000000057</v>
      </c>
      <c r="K541" s="5">
        <v>1975</v>
      </c>
      <c r="L541" s="25" t="s">
        <v>547</v>
      </c>
      <c r="M541" s="48">
        <v>0.19</v>
      </c>
      <c r="N541" s="48">
        <v>0.44</v>
      </c>
      <c r="O541" s="48">
        <v>0.49</v>
      </c>
      <c r="P541" s="48">
        <v>-0.28999999999999998</v>
      </c>
      <c r="Q541" s="48">
        <v>-0.82</v>
      </c>
      <c r="R541" s="48">
        <v>0.19</v>
      </c>
      <c r="S541" s="3">
        <f t="shared" si="56"/>
        <v>0.64641345374487047</v>
      </c>
      <c r="T541" s="3">
        <f t="shared" si="57"/>
        <v>0.41785035318237179</v>
      </c>
      <c r="U541" s="9">
        <f t="shared" si="58"/>
        <v>0.58214964681762815</v>
      </c>
      <c r="V541" s="9">
        <f t="shared" si="59"/>
        <v>0.76298731759946581</v>
      </c>
      <c r="W541" s="3">
        <f t="shared" si="60"/>
        <v>1.8283333463728584</v>
      </c>
      <c r="X541" s="3">
        <f t="shared" si="61"/>
        <v>2.3962827483492348</v>
      </c>
      <c r="Y541" s="3">
        <f t="shared" si="62"/>
        <v>4.3427924933684796E-2</v>
      </c>
      <c r="Z541" s="8"/>
      <c r="AA541" s="7"/>
      <c r="AB541" s="3"/>
    </row>
    <row r="542" spans="2:28" x14ac:dyDescent="0.25">
      <c r="B542" s="5">
        <v>1977</v>
      </c>
      <c r="C542" s="25" t="s">
        <v>548</v>
      </c>
      <c r="D542" s="118">
        <v>-0.22000000000000064</v>
      </c>
      <c r="E542" s="118">
        <v>0.67999999999999972</v>
      </c>
      <c r="F542" s="118">
        <v>0.17999999999999972</v>
      </c>
      <c r="G542" s="118">
        <v>-2.000000000000135E-2</v>
      </c>
      <c r="H542" s="118">
        <v>-0.62000000000000099</v>
      </c>
      <c r="I542" s="118">
        <v>-0.22000000000000064</v>
      </c>
      <c r="K542" s="5">
        <v>1977</v>
      </c>
      <c r="L542" s="25" t="s">
        <v>548</v>
      </c>
      <c r="M542" s="48">
        <v>-0.23499999999999999</v>
      </c>
      <c r="N542" s="48">
        <v>0.69</v>
      </c>
      <c r="O542" s="48">
        <v>-0.20499999999999999</v>
      </c>
      <c r="P542" s="48">
        <v>-0.24</v>
      </c>
      <c r="Q542" s="48">
        <v>-5.0000000000000001E-3</v>
      </c>
      <c r="R542" s="48">
        <v>-0.23499999999999999</v>
      </c>
      <c r="S542" s="3">
        <f t="shared" si="56"/>
        <v>0.64283346736118885</v>
      </c>
      <c r="T542" s="3">
        <f t="shared" si="57"/>
        <v>0.41323486675960863</v>
      </c>
      <c r="U542" s="9">
        <f t="shared" si="58"/>
        <v>0.58676513324039137</v>
      </c>
      <c r="V542" s="9">
        <f t="shared" si="59"/>
        <v>0.76600596162196499</v>
      </c>
      <c r="W542" s="3">
        <f t="shared" si="60"/>
        <v>1.8182076157790312</v>
      </c>
      <c r="X542" s="3">
        <f t="shared" si="61"/>
        <v>2.3736207116836292</v>
      </c>
      <c r="Y542" s="3">
        <f t="shared" si="62"/>
        <v>4.4991430861482315E-2</v>
      </c>
      <c r="Z542" s="8"/>
      <c r="AA542" s="7"/>
      <c r="AB542" s="3"/>
    </row>
    <row r="543" spans="2:28" x14ac:dyDescent="0.25">
      <c r="B543" s="5">
        <v>317649</v>
      </c>
      <c r="C543" s="25" t="s">
        <v>549</v>
      </c>
      <c r="D543" s="118">
        <v>0.67999999999999972</v>
      </c>
      <c r="E543" s="118">
        <v>7.9999999999999183E-2</v>
      </c>
      <c r="F543" s="118">
        <v>-0.62000000000000099</v>
      </c>
      <c r="G543" s="118">
        <v>-0.52000000000000046</v>
      </c>
      <c r="H543" s="118">
        <v>0.37999999999999901</v>
      </c>
      <c r="I543" s="118">
        <v>0.67999999999999972</v>
      </c>
      <c r="K543" s="5">
        <v>317649</v>
      </c>
      <c r="L543" s="25" t="s">
        <v>549</v>
      </c>
      <c r="M543" s="48">
        <v>-0.21</v>
      </c>
      <c r="N543" s="48">
        <v>-0.70499999999999996</v>
      </c>
      <c r="O543" s="48">
        <v>1.4999999999999999E-2</v>
      </c>
      <c r="P543" s="48">
        <v>0.33</v>
      </c>
      <c r="Q543" s="48">
        <v>0.56999999999999995</v>
      </c>
      <c r="R543" s="48">
        <v>-0.21</v>
      </c>
      <c r="S543" s="3">
        <f t="shared" si="56"/>
        <v>-0.14703557277373908</v>
      </c>
      <c r="T543" s="3">
        <f t="shared" si="57"/>
        <v>2.1619459660901518E-2</v>
      </c>
      <c r="U543" s="9">
        <f t="shared" si="58"/>
        <v>0.97838054033909849</v>
      </c>
      <c r="V543" s="9">
        <f t="shared" si="59"/>
        <v>0.98913120481516426</v>
      </c>
      <c r="W543" s="3">
        <f t="shared" si="60"/>
        <v>-0.41587940233583603</v>
      </c>
      <c r="X543" s="3">
        <f t="shared" si="61"/>
        <v>-0.42044917834085527</v>
      </c>
      <c r="Y543" s="3">
        <f t="shared" si="62"/>
        <v>0.68522363768130834</v>
      </c>
      <c r="Z543" s="8"/>
      <c r="AA543" s="7"/>
      <c r="AB543" s="3"/>
    </row>
    <row r="544" spans="2:28" x14ac:dyDescent="0.25">
      <c r="B544" s="5">
        <v>1978</v>
      </c>
      <c r="C544" s="25" t="s">
        <v>550</v>
      </c>
      <c r="D544" s="118">
        <v>0.38000000000000078</v>
      </c>
      <c r="E544" s="118">
        <v>8.0000000000000959E-2</v>
      </c>
      <c r="F544" s="118">
        <v>-1.0199999999999987</v>
      </c>
      <c r="G544" s="118">
        <v>-0.11999999999999922</v>
      </c>
      <c r="H544" s="118">
        <v>0.68000000000000149</v>
      </c>
      <c r="I544" s="118">
        <v>0.38000000000000078</v>
      </c>
      <c r="K544" s="5">
        <v>1978</v>
      </c>
      <c r="L544" s="25" t="s">
        <v>550</v>
      </c>
      <c r="M544" s="48">
        <v>-0.51</v>
      </c>
      <c r="N544" s="48">
        <v>0.49</v>
      </c>
      <c r="O544" s="48">
        <v>0.22</v>
      </c>
      <c r="P544" s="48">
        <v>0.27</v>
      </c>
      <c r="Q544" s="48">
        <v>-0.47</v>
      </c>
      <c r="R544" s="48">
        <v>-0.51</v>
      </c>
      <c r="S544" s="3">
        <f t="shared" si="56"/>
        <v>-0.61668044158654378</v>
      </c>
      <c r="T544" s="3">
        <f t="shared" si="57"/>
        <v>0.38029476703537463</v>
      </c>
      <c r="U544" s="9">
        <f t="shared" si="58"/>
        <v>0.61970523296462532</v>
      </c>
      <c r="V544" s="9">
        <f t="shared" si="59"/>
        <v>0.78721358789379725</v>
      </c>
      <c r="W544" s="3">
        <f t="shared" si="60"/>
        <v>-1.744235688283839</v>
      </c>
      <c r="X544" s="3">
        <f t="shared" si="61"/>
        <v>-2.2157083098001014</v>
      </c>
      <c r="Y544" s="3">
        <f t="shared" si="62"/>
        <v>5.7566189824162083E-2</v>
      </c>
      <c r="Z544" s="8"/>
      <c r="AA544" s="7"/>
      <c r="AB544" s="3"/>
    </row>
    <row r="545" spans="2:28" x14ac:dyDescent="0.25">
      <c r="B545" s="5">
        <v>60528</v>
      </c>
      <c r="C545" s="25" t="s">
        <v>551</v>
      </c>
      <c r="D545" s="118">
        <v>-0.22000000000000064</v>
      </c>
      <c r="E545" s="118">
        <v>1.1799999999999997</v>
      </c>
      <c r="F545" s="118">
        <v>7.9999999999998295E-2</v>
      </c>
      <c r="G545" s="118">
        <v>-0.22000000000000064</v>
      </c>
      <c r="H545" s="118">
        <v>-0.82000000000000117</v>
      </c>
      <c r="I545" s="118">
        <v>-0.22000000000000064</v>
      </c>
      <c r="K545" s="5">
        <v>60528</v>
      </c>
      <c r="L545" s="25" t="s">
        <v>551</v>
      </c>
      <c r="M545" s="48">
        <v>-0.19</v>
      </c>
      <c r="N545" s="48">
        <v>0.56000000000000005</v>
      </c>
      <c r="O545" s="48">
        <v>-0.05</v>
      </c>
      <c r="P545" s="48">
        <v>-0.02</v>
      </c>
      <c r="Q545" s="48">
        <v>-0.3</v>
      </c>
      <c r="R545" s="48">
        <v>-0.19</v>
      </c>
      <c r="S545" s="3">
        <f t="shared" si="56"/>
        <v>0.96879272459599142</v>
      </c>
      <c r="T545" s="3">
        <f t="shared" si="57"/>
        <v>0.93855934323012447</v>
      </c>
      <c r="U545" s="9">
        <f t="shared" si="58"/>
        <v>6.1440656769875535E-2</v>
      </c>
      <c r="V545" s="9">
        <f t="shared" si="59"/>
        <v>0.24787225897602083</v>
      </c>
      <c r="W545" s="3">
        <f t="shared" si="60"/>
        <v>2.7401596205040679</v>
      </c>
      <c r="X545" s="3">
        <f t="shared" si="61"/>
        <v>11.054724848290308</v>
      </c>
      <c r="Y545" s="3">
        <f t="shared" si="62"/>
        <v>3.9961705464139853E-6</v>
      </c>
      <c r="Z545" s="8"/>
      <c r="AA545" s="7"/>
      <c r="AB545" s="3"/>
    </row>
    <row r="546" spans="2:28" x14ac:dyDescent="0.25">
      <c r="B546" s="5">
        <v>9844</v>
      </c>
      <c r="C546" s="25" t="s">
        <v>552</v>
      </c>
      <c r="D546" s="118">
        <v>9.9999999999999645E-2</v>
      </c>
      <c r="E546" s="118">
        <v>-1.1000000000000001</v>
      </c>
      <c r="F546" s="118">
        <v>0.29999999999999982</v>
      </c>
      <c r="G546" s="118">
        <v>9.9999999999999645E-2</v>
      </c>
      <c r="H546" s="118">
        <v>0.59999999999999964</v>
      </c>
      <c r="I546" s="118">
        <v>9.9999999999999645E-2</v>
      </c>
      <c r="K546" s="5">
        <v>9844</v>
      </c>
      <c r="L546" s="25" t="s">
        <v>552</v>
      </c>
      <c r="M546" s="48">
        <v>-1.0620000000000001</v>
      </c>
      <c r="N546" s="48">
        <v>-0.26133299999999998</v>
      </c>
      <c r="O546" s="48">
        <v>0.748</v>
      </c>
      <c r="P546" s="48">
        <v>0.95133299999999998</v>
      </c>
      <c r="Q546" s="48">
        <v>-0.37333300000000003</v>
      </c>
      <c r="R546" s="48">
        <v>-1.0620000000000001</v>
      </c>
      <c r="S546" s="3">
        <f t="shared" si="56"/>
        <v>0.12762271072788209</v>
      </c>
      <c r="T546" s="3">
        <f t="shared" si="57"/>
        <v>1.6287556293532669E-2</v>
      </c>
      <c r="U546" s="9">
        <f t="shared" si="58"/>
        <v>0.98371244370646738</v>
      </c>
      <c r="V546" s="9">
        <f t="shared" si="59"/>
        <v>0.99182278845894012</v>
      </c>
      <c r="W546" s="3">
        <f t="shared" si="60"/>
        <v>0.36097153675637833</v>
      </c>
      <c r="X546" s="3">
        <f t="shared" si="61"/>
        <v>0.36394761338085746</v>
      </c>
      <c r="Y546" s="3">
        <f t="shared" si="62"/>
        <v>0.72532812949086456</v>
      </c>
      <c r="Z546" s="8"/>
      <c r="AA546" s="7"/>
      <c r="AB546" s="3"/>
    </row>
    <row r="547" spans="2:28" x14ac:dyDescent="0.25">
      <c r="B547" s="5">
        <v>64834</v>
      </c>
      <c r="C547" s="25" t="s">
        <v>553</v>
      </c>
      <c r="D547" s="118">
        <v>-0.5600000000000005</v>
      </c>
      <c r="E547" s="118">
        <v>0.63999999999999968</v>
      </c>
      <c r="F547" s="118">
        <v>0.73999999999999932</v>
      </c>
      <c r="G547" s="118">
        <v>-6.0000000000000497E-2</v>
      </c>
      <c r="H547" s="118">
        <v>-0.76000000000000068</v>
      </c>
      <c r="I547" s="118">
        <v>-0.5600000000000005</v>
      </c>
      <c r="K547" s="5">
        <v>64834</v>
      </c>
      <c r="L547" s="25" t="s">
        <v>553</v>
      </c>
      <c r="M547" s="48">
        <v>-0.40799999999999997</v>
      </c>
      <c r="N547" s="48">
        <v>0.70799999999999996</v>
      </c>
      <c r="O547" s="48">
        <v>0.13800000000000001</v>
      </c>
      <c r="P547" s="48">
        <v>-0.224</v>
      </c>
      <c r="Q547" s="48">
        <v>-0.21199999999999999</v>
      </c>
      <c r="R547" s="48">
        <v>-0.40799999999999997</v>
      </c>
      <c r="S547" s="3">
        <f t="shared" si="56"/>
        <v>0.79634043932343423</v>
      </c>
      <c r="T547" s="3">
        <f t="shared" si="57"/>
        <v>0.6341580953018402</v>
      </c>
      <c r="U547" s="9">
        <f t="shared" si="58"/>
        <v>0.3658419046981598</v>
      </c>
      <c r="V547" s="9">
        <f t="shared" si="59"/>
        <v>0.60484866264063097</v>
      </c>
      <c r="W547" s="3">
        <f t="shared" si="60"/>
        <v>2.2523908991146993</v>
      </c>
      <c r="X547" s="3">
        <f t="shared" si="61"/>
        <v>3.7238916744583275</v>
      </c>
      <c r="Y547" s="3">
        <f t="shared" si="62"/>
        <v>5.8386919120886885E-3</v>
      </c>
      <c r="Z547" s="8"/>
      <c r="AA547" s="7"/>
      <c r="AB547" s="3"/>
    </row>
    <row r="548" spans="2:28" x14ac:dyDescent="0.25">
      <c r="B548" s="5">
        <v>79071</v>
      </c>
      <c r="C548" s="25" t="s">
        <v>554</v>
      </c>
      <c r="D548" s="118">
        <v>-0.71999999999999886</v>
      </c>
      <c r="E548" s="118">
        <v>0.48000000000000131</v>
      </c>
      <c r="F548" s="118">
        <v>2.0800000000000018</v>
      </c>
      <c r="G548" s="118">
        <v>-0.81999999999999851</v>
      </c>
      <c r="H548" s="118">
        <v>-1.0199999999999987</v>
      </c>
      <c r="I548" s="118">
        <v>-0.71999999999999886</v>
      </c>
      <c r="K548" s="5">
        <v>79071</v>
      </c>
      <c r="L548" s="25" t="s">
        <v>554</v>
      </c>
      <c r="M548" s="48">
        <v>-0.1</v>
      </c>
      <c r="N548" s="48">
        <v>0.57999999999999996</v>
      </c>
      <c r="O548" s="48">
        <v>-0.2</v>
      </c>
      <c r="P548" s="48">
        <v>-0.97</v>
      </c>
      <c r="Q548" s="48">
        <v>0.69</v>
      </c>
      <c r="R548" s="48">
        <v>-0.1</v>
      </c>
      <c r="S548" s="3">
        <f t="shared" si="56"/>
        <v>7.4311563433328426E-3</v>
      </c>
      <c r="T548" s="3">
        <f t="shared" si="57"/>
        <v>5.5222084599055945E-5</v>
      </c>
      <c r="U548" s="9">
        <f t="shared" si="58"/>
        <v>0.99994477791540093</v>
      </c>
      <c r="V548" s="9">
        <f t="shared" si="59"/>
        <v>0.99997238857650506</v>
      </c>
      <c r="W548" s="3">
        <f t="shared" si="60"/>
        <v>2.1018484169712325E-2</v>
      </c>
      <c r="X548" s="3">
        <f t="shared" si="61"/>
        <v>2.1019064536004696E-2</v>
      </c>
      <c r="Y548" s="3">
        <f t="shared" si="62"/>
        <v>0.98374524314034506</v>
      </c>
      <c r="Z548" s="8"/>
      <c r="AA548" s="7"/>
      <c r="AB548" s="3"/>
    </row>
    <row r="549" spans="2:28" x14ac:dyDescent="0.25">
      <c r="B549" s="5">
        <v>79993</v>
      </c>
      <c r="C549" s="25" t="s">
        <v>555</v>
      </c>
      <c r="D549" s="118">
        <v>-1.1599999999999997</v>
      </c>
      <c r="E549" s="118">
        <v>0.44000000000000039</v>
      </c>
      <c r="F549" s="118">
        <v>0.74000000000000021</v>
      </c>
      <c r="G549" s="118">
        <v>0.54</v>
      </c>
      <c r="H549" s="118">
        <v>-0.55999999999999961</v>
      </c>
      <c r="I549" s="118">
        <v>-1.1599999999999997</v>
      </c>
      <c r="K549" s="5">
        <v>79993</v>
      </c>
      <c r="L549" s="25" t="s">
        <v>555</v>
      </c>
      <c r="M549" s="48">
        <v>0.32500000000000001</v>
      </c>
      <c r="N549" s="48">
        <v>0.65</v>
      </c>
      <c r="O549" s="48">
        <v>6.5000000000000002E-2</v>
      </c>
      <c r="P549" s="48">
        <v>-0.65500000000000003</v>
      </c>
      <c r="Q549" s="48">
        <v>-0.38</v>
      </c>
      <c r="R549" s="48">
        <v>0.32500000000000001</v>
      </c>
      <c r="S549" s="3">
        <f t="shared" si="56"/>
        <v>-0.10653089549178346</v>
      </c>
      <c r="T549" s="3">
        <f t="shared" si="57"/>
        <v>1.1348831694281291E-2</v>
      </c>
      <c r="U549" s="9">
        <f t="shared" si="58"/>
        <v>0.98865116830571875</v>
      </c>
      <c r="V549" s="9">
        <f t="shared" si="59"/>
        <v>0.99430939264683538</v>
      </c>
      <c r="W549" s="3">
        <f t="shared" si="60"/>
        <v>-0.30131487443246197</v>
      </c>
      <c r="X549" s="3">
        <f t="shared" si="61"/>
        <v>-0.30303935239952495</v>
      </c>
      <c r="Y549" s="3">
        <f t="shared" si="62"/>
        <v>0.76959039641853932</v>
      </c>
      <c r="Z549" s="8"/>
      <c r="AA549" s="7"/>
      <c r="AB549" s="3"/>
    </row>
    <row r="550" spans="2:28" x14ac:dyDescent="0.25">
      <c r="B550" s="5">
        <v>51705</v>
      </c>
      <c r="C550" s="25" t="s">
        <v>556</v>
      </c>
      <c r="D550" s="118">
        <v>-0.82000000000000073</v>
      </c>
      <c r="E550" s="118">
        <v>-0.52000000000000046</v>
      </c>
      <c r="F550" s="118">
        <v>-0.22000000000000064</v>
      </c>
      <c r="G550" s="118">
        <v>0.87999999999999901</v>
      </c>
      <c r="H550" s="118">
        <v>0.67999999999999972</v>
      </c>
      <c r="I550" s="118">
        <v>-0.82000000000000073</v>
      </c>
      <c r="K550" s="5">
        <v>51705</v>
      </c>
      <c r="L550" s="25" t="s">
        <v>556</v>
      </c>
      <c r="M550" s="48">
        <v>-0.248</v>
      </c>
      <c r="N550" s="48">
        <v>-0.57199999999999995</v>
      </c>
      <c r="O550" s="48">
        <v>-0.158</v>
      </c>
      <c r="P550" s="48">
        <v>0.69599999999999995</v>
      </c>
      <c r="Q550" s="48">
        <v>0.28399999999999997</v>
      </c>
      <c r="R550" s="48">
        <v>-0.248</v>
      </c>
      <c r="S550" s="3">
        <f t="shared" si="56"/>
        <v>0.90822417421816104</v>
      </c>
      <c r="T550" s="3">
        <f t="shared" si="57"/>
        <v>0.82487115063426053</v>
      </c>
      <c r="U550" s="9">
        <f t="shared" si="58"/>
        <v>0.17512884936573947</v>
      </c>
      <c r="V550" s="9">
        <f t="shared" si="59"/>
        <v>0.41848398937801606</v>
      </c>
      <c r="W550" s="3">
        <f t="shared" si="60"/>
        <v>2.5688458897088564</v>
      </c>
      <c r="X550" s="3">
        <f t="shared" si="61"/>
        <v>6.1384567986146328</v>
      </c>
      <c r="Y550" s="3">
        <f t="shared" si="62"/>
        <v>2.7748596327839282E-4</v>
      </c>
      <c r="Z550" s="8"/>
      <c r="AA550" s="7"/>
      <c r="AB550" s="3"/>
    </row>
    <row r="551" spans="2:28" x14ac:dyDescent="0.25">
      <c r="B551" s="5">
        <v>129080</v>
      </c>
      <c r="C551" s="25" t="s">
        <v>557</v>
      </c>
      <c r="D551" s="118">
        <v>1.7000000000000002</v>
      </c>
      <c r="E551" s="118">
        <v>1.9000000000000004</v>
      </c>
      <c r="F551" s="118">
        <v>-0.69999999999999929</v>
      </c>
      <c r="G551" s="118">
        <v>-2.1999999999999993</v>
      </c>
      <c r="H551" s="118">
        <v>-0.69999999999999929</v>
      </c>
      <c r="I551" s="118">
        <v>1.7000000000000002</v>
      </c>
      <c r="K551" s="5">
        <v>129080</v>
      </c>
      <c r="L551" s="25" t="s">
        <v>557</v>
      </c>
      <c r="M551" s="48">
        <v>0.13</v>
      </c>
      <c r="N551" s="48">
        <v>1.05</v>
      </c>
      <c r="O551" s="48">
        <v>-7.0000000000000007E-2</v>
      </c>
      <c r="P551" s="48">
        <v>-0.87</v>
      </c>
      <c r="Q551" s="48">
        <v>-0.24</v>
      </c>
      <c r="R551" s="48">
        <v>0.13</v>
      </c>
      <c r="S551" s="3">
        <f t="shared" si="56"/>
        <v>0.88944230208396624</v>
      </c>
      <c r="T551" s="3">
        <f t="shared" si="57"/>
        <v>0.79110760873642549</v>
      </c>
      <c r="U551" s="9">
        <f t="shared" si="58"/>
        <v>0.20889239126357451</v>
      </c>
      <c r="V551" s="9">
        <f t="shared" si="59"/>
        <v>0.45704747156457887</v>
      </c>
      <c r="W551" s="3">
        <f t="shared" si="60"/>
        <v>2.515722733110985</v>
      </c>
      <c r="X551" s="3">
        <f t="shared" si="61"/>
        <v>5.5042919819665252</v>
      </c>
      <c r="Y551" s="3">
        <f t="shared" si="62"/>
        <v>5.7084764233227871E-4</v>
      </c>
      <c r="Z551" s="8"/>
      <c r="AA551" s="7"/>
      <c r="AB551" s="3"/>
    </row>
    <row r="552" spans="2:28" x14ac:dyDescent="0.25">
      <c r="B552" s="5">
        <v>84034</v>
      </c>
      <c r="C552" s="25" t="s">
        <v>558</v>
      </c>
      <c r="D552" s="118">
        <v>1.4799999999999995</v>
      </c>
      <c r="E552" s="118">
        <v>-0.42000000000000082</v>
      </c>
      <c r="F552" s="118">
        <v>-0.62000000000000011</v>
      </c>
      <c r="G552" s="118">
        <v>-0.42000000000000082</v>
      </c>
      <c r="H552" s="118">
        <v>-2.0000000000000462E-2</v>
      </c>
      <c r="I552" s="118">
        <v>1.4799999999999995</v>
      </c>
      <c r="K552" s="5">
        <v>84034</v>
      </c>
      <c r="L552" s="25" t="s">
        <v>558</v>
      </c>
      <c r="M552" s="48">
        <v>0.02</v>
      </c>
      <c r="N552" s="48">
        <v>4.2000000000000003E-2</v>
      </c>
      <c r="O552" s="48">
        <v>0.44</v>
      </c>
      <c r="P552" s="48">
        <v>0.14399999999999999</v>
      </c>
      <c r="Q552" s="48">
        <v>-0.64</v>
      </c>
      <c r="R552" s="48">
        <v>0.02</v>
      </c>
      <c r="S552" s="3">
        <f t="shared" si="56"/>
        <v>-0.22786542444845881</v>
      </c>
      <c r="T552" s="3">
        <f t="shared" si="57"/>
        <v>5.1922651659076287E-2</v>
      </c>
      <c r="U552" s="9">
        <f t="shared" si="58"/>
        <v>0.94807734834092372</v>
      </c>
      <c r="V552" s="9">
        <f t="shared" si="59"/>
        <v>0.97369263545583196</v>
      </c>
      <c r="W552" s="3">
        <f t="shared" si="60"/>
        <v>-0.64450074730182461</v>
      </c>
      <c r="X552" s="3">
        <f t="shared" si="61"/>
        <v>-0.66191395912130224</v>
      </c>
      <c r="Y552" s="3">
        <f t="shared" si="62"/>
        <v>0.52662919876241543</v>
      </c>
      <c r="Z552" s="8"/>
      <c r="AA552" s="7"/>
      <c r="AB552" s="3"/>
    </row>
    <row r="553" spans="2:28" x14ac:dyDescent="0.25">
      <c r="B553" s="5">
        <v>2013</v>
      </c>
      <c r="C553" s="25" t="s">
        <v>559</v>
      </c>
      <c r="D553" s="118">
        <v>-0.82000000000000028</v>
      </c>
      <c r="E553" s="118">
        <v>7.9999999999998295E-2</v>
      </c>
      <c r="F553" s="118">
        <v>0.57999999999999829</v>
      </c>
      <c r="G553" s="118">
        <v>7.9999999999998295E-2</v>
      </c>
      <c r="H553" s="118">
        <v>7.9999999999998295E-2</v>
      </c>
      <c r="I553" s="118">
        <v>-0.82000000000000028</v>
      </c>
      <c r="K553" s="5">
        <v>2013</v>
      </c>
      <c r="L553" s="25" t="s">
        <v>559</v>
      </c>
      <c r="M553" s="48">
        <v>-0.12</v>
      </c>
      <c r="N553" s="48">
        <v>-0.01</v>
      </c>
      <c r="O553" s="48">
        <v>0.18</v>
      </c>
      <c r="P553" s="48">
        <v>-0.43</v>
      </c>
      <c r="Q553" s="48">
        <v>0.38</v>
      </c>
      <c r="R553" s="48">
        <v>-0.12</v>
      </c>
      <c r="S553" s="3">
        <f t="shared" si="56"/>
        <v>0.31838986684735948</v>
      </c>
      <c r="T553" s="3">
        <f t="shared" si="57"/>
        <v>0.1013721073110793</v>
      </c>
      <c r="U553" s="9">
        <f t="shared" si="58"/>
        <v>0.89862789268892074</v>
      </c>
      <c r="V553" s="9">
        <f t="shared" si="59"/>
        <v>0.94795985816326667</v>
      </c>
      <c r="W553" s="3">
        <f t="shared" si="60"/>
        <v>0.90054253563539932</v>
      </c>
      <c r="X553" s="3">
        <f t="shared" si="61"/>
        <v>0.94997960924237712</v>
      </c>
      <c r="Y553" s="3">
        <f t="shared" si="62"/>
        <v>0.36993491004049239</v>
      </c>
      <c r="Z553" s="8"/>
      <c r="AA553" s="7"/>
      <c r="AB553" s="3"/>
    </row>
    <row r="554" spans="2:28" x14ac:dyDescent="0.25">
      <c r="B554" s="5">
        <v>55740</v>
      </c>
      <c r="C554" s="25" t="s">
        <v>560</v>
      </c>
      <c r="D554" s="118">
        <v>-0.75000000000000044</v>
      </c>
      <c r="E554" s="118">
        <v>0.59999999999999964</v>
      </c>
      <c r="F554" s="118">
        <v>1.3999999999999995</v>
      </c>
      <c r="G554" s="118">
        <v>-0.50000000000000044</v>
      </c>
      <c r="H554" s="118">
        <v>-0.75000000000000044</v>
      </c>
      <c r="I554" s="118">
        <v>-0.75000000000000044</v>
      </c>
      <c r="K554" s="5">
        <v>55740</v>
      </c>
      <c r="L554" s="25" t="s">
        <v>560</v>
      </c>
      <c r="M554" s="48">
        <v>0.39</v>
      </c>
      <c r="N554" s="48">
        <v>0.12</v>
      </c>
      <c r="O554" s="48">
        <v>-0.31</v>
      </c>
      <c r="P554" s="48">
        <v>-0.54</v>
      </c>
      <c r="Q554" s="48">
        <v>0.34</v>
      </c>
      <c r="R554" s="48">
        <v>0.39</v>
      </c>
      <c r="S554" s="3">
        <f t="shared" si="56"/>
        <v>-0.40650019273875476</v>
      </c>
      <c r="T554" s="3">
        <f t="shared" si="57"/>
        <v>0.16524240669664478</v>
      </c>
      <c r="U554" s="9">
        <f t="shared" si="58"/>
        <v>0.83475759330335519</v>
      </c>
      <c r="V554" s="9">
        <f t="shared" si="59"/>
        <v>0.91365069545387811</v>
      </c>
      <c r="W554" s="3">
        <f t="shared" si="60"/>
        <v>-1.1497561713568483</v>
      </c>
      <c r="X554" s="3">
        <f t="shared" si="61"/>
        <v>-1.2584198502532513</v>
      </c>
      <c r="Y554" s="3">
        <f t="shared" si="62"/>
        <v>0.24372259769147606</v>
      </c>
      <c r="Z554" s="8"/>
      <c r="AA554" s="7"/>
      <c r="AB554" s="3"/>
    </row>
    <row r="555" spans="2:28" x14ac:dyDescent="0.25">
      <c r="B555" s="5">
        <v>8507</v>
      </c>
      <c r="C555" s="25" t="s">
        <v>561</v>
      </c>
      <c r="D555" s="118">
        <v>-1.0600000000000005</v>
      </c>
      <c r="E555" s="118">
        <v>-0.16000000000000014</v>
      </c>
      <c r="F555" s="118">
        <v>0.83999999999999986</v>
      </c>
      <c r="G555" s="118">
        <v>0.33999999999999986</v>
      </c>
      <c r="H555" s="118">
        <v>3.9999999999999147E-2</v>
      </c>
      <c r="I555" s="118">
        <v>-1.0600000000000005</v>
      </c>
      <c r="K555" s="5">
        <v>8507</v>
      </c>
      <c r="L555" s="25" t="s">
        <v>561</v>
      </c>
      <c r="M555" s="48">
        <v>0.63</v>
      </c>
      <c r="N555" s="48">
        <v>-0.23</v>
      </c>
      <c r="O555" s="48">
        <v>0.03</v>
      </c>
      <c r="P555" s="48">
        <v>-1.1000000000000001</v>
      </c>
      <c r="Q555" s="48">
        <v>0.67</v>
      </c>
      <c r="R555" s="48">
        <v>0.63</v>
      </c>
      <c r="S555" s="3">
        <f t="shared" si="56"/>
        <v>-0.46723932402009161</v>
      </c>
      <c r="T555" s="3">
        <f t="shared" si="57"/>
        <v>0.21831258591075214</v>
      </c>
      <c r="U555" s="9">
        <f t="shared" si="58"/>
        <v>0.7816874140892478</v>
      </c>
      <c r="V555" s="9">
        <f t="shared" si="59"/>
        <v>0.88413088063320566</v>
      </c>
      <c r="W555" s="3">
        <f t="shared" si="60"/>
        <v>-1.3215523778065013</v>
      </c>
      <c r="X555" s="3">
        <f t="shared" si="61"/>
        <v>-1.4947474483189849</v>
      </c>
      <c r="Y555" s="3">
        <f t="shared" si="62"/>
        <v>0.17333965067351914</v>
      </c>
      <c r="Z555" s="8"/>
      <c r="AA555" s="7"/>
      <c r="AB555" s="3"/>
    </row>
    <row r="556" spans="2:28" x14ac:dyDescent="0.25">
      <c r="B556" s="5">
        <v>2027</v>
      </c>
      <c r="C556" s="25" t="s">
        <v>562</v>
      </c>
      <c r="D556" s="118">
        <v>0.23999799999999993</v>
      </c>
      <c r="E556" s="118">
        <v>1.0399979999999998</v>
      </c>
      <c r="F556" s="118">
        <v>0.47333800000000004</v>
      </c>
      <c r="G556" s="118">
        <v>-0.76000200000000007</v>
      </c>
      <c r="H556" s="118">
        <v>-0.99333200000000055</v>
      </c>
      <c r="I556" s="118">
        <v>0.23999799999999993</v>
      </c>
      <c r="K556" s="5">
        <v>2027</v>
      </c>
      <c r="L556" s="25" t="s">
        <v>562</v>
      </c>
      <c r="M556" s="48">
        <v>0.26</v>
      </c>
      <c r="N556" s="48">
        <v>0.55000000000000004</v>
      </c>
      <c r="O556" s="48">
        <v>-0.21</v>
      </c>
      <c r="P556" s="48">
        <v>-0.27</v>
      </c>
      <c r="Q556" s="48">
        <v>-0.33</v>
      </c>
      <c r="R556" s="48">
        <v>0.26</v>
      </c>
      <c r="S556" s="3">
        <f t="shared" si="56"/>
        <v>0.80852705451396134</v>
      </c>
      <c r="T556" s="3">
        <f t="shared" si="57"/>
        <v>0.65371599788102219</v>
      </c>
      <c r="U556" s="9">
        <f t="shared" si="58"/>
        <v>0.34628400211897781</v>
      </c>
      <c r="V556" s="9">
        <f t="shared" si="59"/>
        <v>0.58845900631987769</v>
      </c>
      <c r="W556" s="3">
        <f t="shared" si="60"/>
        <v>2.2868598520784298</v>
      </c>
      <c r="X556" s="3">
        <f t="shared" si="61"/>
        <v>3.8861837910852302</v>
      </c>
      <c r="Y556" s="3">
        <f t="shared" si="62"/>
        <v>4.6341289662858599E-3</v>
      </c>
      <c r="Z556" s="8"/>
      <c r="AA556" s="7"/>
      <c r="AB556" s="3"/>
    </row>
    <row r="557" spans="2:28" x14ac:dyDescent="0.25">
      <c r="B557" s="5">
        <v>5167</v>
      </c>
      <c r="C557" s="25" t="s">
        <v>563</v>
      </c>
      <c r="D557" s="118">
        <v>-0.62000000000000277</v>
      </c>
      <c r="E557" s="118">
        <v>0.27999999999999758</v>
      </c>
      <c r="F557" s="118">
        <v>1.2799999999999976</v>
      </c>
      <c r="G557" s="118">
        <v>-1.0200000000000022</v>
      </c>
      <c r="H557" s="118">
        <v>7.9999999999998295E-2</v>
      </c>
      <c r="I557" s="118">
        <v>-0.62000000000000277</v>
      </c>
      <c r="K557" s="5">
        <v>5167</v>
      </c>
      <c r="L557" s="25" t="s">
        <v>563</v>
      </c>
      <c r="M557" s="48">
        <v>-0.94650000000000001</v>
      </c>
      <c r="N557" s="48">
        <v>0.49049999999999999</v>
      </c>
      <c r="O557" s="48">
        <v>0.80600000000000005</v>
      </c>
      <c r="P557" s="48">
        <v>-1.9E-2</v>
      </c>
      <c r="Q557" s="48">
        <v>-0.33150000000000002</v>
      </c>
      <c r="R557" s="48">
        <v>-0.94650000000000001</v>
      </c>
      <c r="S557" s="3">
        <f t="shared" si="56"/>
        <v>0.71571832047828554</v>
      </c>
      <c r="T557" s="3">
        <f t="shared" si="57"/>
        <v>0.5122527142682578</v>
      </c>
      <c r="U557" s="9">
        <f t="shared" si="58"/>
        <v>0.4877472857317422</v>
      </c>
      <c r="V557" s="9">
        <f t="shared" si="59"/>
        <v>0.69838906472806561</v>
      </c>
      <c r="W557" s="3">
        <f t="shared" si="60"/>
        <v>2.0243571113185697</v>
      </c>
      <c r="X557" s="3">
        <f t="shared" si="61"/>
        <v>2.8986094049264666</v>
      </c>
      <c r="Y557" s="3">
        <f t="shared" si="62"/>
        <v>1.9934165654849893E-2</v>
      </c>
      <c r="Z557" s="8"/>
      <c r="AA557" s="7"/>
      <c r="AB557" s="3"/>
    </row>
    <row r="558" spans="2:28" x14ac:dyDescent="0.25">
      <c r="B558" s="5">
        <v>5169</v>
      </c>
      <c r="C558" s="25" t="s">
        <v>564</v>
      </c>
      <c r="D558" s="118">
        <v>-2.0200000000000005</v>
      </c>
      <c r="E558" s="118">
        <v>1.08</v>
      </c>
      <c r="F558" s="118">
        <v>2.1800000000000006</v>
      </c>
      <c r="G558" s="118">
        <v>-0.21999999999999975</v>
      </c>
      <c r="H558" s="118">
        <v>-1.0200000000000005</v>
      </c>
      <c r="I558" s="118">
        <v>-2.0200000000000005</v>
      </c>
      <c r="K558" s="5">
        <v>5169</v>
      </c>
      <c r="L558" s="25" t="s">
        <v>564</v>
      </c>
      <c r="M558" s="48">
        <v>0.71</v>
      </c>
      <c r="N558" s="48">
        <v>-0.59499999999999997</v>
      </c>
      <c r="O558" s="48">
        <v>-1.1099999999999999</v>
      </c>
      <c r="P558" s="48">
        <v>0.14499999999999999</v>
      </c>
      <c r="Q558" s="48">
        <v>0.85499999999999998</v>
      </c>
      <c r="R558" s="48">
        <v>0.71</v>
      </c>
      <c r="S558" s="3">
        <f t="shared" si="56"/>
        <v>-0.9620169806630523</v>
      </c>
      <c r="T558" s="3">
        <f t="shared" si="57"/>
        <v>0.92547667108405551</v>
      </c>
      <c r="U558" s="9">
        <f t="shared" si="58"/>
        <v>7.4523328915944487E-2</v>
      </c>
      <c r="V558" s="9">
        <f t="shared" si="59"/>
        <v>0.27298961320157311</v>
      </c>
      <c r="W558" s="3">
        <f t="shared" si="60"/>
        <v>-2.7209949225738082</v>
      </c>
      <c r="X558" s="3">
        <f t="shared" si="61"/>
        <v>-9.9673935966371356</v>
      </c>
      <c r="Y558" s="3">
        <f t="shared" si="62"/>
        <v>8.6976521867758252E-6</v>
      </c>
      <c r="Z558" s="8"/>
      <c r="AA558" s="7"/>
      <c r="AB558" s="3"/>
    </row>
    <row r="559" spans="2:28" x14ac:dyDescent="0.25">
      <c r="B559" s="5">
        <v>22875</v>
      </c>
      <c r="C559" s="25" t="s">
        <v>565</v>
      </c>
      <c r="D559" s="118">
        <v>0.61999999999999922</v>
      </c>
      <c r="E559" s="118">
        <v>-0.28000000000000114</v>
      </c>
      <c r="F559" s="118">
        <v>0.11999999999999922</v>
      </c>
      <c r="G559" s="118">
        <v>-0.88000000000000078</v>
      </c>
      <c r="H559" s="118">
        <v>0.41999999999999815</v>
      </c>
      <c r="I559" s="118">
        <v>0.61999999999999922</v>
      </c>
      <c r="K559" s="5">
        <v>22875</v>
      </c>
      <c r="L559" s="25" t="s">
        <v>565</v>
      </c>
      <c r="M559" s="48">
        <v>-0.06</v>
      </c>
      <c r="N559" s="48">
        <v>0.14499999999999999</v>
      </c>
      <c r="O559" s="48">
        <v>-0.67</v>
      </c>
      <c r="P559" s="48">
        <v>-0.29499999999999998</v>
      </c>
      <c r="Q559" s="48">
        <v>0.88</v>
      </c>
      <c r="R559" s="48">
        <v>-0.06</v>
      </c>
      <c r="S559" s="3">
        <f t="shared" si="56"/>
        <v>0.34113344773964294</v>
      </c>
      <c r="T559" s="3">
        <f t="shared" si="57"/>
        <v>0.1163720291667357</v>
      </c>
      <c r="U559" s="9">
        <f t="shared" si="58"/>
        <v>0.88362797083326428</v>
      </c>
      <c r="V559" s="9">
        <f t="shared" si="59"/>
        <v>0.94001487798505845</v>
      </c>
      <c r="W559" s="3">
        <f t="shared" si="60"/>
        <v>0.96487109674499305</v>
      </c>
      <c r="X559" s="3">
        <f t="shared" si="61"/>
        <v>1.0264423673944549</v>
      </c>
      <c r="Y559" s="3">
        <f t="shared" si="62"/>
        <v>0.33471535437478434</v>
      </c>
      <c r="Z559" s="8"/>
      <c r="AA559" s="7"/>
      <c r="AB559" s="3"/>
    </row>
    <row r="560" spans="2:28" x14ac:dyDescent="0.25">
      <c r="B560" s="5">
        <v>956</v>
      </c>
      <c r="C560" s="25" t="s">
        <v>566</v>
      </c>
      <c r="D560" s="118">
        <v>-1.2599999999999998</v>
      </c>
      <c r="E560" s="118">
        <v>-0.25999999999999979</v>
      </c>
      <c r="F560" s="118">
        <v>-0.25999999999999979</v>
      </c>
      <c r="G560" s="118">
        <v>1.7400000000000002</v>
      </c>
      <c r="H560" s="118">
        <v>4.0000000000000036E-2</v>
      </c>
      <c r="I560" s="118">
        <v>-1.2599999999999998</v>
      </c>
      <c r="K560" s="5">
        <v>956</v>
      </c>
      <c r="L560" s="25" t="s">
        <v>566</v>
      </c>
      <c r="M560" s="48">
        <v>-0.39</v>
      </c>
      <c r="N560" s="48">
        <v>-0.27</v>
      </c>
      <c r="O560" s="48">
        <v>0.37</v>
      </c>
      <c r="P560" s="48">
        <v>0.38</v>
      </c>
      <c r="Q560" s="48">
        <v>-0.09</v>
      </c>
      <c r="R560" s="48">
        <v>-0.39</v>
      </c>
      <c r="S560" s="3">
        <f t="shared" si="56"/>
        <v>0.71827551188736727</v>
      </c>
      <c r="T560" s="3">
        <f t="shared" si="57"/>
        <v>0.51591971097705946</v>
      </c>
      <c r="U560" s="9">
        <f t="shared" si="58"/>
        <v>0.48408028902294054</v>
      </c>
      <c r="V560" s="9">
        <f t="shared" si="59"/>
        <v>0.69575878652226919</v>
      </c>
      <c r="W560" s="3">
        <f t="shared" si="60"/>
        <v>2.0315899408631841</v>
      </c>
      <c r="X560" s="3">
        <f t="shared" si="61"/>
        <v>2.9199630392280485</v>
      </c>
      <c r="Y560" s="3">
        <f t="shared" si="62"/>
        <v>1.9292368082629761E-2</v>
      </c>
      <c r="Z560" s="8"/>
      <c r="AA560" s="7"/>
      <c r="AB560" s="3"/>
    </row>
    <row r="561" spans="2:28" x14ac:dyDescent="0.25">
      <c r="B561" s="5">
        <v>2034</v>
      </c>
      <c r="C561" s="25" t="s">
        <v>567</v>
      </c>
      <c r="D561" s="118">
        <v>-0.83999999999999986</v>
      </c>
      <c r="E561" s="118">
        <v>-2.04</v>
      </c>
      <c r="F561" s="118">
        <v>-1.2399999999999993</v>
      </c>
      <c r="G561" s="118">
        <v>2.5599999999999996</v>
      </c>
      <c r="H561" s="118">
        <v>1.5600000000000005</v>
      </c>
      <c r="I561" s="118">
        <v>-0.83999999999999986</v>
      </c>
      <c r="K561" s="5">
        <v>2034</v>
      </c>
      <c r="L561" s="25" t="s">
        <v>567</v>
      </c>
      <c r="M561" s="48">
        <v>-0.91749999999999998</v>
      </c>
      <c r="N561" s="48">
        <v>-0.06</v>
      </c>
      <c r="O561" s="48">
        <v>0.62250000000000005</v>
      </c>
      <c r="P561" s="48">
        <v>0.67249999999999999</v>
      </c>
      <c r="Q561" s="48">
        <v>-0.3175</v>
      </c>
      <c r="R561" s="48">
        <v>-0.91749999999999998</v>
      </c>
      <c r="S561" s="3">
        <f t="shared" si="56"/>
        <v>0.25700617543165799</v>
      </c>
      <c r="T561" s="3">
        <f t="shared" si="57"/>
        <v>6.6052174210008169E-2</v>
      </c>
      <c r="U561" s="9">
        <f t="shared" si="58"/>
        <v>0.9339478257899918</v>
      </c>
      <c r="V561" s="9">
        <f t="shared" si="59"/>
        <v>0.96640976081059515</v>
      </c>
      <c r="W561" s="3">
        <f t="shared" si="60"/>
        <v>0.72692323781817936</v>
      </c>
      <c r="X561" s="3">
        <f t="shared" si="61"/>
        <v>0.7521894617542545</v>
      </c>
      <c r="Y561" s="3">
        <f t="shared" si="62"/>
        <v>0.47348504249440726</v>
      </c>
      <c r="Z561" s="8"/>
      <c r="AA561" s="7"/>
      <c r="AB561" s="3"/>
    </row>
    <row r="562" spans="2:28" x14ac:dyDescent="0.25">
      <c r="B562" s="5">
        <v>23136</v>
      </c>
      <c r="C562" s="25" t="s">
        <v>568</v>
      </c>
      <c r="D562" s="118">
        <v>0.36000000000000032</v>
      </c>
      <c r="E562" s="118">
        <v>-0.13999999999999968</v>
      </c>
      <c r="F562" s="118">
        <v>-0.54</v>
      </c>
      <c r="G562" s="118">
        <v>-0.33999999999999986</v>
      </c>
      <c r="H562" s="118">
        <v>0.66000000000000014</v>
      </c>
      <c r="I562" s="118">
        <v>0.36000000000000032</v>
      </c>
      <c r="K562" s="5">
        <v>23136</v>
      </c>
      <c r="L562" s="25" t="s">
        <v>568</v>
      </c>
      <c r="M562" s="48">
        <v>-0.19500000000000001</v>
      </c>
      <c r="N562" s="48">
        <v>0.155</v>
      </c>
      <c r="O562" s="48">
        <v>0.36499999999999999</v>
      </c>
      <c r="P562" s="48">
        <v>0.32</v>
      </c>
      <c r="Q562" s="48">
        <v>-0.64500000000000002</v>
      </c>
      <c r="R562" s="48">
        <v>-0.19500000000000001</v>
      </c>
      <c r="S562" s="3">
        <f t="shared" si="56"/>
        <v>-0.9787007453166543</v>
      </c>
      <c r="T562" s="3">
        <f t="shared" si="57"/>
        <v>0.95785514888337464</v>
      </c>
      <c r="U562" s="9">
        <f t="shared" si="58"/>
        <v>4.2144851116625359E-2</v>
      </c>
      <c r="V562" s="9">
        <f t="shared" si="59"/>
        <v>0.20529211167657016</v>
      </c>
      <c r="W562" s="3">
        <f t="shared" si="60"/>
        <v>-2.7681837350629381</v>
      </c>
      <c r="X562" s="3">
        <f t="shared" si="61"/>
        <v>-13.484121296507025</v>
      </c>
      <c r="Y562" s="3">
        <f t="shared" si="62"/>
        <v>8.775905957883279E-7</v>
      </c>
      <c r="Z562" s="8"/>
      <c r="AA562" s="7"/>
      <c r="AB562" s="3"/>
    </row>
    <row r="563" spans="2:28" x14ac:dyDescent="0.25">
      <c r="B563" s="5">
        <v>54566</v>
      </c>
      <c r="C563" s="25" t="s">
        <v>569</v>
      </c>
      <c r="D563" s="118">
        <v>-0.7200000000000002</v>
      </c>
      <c r="E563" s="118">
        <v>0.47999999999999954</v>
      </c>
      <c r="F563" s="118">
        <v>0.17999999999999972</v>
      </c>
      <c r="G563" s="118">
        <v>0.78000000000000025</v>
      </c>
      <c r="H563" s="118">
        <v>-0.7200000000000002</v>
      </c>
      <c r="I563" s="118">
        <v>-0.7200000000000002</v>
      </c>
      <c r="K563" s="5">
        <v>54566</v>
      </c>
      <c r="L563" s="25" t="s">
        <v>569</v>
      </c>
      <c r="M563" s="48">
        <v>-7.4999999999999997E-2</v>
      </c>
      <c r="N563" s="48">
        <v>-0.53500000000000003</v>
      </c>
      <c r="O563" s="48">
        <v>-9.5000000000000001E-2</v>
      </c>
      <c r="P563" s="48">
        <v>0.6</v>
      </c>
      <c r="Q563" s="48">
        <v>0.11</v>
      </c>
      <c r="R563" s="48">
        <v>-7.4999999999999997E-2</v>
      </c>
      <c r="S563" s="3">
        <f t="shared" si="56"/>
        <v>0.14905364887863429</v>
      </c>
      <c r="T563" s="3">
        <f t="shared" si="57"/>
        <v>2.2216990244035197E-2</v>
      </c>
      <c r="U563" s="9">
        <f t="shared" si="58"/>
        <v>0.97778300975596477</v>
      </c>
      <c r="V563" s="9">
        <f t="shared" si="59"/>
        <v>0.98882911049177991</v>
      </c>
      <c r="W563" s="3">
        <f t="shared" si="60"/>
        <v>0.42158738353072378</v>
      </c>
      <c r="X563" s="3">
        <f t="shared" si="61"/>
        <v>0.4263500933149646</v>
      </c>
      <c r="Y563" s="3">
        <f t="shared" si="62"/>
        <v>0.6810930480893409</v>
      </c>
      <c r="Z563" s="8"/>
      <c r="AA563" s="7"/>
      <c r="AB563" s="3"/>
    </row>
    <row r="564" spans="2:28" x14ac:dyDescent="0.25">
      <c r="B564" s="5">
        <v>1969</v>
      </c>
      <c r="C564" s="25" t="s">
        <v>570</v>
      </c>
      <c r="D564" s="118">
        <v>0.54000000000000092</v>
      </c>
      <c r="E564" s="118">
        <v>-0.55999999999999872</v>
      </c>
      <c r="F564" s="118">
        <v>-0.7599999999999989</v>
      </c>
      <c r="G564" s="118">
        <v>4.0000000000000924E-2</v>
      </c>
      <c r="H564" s="118">
        <v>0.74000000000000021</v>
      </c>
      <c r="I564" s="118">
        <v>0.54000000000000092</v>
      </c>
      <c r="K564" s="5">
        <v>1969</v>
      </c>
      <c r="L564" s="25" t="s">
        <v>570</v>
      </c>
      <c r="M564" s="48">
        <v>0.08</v>
      </c>
      <c r="N564" s="48">
        <v>-7.0000000000000007E-2</v>
      </c>
      <c r="O564" s="48">
        <v>-0.82</v>
      </c>
      <c r="P564" s="48">
        <v>-0.04</v>
      </c>
      <c r="Q564" s="48">
        <v>0.85</v>
      </c>
      <c r="R564" s="48">
        <v>0.08</v>
      </c>
      <c r="S564" s="3">
        <f t="shared" si="56"/>
        <v>0.85366155875142014</v>
      </c>
      <c r="T564" s="3">
        <f t="shared" si="57"/>
        <v>0.72873805688990434</v>
      </c>
      <c r="U564" s="9">
        <f t="shared" si="58"/>
        <v>0.27126194311009566</v>
      </c>
      <c r="V564" s="9">
        <f t="shared" si="59"/>
        <v>0.520828132026387</v>
      </c>
      <c r="W564" s="3">
        <f t="shared" si="60"/>
        <v>2.4145195081256303</v>
      </c>
      <c r="X564" s="3">
        <f t="shared" si="61"/>
        <v>4.6359237522970478</v>
      </c>
      <c r="Y564" s="3">
        <f t="shared" si="62"/>
        <v>1.6750759793000272E-3</v>
      </c>
      <c r="Z564" s="8"/>
      <c r="AA564" s="7"/>
      <c r="AB564" s="3"/>
    </row>
    <row r="565" spans="2:28" x14ac:dyDescent="0.25">
      <c r="B565" s="5">
        <v>2042</v>
      </c>
      <c r="C565" s="25" t="s">
        <v>571</v>
      </c>
      <c r="D565" s="118">
        <v>1.9999999999999996</v>
      </c>
      <c r="E565" s="118">
        <v>-0.89999999999999991</v>
      </c>
      <c r="F565" s="118">
        <v>-0.39999999999999991</v>
      </c>
      <c r="G565" s="118">
        <v>-0.80000000000000027</v>
      </c>
      <c r="H565" s="118">
        <v>0.10000000000000009</v>
      </c>
      <c r="I565" s="118">
        <v>1.9999999999999996</v>
      </c>
      <c r="K565" s="5">
        <v>2042</v>
      </c>
      <c r="L565" s="25" t="s">
        <v>571</v>
      </c>
      <c r="M565" s="48">
        <v>0.45</v>
      </c>
      <c r="N565" s="48">
        <v>-0.09</v>
      </c>
      <c r="O565" s="48">
        <v>-0.15</v>
      </c>
      <c r="P565" s="48">
        <v>-0.47</v>
      </c>
      <c r="Q565" s="48">
        <v>0.26</v>
      </c>
      <c r="R565" s="48">
        <v>0.45</v>
      </c>
      <c r="S565" s="3">
        <f t="shared" si="56"/>
        <v>0.84280942177781826</v>
      </c>
      <c r="T565" s="3">
        <f t="shared" si="57"/>
        <v>0.71032772143746037</v>
      </c>
      <c r="U565" s="9">
        <f t="shared" si="58"/>
        <v>0.28967227856253963</v>
      </c>
      <c r="V565" s="9">
        <f t="shared" si="59"/>
        <v>0.53821211298384919</v>
      </c>
      <c r="W565" s="3">
        <f t="shared" si="60"/>
        <v>2.3838250295480337</v>
      </c>
      <c r="X565" s="3">
        <f t="shared" si="61"/>
        <v>4.4291552940570256</v>
      </c>
      <c r="Y565" s="3">
        <f t="shared" si="62"/>
        <v>2.1994821876588967E-3</v>
      </c>
      <c r="Z565" s="8"/>
      <c r="AA565" s="7"/>
      <c r="AB565" s="3"/>
    </row>
    <row r="566" spans="2:28" x14ac:dyDescent="0.25">
      <c r="B566" s="5">
        <v>2053</v>
      </c>
      <c r="C566" s="25" t="s">
        <v>572</v>
      </c>
      <c r="D566" s="118">
        <v>0.5600000000000005</v>
      </c>
      <c r="E566" s="118">
        <v>0.85999999999999943</v>
      </c>
      <c r="F566" s="118">
        <v>-0.14000000000000057</v>
      </c>
      <c r="G566" s="118">
        <v>-0.64000000000000057</v>
      </c>
      <c r="H566" s="118">
        <v>-0.64000000000000057</v>
      </c>
      <c r="I566" s="118">
        <v>0.5600000000000005</v>
      </c>
      <c r="K566" s="5">
        <v>2053</v>
      </c>
      <c r="L566" s="25" t="s">
        <v>572</v>
      </c>
      <c r="M566" s="48">
        <v>0.51500000000000001</v>
      </c>
      <c r="N566" s="48">
        <v>0.52</v>
      </c>
      <c r="O566" s="48">
        <v>0.11</v>
      </c>
      <c r="P566" s="48">
        <v>-1.0449999999999999</v>
      </c>
      <c r="Q566" s="48">
        <v>-9.5000000000000001E-2</v>
      </c>
      <c r="R566" s="48">
        <v>0.51500000000000001</v>
      </c>
      <c r="S566" s="3">
        <f t="shared" si="56"/>
        <v>0.82085697160928328</v>
      </c>
      <c r="T566" s="3">
        <f t="shared" si="57"/>
        <v>0.67380616783956371</v>
      </c>
      <c r="U566" s="9">
        <f t="shared" si="58"/>
        <v>0.32619383216043629</v>
      </c>
      <c r="V566" s="9">
        <f t="shared" si="59"/>
        <v>0.57113381283236619</v>
      </c>
      <c r="W566" s="3">
        <f t="shared" si="60"/>
        <v>2.3217341240367104</v>
      </c>
      <c r="X566" s="3">
        <f t="shared" si="61"/>
        <v>4.0651316239232429</v>
      </c>
      <c r="Y566" s="3">
        <f t="shared" si="62"/>
        <v>3.6076792016714676E-3</v>
      </c>
      <c r="Z566" s="8"/>
      <c r="AA566" s="7"/>
      <c r="AB566" s="3"/>
    </row>
    <row r="567" spans="2:28" x14ac:dyDescent="0.25">
      <c r="B567" s="5">
        <v>2060</v>
      </c>
      <c r="C567" s="25" t="s">
        <v>573</v>
      </c>
      <c r="D567" s="118">
        <v>-0.42000000000000037</v>
      </c>
      <c r="E567" s="118">
        <v>0.2799999999999998</v>
      </c>
      <c r="F567" s="118">
        <v>0.68000000000000016</v>
      </c>
      <c r="G567" s="118">
        <v>-0.32000000000000028</v>
      </c>
      <c r="H567" s="118">
        <v>-0.2200000000000002</v>
      </c>
      <c r="I567" s="118">
        <v>-0.42000000000000037</v>
      </c>
      <c r="K567" s="5">
        <v>2060</v>
      </c>
      <c r="L567" s="25" t="s">
        <v>573</v>
      </c>
      <c r="M567" s="48">
        <v>-0.72</v>
      </c>
      <c r="N567" s="48">
        <v>-0.17</v>
      </c>
      <c r="O567" s="48">
        <v>0.28000000000000003</v>
      </c>
      <c r="P567" s="48">
        <v>0.65</v>
      </c>
      <c r="Q567" s="48">
        <v>-0.04</v>
      </c>
      <c r="R567" s="48">
        <v>-0.72</v>
      </c>
      <c r="S567" s="3">
        <f t="shared" si="56"/>
        <v>0.25770447513256306</v>
      </c>
      <c r="T567" s="3">
        <f t="shared" si="57"/>
        <v>6.641159650334981E-2</v>
      </c>
      <c r="U567" s="9">
        <f t="shared" si="58"/>
        <v>0.93358840349665018</v>
      </c>
      <c r="V567" s="9">
        <f t="shared" si="59"/>
        <v>0.96622378541239096</v>
      </c>
      <c r="W567" s="3">
        <f t="shared" si="60"/>
        <v>0.72889832763342144</v>
      </c>
      <c r="X567" s="3">
        <f t="shared" si="61"/>
        <v>0.75437837345550607</v>
      </c>
      <c r="Y567" s="3">
        <f t="shared" si="62"/>
        <v>0.4722413667416504</v>
      </c>
      <c r="Z567" s="8"/>
      <c r="AA567" s="7"/>
      <c r="AB567" s="3"/>
    </row>
    <row r="568" spans="2:28" x14ac:dyDescent="0.25">
      <c r="B568" s="5">
        <v>85465</v>
      </c>
      <c r="C568" s="25" t="s">
        <v>574</v>
      </c>
      <c r="D568" s="118">
        <v>9.9999999999999645E-2</v>
      </c>
      <c r="E568" s="118">
        <v>0.59999999999999964</v>
      </c>
      <c r="F568" s="118">
        <v>-0.20000000000000018</v>
      </c>
      <c r="G568" s="118">
        <v>-0.5</v>
      </c>
      <c r="H568" s="118">
        <v>0</v>
      </c>
      <c r="I568" s="118">
        <v>9.9999999999999645E-2</v>
      </c>
      <c r="K568" s="5">
        <v>85465</v>
      </c>
      <c r="L568" s="25" t="s">
        <v>574</v>
      </c>
      <c r="M568" s="48">
        <v>0.23</v>
      </c>
      <c r="N568" s="48">
        <v>0.26500000000000001</v>
      </c>
      <c r="O568" s="48">
        <v>-0.43</v>
      </c>
      <c r="P568" s="48">
        <v>-0.52249999999999996</v>
      </c>
      <c r="Q568" s="48">
        <v>0.46500000000000002</v>
      </c>
      <c r="R568" s="48">
        <v>0.23</v>
      </c>
      <c r="S568" s="3">
        <f t="shared" si="56"/>
        <v>0.72961372796956503</v>
      </c>
      <c r="T568" s="3">
        <f t="shared" si="57"/>
        <v>0.53233619204164639</v>
      </c>
      <c r="U568" s="9">
        <f t="shared" si="58"/>
        <v>0.46766380795835361</v>
      </c>
      <c r="V568" s="9">
        <f t="shared" si="59"/>
        <v>0.68385949431031046</v>
      </c>
      <c r="W568" s="3">
        <f t="shared" si="60"/>
        <v>2.0636592587763061</v>
      </c>
      <c r="X568" s="3">
        <f t="shared" si="61"/>
        <v>3.0176655818130573</v>
      </c>
      <c r="Y568" s="3">
        <f t="shared" si="62"/>
        <v>1.6618430781157059E-2</v>
      </c>
      <c r="Z568" s="8"/>
      <c r="AA568" s="7"/>
      <c r="AB568" s="3"/>
    </row>
    <row r="569" spans="2:28" x14ac:dyDescent="0.25">
      <c r="B569" s="5">
        <v>2065</v>
      </c>
      <c r="C569" s="25" t="s">
        <v>575</v>
      </c>
      <c r="D569" s="118">
        <v>-0.18000000000000149</v>
      </c>
      <c r="E569" s="118">
        <v>-1.0800000000000018</v>
      </c>
      <c r="F569" s="118">
        <v>-0.88000000000000167</v>
      </c>
      <c r="G569" s="118">
        <v>1.9999999999997797E-2</v>
      </c>
      <c r="H569" s="118">
        <v>2.1199999999999992</v>
      </c>
      <c r="I569" s="118">
        <v>-0.18000000000000149</v>
      </c>
      <c r="K569" s="5">
        <v>2065</v>
      </c>
      <c r="L569" s="25" t="s">
        <v>575</v>
      </c>
      <c r="M569" s="48">
        <v>-0.69750000000000001</v>
      </c>
      <c r="N569" s="48">
        <v>-0.2</v>
      </c>
      <c r="O569" s="48">
        <v>0.09</v>
      </c>
      <c r="P569" s="48">
        <v>0.54</v>
      </c>
      <c r="Q569" s="48">
        <v>0.27250000000000002</v>
      </c>
      <c r="R569" s="48">
        <v>-0.69750000000000001</v>
      </c>
      <c r="S569" s="3">
        <f t="shared" si="56"/>
        <v>0.35256271971732761</v>
      </c>
      <c r="T569" s="3">
        <f t="shared" si="57"/>
        <v>0.12430047133447891</v>
      </c>
      <c r="U569" s="9">
        <f t="shared" si="58"/>
        <v>0.87569952866552114</v>
      </c>
      <c r="V569" s="9">
        <f t="shared" si="59"/>
        <v>0.93578818579073819</v>
      </c>
      <c r="W569" s="3">
        <f t="shared" si="60"/>
        <v>0.99719795962277791</v>
      </c>
      <c r="X569" s="3">
        <f t="shared" si="61"/>
        <v>1.0656235831617693</v>
      </c>
      <c r="Y569" s="3">
        <f t="shared" si="62"/>
        <v>0.31769542394647104</v>
      </c>
      <c r="Z569" s="8"/>
      <c r="AA569" s="7"/>
      <c r="AB569" s="3"/>
    </row>
    <row r="570" spans="2:28" x14ac:dyDescent="0.25">
      <c r="B570" s="5">
        <v>54821</v>
      </c>
      <c r="C570" s="25" t="s">
        <v>576</v>
      </c>
      <c r="D570" s="118">
        <v>1.1399999999999997</v>
      </c>
      <c r="E570" s="118">
        <v>3.04</v>
      </c>
      <c r="F570" s="118">
        <v>-0.96000000000000041</v>
      </c>
      <c r="G570" s="118">
        <v>-1.3600000000000003</v>
      </c>
      <c r="H570" s="118">
        <v>-1.8600000000000003</v>
      </c>
      <c r="I570" s="118">
        <v>1.1399999999999997</v>
      </c>
      <c r="K570" s="5">
        <v>54821</v>
      </c>
      <c r="L570" s="25" t="s">
        <v>576</v>
      </c>
      <c r="M570" s="48">
        <v>0.27</v>
      </c>
      <c r="N570" s="48">
        <v>2.2799999999999998</v>
      </c>
      <c r="O570" s="48">
        <v>-0.65</v>
      </c>
      <c r="P570" s="48">
        <v>-1.53</v>
      </c>
      <c r="Q570" s="48">
        <v>-0.37</v>
      </c>
      <c r="R570" s="48">
        <v>0.27</v>
      </c>
      <c r="S570" s="3">
        <f t="shared" si="56"/>
        <v>0.90817384694960501</v>
      </c>
      <c r="T570" s="3">
        <f t="shared" si="57"/>
        <v>0.82477973628324464</v>
      </c>
      <c r="U570" s="9">
        <f t="shared" si="58"/>
        <v>0.17522026371675536</v>
      </c>
      <c r="V570" s="9">
        <f t="shared" si="59"/>
        <v>0.41859319597522765</v>
      </c>
      <c r="W570" s="3">
        <f t="shared" si="60"/>
        <v>2.5687035426973579</v>
      </c>
      <c r="X570" s="3">
        <f t="shared" si="61"/>
        <v>6.1365152787848318</v>
      </c>
      <c r="Y570" s="3">
        <f t="shared" si="62"/>
        <v>2.7807774907149152E-4</v>
      </c>
      <c r="Z570" s="8"/>
      <c r="AA570" s="7"/>
      <c r="AB570" s="3"/>
    </row>
    <row r="571" spans="2:28" x14ac:dyDescent="0.25">
      <c r="B571" s="5">
        <v>57222</v>
      </c>
      <c r="C571" s="25" t="s">
        <v>577</v>
      </c>
      <c r="D571" s="118">
        <v>-0.94000000000000039</v>
      </c>
      <c r="E571" s="118">
        <v>0.25999999999999979</v>
      </c>
      <c r="F571" s="118">
        <v>0.96</v>
      </c>
      <c r="G571" s="118">
        <v>-0.14000000000000057</v>
      </c>
      <c r="H571" s="118">
        <v>-0.14000000000000057</v>
      </c>
      <c r="I571" s="118">
        <v>-0.94000000000000039</v>
      </c>
      <c r="K571" s="5">
        <v>57222</v>
      </c>
      <c r="L571" s="25" t="s">
        <v>577</v>
      </c>
      <c r="M571" s="48">
        <v>-0.72</v>
      </c>
      <c r="N571" s="48">
        <v>-0.11</v>
      </c>
      <c r="O571" s="48">
        <v>1.01</v>
      </c>
      <c r="P571" s="48">
        <v>0.17</v>
      </c>
      <c r="Q571" s="48">
        <v>-0.35</v>
      </c>
      <c r="R571" s="48">
        <v>-0.72</v>
      </c>
      <c r="S571" s="3">
        <f t="shared" si="56"/>
        <v>0.9107807472189684</v>
      </c>
      <c r="T571" s="3">
        <f t="shared" si="57"/>
        <v>0.82952156950474243</v>
      </c>
      <c r="U571" s="9">
        <f t="shared" si="58"/>
        <v>0.17047843049525757</v>
      </c>
      <c r="V571" s="9">
        <f t="shared" si="59"/>
        <v>0.41289033712991829</v>
      </c>
      <c r="W571" s="3">
        <f t="shared" si="60"/>
        <v>2.5760769701307336</v>
      </c>
      <c r="X571" s="3">
        <f t="shared" si="61"/>
        <v>6.2391311650390024</v>
      </c>
      <c r="Y571" s="3">
        <f t="shared" si="62"/>
        <v>2.4862227962210281E-4</v>
      </c>
      <c r="Z571" s="8"/>
      <c r="AA571" s="7"/>
      <c r="AB571" s="3"/>
    </row>
    <row r="572" spans="2:28" x14ac:dyDescent="0.25">
      <c r="B572" s="5">
        <v>10613</v>
      </c>
      <c r="C572" s="25" t="s">
        <v>578</v>
      </c>
      <c r="D572" s="118">
        <v>0.53999999999999915</v>
      </c>
      <c r="E572" s="118">
        <v>0.23999999999999932</v>
      </c>
      <c r="F572" s="118">
        <v>-0.16000000000000103</v>
      </c>
      <c r="G572" s="118">
        <v>-0.56000000000000139</v>
      </c>
      <c r="H572" s="118">
        <v>-6.0000000000001386E-2</v>
      </c>
      <c r="I572" s="118">
        <v>0.53999999999999915</v>
      </c>
      <c r="K572" s="5">
        <v>10613</v>
      </c>
      <c r="L572" s="25" t="s">
        <v>578</v>
      </c>
      <c r="M572" s="48">
        <v>-0.54500000000000004</v>
      </c>
      <c r="N572" s="48">
        <v>0.24</v>
      </c>
      <c r="O572" s="48">
        <v>0.3</v>
      </c>
      <c r="P572" s="48">
        <v>0.27</v>
      </c>
      <c r="Q572" s="48">
        <v>-0.27500000000000002</v>
      </c>
      <c r="R572" s="48">
        <v>-0.54500000000000004</v>
      </c>
      <c r="S572" s="3">
        <f t="shared" si="56"/>
        <v>-0.65463682748774865</v>
      </c>
      <c r="T572" s="3">
        <f t="shared" si="57"/>
        <v>0.42854937590322439</v>
      </c>
      <c r="U572" s="9">
        <f t="shared" si="58"/>
        <v>0.57145062409677561</v>
      </c>
      <c r="V572" s="9">
        <f t="shared" si="59"/>
        <v>0.75594353234667977</v>
      </c>
      <c r="W572" s="3">
        <f t="shared" si="60"/>
        <v>-1.8515925597241407</v>
      </c>
      <c r="X572" s="3">
        <f t="shared" si="61"/>
        <v>-2.4493794582463475</v>
      </c>
      <c r="Y572" s="3">
        <f t="shared" si="62"/>
        <v>3.9975398895705623E-2</v>
      </c>
      <c r="Z572" s="8"/>
      <c r="AA572" s="7"/>
      <c r="AB572" s="3"/>
    </row>
    <row r="573" spans="2:28" x14ac:dyDescent="0.25">
      <c r="B573" s="5">
        <v>30001</v>
      </c>
      <c r="C573" s="25" t="s">
        <v>579</v>
      </c>
      <c r="D573" s="118">
        <v>-0.30000000000000071</v>
      </c>
      <c r="E573" s="118">
        <v>9.9999999999999645E-2</v>
      </c>
      <c r="F573" s="118">
        <v>1.0999999999999996</v>
      </c>
      <c r="G573" s="118">
        <v>-0.70000000000000018</v>
      </c>
      <c r="H573" s="118">
        <v>-0.20000000000000018</v>
      </c>
      <c r="I573" s="118">
        <v>-0.30000000000000071</v>
      </c>
      <c r="K573" s="5">
        <v>30001</v>
      </c>
      <c r="L573" s="25" t="s">
        <v>579</v>
      </c>
      <c r="M573" s="48">
        <v>6.5000000000000002E-2</v>
      </c>
      <c r="N573" s="48">
        <v>0.18</v>
      </c>
      <c r="O573" s="48">
        <v>-0.58499999999999996</v>
      </c>
      <c r="P573" s="48">
        <v>9.5000000000000001E-2</v>
      </c>
      <c r="Q573" s="48">
        <v>0.245</v>
      </c>
      <c r="R573" s="48">
        <v>6.5000000000000002E-2</v>
      </c>
      <c r="S573" s="3">
        <f t="shared" si="56"/>
        <v>-0.83772171984346466</v>
      </c>
      <c r="T573" s="3">
        <f t="shared" si="57"/>
        <v>0.70177767989749229</v>
      </c>
      <c r="U573" s="9">
        <f t="shared" si="58"/>
        <v>0.29822232010250771</v>
      </c>
      <c r="V573" s="9">
        <f t="shared" si="59"/>
        <v>0.54609735405191973</v>
      </c>
      <c r="W573" s="3">
        <f t="shared" si="60"/>
        <v>-2.3694348353942845</v>
      </c>
      <c r="X573" s="3">
        <f t="shared" si="61"/>
        <v>-4.3388506056907437</v>
      </c>
      <c r="Y573" s="3">
        <f t="shared" si="62"/>
        <v>2.4822233979868691E-3</v>
      </c>
      <c r="Z573" s="8"/>
      <c r="AA573" s="7"/>
      <c r="AB573" s="3"/>
    </row>
    <row r="574" spans="2:28" x14ac:dyDescent="0.25">
      <c r="B574" s="5">
        <v>10961</v>
      </c>
      <c r="C574" s="25" t="s">
        <v>580</v>
      </c>
      <c r="D574" s="118">
        <v>0.21000000000000085</v>
      </c>
      <c r="E574" s="118">
        <v>0.51000000000000156</v>
      </c>
      <c r="F574" s="118">
        <v>-3.9999999999999147E-2</v>
      </c>
      <c r="G574" s="118">
        <v>-0.1899999999999995</v>
      </c>
      <c r="H574" s="118">
        <v>-0.48999999999999844</v>
      </c>
      <c r="I574" s="118">
        <v>0.21000000000000085</v>
      </c>
      <c r="K574" s="5">
        <v>10961</v>
      </c>
      <c r="L574" s="25" t="s">
        <v>580</v>
      </c>
      <c r="M574" s="48">
        <v>-0.34</v>
      </c>
      <c r="N574" s="48">
        <v>0.41</v>
      </c>
      <c r="O574" s="48">
        <v>0.46</v>
      </c>
      <c r="P574" s="48">
        <v>-0.35</v>
      </c>
      <c r="Q574" s="48">
        <v>-0.18</v>
      </c>
      <c r="R574" s="48">
        <v>-0.34</v>
      </c>
      <c r="S574" s="3">
        <f t="shared" si="56"/>
        <v>0.44541576866233595</v>
      </c>
      <c r="T574" s="3">
        <f t="shared" si="57"/>
        <v>0.19839520697305957</v>
      </c>
      <c r="U574" s="9">
        <f t="shared" si="58"/>
        <v>0.80160479302694043</v>
      </c>
      <c r="V574" s="9">
        <f t="shared" si="59"/>
        <v>0.89532384812811749</v>
      </c>
      <c r="W574" s="3">
        <f t="shared" si="60"/>
        <v>1.2598260418742251</v>
      </c>
      <c r="X574" s="3">
        <f t="shared" si="61"/>
        <v>1.40711770886946</v>
      </c>
      <c r="Y574" s="3">
        <f t="shared" si="62"/>
        <v>0.19703516513460972</v>
      </c>
      <c r="Z574" s="8"/>
      <c r="AA574" s="7"/>
      <c r="AB574" s="3"/>
    </row>
    <row r="575" spans="2:28" x14ac:dyDescent="0.25">
      <c r="B575" s="5">
        <v>23071</v>
      </c>
      <c r="C575" s="25" t="s">
        <v>581</v>
      </c>
      <c r="D575" s="118">
        <v>-0.37999999999999989</v>
      </c>
      <c r="E575" s="118">
        <v>0.41999999999999993</v>
      </c>
      <c r="F575" s="118">
        <v>0.32000000000000028</v>
      </c>
      <c r="G575" s="118">
        <v>0.52000000000000046</v>
      </c>
      <c r="H575" s="118">
        <v>-0.87999999999999989</v>
      </c>
      <c r="I575" s="118">
        <v>-0.37999999999999989</v>
      </c>
      <c r="K575" s="5">
        <v>23071</v>
      </c>
      <c r="L575" s="25" t="s">
        <v>581</v>
      </c>
      <c r="M575" s="48">
        <v>-0.33</v>
      </c>
      <c r="N575" s="48">
        <v>0.09</v>
      </c>
      <c r="O575" s="48">
        <v>0.52</v>
      </c>
      <c r="P575" s="48">
        <v>-0.1</v>
      </c>
      <c r="Q575" s="48">
        <v>-0.185</v>
      </c>
      <c r="R575" s="48">
        <v>-0.33</v>
      </c>
      <c r="S575" s="3">
        <f t="shared" si="56"/>
        <v>0.55326538861690588</v>
      </c>
      <c r="T575" s="3">
        <f t="shared" si="57"/>
        <v>0.3061025902414159</v>
      </c>
      <c r="U575" s="9">
        <f t="shared" si="58"/>
        <v>0.69389740975858416</v>
      </c>
      <c r="V575" s="9">
        <f t="shared" si="59"/>
        <v>0.83300504785900553</v>
      </c>
      <c r="W575" s="3">
        <f t="shared" si="60"/>
        <v>1.5648708323472986</v>
      </c>
      <c r="X575" s="3">
        <f t="shared" si="61"/>
        <v>1.8785850534391584</v>
      </c>
      <c r="Y575" s="3">
        <f t="shared" si="62"/>
        <v>9.7116639720346648E-2</v>
      </c>
      <c r="Z575" s="8"/>
      <c r="AA575" s="7"/>
      <c r="AB575" s="3"/>
    </row>
    <row r="576" spans="2:28" x14ac:dyDescent="0.25">
      <c r="B576" s="5">
        <v>54206</v>
      </c>
      <c r="C576" s="25" t="s">
        <v>582</v>
      </c>
      <c r="D576" s="118">
        <v>-6.0000000000000497E-2</v>
      </c>
      <c r="E576" s="118">
        <v>-1.2600000000000002</v>
      </c>
      <c r="F576" s="118">
        <v>-0.76000000000000023</v>
      </c>
      <c r="G576" s="118">
        <v>0.73999999999999977</v>
      </c>
      <c r="H576" s="118">
        <v>1.3399999999999999</v>
      </c>
      <c r="I576" s="118">
        <v>-6.0000000000000497E-2</v>
      </c>
      <c r="K576" s="5">
        <v>54206</v>
      </c>
      <c r="L576" s="25" t="s">
        <v>582</v>
      </c>
      <c r="M576" s="48">
        <v>-0.53833399999999998</v>
      </c>
      <c r="N576" s="48">
        <v>-0.23</v>
      </c>
      <c r="O576" s="48">
        <v>-0.41666700000000001</v>
      </c>
      <c r="P576" s="48">
        <v>0.77</v>
      </c>
      <c r="Q576" s="48">
        <v>0.41666599999999998</v>
      </c>
      <c r="R576" s="48">
        <v>-0.53833399999999998</v>
      </c>
      <c r="S576" s="3">
        <f t="shared" si="56"/>
        <v>0.73441846863996629</v>
      </c>
      <c r="T576" s="3">
        <f t="shared" si="57"/>
        <v>0.5393704870794731</v>
      </c>
      <c r="U576" s="9">
        <f t="shared" si="58"/>
        <v>0.4606295129205269</v>
      </c>
      <c r="V576" s="9">
        <f t="shared" si="59"/>
        <v>0.6786969227280516</v>
      </c>
      <c r="W576" s="3">
        <f t="shared" si="60"/>
        <v>2.0772491176158399</v>
      </c>
      <c r="X576" s="3">
        <f t="shared" si="61"/>
        <v>3.0606431944117962</v>
      </c>
      <c r="Y576" s="3">
        <f t="shared" si="62"/>
        <v>1.5567390306390138E-2</v>
      </c>
      <c r="Z576" s="8"/>
      <c r="AA576" s="7"/>
      <c r="AB576" s="3"/>
    </row>
    <row r="577" spans="2:28" x14ac:dyDescent="0.25">
      <c r="B577" s="5">
        <v>157570</v>
      </c>
      <c r="C577" s="25" t="s">
        <v>583</v>
      </c>
      <c r="D577" s="118">
        <v>0.54</v>
      </c>
      <c r="E577" s="118">
        <v>2.1399999999999997</v>
      </c>
      <c r="F577" s="118">
        <v>-0.45999999999999996</v>
      </c>
      <c r="G577" s="118">
        <v>-0.56000000000000005</v>
      </c>
      <c r="H577" s="118">
        <v>-1.6600000000000001</v>
      </c>
      <c r="I577" s="118">
        <v>0.54</v>
      </c>
      <c r="K577" s="5">
        <v>157570</v>
      </c>
      <c r="L577" s="25" t="s">
        <v>583</v>
      </c>
      <c r="M577" s="48">
        <v>-0.03</v>
      </c>
      <c r="N577" s="48">
        <v>1.77</v>
      </c>
      <c r="O577" s="48">
        <v>-0.64</v>
      </c>
      <c r="P577" s="48">
        <v>-0.84</v>
      </c>
      <c r="Q577" s="48">
        <v>-0.27</v>
      </c>
      <c r="R577" s="48">
        <v>-0.03</v>
      </c>
      <c r="S577" s="3">
        <f t="shared" si="56"/>
        <v>0.83977293860006341</v>
      </c>
      <c r="T577" s="3">
        <f t="shared" si="57"/>
        <v>0.70521858840498586</v>
      </c>
      <c r="U577" s="9">
        <f t="shared" si="58"/>
        <v>0.29478141159501414</v>
      </c>
      <c r="V577" s="9">
        <f t="shared" si="59"/>
        <v>0.54293776033263164</v>
      </c>
      <c r="W577" s="3">
        <f t="shared" si="60"/>
        <v>2.3752365581642363</v>
      </c>
      <c r="X577" s="3">
        <f t="shared" si="61"/>
        <v>4.3747860836001609</v>
      </c>
      <c r="Y577" s="3">
        <f t="shared" si="62"/>
        <v>2.3652572907906328E-3</v>
      </c>
      <c r="Z577" s="8"/>
      <c r="AA577" s="7"/>
      <c r="AB577" s="3"/>
    </row>
    <row r="578" spans="2:28" x14ac:dyDescent="0.25">
      <c r="B578" s="5">
        <v>2099</v>
      </c>
      <c r="C578" s="25" t="s">
        <v>584</v>
      </c>
      <c r="D578" s="118">
        <v>0.94000000000000039</v>
      </c>
      <c r="E578" s="118">
        <v>0.26500000000000057</v>
      </c>
      <c r="F578" s="118">
        <v>-0.55999999999999961</v>
      </c>
      <c r="G578" s="118">
        <v>-0.25999999999999979</v>
      </c>
      <c r="H578" s="118">
        <v>-0.38499999999999979</v>
      </c>
      <c r="I578" s="118">
        <v>0.94000000000000039</v>
      </c>
      <c r="K578" s="5">
        <v>2099</v>
      </c>
      <c r="L578" s="25" t="s">
        <v>584</v>
      </c>
      <c r="M578" s="48">
        <v>0.18</v>
      </c>
      <c r="N578" s="48">
        <v>0.69</v>
      </c>
      <c r="O578" s="48">
        <v>-0.22</v>
      </c>
      <c r="P578" s="48">
        <v>-0.92800000000000005</v>
      </c>
      <c r="Q578" s="48">
        <v>0.28199999999999997</v>
      </c>
      <c r="R578" s="48">
        <v>0.18</v>
      </c>
      <c r="S578" s="3">
        <f t="shared" ref="S578:S641" si="63">CORREL(M578:Q578,D578:H578)</f>
        <v>0.407914568406333</v>
      </c>
      <c r="T578" s="3">
        <f t="shared" ref="T578:T641" si="64">S578*S578</f>
        <v>0.16639429511812492</v>
      </c>
      <c r="U578" s="9">
        <f t="shared" ref="U578:U641" si="65">1-T578</f>
        <v>0.83360570488187502</v>
      </c>
      <c r="V578" s="9">
        <f t="shared" ref="V578:V641" si="66">SQRT(U578)</f>
        <v>0.91302010102838094</v>
      </c>
      <c r="W578" s="3">
        <f t="shared" ref="W578:W641" si="67">S578*SQRT(8)</f>
        <v>1.1537566298596076</v>
      </c>
      <c r="X578" s="3">
        <f t="shared" ref="X578:X641" si="68">W578/V578</f>
        <v>1.2636705682164859</v>
      </c>
      <c r="Y578" s="3">
        <f t="shared" ref="Y578:Y641" si="69">TDIST(ABS(X578),8,2)</f>
        <v>0.24192664264927927</v>
      </c>
      <c r="Z578" s="8"/>
      <c r="AA578" s="7"/>
      <c r="AB578" s="3"/>
    </row>
    <row r="579" spans="2:28" x14ac:dyDescent="0.25">
      <c r="B579" s="5">
        <v>57488</v>
      </c>
      <c r="C579" s="25" t="s">
        <v>585</v>
      </c>
      <c r="D579" s="118">
        <v>8.0000000000000071E-2</v>
      </c>
      <c r="E579" s="118">
        <v>-2.000000000000135E-2</v>
      </c>
      <c r="F579" s="118">
        <v>-0.62000000000000099</v>
      </c>
      <c r="G579" s="118">
        <v>-0.12000000000000099</v>
      </c>
      <c r="H579" s="118">
        <v>0.67999999999999972</v>
      </c>
      <c r="I579" s="118">
        <v>8.0000000000000071E-2</v>
      </c>
      <c r="K579" s="5">
        <v>57488</v>
      </c>
      <c r="L579" s="25" t="s">
        <v>585</v>
      </c>
      <c r="M579" s="48">
        <v>-0.53249999999999997</v>
      </c>
      <c r="N579" s="48">
        <v>-0.06</v>
      </c>
      <c r="O579" s="48">
        <v>0.16250000000000001</v>
      </c>
      <c r="P579" s="48">
        <v>0.48249999999999998</v>
      </c>
      <c r="Q579" s="48">
        <v>-5.2499999999999998E-2</v>
      </c>
      <c r="R579" s="48">
        <v>-0.53249999999999997</v>
      </c>
      <c r="S579" s="3">
        <f t="shared" si="63"/>
        <v>-0.34147289041788115</v>
      </c>
      <c r="T579" s="3">
        <f t="shared" si="64"/>
        <v>0.11660373489034227</v>
      </c>
      <c r="U579" s="9">
        <f t="shared" si="65"/>
        <v>0.88339626510965774</v>
      </c>
      <c r="V579" s="9">
        <f t="shared" si="66"/>
        <v>0.93989162412996197</v>
      </c>
      <c r="W579" s="3">
        <f t="shared" si="67"/>
        <v>-0.96583118562341852</v>
      </c>
      <c r="X579" s="3">
        <f t="shared" si="68"/>
        <v>-1.0275984601070025</v>
      </c>
      <c r="Y579" s="3">
        <f t="shared" si="69"/>
        <v>0.33420325756010089</v>
      </c>
      <c r="Z579" s="8"/>
      <c r="AA579" s="7"/>
      <c r="AB579" s="3"/>
    </row>
    <row r="580" spans="2:28" x14ac:dyDescent="0.25">
      <c r="B580" s="5">
        <v>2109</v>
      </c>
      <c r="C580" s="25" t="s">
        <v>586</v>
      </c>
      <c r="D580" s="118">
        <v>-0.45999999999999908</v>
      </c>
      <c r="E580" s="118">
        <v>4.0000000000000924E-2</v>
      </c>
      <c r="F580" s="118">
        <v>0.44000000000000128</v>
      </c>
      <c r="G580" s="118">
        <v>0.54000000000000092</v>
      </c>
      <c r="H580" s="118">
        <v>-0.55999999999999872</v>
      </c>
      <c r="I580" s="118">
        <v>-0.45999999999999908</v>
      </c>
      <c r="K580" s="5">
        <v>2109</v>
      </c>
      <c r="L580" s="25" t="s">
        <v>586</v>
      </c>
      <c r="M580" s="48">
        <v>-0.11</v>
      </c>
      <c r="N580" s="48">
        <v>0.59</v>
      </c>
      <c r="O580" s="48">
        <v>0.18</v>
      </c>
      <c r="P580" s="48">
        <v>-0.2</v>
      </c>
      <c r="Q580" s="48">
        <v>-0.44</v>
      </c>
      <c r="R580" s="48">
        <v>-0.11</v>
      </c>
      <c r="S580" s="3">
        <f t="shared" si="63"/>
        <v>0.36657786966076011</v>
      </c>
      <c r="T580" s="3">
        <f t="shared" si="64"/>
        <v>0.13437933452502124</v>
      </c>
      <c r="U580" s="9">
        <f t="shared" si="65"/>
        <v>0.86562066547497873</v>
      </c>
      <c r="V580" s="9">
        <f t="shared" si="66"/>
        <v>0.93038737387981507</v>
      </c>
      <c r="W580" s="3">
        <f t="shared" si="67"/>
        <v>1.0368387898801674</v>
      </c>
      <c r="X580" s="3">
        <f t="shared" si="68"/>
        <v>1.1144162302594871</v>
      </c>
      <c r="Y580" s="3">
        <f t="shared" si="69"/>
        <v>0.2974579981352648</v>
      </c>
      <c r="Z580" s="8"/>
      <c r="AA580" s="7"/>
      <c r="AB580" s="3"/>
    </row>
    <row r="581" spans="2:28" x14ac:dyDescent="0.25">
      <c r="B581" s="5">
        <v>2115</v>
      </c>
      <c r="C581" s="25" t="s">
        <v>587</v>
      </c>
      <c r="D581" s="118">
        <v>-0.29999999999999982</v>
      </c>
      <c r="E581" s="118">
        <v>-1.8999999999999995</v>
      </c>
      <c r="F581" s="118">
        <v>-1.3999999999999995</v>
      </c>
      <c r="G581" s="118">
        <v>1</v>
      </c>
      <c r="H581" s="118">
        <v>2.5999999999999996</v>
      </c>
      <c r="I581" s="118">
        <v>-0.29999999999999982</v>
      </c>
      <c r="K581" s="5">
        <v>2115</v>
      </c>
      <c r="L581" s="25" t="s">
        <v>587</v>
      </c>
      <c r="M581" s="48">
        <v>0.53</v>
      </c>
      <c r="N581" s="48">
        <v>-8.5000000000000006E-2</v>
      </c>
      <c r="O581" s="48">
        <v>-0.88500000000000001</v>
      </c>
      <c r="P581" s="48">
        <v>-0.32</v>
      </c>
      <c r="Q581" s="48">
        <v>0.76500000000000001</v>
      </c>
      <c r="R581" s="48">
        <v>0.53</v>
      </c>
      <c r="S581" s="3">
        <f t="shared" si="63"/>
        <v>0.59904869923718662</v>
      </c>
      <c r="T581" s="3">
        <f t="shared" si="64"/>
        <v>0.35885934405776526</v>
      </c>
      <c r="U581" s="9">
        <f t="shared" si="65"/>
        <v>0.64114065594223479</v>
      </c>
      <c r="V581" s="9">
        <f t="shared" si="66"/>
        <v>0.80071259259626659</v>
      </c>
      <c r="W581" s="3">
        <f t="shared" si="67"/>
        <v>1.694365589966381</v>
      </c>
      <c r="X581" s="3">
        <f t="shared" si="68"/>
        <v>2.1160721158043656</v>
      </c>
      <c r="Y581" s="3">
        <f t="shared" si="69"/>
        <v>6.7234974413029225E-2</v>
      </c>
      <c r="Z581" s="8"/>
      <c r="AA581" s="7"/>
      <c r="AB581" s="3"/>
    </row>
    <row r="582" spans="2:28" x14ac:dyDescent="0.25">
      <c r="B582" s="5">
        <v>2130</v>
      </c>
      <c r="C582" s="25" t="s">
        <v>588</v>
      </c>
      <c r="D582" s="118">
        <v>0.46000399999999964</v>
      </c>
      <c r="E582" s="118">
        <v>0.32666399999999918</v>
      </c>
      <c r="F582" s="118">
        <v>2.6664000000000243E-2</v>
      </c>
      <c r="G582" s="118">
        <v>-0.23999600000000143</v>
      </c>
      <c r="H582" s="118">
        <v>-0.57333600000000118</v>
      </c>
      <c r="I582" s="118">
        <v>0.46000399999999964</v>
      </c>
      <c r="K582" s="5">
        <v>2130</v>
      </c>
      <c r="L582" s="25" t="s">
        <v>588</v>
      </c>
      <c r="M582" s="48">
        <v>0.05</v>
      </c>
      <c r="N582" s="48">
        <v>0.56200000000000006</v>
      </c>
      <c r="O582" s="48">
        <v>9.4E-2</v>
      </c>
      <c r="P582" s="48">
        <v>-0.60799999999999998</v>
      </c>
      <c r="Q582" s="48">
        <v>-9.6000000000000002E-2</v>
      </c>
      <c r="R582" s="48">
        <v>0.05</v>
      </c>
      <c r="S582" s="3">
        <f t="shared" si="63"/>
        <v>0.58105565939420234</v>
      </c>
      <c r="T582" s="3">
        <f t="shared" si="64"/>
        <v>0.33762567931403126</v>
      </c>
      <c r="U582" s="9">
        <f t="shared" si="65"/>
        <v>0.66237432068596869</v>
      </c>
      <c r="V582" s="9">
        <f t="shared" si="66"/>
        <v>0.81386382195424356</v>
      </c>
      <c r="W582" s="3">
        <f t="shared" si="67"/>
        <v>1.6434735880178455</v>
      </c>
      <c r="X582" s="3">
        <f t="shared" si="68"/>
        <v>2.0193471483614411</v>
      </c>
      <c r="Y582" s="3">
        <f t="shared" si="69"/>
        <v>7.8137666711822873E-2</v>
      </c>
      <c r="Z582" s="8"/>
      <c r="AA582" s="7"/>
      <c r="AB582" s="3"/>
    </row>
    <row r="583" spans="2:28" x14ac:dyDescent="0.25">
      <c r="B583" s="5">
        <v>54932</v>
      </c>
      <c r="C583" s="25" t="s">
        <v>589</v>
      </c>
      <c r="D583" s="118">
        <v>-0.32000000000000028</v>
      </c>
      <c r="E583" s="118">
        <v>0.48000000000000043</v>
      </c>
      <c r="F583" s="118">
        <v>0.37999999999999989</v>
      </c>
      <c r="G583" s="118">
        <v>0.28000000000000025</v>
      </c>
      <c r="H583" s="118">
        <v>-0.82000000000000028</v>
      </c>
      <c r="I583" s="118">
        <v>-0.32000000000000028</v>
      </c>
      <c r="K583" s="5">
        <v>54932</v>
      </c>
      <c r="L583" s="25" t="s">
        <v>589</v>
      </c>
      <c r="M583" s="48">
        <v>0.82</v>
      </c>
      <c r="N583" s="48">
        <v>0.01</v>
      </c>
      <c r="O583" s="48">
        <v>-0.57999999999999996</v>
      </c>
      <c r="P583" s="48">
        <v>-0.02</v>
      </c>
      <c r="Q583" s="48">
        <v>-0.23</v>
      </c>
      <c r="R583" s="48">
        <v>0.82</v>
      </c>
      <c r="S583" s="3">
        <f t="shared" si="63"/>
        <v>-0.25829719148642732</v>
      </c>
      <c r="T583" s="3">
        <f t="shared" si="64"/>
        <v>6.671743912977611E-2</v>
      </c>
      <c r="U583" s="9">
        <f t="shared" si="65"/>
        <v>0.93328256087022388</v>
      </c>
      <c r="V583" s="9">
        <f t="shared" si="66"/>
        <v>0.96606550547580561</v>
      </c>
      <c r="W583" s="3">
        <f t="shared" si="67"/>
        <v>-0.73057478264597175</v>
      </c>
      <c r="X583" s="3">
        <f t="shared" si="68"/>
        <v>-0.7562373136241417</v>
      </c>
      <c r="Y583" s="3">
        <f t="shared" si="69"/>
        <v>0.4711868633481866</v>
      </c>
      <c r="Z583" s="8"/>
      <c r="AA583" s="7"/>
      <c r="AB583" s="3"/>
    </row>
    <row r="584" spans="2:28" x14ac:dyDescent="0.25">
      <c r="B584" s="5">
        <v>54536</v>
      </c>
      <c r="C584" s="25" t="s">
        <v>590</v>
      </c>
      <c r="D584" s="118">
        <v>-1.1799999999999997</v>
      </c>
      <c r="E584" s="118">
        <v>0.42000000000000082</v>
      </c>
      <c r="F584" s="118">
        <v>1.1200000000000001</v>
      </c>
      <c r="G584" s="118">
        <v>0.72000000000000064</v>
      </c>
      <c r="H584" s="118">
        <v>-1.0799999999999996</v>
      </c>
      <c r="I584" s="118">
        <v>-1.1799999999999997</v>
      </c>
      <c r="K584" s="5">
        <v>54536</v>
      </c>
      <c r="L584" s="25" t="s">
        <v>590</v>
      </c>
      <c r="M584" s="48">
        <v>-0.54</v>
      </c>
      <c r="N584" s="48">
        <v>-0.1</v>
      </c>
      <c r="O584" s="48">
        <v>0.51</v>
      </c>
      <c r="P584" s="48">
        <v>0.31</v>
      </c>
      <c r="Q584" s="48">
        <v>-0.18</v>
      </c>
      <c r="R584" s="48">
        <v>-0.54</v>
      </c>
      <c r="S584" s="3">
        <f t="shared" si="63"/>
        <v>0.89799877884881663</v>
      </c>
      <c r="T584" s="3">
        <f t="shared" si="64"/>
        <v>0.80640180681396589</v>
      </c>
      <c r="U584" s="9">
        <f t="shared" si="65"/>
        <v>0.19359819318603411</v>
      </c>
      <c r="V584" s="9">
        <f t="shared" si="66"/>
        <v>0.43999794679752097</v>
      </c>
      <c r="W584" s="3">
        <f t="shared" si="67"/>
        <v>2.5399241040849483</v>
      </c>
      <c r="X584" s="3">
        <f t="shared" si="68"/>
        <v>5.7725817190091915</v>
      </c>
      <c r="Y584" s="3">
        <f t="shared" si="69"/>
        <v>4.1804679438550918E-4</v>
      </c>
      <c r="Z584" s="8"/>
      <c r="AA584" s="7"/>
      <c r="AB584" s="3"/>
    </row>
    <row r="585" spans="2:28" x14ac:dyDescent="0.25">
      <c r="B585" s="5">
        <v>23086</v>
      </c>
      <c r="C585" s="25" t="s">
        <v>591</v>
      </c>
      <c r="D585" s="118">
        <v>8.0000000000000071E-2</v>
      </c>
      <c r="E585" s="118">
        <v>-1.8200000000000003</v>
      </c>
      <c r="F585" s="118">
        <v>-0.22000000000000064</v>
      </c>
      <c r="G585" s="118">
        <v>0.97999999999999954</v>
      </c>
      <c r="H585" s="118">
        <v>0.97999999999999954</v>
      </c>
      <c r="I585" s="118">
        <v>8.0000000000000071E-2</v>
      </c>
      <c r="K585" s="5">
        <v>23086</v>
      </c>
      <c r="L585" s="25" t="s">
        <v>591</v>
      </c>
      <c r="M585" s="48">
        <v>-0.76949999999999996</v>
      </c>
      <c r="N585" s="48">
        <v>-0.46300000000000002</v>
      </c>
      <c r="O585" s="48">
        <v>0.77600000000000002</v>
      </c>
      <c r="P585" s="48">
        <v>0.85250000000000004</v>
      </c>
      <c r="Q585" s="48">
        <v>-0.40050000000000002</v>
      </c>
      <c r="R585" s="48">
        <v>-0.76949999999999996</v>
      </c>
      <c r="S585" s="3">
        <f t="shared" si="63"/>
        <v>0.30231048331182603</v>
      </c>
      <c r="T585" s="3">
        <f t="shared" si="64"/>
        <v>9.1391628320229845E-2</v>
      </c>
      <c r="U585" s="9">
        <f t="shared" si="65"/>
        <v>0.90860837167977015</v>
      </c>
      <c r="V585" s="9">
        <f t="shared" si="66"/>
        <v>0.95320951090501094</v>
      </c>
      <c r="W585" s="3">
        <f t="shared" si="67"/>
        <v>0.85506317109429919</v>
      </c>
      <c r="X585" s="3">
        <f t="shared" si="68"/>
        <v>0.8970359205527354</v>
      </c>
      <c r="Y585" s="3">
        <f t="shared" si="69"/>
        <v>0.3958915002392327</v>
      </c>
      <c r="Z585" s="8"/>
      <c r="AA585" s="7"/>
      <c r="AB585" s="3"/>
    </row>
    <row r="586" spans="2:28" x14ac:dyDescent="0.25">
      <c r="B586" s="5">
        <v>2135</v>
      </c>
      <c r="C586" s="25" t="s">
        <v>592</v>
      </c>
      <c r="D586" s="118">
        <v>0.8400000000000003</v>
      </c>
      <c r="E586" s="118">
        <v>0.14000000000000012</v>
      </c>
      <c r="F586" s="118">
        <v>0.39000000000000012</v>
      </c>
      <c r="G586" s="118">
        <v>-0.45999999999999996</v>
      </c>
      <c r="H586" s="118">
        <v>-0.9099999999999997</v>
      </c>
      <c r="I586" s="118">
        <v>0.8400000000000003</v>
      </c>
      <c r="K586" s="5">
        <v>2135</v>
      </c>
      <c r="L586" s="25" t="s">
        <v>592</v>
      </c>
      <c r="M586" s="48">
        <v>0.48</v>
      </c>
      <c r="N586" s="48">
        <v>0.44</v>
      </c>
      <c r="O586" s="48">
        <v>-0.54</v>
      </c>
      <c r="P586" s="48">
        <v>-0.34</v>
      </c>
      <c r="Q586" s="48">
        <v>-3.5000000000000003E-2</v>
      </c>
      <c r="R586" s="48">
        <v>0.48</v>
      </c>
      <c r="S586" s="3">
        <f t="shared" si="63"/>
        <v>0.35025302105414918</v>
      </c>
      <c r="T586" s="3">
        <f t="shared" si="64"/>
        <v>0.12267717875755826</v>
      </c>
      <c r="U586" s="9">
        <f t="shared" si="65"/>
        <v>0.87732282124244176</v>
      </c>
      <c r="V586" s="9">
        <f t="shared" si="66"/>
        <v>0.93665512396102424</v>
      </c>
      <c r="W586" s="3">
        <f t="shared" si="67"/>
        <v>0.99066514527385408</v>
      </c>
      <c r="X586" s="3">
        <f t="shared" si="68"/>
        <v>1.057662655048986</v>
      </c>
      <c r="Y586" s="3">
        <f t="shared" si="69"/>
        <v>0.32109776190952577</v>
      </c>
      <c r="Z586" s="8"/>
      <c r="AA586" s="7"/>
      <c r="AB586" s="3"/>
    </row>
    <row r="587" spans="2:28" x14ac:dyDescent="0.25">
      <c r="B587" s="5">
        <v>7430</v>
      </c>
      <c r="C587" s="25" t="s">
        <v>593</v>
      </c>
      <c r="D587" s="118">
        <v>-0.15999999999999837</v>
      </c>
      <c r="E587" s="118">
        <v>0.19000000000000128</v>
      </c>
      <c r="F587" s="118">
        <v>-0.40999999999999837</v>
      </c>
      <c r="G587" s="118">
        <v>-0.25999999999999979</v>
      </c>
      <c r="H587" s="118">
        <v>0.64000000000000057</v>
      </c>
      <c r="I587" s="118">
        <v>-0.15999999999999837</v>
      </c>
      <c r="K587" s="5">
        <v>7430</v>
      </c>
      <c r="L587" s="25" t="s">
        <v>593</v>
      </c>
      <c r="M587" s="48">
        <v>-0.3</v>
      </c>
      <c r="N587" s="48">
        <v>-0.22</v>
      </c>
      <c r="O587" s="48">
        <v>8.7500000000000008E-2</v>
      </c>
      <c r="P587" s="48">
        <v>0.52249999999999996</v>
      </c>
      <c r="Q587" s="48">
        <v>-0.09</v>
      </c>
      <c r="R587" s="48">
        <v>-0.3</v>
      </c>
      <c r="S587" s="3">
        <f t="shared" si="63"/>
        <v>-0.40601489540593172</v>
      </c>
      <c r="T587" s="3">
        <f t="shared" si="64"/>
        <v>0.16484809529148967</v>
      </c>
      <c r="U587" s="9">
        <f t="shared" si="65"/>
        <v>0.83515190470851031</v>
      </c>
      <c r="V587" s="9">
        <f t="shared" si="66"/>
        <v>0.91386645890332918</v>
      </c>
      <c r="W587" s="3">
        <f t="shared" si="67"/>
        <v>-1.1483835432171245</v>
      </c>
      <c r="X587" s="3">
        <f t="shared" si="68"/>
        <v>-1.2566207371208522</v>
      </c>
      <c r="Y587" s="3">
        <f t="shared" si="69"/>
        <v>0.24434053564357303</v>
      </c>
      <c r="Z587" s="8"/>
      <c r="AA587" s="7"/>
      <c r="AB587" s="3"/>
    </row>
    <row r="588" spans="2:28" x14ac:dyDescent="0.25">
      <c r="B588" s="5">
        <v>2152</v>
      </c>
      <c r="C588" s="25" t="s">
        <v>594</v>
      </c>
      <c r="D588" s="118">
        <v>-0.31999999999999851</v>
      </c>
      <c r="E588" s="118">
        <v>-1.0199999999999996</v>
      </c>
      <c r="F588" s="118">
        <v>-0.21999999999999886</v>
      </c>
      <c r="G588" s="118">
        <v>0.23000000000000043</v>
      </c>
      <c r="H588" s="118">
        <v>1.33</v>
      </c>
      <c r="I588" s="118">
        <v>-0.31999999999999851</v>
      </c>
      <c r="K588" s="5">
        <v>2152</v>
      </c>
      <c r="L588" s="25" t="s">
        <v>594</v>
      </c>
      <c r="M588" s="48">
        <v>-2.14</v>
      </c>
      <c r="N588" s="48">
        <v>0.11</v>
      </c>
      <c r="O588" s="48">
        <v>1.53</v>
      </c>
      <c r="P588" s="48">
        <v>1.18</v>
      </c>
      <c r="Q588" s="48">
        <v>-0.67</v>
      </c>
      <c r="R588" s="48">
        <v>-2.14</v>
      </c>
      <c r="S588" s="3">
        <f t="shared" si="63"/>
        <v>-7.4627069568521082E-2</v>
      </c>
      <c r="T588" s="3">
        <f t="shared" si="64"/>
        <v>5.5691995123848849E-3</v>
      </c>
      <c r="U588" s="9">
        <f t="shared" si="65"/>
        <v>0.99443080048761512</v>
      </c>
      <c r="V588" s="9">
        <f t="shared" si="66"/>
        <v>0.99721151241229411</v>
      </c>
      <c r="W588" s="3">
        <f t="shared" si="67"/>
        <v>-0.21107722780792601</v>
      </c>
      <c r="X588" s="3">
        <f t="shared" si="68"/>
        <v>-0.21166745989255764</v>
      </c>
      <c r="Y588" s="3">
        <f t="shared" si="69"/>
        <v>0.83765940491657109</v>
      </c>
      <c r="Z588" s="8"/>
      <c r="AA588" s="7"/>
      <c r="AB588" s="3"/>
    </row>
    <row r="589" spans="2:28" x14ac:dyDescent="0.25">
      <c r="B589" s="5">
        <v>2153</v>
      </c>
      <c r="C589" s="25" t="s">
        <v>595</v>
      </c>
      <c r="D589" s="118">
        <v>1.9799999999999995</v>
      </c>
      <c r="E589" s="118">
        <v>-0.52000000000000046</v>
      </c>
      <c r="F589" s="118">
        <v>-0.62000000000000011</v>
      </c>
      <c r="G589" s="118">
        <v>-0.41999999999999993</v>
      </c>
      <c r="H589" s="118">
        <v>-0.41999999999999993</v>
      </c>
      <c r="I589" s="118">
        <v>1.9799999999999995</v>
      </c>
      <c r="K589" s="5">
        <v>2153</v>
      </c>
      <c r="L589" s="25" t="s">
        <v>595</v>
      </c>
      <c r="M589" s="48">
        <v>-1.895</v>
      </c>
      <c r="N589" s="48">
        <v>-0.82499999999999996</v>
      </c>
      <c r="O589" s="48">
        <v>1.6850000000000001</v>
      </c>
      <c r="P589" s="48">
        <v>1.675</v>
      </c>
      <c r="Q589" s="48">
        <v>-0.64500000000000002</v>
      </c>
      <c r="R589" s="48">
        <v>-1.895</v>
      </c>
      <c r="S589" s="3">
        <f t="shared" si="63"/>
        <v>-0.67272714203444728</v>
      </c>
      <c r="T589" s="3">
        <f t="shared" si="64"/>
        <v>0.45256180762983539</v>
      </c>
      <c r="U589" s="9">
        <f t="shared" si="65"/>
        <v>0.54743819237016456</v>
      </c>
      <c r="V589" s="9">
        <f t="shared" si="66"/>
        <v>0.73989066244288049</v>
      </c>
      <c r="W589" s="3">
        <f t="shared" si="67"/>
        <v>-1.9027596960832136</v>
      </c>
      <c r="X589" s="3">
        <f t="shared" si="68"/>
        <v>-2.5716768607417135</v>
      </c>
      <c r="Y589" s="3">
        <f t="shared" si="69"/>
        <v>3.3041269448897431E-2</v>
      </c>
      <c r="Z589" s="8"/>
      <c r="AA589" s="7"/>
      <c r="AB589" s="3"/>
    </row>
    <row r="590" spans="2:28" x14ac:dyDescent="0.25">
      <c r="B590" s="5">
        <v>2166</v>
      </c>
      <c r="C590" s="25" t="s">
        <v>596</v>
      </c>
      <c r="D590" s="118">
        <v>0.54000000000000092</v>
      </c>
      <c r="E590" s="118">
        <v>1.6900000000000013</v>
      </c>
      <c r="F590" s="118">
        <v>1.1900000000000013</v>
      </c>
      <c r="G590" s="118">
        <v>-1.5099999999999989</v>
      </c>
      <c r="H590" s="118">
        <v>-1.9099999999999993</v>
      </c>
      <c r="I590" s="118">
        <v>0.54000000000000092</v>
      </c>
      <c r="K590" s="5">
        <v>2166</v>
      </c>
      <c r="L590" s="25" t="s">
        <v>596</v>
      </c>
      <c r="M590" s="48">
        <v>0.24</v>
      </c>
      <c r="N590" s="48">
        <v>-7.0000000000000007E-2</v>
      </c>
      <c r="O590" s="48">
        <v>-0.55000000000000004</v>
      </c>
      <c r="P590" s="48">
        <v>-0.5</v>
      </c>
      <c r="Q590" s="48">
        <v>0.87</v>
      </c>
      <c r="R590" s="48">
        <v>0.24</v>
      </c>
      <c r="S590" s="3">
        <f t="shared" si="63"/>
        <v>-0.40852296465263344</v>
      </c>
      <c r="T590" s="3">
        <f t="shared" si="64"/>
        <v>0.16689101264857678</v>
      </c>
      <c r="U590" s="9">
        <f t="shared" si="65"/>
        <v>0.83310898735142325</v>
      </c>
      <c r="V590" s="9">
        <f t="shared" si="66"/>
        <v>0.91274804154893874</v>
      </c>
      <c r="W590" s="3">
        <f t="shared" si="67"/>
        <v>-1.1554774343052374</v>
      </c>
      <c r="X590" s="3">
        <f t="shared" si="68"/>
        <v>-1.2659325265101478</v>
      </c>
      <c r="Y590" s="3">
        <f t="shared" si="69"/>
        <v>0.24115639828930582</v>
      </c>
      <c r="Z590" s="8"/>
      <c r="AA590" s="7"/>
      <c r="AB590" s="3"/>
    </row>
    <row r="591" spans="2:28" x14ac:dyDescent="0.25">
      <c r="B591" s="5">
        <v>2170</v>
      </c>
      <c r="C591" s="25" t="s">
        <v>597</v>
      </c>
      <c r="D591" s="118">
        <v>0.4399999999999995</v>
      </c>
      <c r="E591" s="118">
        <v>0.93999999999999861</v>
      </c>
      <c r="F591" s="118">
        <v>-2.0100000000000007</v>
      </c>
      <c r="G591" s="118">
        <v>3.9999999999999147E-2</v>
      </c>
      <c r="H591" s="118">
        <v>0.58999999999999986</v>
      </c>
      <c r="I591" s="118">
        <v>0.4399999999999995</v>
      </c>
      <c r="K591" s="5">
        <v>2170</v>
      </c>
      <c r="L591" s="25" t="s">
        <v>597</v>
      </c>
      <c r="M591" s="48">
        <v>-0.34</v>
      </c>
      <c r="N591" s="48">
        <v>-0.37</v>
      </c>
      <c r="O591" s="48">
        <v>0</v>
      </c>
      <c r="P591" s="48">
        <v>-0.215</v>
      </c>
      <c r="Q591" s="48">
        <v>0.92500000000000004</v>
      </c>
      <c r="R591" s="48">
        <v>-0.34</v>
      </c>
      <c r="S591" s="3">
        <f t="shared" si="63"/>
        <v>1.5823182691972529E-2</v>
      </c>
      <c r="T591" s="3">
        <f t="shared" si="64"/>
        <v>2.5037311050353901E-4</v>
      </c>
      <c r="U591" s="9">
        <f t="shared" si="65"/>
        <v>0.99974962688949642</v>
      </c>
      <c r="V591" s="9">
        <f t="shared" si="66"/>
        <v>0.99987480560793029</v>
      </c>
      <c r="W591" s="3">
        <f t="shared" si="67"/>
        <v>4.4754719125789544E-2</v>
      </c>
      <c r="X591" s="3">
        <f t="shared" si="68"/>
        <v>4.4760322867199748E-2</v>
      </c>
      <c r="Y591" s="3">
        <f t="shared" si="69"/>
        <v>0.9653954527771027</v>
      </c>
      <c r="Z591" s="8"/>
      <c r="AA591" s="7"/>
      <c r="AB591" s="3"/>
    </row>
    <row r="592" spans="2:28" x14ac:dyDescent="0.25">
      <c r="B592" s="5">
        <v>3992</v>
      </c>
      <c r="C592" s="25" t="s">
        <v>598</v>
      </c>
      <c r="D592" s="118">
        <v>-4.0000000000000924E-2</v>
      </c>
      <c r="E592" s="118">
        <v>0.55999999999999961</v>
      </c>
      <c r="F592" s="118">
        <v>0.25999999999999979</v>
      </c>
      <c r="G592" s="118">
        <v>-0.64000000000000057</v>
      </c>
      <c r="H592" s="118">
        <v>-0.14000000000000057</v>
      </c>
      <c r="I592" s="118">
        <v>-4.0000000000000924E-2</v>
      </c>
      <c r="K592" s="5">
        <v>3992</v>
      </c>
      <c r="L592" s="25" t="s">
        <v>598</v>
      </c>
      <c r="M592" s="48">
        <v>2.8000000000000001E-2</v>
      </c>
      <c r="N592" s="48">
        <v>0.64</v>
      </c>
      <c r="O592" s="48">
        <v>-0.13</v>
      </c>
      <c r="P592" s="48">
        <v>-1.1679999999999999</v>
      </c>
      <c r="Q592" s="48">
        <v>0.63200000000000001</v>
      </c>
      <c r="R592" s="48">
        <v>2.8000000000000001E-2</v>
      </c>
      <c r="S592" s="3">
        <f t="shared" si="63"/>
        <v>0.73662934356312249</v>
      </c>
      <c r="T592" s="3">
        <f t="shared" si="64"/>
        <v>0.54262278979823675</v>
      </c>
      <c r="U592" s="9">
        <f t="shared" si="65"/>
        <v>0.45737721020176325</v>
      </c>
      <c r="V592" s="9">
        <f t="shared" si="66"/>
        <v>0.67629668800147413</v>
      </c>
      <c r="W592" s="3">
        <f t="shared" si="67"/>
        <v>2.0835024162179163</v>
      </c>
      <c r="X592" s="3">
        <f t="shared" si="68"/>
        <v>3.0807520621975528</v>
      </c>
      <c r="Y592" s="3">
        <f t="shared" si="69"/>
        <v>1.5099690061590725E-2</v>
      </c>
      <c r="Z592" s="8"/>
      <c r="AA592" s="7"/>
      <c r="AB592" s="3"/>
    </row>
    <row r="593" spans="2:28" x14ac:dyDescent="0.25">
      <c r="B593" s="5">
        <v>359845</v>
      </c>
      <c r="C593" s="25" t="s">
        <v>599</v>
      </c>
      <c r="D593" s="118">
        <v>0.60000000000000053</v>
      </c>
      <c r="E593" s="118">
        <v>-1.2000000000000002</v>
      </c>
      <c r="F593" s="118">
        <v>-0.20000000000000018</v>
      </c>
      <c r="G593" s="118">
        <v>0</v>
      </c>
      <c r="H593" s="118">
        <v>0.79999999999999982</v>
      </c>
      <c r="I593" s="118">
        <v>0.60000000000000053</v>
      </c>
      <c r="K593" s="5">
        <v>359845</v>
      </c>
      <c r="L593" s="25" t="s">
        <v>599</v>
      </c>
      <c r="M593" s="48">
        <v>-0.41</v>
      </c>
      <c r="N593" s="48">
        <v>5.5E-2</v>
      </c>
      <c r="O593" s="48">
        <v>1.0575000000000001</v>
      </c>
      <c r="P593" s="48">
        <v>-5.0000000000000001E-3</v>
      </c>
      <c r="Q593" s="48">
        <v>-0.7</v>
      </c>
      <c r="R593" s="48">
        <v>-0.41</v>
      </c>
      <c r="S593" s="3">
        <f t="shared" si="63"/>
        <v>-0.51577414803886568</v>
      </c>
      <c r="T593" s="3">
        <f t="shared" si="64"/>
        <v>0.26602297178521772</v>
      </c>
      <c r="U593" s="9">
        <f t="shared" si="65"/>
        <v>0.73397702821478228</v>
      </c>
      <c r="V593" s="9">
        <f t="shared" si="66"/>
        <v>0.85672459297885351</v>
      </c>
      <c r="W593" s="3">
        <f t="shared" si="67"/>
        <v>-1.4588295905559847</v>
      </c>
      <c r="X593" s="3">
        <f t="shared" si="68"/>
        <v>-1.7027987786408658</v>
      </c>
      <c r="Y593" s="3">
        <f t="shared" si="69"/>
        <v>0.12701361082683291</v>
      </c>
      <c r="Z593" s="8"/>
      <c r="AA593" s="7"/>
      <c r="AB593" s="3"/>
    </row>
    <row r="594" spans="2:28" x14ac:dyDescent="0.25">
      <c r="B594" s="5">
        <v>58489</v>
      </c>
      <c r="C594" s="25" t="s">
        <v>600</v>
      </c>
      <c r="D594" s="118">
        <v>-0.67999999999999972</v>
      </c>
      <c r="E594" s="118">
        <v>0.72000000000000064</v>
      </c>
      <c r="F594" s="118">
        <v>0.41999999999999993</v>
      </c>
      <c r="G594" s="118">
        <v>0.22000000000000064</v>
      </c>
      <c r="H594" s="118">
        <v>-0.67999999999999972</v>
      </c>
      <c r="I594" s="118">
        <v>-0.67999999999999972</v>
      </c>
      <c r="K594" s="5">
        <v>58489</v>
      </c>
      <c r="L594" s="25" t="s">
        <v>600</v>
      </c>
      <c r="M594" s="48">
        <v>-0.41199999999999998</v>
      </c>
      <c r="N594" s="48">
        <v>-0.27</v>
      </c>
      <c r="O594" s="48">
        <v>-0.58599999999999997</v>
      </c>
      <c r="P594" s="48">
        <v>0.61199999999999999</v>
      </c>
      <c r="Q594" s="48">
        <v>0.66200000000000003</v>
      </c>
      <c r="R594" s="48">
        <v>-0.41199999999999998</v>
      </c>
      <c r="S594" s="3">
        <f t="shared" si="63"/>
        <v>-0.31154328076684445</v>
      </c>
      <c r="T594" s="3">
        <f t="shared" si="64"/>
        <v>9.7059215790968878E-2</v>
      </c>
      <c r="U594" s="9">
        <f t="shared" si="65"/>
        <v>0.90294078420903112</v>
      </c>
      <c r="V594" s="9">
        <f t="shared" si="66"/>
        <v>0.95023196336948756</v>
      </c>
      <c r="W594" s="3">
        <f t="shared" si="67"/>
        <v>-0.88117746585336099</v>
      </c>
      <c r="X594" s="3">
        <f t="shared" si="68"/>
        <v>-0.92732879951621294</v>
      </c>
      <c r="Y594" s="3">
        <f t="shared" si="69"/>
        <v>0.38088199285460012</v>
      </c>
      <c r="Z594" s="8"/>
      <c r="AA594" s="7"/>
      <c r="AB594" s="3"/>
    </row>
    <row r="595" spans="2:28" x14ac:dyDescent="0.25">
      <c r="B595" s="5">
        <v>374393</v>
      </c>
      <c r="C595" s="25" t="s">
        <v>601</v>
      </c>
      <c r="D595" s="118">
        <v>0.58000000000000007</v>
      </c>
      <c r="E595" s="118">
        <v>-0.22000000000000064</v>
      </c>
      <c r="F595" s="118">
        <v>-0.42000000000000082</v>
      </c>
      <c r="G595" s="118">
        <v>-0.32000000000000028</v>
      </c>
      <c r="H595" s="118">
        <v>0.37999999999999901</v>
      </c>
      <c r="I595" s="118">
        <v>0.58000000000000007</v>
      </c>
      <c r="K595" s="5">
        <v>374393</v>
      </c>
      <c r="L595" s="25" t="s">
        <v>602</v>
      </c>
      <c r="M595" s="48">
        <v>-0.17</v>
      </c>
      <c r="N595" s="48">
        <v>0.44</v>
      </c>
      <c r="O595" s="48">
        <v>-0.64</v>
      </c>
      <c r="P595" s="48">
        <v>-0.18</v>
      </c>
      <c r="Q595" s="48">
        <v>0.56999999999999995</v>
      </c>
      <c r="R595" s="48">
        <v>-0.17</v>
      </c>
      <c r="S595" s="3">
        <f t="shared" si="63"/>
        <v>0.38878159126391892</v>
      </c>
      <c r="T595" s="3">
        <f t="shared" si="64"/>
        <v>0.15115112570570491</v>
      </c>
      <c r="U595" s="9">
        <f t="shared" si="65"/>
        <v>0.84884887429429512</v>
      </c>
      <c r="V595" s="9">
        <f t="shared" si="66"/>
        <v>0.92132994865807716</v>
      </c>
      <c r="W595" s="3">
        <f t="shared" si="67"/>
        <v>1.0996403983328549</v>
      </c>
      <c r="X595" s="3">
        <f t="shared" si="68"/>
        <v>1.1935359313289315</v>
      </c>
      <c r="Y595" s="3">
        <f t="shared" si="69"/>
        <v>0.26684967072094595</v>
      </c>
      <c r="Z595" s="8"/>
      <c r="AA595" s="7"/>
      <c r="AB595" s="3"/>
    </row>
    <row r="596" spans="2:28" x14ac:dyDescent="0.25">
      <c r="B596" s="5">
        <v>92689</v>
      </c>
      <c r="C596" s="25" t="s">
        <v>603</v>
      </c>
      <c r="D596" s="118">
        <v>0.74000000000000199</v>
      </c>
      <c r="E596" s="118">
        <v>-0.15999999999999837</v>
      </c>
      <c r="F596" s="118">
        <v>-0.35999999999999943</v>
      </c>
      <c r="G596" s="118">
        <v>-0.35999999999999943</v>
      </c>
      <c r="H596" s="118">
        <v>0.14000000000000057</v>
      </c>
      <c r="I596" s="118">
        <v>0.74000000000000199</v>
      </c>
      <c r="K596" s="5">
        <v>92689</v>
      </c>
      <c r="L596" s="25" t="s">
        <v>603</v>
      </c>
      <c r="M596" s="48">
        <v>-0.46500000000000002</v>
      </c>
      <c r="N596" s="48">
        <v>-0.42</v>
      </c>
      <c r="O596" s="48">
        <v>0.27500000000000002</v>
      </c>
      <c r="P596" s="48">
        <v>0.495</v>
      </c>
      <c r="Q596" s="48">
        <v>0.12</v>
      </c>
      <c r="R596" s="48">
        <v>-0.46500000000000002</v>
      </c>
      <c r="S596" s="3">
        <f t="shared" si="63"/>
        <v>-0.68238552833498944</v>
      </c>
      <c r="T596" s="3">
        <f t="shared" si="64"/>
        <v>0.46565000928102268</v>
      </c>
      <c r="U596" s="9">
        <f t="shared" si="65"/>
        <v>0.53434999071897726</v>
      </c>
      <c r="V596" s="9">
        <f t="shared" si="66"/>
        <v>0.73099246967323628</v>
      </c>
      <c r="W596" s="3">
        <f t="shared" si="67"/>
        <v>-1.9300777378769443</v>
      </c>
      <c r="X596" s="3">
        <f t="shared" si="68"/>
        <v>-2.6403524221524686</v>
      </c>
      <c r="Y596" s="3">
        <f t="shared" si="69"/>
        <v>2.969708396522203E-2</v>
      </c>
      <c r="Z596" s="8"/>
      <c r="AA596" s="7"/>
      <c r="AB596" s="3"/>
    </row>
    <row r="597" spans="2:28" x14ac:dyDescent="0.25">
      <c r="B597" s="5">
        <v>54954</v>
      </c>
      <c r="C597" s="25" t="s">
        <v>604</v>
      </c>
      <c r="D597" s="118">
        <v>0.98000000000000043</v>
      </c>
      <c r="E597" s="118">
        <v>-1.7199999999999993</v>
      </c>
      <c r="F597" s="118">
        <v>-0.21999999999999975</v>
      </c>
      <c r="G597" s="118">
        <v>0.58000000000000096</v>
      </c>
      <c r="H597" s="118">
        <v>0.38000000000000078</v>
      </c>
      <c r="I597" s="118">
        <v>0.98000000000000043</v>
      </c>
      <c r="K597" s="5">
        <v>54954</v>
      </c>
      <c r="L597" s="25" t="s">
        <v>604</v>
      </c>
      <c r="M597" s="48">
        <v>-7.0000000000000007E-2</v>
      </c>
      <c r="N597" s="48">
        <v>0.16</v>
      </c>
      <c r="O597" s="48">
        <v>0.42</v>
      </c>
      <c r="P597" s="48">
        <v>-0.38</v>
      </c>
      <c r="Q597" s="48">
        <v>-0.12</v>
      </c>
      <c r="R597" s="48">
        <v>-7.0000000000000007E-2</v>
      </c>
      <c r="S597" s="3">
        <f t="shared" si="63"/>
        <v>-0.55058938179845962</v>
      </c>
      <c r="T597" s="3">
        <f t="shared" si="64"/>
        <v>0.30314866734920992</v>
      </c>
      <c r="U597" s="9">
        <f t="shared" si="65"/>
        <v>0.69685133265079013</v>
      </c>
      <c r="V597" s="9">
        <f t="shared" si="66"/>
        <v>0.83477621710898675</v>
      </c>
      <c r="W597" s="3">
        <f t="shared" si="67"/>
        <v>-1.5573019420759995</v>
      </c>
      <c r="X597" s="3">
        <f t="shared" si="68"/>
        <v>-1.8655322350572923</v>
      </c>
      <c r="Y597" s="3">
        <f t="shared" si="69"/>
        <v>9.908495885083507E-2</v>
      </c>
      <c r="Z597" s="8"/>
      <c r="AA597" s="7"/>
      <c r="AB597" s="3"/>
    </row>
    <row r="598" spans="2:28" x14ac:dyDescent="0.25">
      <c r="B598" s="5">
        <v>84668</v>
      </c>
      <c r="C598" s="25" t="s">
        <v>605</v>
      </c>
      <c r="D598" s="118">
        <v>-0.5</v>
      </c>
      <c r="E598" s="118">
        <v>0.29999999999999982</v>
      </c>
      <c r="F598" s="118">
        <v>0.79999999999999982</v>
      </c>
      <c r="G598" s="118">
        <v>-0.39999999999999947</v>
      </c>
      <c r="H598" s="118">
        <v>-0.20000000000000018</v>
      </c>
      <c r="I598" s="118">
        <v>-0.5</v>
      </c>
      <c r="K598" s="5">
        <v>84668</v>
      </c>
      <c r="L598" s="25" t="s">
        <v>605</v>
      </c>
      <c r="M598" s="48">
        <v>-0.78500000000000003</v>
      </c>
      <c r="N598" s="48">
        <v>-0.16500000000000001</v>
      </c>
      <c r="O598" s="48">
        <v>0.69499999999999995</v>
      </c>
      <c r="P598" s="48">
        <v>0.53500000000000003</v>
      </c>
      <c r="Q598" s="48">
        <v>-0.28499999999999998</v>
      </c>
      <c r="R598" s="48">
        <v>-0.78500000000000003</v>
      </c>
      <c r="S598" s="3">
        <f t="shared" si="63"/>
        <v>0.55885511585939385</v>
      </c>
      <c r="T598" s="3">
        <f t="shared" si="64"/>
        <v>0.31231904052221654</v>
      </c>
      <c r="U598" s="9">
        <f t="shared" si="65"/>
        <v>0.68768095947778352</v>
      </c>
      <c r="V598" s="9">
        <f t="shared" si="66"/>
        <v>0.82926531308006823</v>
      </c>
      <c r="W598" s="3">
        <f t="shared" si="67"/>
        <v>1.5806809684998844</v>
      </c>
      <c r="X598" s="3">
        <f t="shared" si="68"/>
        <v>1.9061221343370773</v>
      </c>
      <c r="Y598" s="3">
        <f t="shared" si="69"/>
        <v>9.3085815305171252E-2</v>
      </c>
      <c r="Z598" s="8"/>
      <c r="AA598" s="7"/>
      <c r="AB598" s="3"/>
    </row>
    <row r="599" spans="2:28" x14ac:dyDescent="0.25">
      <c r="B599" s="5">
        <v>257415</v>
      </c>
      <c r="C599" s="25" t="s">
        <v>606</v>
      </c>
      <c r="D599" s="118">
        <v>0.74000000000000021</v>
      </c>
      <c r="E599" s="118">
        <v>-5.9999999999999609E-2</v>
      </c>
      <c r="F599" s="118">
        <v>-0.65999999999999925</v>
      </c>
      <c r="G599" s="118">
        <v>-0.25999999999999979</v>
      </c>
      <c r="H599" s="118">
        <v>0.24000000000000021</v>
      </c>
      <c r="I599" s="118">
        <v>0.74000000000000021</v>
      </c>
      <c r="K599" s="5">
        <v>257415</v>
      </c>
      <c r="L599" s="25" t="s">
        <v>606</v>
      </c>
      <c r="M599" s="48">
        <v>-0.89500000000000002</v>
      </c>
      <c r="N599" s="48">
        <v>-0.15</v>
      </c>
      <c r="O599" s="48">
        <v>1.05</v>
      </c>
      <c r="P599" s="48">
        <v>0.39500000000000002</v>
      </c>
      <c r="Q599" s="48">
        <v>-0.40500000000000003</v>
      </c>
      <c r="R599" s="48">
        <v>-0.89500000000000002</v>
      </c>
      <c r="S599" s="3">
        <f t="shared" si="63"/>
        <v>-0.97836663069588026</v>
      </c>
      <c r="T599" s="3">
        <f t="shared" si="64"/>
        <v>0.95720126405920891</v>
      </c>
      <c r="U599" s="9">
        <f t="shared" si="65"/>
        <v>4.2798735940791088E-2</v>
      </c>
      <c r="V599" s="9">
        <f t="shared" si="66"/>
        <v>0.20687855360281088</v>
      </c>
      <c r="W599" s="3">
        <f t="shared" si="67"/>
        <v>-2.7672387162067662</v>
      </c>
      <c r="X599" s="3">
        <f t="shared" si="68"/>
        <v>-13.376150731987559</v>
      </c>
      <c r="Y599" s="3">
        <f t="shared" si="69"/>
        <v>9.3358848417943153E-7</v>
      </c>
      <c r="Z599" s="8"/>
      <c r="AA599" s="7"/>
      <c r="AB599" s="3"/>
    </row>
    <row r="600" spans="2:28" x14ac:dyDescent="0.25">
      <c r="B600" s="5">
        <v>84908</v>
      </c>
      <c r="C600" s="25" t="s">
        <v>607</v>
      </c>
      <c r="D600" s="118">
        <v>0.25999999999999979</v>
      </c>
      <c r="E600" s="118">
        <v>0.86000000000000032</v>
      </c>
      <c r="F600" s="118">
        <v>5.9999999999999609E-2</v>
      </c>
      <c r="G600" s="118">
        <v>-0.44000000000000039</v>
      </c>
      <c r="H600" s="118">
        <v>-0.74000000000000021</v>
      </c>
      <c r="I600" s="118">
        <v>0.25999999999999979</v>
      </c>
      <c r="K600" s="5">
        <v>84908</v>
      </c>
      <c r="L600" s="25" t="s">
        <v>607</v>
      </c>
      <c r="M600" s="48">
        <v>-2.8000000000000001E-2</v>
      </c>
      <c r="N600" s="48">
        <v>0.79800000000000004</v>
      </c>
      <c r="O600" s="48">
        <v>-0.32800000000000001</v>
      </c>
      <c r="P600" s="48">
        <v>-0.28199999999999997</v>
      </c>
      <c r="Q600" s="48">
        <v>-0.16</v>
      </c>
      <c r="R600" s="48">
        <v>-2.8000000000000001E-2</v>
      </c>
      <c r="S600" s="3">
        <f t="shared" si="63"/>
        <v>0.78501743876130847</v>
      </c>
      <c r="T600" s="3">
        <f t="shared" si="64"/>
        <v>0.6162523791593647</v>
      </c>
      <c r="U600" s="9">
        <f t="shared" si="65"/>
        <v>0.3837476208406353</v>
      </c>
      <c r="V600" s="9">
        <f t="shared" si="66"/>
        <v>0.61947366436405937</v>
      </c>
      <c r="W600" s="3">
        <f t="shared" si="67"/>
        <v>2.2203646171912661</v>
      </c>
      <c r="X600" s="3">
        <f t="shared" si="68"/>
        <v>3.5842760474259272</v>
      </c>
      <c r="Y600" s="3">
        <f t="shared" si="69"/>
        <v>7.1436967408588089E-3</v>
      </c>
      <c r="Z600" s="8"/>
      <c r="AA600" s="7"/>
      <c r="AB600" s="3"/>
    </row>
    <row r="601" spans="2:28" x14ac:dyDescent="0.25">
      <c r="B601" s="5">
        <v>10144</v>
      </c>
      <c r="C601" s="25" t="s">
        <v>608</v>
      </c>
      <c r="D601" s="118">
        <v>-0.55999999999999961</v>
      </c>
      <c r="E601" s="118">
        <v>-0.65999999999999925</v>
      </c>
      <c r="F601" s="118">
        <v>-0.55999999999999961</v>
      </c>
      <c r="G601" s="118">
        <v>-0.55999999999999961</v>
      </c>
      <c r="H601" s="118">
        <v>2.3400000000000007</v>
      </c>
      <c r="I601" s="118">
        <v>-0.55999999999999961</v>
      </c>
      <c r="K601" s="5">
        <v>10144</v>
      </c>
      <c r="L601" s="25" t="s">
        <v>608</v>
      </c>
      <c r="M601" s="48">
        <v>-0.64749999999999996</v>
      </c>
      <c r="N601" s="48">
        <v>-0.45250000000000001</v>
      </c>
      <c r="O601" s="48">
        <v>0.5625</v>
      </c>
      <c r="P601" s="48">
        <v>0.61250000000000004</v>
      </c>
      <c r="Q601" s="48">
        <v>-7.4999999999999997E-2</v>
      </c>
      <c r="R601" s="48">
        <v>-0.64749999999999996</v>
      </c>
      <c r="S601" s="3">
        <f t="shared" si="63"/>
        <v>-5.7248784593182313E-2</v>
      </c>
      <c r="T601" s="3">
        <f t="shared" si="64"/>
        <v>3.2774233373965888E-3</v>
      </c>
      <c r="U601" s="9">
        <f t="shared" si="65"/>
        <v>0.99672257666260344</v>
      </c>
      <c r="V601" s="9">
        <f t="shared" si="66"/>
        <v>0.99835994343853929</v>
      </c>
      <c r="W601" s="3">
        <f t="shared" si="67"/>
        <v>-0.16192401520210864</v>
      </c>
      <c r="X601" s="3">
        <f t="shared" si="68"/>
        <v>-0.16219001600205624</v>
      </c>
      <c r="Y601" s="3">
        <f t="shared" si="69"/>
        <v>0.87517791457563709</v>
      </c>
      <c r="Z601" s="8"/>
      <c r="AA601" s="7"/>
      <c r="AB601" s="3"/>
    </row>
    <row r="602" spans="2:28" x14ac:dyDescent="0.25">
      <c r="B602" s="5">
        <v>317662</v>
      </c>
      <c r="C602" s="25" t="s">
        <v>609</v>
      </c>
      <c r="D602" s="118">
        <v>-7.9999999999999627E-2</v>
      </c>
      <c r="E602" s="118">
        <v>0.52</v>
      </c>
      <c r="F602" s="118">
        <v>-0.7799999999999998</v>
      </c>
      <c r="G602" s="118">
        <v>-0.57999999999999963</v>
      </c>
      <c r="H602" s="118">
        <v>0.92000000000000037</v>
      </c>
      <c r="I602" s="118">
        <v>-7.9999999999999627E-2</v>
      </c>
      <c r="K602" s="5">
        <v>317662</v>
      </c>
      <c r="L602" s="25" t="s">
        <v>609</v>
      </c>
      <c r="M602" s="48">
        <v>-0.28999999999999998</v>
      </c>
      <c r="N602" s="48">
        <v>-0.26</v>
      </c>
      <c r="O602" s="48">
        <v>0.25</v>
      </c>
      <c r="P602" s="48">
        <v>0.48</v>
      </c>
      <c r="Q602" s="48">
        <v>-0.19</v>
      </c>
      <c r="R602" s="48">
        <v>-0.28999999999999998</v>
      </c>
      <c r="S602" s="3">
        <f t="shared" si="63"/>
        <v>-0.76247317970195927</v>
      </c>
      <c r="T602" s="3">
        <f t="shared" si="64"/>
        <v>0.58136534976481624</v>
      </c>
      <c r="U602" s="9">
        <f t="shared" si="65"/>
        <v>0.41863465023518376</v>
      </c>
      <c r="V602" s="9">
        <f t="shared" si="66"/>
        <v>0.64701982213467291</v>
      </c>
      <c r="W602" s="3">
        <f t="shared" si="67"/>
        <v>-2.1565998233604979</v>
      </c>
      <c r="X602" s="3">
        <f t="shared" si="68"/>
        <v>-3.3331279036326276</v>
      </c>
      <c r="Y602" s="3">
        <f t="shared" si="69"/>
        <v>1.0336211461341701E-2</v>
      </c>
      <c r="Z602" s="8"/>
      <c r="AA602" s="7"/>
      <c r="AB602" s="3"/>
    </row>
    <row r="603" spans="2:28" x14ac:dyDescent="0.25">
      <c r="B603" s="5">
        <v>51016</v>
      </c>
      <c r="C603" s="25" t="s">
        <v>610</v>
      </c>
      <c r="D603" s="118">
        <v>-0.59999999999999964</v>
      </c>
      <c r="E603" s="118">
        <v>0.5</v>
      </c>
      <c r="F603" s="118">
        <v>0.90000000000000036</v>
      </c>
      <c r="G603" s="118">
        <v>-9.9999999999999645E-2</v>
      </c>
      <c r="H603" s="118">
        <v>-0.70000000000000018</v>
      </c>
      <c r="I603" s="118">
        <v>-0.59999999999999964</v>
      </c>
      <c r="K603" s="5">
        <v>51016</v>
      </c>
      <c r="L603" s="25" t="s">
        <v>610</v>
      </c>
      <c r="M603" s="48">
        <v>-0.96</v>
      </c>
      <c r="N603" s="48">
        <v>0.56000000000000005</v>
      </c>
      <c r="O603" s="48">
        <v>0.55000000000000004</v>
      </c>
      <c r="P603" s="48">
        <v>0.19</v>
      </c>
      <c r="Q603" s="48">
        <v>-0.34</v>
      </c>
      <c r="R603" s="48">
        <v>-0.96</v>
      </c>
      <c r="S603" s="3">
        <f t="shared" si="63"/>
        <v>0.87173160767351765</v>
      </c>
      <c r="T603" s="3">
        <f t="shared" si="64"/>
        <v>0.75991599581705571</v>
      </c>
      <c r="U603" s="9">
        <f t="shared" si="65"/>
        <v>0.24008400418294429</v>
      </c>
      <c r="V603" s="9">
        <f t="shared" si="66"/>
        <v>0.48998367746583588</v>
      </c>
      <c r="W603" s="3">
        <f t="shared" si="67"/>
        <v>2.4656293246423817</v>
      </c>
      <c r="X603" s="3">
        <f t="shared" si="68"/>
        <v>5.0320642054740645</v>
      </c>
      <c r="Y603" s="3">
        <f t="shared" si="69"/>
        <v>1.011562283206852E-3</v>
      </c>
      <c r="Z603" s="8"/>
      <c r="AA603" s="7"/>
      <c r="AB603" s="3"/>
    </row>
    <row r="604" spans="2:28" x14ac:dyDescent="0.25">
      <c r="B604" s="5">
        <v>79632</v>
      </c>
      <c r="C604" s="25" t="s">
        <v>611</v>
      </c>
      <c r="D604" s="118">
        <v>0.89999999999999947</v>
      </c>
      <c r="E604" s="118">
        <v>0.19999999999999973</v>
      </c>
      <c r="F604" s="118">
        <v>-0.20000000000000018</v>
      </c>
      <c r="G604" s="118">
        <v>-0.90000000000000036</v>
      </c>
      <c r="H604" s="118">
        <v>0</v>
      </c>
      <c r="I604" s="118">
        <v>0.89999999999999947</v>
      </c>
      <c r="K604" s="5">
        <v>79632</v>
      </c>
      <c r="L604" s="25" t="s">
        <v>611</v>
      </c>
      <c r="M604" s="48">
        <v>-0.38</v>
      </c>
      <c r="N604" s="48">
        <v>-0.66</v>
      </c>
      <c r="O604" s="48">
        <v>0.02</v>
      </c>
      <c r="P604" s="48">
        <v>0.71</v>
      </c>
      <c r="Q604" s="48">
        <v>0.3</v>
      </c>
      <c r="R604" s="48">
        <v>-0.38</v>
      </c>
      <c r="S604" s="3">
        <f t="shared" si="63"/>
        <v>-0.79050732691289072</v>
      </c>
      <c r="T604" s="3">
        <f t="shared" si="64"/>
        <v>0.62490183390296383</v>
      </c>
      <c r="U604" s="9">
        <f t="shared" si="65"/>
        <v>0.37509816609703617</v>
      </c>
      <c r="V604" s="9">
        <f t="shared" si="66"/>
        <v>0.61245258273358283</v>
      </c>
      <c r="W604" s="3">
        <f t="shared" si="67"/>
        <v>-2.2358923657510243</v>
      </c>
      <c r="X604" s="3">
        <f t="shared" si="68"/>
        <v>-3.6507191393846052</v>
      </c>
      <c r="Y604" s="3">
        <f t="shared" si="69"/>
        <v>6.4876182210647625E-3</v>
      </c>
      <c r="Z604" s="8"/>
      <c r="AA604" s="7"/>
      <c r="AB604" s="3"/>
    </row>
    <row r="605" spans="2:28" x14ac:dyDescent="0.25">
      <c r="B605" s="5">
        <v>9413</v>
      </c>
      <c r="C605" s="25" t="s">
        <v>612</v>
      </c>
      <c r="D605" s="118">
        <v>-2.0600000000000005</v>
      </c>
      <c r="E605" s="118">
        <v>-0.25999999999999979</v>
      </c>
      <c r="F605" s="118">
        <v>1.6400000000000006</v>
      </c>
      <c r="G605" s="118">
        <v>0.64000000000000057</v>
      </c>
      <c r="H605" s="118">
        <v>4.0000000000000924E-2</v>
      </c>
      <c r="I605" s="118">
        <v>-2.0600000000000005</v>
      </c>
      <c r="K605" s="5">
        <v>9413</v>
      </c>
      <c r="L605" s="25" t="s">
        <v>612</v>
      </c>
      <c r="M605" s="48">
        <v>-0.85</v>
      </c>
      <c r="N605" s="48">
        <v>-0.28000000000000003</v>
      </c>
      <c r="O605" s="48">
        <v>0.82</v>
      </c>
      <c r="P605" s="48">
        <v>1.1200000000000001</v>
      </c>
      <c r="Q605" s="48">
        <v>-0.81</v>
      </c>
      <c r="R605" s="48">
        <v>-0.85</v>
      </c>
      <c r="S605" s="3">
        <f t="shared" si="63"/>
        <v>0.7693588619936077</v>
      </c>
      <c r="T605" s="3">
        <f t="shared" si="64"/>
        <v>0.59191305852809906</v>
      </c>
      <c r="U605" s="9">
        <f t="shared" si="65"/>
        <v>0.40808694147190094</v>
      </c>
      <c r="V605" s="9">
        <f t="shared" si="66"/>
        <v>0.63881682935869888</v>
      </c>
      <c r="W605" s="3">
        <f t="shared" si="67"/>
        <v>2.1760754739265806</v>
      </c>
      <c r="X605" s="3">
        <f t="shared" si="68"/>
        <v>3.4064153821857177</v>
      </c>
      <c r="Y605" s="3">
        <f t="shared" si="69"/>
        <v>9.2721211529379483E-3</v>
      </c>
      <c r="Z605" s="8"/>
      <c r="AA605" s="7"/>
      <c r="AB605" s="3"/>
    </row>
    <row r="606" spans="2:28" x14ac:dyDescent="0.25">
      <c r="B606" s="5">
        <v>401145</v>
      </c>
      <c r="C606" s="25" t="s">
        <v>613</v>
      </c>
      <c r="D606" s="118">
        <v>-1.24</v>
      </c>
      <c r="E606" s="118">
        <v>-0.74</v>
      </c>
      <c r="F606" s="118">
        <v>0.25999999999999979</v>
      </c>
      <c r="G606" s="118">
        <v>0.75999999999999979</v>
      </c>
      <c r="H606" s="118">
        <v>0.96</v>
      </c>
      <c r="I606" s="118">
        <v>-1.24</v>
      </c>
      <c r="K606" s="5">
        <v>401145</v>
      </c>
      <c r="L606" s="25" t="s">
        <v>613</v>
      </c>
      <c r="M606" s="48">
        <v>5.0000000000000001E-3</v>
      </c>
      <c r="N606" s="48">
        <v>-0.69</v>
      </c>
      <c r="O606" s="48">
        <v>0.435</v>
      </c>
      <c r="P606" s="48">
        <v>0.56999999999999995</v>
      </c>
      <c r="Q606" s="48">
        <v>-0.315</v>
      </c>
      <c r="R606" s="48">
        <v>5.0000000000000001E-3</v>
      </c>
      <c r="S606" s="3">
        <f t="shared" si="63"/>
        <v>0.37514807548539414</v>
      </c>
      <c r="T606" s="3">
        <f t="shared" si="64"/>
        <v>0.14073607854039497</v>
      </c>
      <c r="U606" s="9">
        <f t="shared" si="65"/>
        <v>0.85926392145960506</v>
      </c>
      <c r="V606" s="9">
        <f t="shared" si="66"/>
        <v>0.92696489764154777</v>
      </c>
      <c r="W606" s="3">
        <f t="shared" si="67"/>
        <v>1.0610789924992201</v>
      </c>
      <c r="X606" s="3">
        <f t="shared" si="68"/>
        <v>1.1446808775595443</v>
      </c>
      <c r="Y606" s="3">
        <f t="shared" si="69"/>
        <v>0.28543109419137819</v>
      </c>
      <c r="Z606" s="8"/>
      <c r="AA606" s="7"/>
      <c r="AB606" s="3"/>
    </row>
    <row r="607" spans="2:28" x14ac:dyDescent="0.25">
      <c r="B607" s="5">
        <v>54540</v>
      </c>
      <c r="C607" s="25" t="s">
        <v>614</v>
      </c>
      <c r="D607" s="118">
        <v>0.15999999999999925</v>
      </c>
      <c r="E607" s="118">
        <v>-0.44000000000000039</v>
      </c>
      <c r="F607" s="118">
        <v>-0.34000000000000075</v>
      </c>
      <c r="G607" s="118">
        <v>-4.0000000000000924E-2</v>
      </c>
      <c r="H607" s="118">
        <v>0.66000000000000014</v>
      </c>
      <c r="I607" s="118">
        <v>0.15999999999999925</v>
      </c>
      <c r="K607" s="5">
        <v>54540</v>
      </c>
      <c r="L607" s="25" t="s">
        <v>614</v>
      </c>
      <c r="M607" s="48">
        <v>-0.14399999999999999</v>
      </c>
      <c r="N607" s="48">
        <v>-0.22800000000000001</v>
      </c>
      <c r="O607" s="48">
        <v>-0.4</v>
      </c>
      <c r="P607" s="48">
        <v>0.622</v>
      </c>
      <c r="Q607" s="48">
        <v>0.14799999999999999</v>
      </c>
      <c r="R607" s="48">
        <v>-0.14399999999999999</v>
      </c>
      <c r="S607" s="3">
        <f t="shared" si="63"/>
        <v>0.40651640794081634</v>
      </c>
      <c r="T607" s="3">
        <f t="shared" si="64"/>
        <v>0.1652555899251042</v>
      </c>
      <c r="U607" s="9">
        <f t="shared" si="65"/>
        <v>0.83474441007489575</v>
      </c>
      <c r="V607" s="9">
        <f t="shared" si="66"/>
        <v>0.91364348083642333</v>
      </c>
      <c r="W607" s="3">
        <f t="shared" si="67"/>
        <v>1.1498020348741924</v>
      </c>
      <c r="X607" s="3">
        <f t="shared" si="68"/>
        <v>1.2584799858929332</v>
      </c>
      <c r="Y607" s="3">
        <f t="shared" si="69"/>
        <v>0.24370196569412791</v>
      </c>
      <c r="Z607" s="8"/>
      <c r="AA607" s="7"/>
      <c r="AB607" s="3"/>
    </row>
    <row r="608" spans="2:28" x14ac:dyDescent="0.25">
      <c r="B608" s="5">
        <v>118670</v>
      </c>
      <c r="C608" s="25" t="s">
        <v>615</v>
      </c>
      <c r="D608" s="118">
        <v>0.23999999999999844</v>
      </c>
      <c r="E608" s="118">
        <v>-0.66000000000000103</v>
      </c>
      <c r="F608" s="118">
        <v>-0.36000000000000121</v>
      </c>
      <c r="G608" s="118">
        <v>3.9999999999999147E-2</v>
      </c>
      <c r="H608" s="118">
        <v>0.73999999999999844</v>
      </c>
      <c r="I608" s="118">
        <v>0.23999999999999844</v>
      </c>
      <c r="K608" s="5">
        <v>118670</v>
      </c>
      <c r="L608" s="25" t="s">
        <v>615</v>
      </c>
      <c r="M608" s="48">
        <v>-0.19</v>
      </c>
      <c r="N608" s="48">
        <v>-0.43</v>
      </c>
      <c r="O608" s="48">
        <v>-0.13</v>
      </c>
      <c r="P608" s="48">
        <v>0.56999999999999995</v>
      </c>
      <c r="Q608" s="48">
        <v>0.18</v>
      </c>
      <c r="R608" s="48">
        <v>-0.19</v>
      </c>
      <c r="S608" s="3">
        <f t="shared" si="63"/>
        <v>0.52801142810012947</v>
      </c>
      <c r="T608" s="3">
        <f t="shared" si="64"/>
        <v>0.27879606820433817</v>
      </c>
      <c r="U608" s="9">
        <f t="shared" si="65"/>
        <v>0.72120393179566178</v>
      </c>
      <c r="V608" s="9">
        <f t="shared" si="66"/>
        <v>0.84923726472385896</v>
      </c>
      <c r="W608" s="3">
        <f t="shared" si="67"/>
        <v>1.493441845414379</v>
      </c>
      <c r="X608" s="3">
        <f t="shared" si="68"/>
        <v>1.7585684324627369</v>
      </c>
      <c r="Y608" s="3">
        <f t="shared" si="69"/>
        <v>0.11670091675260878</v>
      </c>
      <c r="Z608" s="8"/>
      <c r="AA608" s="7"/>
      <c r="AB608" s="3"/>
    </row>
    <row r="609" spans="2:28" x14ac:dyDescent="0.25">
      <c r="B609" s="5">
        <v>54097</v>
      </c>
      <c r="C609" s="25" t="s">
        <v>616</v>
      </c>
      <c r="D609" s="118">
        <v>2.9399999999999995</v>
      </c>
      <c r="E609" s="118">
        <v>1.1399999999999997</v>
      </c>
      <c r="F609" s="118">
        <v>-1.36</v>
      </c>
      <c r="G609" s="118">
        <v>-1.36</v>
      </c>
      <c r="H609" s="118">
        <v>-1.36</v>
      </c>
      <c r="I609" s="118">
        <v>2.9399999999999995</v>
      </c>
      <c r="K609" s="5">
        <v>54097</v>
      </c>
      <c r="L609" s="25" t="s">
        <v>616</v>
      </c>
      <c r="M609" s="48">
        <v>-1.23</v>
      </c>
      <c r="N609" s="48">
        <v>-0.42333300000000001</v>
      </c>
      <c r="O609" s="48">
        <v>1.46333</v>
      </c>
      <c r="P609" s="48">
        <v>0.76</v>
      </c>
      <c r="Q609" s="48">
        <v>-0.56999999999999995</v>
      </c>
      <c r="R609" s="48">
        <v>-1.23</v>
      </c>
      <c r="S609" s="3">
        <f t="shared" si="63"/>
        <v>-0.74102673512619155</v>
      </c>
      <c r="T609" s="3">
        <f t="shared" si="64"/>
        <v>0.54912062217178281</v>
      </c>
      <c r="U609" s="9">
        <f t="shared" si="65"/>
        <v>0.45087937782821719</v>
      </c>
      <c r="V609" s="9">
        <f t="shared" si="66"/>
        <v>0.67147552288092915</v>
      </c>
      <c r="W609" s="3">
        <f t="shared" si="67"/>
        <v>-2.0959401177930306</v>
      </c>
      <c r="X609" s="3">
        <f t="shared" si="68"/>
        <v>-3.1213946694594519</v>
      </c>
      <c r="Y609" s="3">
        <f t="shared" si="69"/>
        <v>1.4198720006018179E-2</v>
      </c>
      <c r="Z609" s="8"/>
      <c r="AA609" s="7"/>
      <c r="AB609" s="3"/>
    </row>
    <row r="610" spans="2:28" x14ac:dyDescent="0.25">
      <c r="B610" s="5">
        <v>55603</v>
      </c>
      <c r="C610" s="25" t="s">
        <v>617</v>
      </c>
      <c r="D610" s="118">
        <v>1.6</v>
      </c>
      <c r="E610" s="118">
        <v>-1</v>
      </c>
      <c r="F610" s="118">
        <v>-2.2000000000000002</v>
      </c>
      <c r="G610" s="118">
        <v>-0.79999999999999982</v>
      </c>
      <c r="H610" s="118">
        <v>2.4</v>
      </c>
      <c r="I610" s="118">
        <v>1.6</v>
      </c>
      <c r="K610" s="5">
        <v>55603</v>
      </c>
      <c r="L610" s="25" t="s">
        <v>617</v>
      </c>
      <c r="M610" s="48">
        <v>-0.4</v>
      </c>
      <c r="N610" s="48">
        <v>-0.46</v>
      </c>
      <c r="O610" s="48">
        <v>-0.27</v>
      </c>
      <c r="P610" s="48">
        <v>0.21</v>
      </c>
      <c r="Q610" s="48">
        <v>0.92</v>
      </c>
      <c r="R610" s="48">
        <v>-0.4</v>
      </c>
      <c r="S610" s="3">
        <f t="shared" si="63"/>
        <v>0.55208133915302371</v>
      </c>
      <c r="T610" s="3">
        <f t="shared" si="64"/>
        <v>0.30479380504099601</v>
      </c>
      <c r="U610" s="9">
        <f t="shared" si="65"/>
        <v>0.69520619495900404</v>
      </c>
      <c r="V610" s="9">
        <f t="shared" si="66"/>
        <v>0.83379025837377352</v>
      </c>
      <c r="W610" s="3">
        <f t="shared" si="67"/>
        <v>1.5615218347266131</v>
      </c>
      <c r="X610" s="3">
        <f t="shared" si="68"/>
        <v>1.8727993269820746</v>
      </c>
      <c r="Y610" s="3">
        <f t="shared" si="69"/>
        <v>9.7984465723435069E-2</v>
      </c>
      <c r="Z610" s="8"/>
      <c r="AA610" s="7"/>
      <c r="AB610" s="3"/>
    </row>
    <row r="611" spans="2:28" x14ac:dyDescent="0.25">
      <c r="B611" s="5">
        <v>54855</v>
      </c>
      <c r="C611" s="25" t="s">
        <v>618</v>
      </c>
      <c r="D611" s="118">
        <v>-0.58000000000000007</v>
      </c>
      <c r="E611" s="118">
        <v>0.41999999999999993</v>
      </c>
      <c r="F611" s="118">
        <v>0.61999999999999922</v>
      </c>
      <c r="G611" s="118">
        <v>-0.28000000000000025</v>
      </c>
      <c r="H611" s="118">
        <v>-0.1800000000000006</v>
      </c>
      <c r="I611" s="118">
        <v>-0.58000000000000007</v>
      </c>
      <c r="K611" s="5">
        <v>54855</v>
      </c>
      <c r="L611" s="25" t="s">
        <v>618</v>
      </c>
      <c r="M611" s="48">
        <v>0.38750000000000001</v>
      </c>
      <c r="N611" s="48">
        <v>-0.36</v>
      </c>
      <c r="O611" s="48">
        <v>-0.375</v>
      </c>
      <c r="P611" s="48">
        <v>-0.23250000000000001</v>
      </c>
      <c r="Q611" s="48">
        <v>0.58250000000000002</v>
      </c>
      <c r="R611" s="48">
        <v>0.38750000000000001</v>
      </c>
      <c r="S611" s="3">
        <f t="shared" si="63"/>
        <v>-0.71570699398637205</v>
      </c>
      <c r="T611" s="3">
        <f t="shared" si="64"/>
        <v>0.51223650124100883</v>
      </c>
      <c r="U611" s="9">
        <f t="shared" si="65"/>
        <v>0.48776349875899117</v>
      </c>
      <c r="V611" s="9">
        <f t="shared" si="66"/>
        <v>0.69840067207799217</v>
      </c>
      <c r="W611" s="3">
        <f t="shared" si="67"/>
        <v>-2.0243250751616131</v>
      </c>
      <c r="X611" s="3">
        <f t="shared" si="68"/>
        <v>-2.8985153595836626</v>
      </c>
      <c r="Y611" s="3">
        <f t="shared" si="69"/>
        <v>1.9937040733429952E-2</v>
      </c>
      <c r="Z611" s="8"/>
      <c r="AA611" s="7"/>
      <c r="AB611" s="3"/>
    </row>
    <row r="612" spans="2:28" x14ac:dyDescent="0.25">
      <c r="B612" s="5">
        <v>51307</v>
      </c>
      <c r="C612" s="25" t="s">
        <v>619</v>
      </c>
      <c r="D612" s="118">
        <v>-0.66000000000000014</v>
      </c>
      <c r="E612" s="118">
        <v>0.54</v>
      </c>
      <c r="F612" s="118">
        <v>0.94</v>
      </c>
      <c r="G612" s="118">
        <v>4.0000000000000036E-2</v>
      </c>
      <c r="H612" s="118">
        <v>-0.85999999999999988</v>
      </c>
      <c r="I612" s="118">
        <v>-0.66000000000000014</v>
      </c>
      <c r="K612" s="5">
        <v>51307</v>
      </c>
      <c r="L612" s="25" t="s">
        <v>619</v>
      </c>
      <c r="M612" s="48">
        <v>0.27500000000000002</v>
      </c>
      <c r="N612" s="48">
        <v>0.38</v>
      </c>
      <c r="O612" s="48">
        <v>-0.34499999999999997</v>
      </c>
      <c r="P612" s="48">
        <v>-0.40500000000000003</v>
      </c>
      <c r="Q612" s="48">
        <v>0.09</v>
      </c>
      <c r="R612" s="48">
        <v>0.27500000000000002</v>
      </c>
      <c r="S612" s="3">
        <f t="shared" si="63"/>
        <v>-0.35951356565869735</v>
      </c>
      <c r="T612" s="3">
        <f t="shared" si="64"/>
        <v>0.1292500038926305</v>
      </c>
      <c r="U612" s="9">
        <f t="shared" si="65"/>
        <v>0.87074999610736947</v>
      </c>
      <c r="V612" s="9">
        <f t="shared" si="66"/>
        <v>0.93313985881397732</v>
      </c>
      <c r="W612" s="3">
        <f t="shared" si="67"/>
        <v>-1.01685792082328</v>
      </c>
      <c r="X612" s="3">
        <f t="shared" si="68"/>
        <v>-1.0897165212894329</v>
      </c>
      <c r="Y612" s="3">
        <f t="shared" si="69"/>
        <v>0.30757078942243932</v>
      </c>
      <c r="Z612" s="8"/>
      <c r="AA612" s="7"/>
      <c r="AB612" s="3"/>
    </row>
    <row r="613" spans="2:28" x14ac:dyDescent="0.25">
      <c r="B613" s="5">
        <v>113115</v>
      </c>
      <c r="C613" s="25" t="s">
        <v>620</v>
      </c>
      <c r="D613" s="118">
        <v>1.8399999999999999</v>
      </c>
      <c r="E613" s="118">
        <v>2.84</v>
      </c>
      <c r="F613" s="118">
        <v>-0.75999999999999979</v>
      </c>
      <c r="G613" s="118">
        <v>-1.56</v>
      </c>
      <c r="H613" s="118">
        <v>-2.36</v>
      </c>
      <c r="I613" s="118">
        <v>1.8399999999999999</v>
      </c>
      <c r="K613" s="5">
        <v>113115</v>
      </c>
      <c r="L613" s="25" t="s">
        <v>620</v>
      </c>
      <c r="M613" s="48">
        <v>-0.13500000000000001</v>
      </c>
      <c r="N613" s="48">
        <v>0.82250000000000001</v>
      </c>
      <c r="O613" s="48">
        <v>0.13250000000000001</v>
      </c>
      <c r="P613" s="48">
        <v>-0.19750000000000001</v>
      </c>
      <c r="Q613" s="48">
        <v>-0.625</v>
      </c>
      <c r="R613" s="48">
        <v>-0.13500000000000001</v>
      </c>
      <c r="S613" s="3">
        <f t="shared" si="63"/>
        <v>0.78822519064402941</v>
      </c>
      <c r="T613" s="3">
        <f t="shared" si="64"/>
        <v>0.62129895116581646</v>
      </c>
      <c r="U613" s="9">
        <f t="shared" si="65"/>
        <v>0.37870104883418354</v>
      </c>
      <c r="V613" s="9">
        <f t="shared" si="66"/>
        <v>0.61538690986580424</v>
      </c>
      <c r="W613" s="3">
        <f t="shared" si="67"/>
        <v>2.2294375096258099</v>
      </c>
      <c r="X613" s="3">
        <f t="shared" si="68"/>
        <v>3.62282244533277</v>
      </c>
      <c r="Y613" s="3">
        <f t="shared" si="69"/>
        <v>6.7549063137879433E-3</v>
      </c>
      <c r="Z613" s="8"/>
      <c r="AA613" s="7"/>
      <c r="AB613" s="3"/>
    </row>
    <row r="614" spans="2:28" x14ac:dyDescent="0.25">
      <c r="B614" s="5">
        <v>57795</v>
      </c>
      <c r="C614" s="25" t="s">
        <v>621</v>
      </c>
      <c r="D614" s="118">
        <v>3.26</v>
      </c>
      <c r="E614" s="118">
        <v>-0.6399999999999999</v>
      </c>
      <c r="F614" s="118">
        <v>-0.53999999999999981</v>
      </c>
      <c r="G614" s="118">
        <v>-0.93999999999999984</v>
      </c>
      <c r="H614" s="118">
        <v>-1.1399999999999999</v>
      </c>
      <c r="I614" s="118">
        <v>3.26</v>
      </c>
      <c r="K614" s="5">
        <v>57795</v>
      </c>
      <c r="L614" s="25" t="s">
        <v>621</v>
      </c>
      <c r="M614" s="48">
        <v>-0.85</v>
      </c>
      <c r="N614" s="48">
        <v>1.1599999999999999</v>
      </c>
      <c r="O614" s="48">
        <v>0.67</v>
      </c>
      <c r="P614" s="48">
        <v>0.49</v>
      </c>
      <c r="Q614" s="48">
        <v>-1.46</v>
      </c>
      <c r="R614" s="48">
        <v>-0.85</v>
      </c>
      <c r="S614" s="3">
        <f t="shared" si="63"/>
        <v>-0.32868758323763936</v>
      </c>
      <c r="T614" s="3">
        <f t="shared" si="64"/>
        <v>0.10803552737460011</v>
      </c>
      <c r="U614" s="9">
        <f t="shared" si="65"/>
        <v>0.89196447262539991</v>
      </c>
      <c r="V614" s="9">
        <f t="shared" si="66"/>
        <v>0.94443870771236393</v>
      </c>
      <c r="W614" s="3">
        <f t="shared" si="67"/>
        <v>-0.92966887599661041</v>
      </c>
      <c r="X614" s="3">
        <f t="shared" si="68"/>
        <v>-0.98436125966127619</v>
      </c>
      <c r="Y614" s="3">
        <f t="shared" si="69"/>
        <v>0.35376822712245953</v>
      </c>
      <c r="Z614" s="8"/>
      <c r="AA614" s="7"/>
      <c r="AB614" s="3"/>
    </row>
    <row r="615" spans="2:28" x14ac:dyDescent="0.25">
      <c r="B615" s="5">
        <v>9750</v>
      </c>
      <c r="C615" s="25" t="s">
        <v>622</v>
      </c>
      <c r="D615" s="118">
        <v>1.6800000000000006</v>
      </c>
      <c r="E615" s="118">
        <v>8.0000000000000071E-2</v>
      </c>
      <c r="F615" s="118">
        <v>-0.91999999999999993</v>
      </c>
      <c r="G615" s="118">
        <v>-0.3199999999999994</v>
      </c>
      <c r="H615" s="118">
        <v>-0.51999999999999957</v>
      </c>
      <c r="I615" s="118">
        <v>1.6800000000000006</v>
      </c>
      <c r="K615" s="5">
        <v>9750</v>
      </c>
      <c r="L615" s="25" t="s">
        <v>622</v>
      </c>
      <c r="M615" s="48">
        <v>0.245</v>
      </c>
      <c r="N615" s="48">
        <v>-0.39849999999999997</v>
      </c>
      <c r="O615" s="48">
        <v>-0.36333349999999998</v>
      </c>
      <c r="P615" s="48">
        <v>0.15866650000000002</v>
      </c>
      <c r="Q615" s="48">
        <v>0.35066665000000002</v>
      </c>
      <c r="R615" s="48">
        <v>0.245</v>
      </c>
      <c r="S615" s="3">
        <f t="shared" si="63"/>
        <v>0.33835115567620055</v>
      </c>
      <c r="T615" s="3">
        <f t="shared" si="64"/>
        <v>0.11448150454742051</v>
      </c>
      <c r="U615" s="9">
        <f t="shared" si="65"/>
        <v>0.88551849545257943</v>
      </c>
      <c r="V615" s="9">
        <f t="shared" si="66"/>
        <v>0.94101992298387571</v>
      </c>
      <c r="W615" s="3">
        <f t="shared" si="67"/>
        <v>0.95700158640378652</v>
      </c>
      <c r="X615" s="3">
        <f t="shared" si="68"/>
        <v>1.0169833422540455</v>
      </c>
      <c r="Y615" s="3">
        <f t="shared" si="69"/>
        <v>0.33892799639837212</v>
      </c>
      <c r="Z615" s="8"/>
      <c r="AA615" s="7"/>
      <c r="AB615" s="3"/>
    </row>
    <row r="616" spans="2:28" x14ac:dyDescent="0.25">
      <c r="B616" s="5">
        <v>161142</v>
      </c>
      <c r="C616" s="25" t="s">
        <v>623</v>
      </c>
      <c r="D616" s="118">
        <v>-1.9999999999999574E-2</v>
      </c>
      <c r="E616" s="118">
        <v>-1.3199999999999998</v>
      </c>
      <c r="F616" s="118">
        <v>8.0000000000000071E-2</v>
      </c>
      <c r="G616" s="118">
        <v>0.48000000000000043</v>
      </c>
      <c r="H616" s="118">
        <v>0.78000000000000025</v>
      </c>
      <c r="I616" s="118">
        <v>-1.9999999999999574E-2</v>
      </c>
      <c r="K616" s="5">
        <v>161142</v>
      </c>
      <c r="L616" s="25" t="s">
        <v>623</v>
      </c>
      <c r="M616" s="48">
        <v>-0.38</v>
      </c>
      <c r="N616" s="48">
        <v>-0.18</v>
      </c>
      <c r="O616" s="48">
        <v>0.69</v>
      </c>
      <c r="P616" s="48">
        <v>0.05</v>
      </c>
      <c r="Q616" s="48">
        <v>-0.18</v>
      </c>
      <c r="R616" s="48">
        <v>-0.38</v>
      </c>
      <c r="S616" s="3">
        <f t="shared" si="63"/>
        <v>0.13791280805483591</v>
      </c>
      <c r="T616" s="3">
        <f t="shared" si="64"/>
        <v>1.9019942625570014E-2</v>
      </c>
      <c r="U616" s="9">
        <f t="shared" si="65"/>
        <v>0.98098005737442995</v>
      </c>
      <c r="V616" s="9">
        <f t="shared" si="66"/>
        <v>0.99044437369012805</v>
      </c>
      <c r="W616" s="3">
        <f t="shared" si="67"/>
        <v>0.39007632715221274</v>
      </c>
      <c r="X616" s="3">
        <f t="shared" si="68"/>
        <v>0.39383971226863934</v>
      </c>
      <c r="Y616" s="3">
        <f t="shared" si="69"/>
        <v>0.70398856432275869</v>
      </c>
      <c r="Z616" s="8"/>
      <c r="AA616" s="7"/>
      <c r="AB616" s="3"/>
    </row>
    <row r="617" spans="2:28" x14ac:dyDescent="0.25">
      <c r="B617" s="5">
        <v>286336</v>
      </c>
      <c r="C617" s="25" t="s">
        <v>624</v>
      </c>
      <c r="D617" s="118">
        <v>0.8199999999999994</v>
      </c>
      <c r="E617" s="118">
        <v>-0.1800000000000006</v>
      </c>
      <c r="F617" s="118">
        <v>-0.28000000000000114</v>
      </c>
      <c r="G617" s="118">
        <v>-0.48000000000000131</v>
      </c>
      <c r="H617" s="118">
        <v>0.11999999999999922</v>
      </c>
      <c r="I617" s="118">
        <v>0.8199999999999994</v>
      </c>
      <c r="K617" s="5">
        <v>286336</v>
      </c>
      <c r="L617" s="25" t="s">
        <v>624</v>
      </c>
      <c r="M617" s="48">
        <v>-0.22</v>
      </c>
      <c r="N617" s="48">
        <v>-0.2</v>
      </c>
      <c r="O617" s="48">
        <v>-0.24</v>
      </c>
      <c r="P617" s="48">
        <v>-0.02</v>
      </c>
      <c r="Q617" s="48">
        <v>0.67</v>
      </c>
      <c r="R617" s="48">
        <v>-0.22</v>
      </c>
      <c r="S617" s="3">
        <f t="shared" si="63"/>
        <v>1.6362617059701247E-2</v>
      </c>
      <c r="T617" s="3">
        <f t="shared" si="64"/>
        <v>2.6773523704242628E-4</v>
      </c>
      <c r="U617" s="9">
        <f t="shared" si="65"/>
        <v>0.99973226476295762</v>
      </c>
      <c r="V617" s="9">
        <f t="shared" si="66"/>
        <v>0.99986612342000947</v>
      </c>
      <c r="W617" s="3">
        <f t="shared" si="67"/>
        <v>4.6280469923493758E-2</v>
      </c>
      <c r="X617" s="3">
        <f t="shared" si="68"/>
        <v>4.6286666624120558E-2</v>
      </c>
      <c r="Y617" s="3">
        <f t="shared" si="69"/>
        <v>0.96421635675009143</v>
      </c>
      <c r="Z617" s="8"/>
      <c r="AA617" s="7"/>
      <c r="AB617" s="3"/>
    </row>
    <row r="618" spans="2:28" x14ac:dyDescent="0.25">
      <c r="B618" s="5">
        <v>149297</v>
      </c>
      <c r="C618" s="25" t="s">
        <v>625</v>
      </c>
      <c r="D618" s="118">
        <v>-0.60000000000000009</v>
      </c>
      <c r="E618" s="118">
        <v>2.6999999999999997</v>
      </c>
      <c r="F618" s="118">
        <v>-0.5</v>
      </c>
      <c r="G618" s="118">
        <v>-1</v>
      </c>
      <c r="H618" s="118">
        <v>-0.60000000000000009</v>
      </c>
      <c r="I618" s="118">
        <v>-0.60000000000000009</v>
      </c>
      <c r="K618" s="5">
        <v>149297</v>
      </c>
      <c r="L618" s="25" t="s">
        <v>625</v>
      </c>
      <c r="M618" s="48">
        <v>-0.74</v>
      </c>
      <c r="N618" s="48">
        <v>-0.48</v>
      </c>
      <c r="O618" s="48">
        <v>0.91</v>
      </c>
      <c r="P618" s="48">
        <v>0.69</v>
      </c>
      <c r="Q618" s="48">
        <v>-0.38</v>
      </c>
      <c r="R618" s="48">
        <v>-0.74</v>
      </c>
      <c r="S618" s="3">
        <f t="shared" si="63"/>
        <v>-0.3895841120097937</v>
      </c>
      <c r="T618" s="3">
        <f t="shared" si="64"/>
        <v>0.15177578033045949</v>
      </c>
      <c r="U618" s="9">
        <f t="shared" si="65"/>
        <v>0.84822421966954054</v>
      </c>
      <c r="V618" s="9">
        <f t="shared" si="66"/>
        <v>0.92099089011213386</v>
      </c>
      <c r="W618" s="3">
        <f t="shared" si="67"/>
        <v>-1.1019102697786585</v>
      </c>
      <c r="X618" s="3">
        <f t="shared" si="68"/>
        <v>-1.1964399231402789</v>
      </c>
      <c r="Y618" s="3">
        <f t="shared" si="69"/>
        <v>0.26577712402185438</v>
      </c>
      <c r="Z618" s="8"/>
      <c r="AA618" s="7"/>
      <c r="AB618" s="3"/>
    </row>
    <row r="619" spans="2:28" x14ac:dyDescent="0.25">
      <c r="B619" s="5">
        <v>145773</v>
      </c>
      <c r="C619" s="25" t="s">
        <v>626</v>
      </c>
      <c r="D619" s="118">
        <v>0.5</v>
      </c>
      <c r="E619" s="118">
        <v>-0.10000000000000009</v>
      </c>
      <c r="F619" s="118">
        <v>-1.5</v>
      </c>
      <c r="G619" s="118">
        <v>-0.5</v>
      </c>
      <c r="H619" s="118">
        <v>1.6</v>
      </c>
      <c r="I619" s="118">
        <v>0.5</v>
      </c>
      <c r="K619" s="5">
        <v>145773</v>
      </c>
      <c r="L619" s="25" t="s">
        <v>626</v>
      </c>
      <c r="M619" s="48">
        <v>0.28000000000000003</v>
      </c>
      <c r="N619" s="48">
        <v>0.52</v>
      </c>
      <c r="O619" s="48">
        <v>-1.02</v>
      </c>
      <c r="P619" s="48">
        <v>0.02</v>
      </c>
      <c r="Q619" s="48">
        <v>0.19500000000000001</v>
      </c>
      <c r="R619" s="48">
        <v>0.28000000000000003</v>
      </c>
      <c r="S619" s="3">
        <f t="shared" si="63"/>
        <v>0.69668923626174106</v>
      </c>
      <c r="T619" s="3">
        <f t="shared" si="64"/>
        <v>0.48537589192296804</v>
      </c>
      <c r="U619" s="9">
        <f t="shared" si="65"/>
        <v>0.51462410807703196</v>
      </c>
      <c r="V619" s="9">
        <f t="shared" si="66"/>
        <v>0.71737306060168715</v>
      </c>
      <c r="W619" s="3">
        <f t="shared" si="67"/>
        <v>1.9705347333614156</v>
      </c>
      <c r="X619" s="3">
        <f t="shared" si="68"/>
        <v>2.7468758468692087</v>
      </c>
      <c r="Y619" s="3">
        <f t="shared" si="69"/>
        <v>2.5180196883000605E-2</v>
      </c>
      <c r="Z619" s="8"/>
      <c r="AA619" s="7"/>
      <c r="AB619" s="3"/>
    </row>
    <row r="620" spans="2:28" x14ac:dyDescent="0.25">
      <c r="B620" s="5">
        <v>222584</v>
      </c>
      <c r="C620" s="25" t="s">
        <v>627</v>
      </c>
      <c r="D620" s="118">
        <v>0.49999999999999956</v>
      </c>
      <c r="E620" s="118">
        <v>1.3000000000000003</v>
      </c>
      <c r="F620" s="118">
        <v>0.19999999999999973</v>
      </c>
      <c r="G620" s="118">
        <v>-0.89999999999999991</v>
      </c>
      <c r="H620" s="118">
        <v>-1.1000000000000001</v>
      </c>
      <c r="I620" s="118">
        <v>0.49999999999999956</v>
      </c>
      <c r="K620" s="5">
        <v>222584</v>
      </c>
      <c r="L620" s="25" t="s">
        <v>627</v>
      </c>
      <c r="M620" s="48">
        <v>0.37</v>
      </c>
      <c r="N620" s="48">
        <v>-0.05</v>
      </c>
      <c r="O620" s="48">
        <v>-0.1</v>
      </c>
      <c r="P620" s="48">
        <v>-0.41</v>
      </c>
      <c r="Q620" s="48">
        <v>0.19</v>
      </c>
      <c r="R620" s="48">
        <v>0.37</v>
      </c>
      <c r="S620" s="3">
        <f t="shared" si="63"/>
        <v>0.21861865804880132</v>
      </c>
      <c r="T620" s="3">
        <f t="shared" si="64"/>
        <v>4.7794117647058723E-2</v>
      </c>
      <c r="U620" s="9">
        <f t="shared" si="65"/>
        <v>0.95220588235294124</v>
      </c>
      <c r="V620" s="9">
        <f t="shared" si="66"/>
        <v>0.97581037212818211</v>
      </c>
      <c r="W620" s="3">
        <f t="shared" si="67"/>
        <v>0.61834694240084165</v>
      </c>
      <c r="X620" s="3">
        <f t="shared" si="68"/>
        <v>0.63367531239933961</v>
      </c>
      <c r="Y620" s="3">
        <f t="shared" si="69"/>
        <v>0.54398020073966191</v>
      </c>
      <c r="Z620" s="8"/>
      <c r="AA620" s="7"/>
      <c r="AB620" s="3"/>
    </row>
    <row r="621" spans="2:28" x14ac:dyDescent="0.25">
      <c r="B621" s="5">
        <v>113828</v>
      </c>
      <c r="C621" s="25" t="s">
        <v>628</v>
      </c>
      <c r="D621" s="118">
        <v>-9.9999999999999645E-2</v>
      </c>
      <c r="E621" s="118">
        <v>0.30000000000000071</v>
      </c>
      <c r="F621" s="118">
        <v>0.60000000000000053</v>
      </c>
      <c r="G621" s="118">
        <v>-0.69999999999999973</v>
      </c>
      <c r="H621" s="118">
        <v>-9.9999999999999645E-2</v>
      </c>
      <c r="I621" s="118">
        <v>-9.9999999999999645E-2</v>
      </c>
      <c r="K621" s="5">
        <v>113828</v>
      </c>
      <c r="L621" s="25" t="s">
        <v>628</v>
      </c>
      <c r="M621" s="48">
        <v>-0.55000000000000004</v>
      </c>
      <c r="N621" s="48">
        <v>0.44</v>
      </c>
      <c r="O621" s="48">
        <v>0.26</v>
      </c>
      <c r="P621" s="48">
        <v>-0.06</v>
      </c>
      <c r="Q621" s="48">
        <v>-0.09</v>
      </c>
      <c r="R621" s="48">
        <v>-0.55000000000000004</v>
      </c>
      <c r="S621" s="3">
        <f t="shared" si="63"/>
        <v>0.53012181538734771</v>
      </c>
      <c r="T621" s="3">
        <f t="shared" si="64"/>
        <v>0.28102913914957717</v>
      </c>
      <c r="U621" s="9">
        <f t="shared" si="65"/>
        <v>0.71897086085042283</v>
      </c>
      <c r="V621" s="9">
        <f t="shared" si="66"/>
        <v>0.84792149450902754</v>
      </c>
      <c r="W621" s="3">
        <f t="shared" si="67"/>
        <v>1.4994109220612666</v>
      </c>
      <c r="X621" s="3">
        <f t="shared" si="68"/>
        <v>1.768336964885495</v>
      </c>
      <c r="Y621" s="3">
        <f t="shared" si="69"/>
        <v>0.11497719072419733</v>
      </c>
      <c r="Z621" s="8"/>
      <c r="AA621" s="7"/>
      <c r="AB621" s="3"/>
    </row>
    <row r="622" spans="2:28" x14ac:dyDescent="0.25">
      <c r="B622" s="5">
        <v>137392</v>
      </c>
      <c r="C622" s="25" t="s">
        <v>629</v>
      </c>
      <c r="D622" s="118">
        <v>0.32000000000000028</v>
      </c>
      <c r="E622" s="118">
        <v>1.1200000000000001</v>
      </c>
      <c r="F622" s="118">
        <v>0.32000000000000028</v>
      </c>
      <c r="G622" s="118">
        <v>-0.87999999999999989</v>
      </c>
      <c r="H622" s="118">
        <v>-0.87999999999999989</v>
      </c>
      <c r="I622" s="118">
        <v>0.32000000000000028</v>
      </c>
      <c r="K622" s="5">
        <v>137392</v>
      </c>
      <c r="L622" s="25" t="s">
        <v>629</v>
      </c>
      <c r="M622" s="48">
        <v>-0.13</v>
      </c>
      <c r="N622" s="48">
        <v>-0.14000000000000001</v>
      </c>
      <c r="O622" s="48">
        <v>-0.24</v>
      </c>
      <c r="P622" s="48">
        <v>-0.09</v>
      </c>
      <c r="Q622" s="48">
        <v>0.6</v>
      </c>
      <c r="R622" s="48">
        <v>-0.13</v>
      </c>
      <c r="S622" s="3">
        <f t="shared" si="63"/>
        <v>-0.61402305721706019</v>
      </c>
      <c r="T622" s="3">
        <f t="shared" si="64"/>
        <v>0.37702431479418519</v>
      </c>
      <c r="U622" s="9">
        <f t="shared" si="65"/>
        <v>0.62297568520581481</v>
      </c>
      <c r="V622" s="9">
        <f t="shared" si="66"/>
        <v>0.78928808758641156</v>
      </c>
      <c r="W622" s="3">
        <f t="shared" si="67"/>
        <v>-1.736719470252315</v>
      </c>
      <c r="X622" s="3">
        <f t="shared" si="68"/>
        <v>-2.2003619433343826</v>
      </c>
      <c r="Y622" s="3">
        <f t="shared" si="69"/>
        <v>5.8960620138932739E-2</v>
      </c>
      <c r="Z622" s="8"/>
      <c r="AA622" s="7"/>
      <c r="AB622" s="3"/>
    </row>
    <row r="623" spans="2:28" x14ac:dyDescent="0.25">
      <c r="B623" s="5">
        <v>2175</v>
      </c>
      <c r="C623" s="25" t="s">
        <v>630</v>
      </c>
      <c r="D623" s="118">
        <v>0.61999999999999922</v>
      </c>
      <c r="E623" s="118">
        <v>1.1199999999999992</v>
      </c>
      <c r="F623" s="118">
        <v>-8.0000000000001847E-2</v>
      </c>
      <c r="G623" s="118">
        <v>-0.68000000000000149</v>
      </c>
      <c r="H623" s="118">
        <v>-0.98000000000000131</v>
      </c>
      <c r="I623" s="118">
        <v>0.61999999999999922</v>
      </c>
      <c r="K623" s="5">
        <v>2175</v>
      </c>
      <c r="L623" s="25" t="s">
        <v>630</v>
      </c>
      <c r="M623" s="48">
        <v>0.48</v>
      </c>
      <c r="N623" s="48">
        <v>0.94</v>
      </c>
      <c r="O623" s="48">
        <v>-0.64</v>
      </c>
      <c r="P623" s="48">
        <v>-0.57999999999999996</v>
      </c>
      <c r="Q623" s="48">
        <v>-0.19</v>
      </c>
      <c r="R623" s="48">
        <v>0.48</v>
      </c>
      <c r="S623" s="3">
        <f t="shared" si="63"/>
        <v>0.82184792980339649</v>
      </c>
      <c r="T623" s="3">
        <f t="shared" si="64"/>
        <v>0.67543401972212858</v>
      </c>
      <c r="U623" s="9">
        <f t="shared" si="65"/>
        <v>0.32456598027787142</v>
      </c>
      <c r="V623" s="9">
        <f t="shared" si="66"/>
        <v>0.56970692489899699</v>
      </c>
      <c r="W623" s="3">
        <f t="shared" si="67"/>
        <v>2.3245369770724298</v>
      </c>
      <c r="X623" s="3">
        <f t="shared" si="68"/>
        <v>4.0802329680028828</v>
      </c>
      <c r="Y623" s="3">
        <f t="shared" si="69"/>
        <v>3.5330035611092969E-3</v>
      </c>
      <c r="Z623" s="8"/>
      <c r="AA623" s="7"/>
      <c r="AB623" s="3"/>
    </row>
    <row r="624" spans="2:28" x14ac:dyDescent="0.25">
      <c r="B624" s="5">
        <v>2177</v>
      </c>
      <c r="C624" s="25" t="s">
        <v>631</v>
      </c>
      <c r="D624" s="118">
        <v>0.23999999999999977</v>
      </c>
      <c r="E624" s="118">
        <v>1.8399999999999999</v>
      </c>
      <c r="F624" s="118">
        <v>-0.66000000000000014</v>
      </c>
      <c r="G624" s="118">
        <v>-0.76</v>
      </c>
      <c r="H624" s="118">
        <v>-0.66000000000000014</v>
      </c>
      <c r="I624" s="118">
        <v>0.23999999999999977</v>
      </c>
      <c r="K624" s="5">
        <v>2177</v>
      </c>
      <c r="L624" s="25" t="s">
        <v>631</v>
      </c>
      <c r="M624" s="48">
        <v>0.24</v>
      </c>
      <c r="N624" s="48">
        <v>2.0299999999999998</v>
      </c>
      <c r="O624" s="48">
        <v>-0.71</v>
      </c>
      <c r="P624" s="48">
        <v>-0.65</v>
      </c>
      <c r="Q624" s="48">
        <v>-0.91</v>
      </c>
      <c r="R624" s="48">
        <v>0.24</v>
      </c>
      <c r="S624" s="3">
        <f t="shared" si="63"/>
        <v>0.99415213639172428</v>
      </c>
      <c r="T624" s="3">
        <f t="shared" si="64"/>
        <v>0.98833847029222954</v>
      </c>
      <c r="U624" s="9">
        <f t="shared" si="65"/>
        <v>1.1661529707770457E-2</v>
      </c>
      <c r="V624" s="9">
        <f t="shared" si="66"/>
        <v>0.10798856285630649</v>
      </c>
      <c r="W624" s="3">
        <f t="shared" si="67"/>
        <v>2.8118868686947271</v>
      </c>
      <c r="X624" s="3">
        <f t="shared" si="68"/>
        <v>26.038747014684564</v>
      </c>
      <c r="Y624" s="3">
        <f t="shared" si="69"/>
        <v>5.0806127228890098E-9</v>
      </c>
      <c r="Z624" s="8"/>
      <c r="AA624" s="7"/>
      <c r="AB624" s="3"/>
    </row>
    <row r="625" spans="2:28" x14ac:dyDescent="0.25">
      <c r="B625" s="5">
        <v>55215</v>
      </c>
      <c r="C625" s="25" t="s">
        <v>632</v>
      </c>
      <c r="D625" s="118">
        <v>0.27333600000000047</v>
      </c>
      <c r="E625" s="118">
        <v>1.0066660000000001</v>
      </c>
      <c r="F625" s="118">
        <v>-0.22666399999999953</v>
      </c>
      <c r="G625" s="118">
        <v>-0.56000400000000017</v>
      </c>
      <c r="H625" s="118">
        <v>-0.49333399999999994</v>
      </c>
      <c r="I625" s="118">
        <v>0.27333600000000047</v>
      </c>
      <c r="K625" s="5">
        <v>55215</v>
      </c>
      <c r="L625" s="25" t="s">
        <v>632</v>
      </c>
      <c r="M625" s="48">
        <v>0.56999999999999995</v>
      </c>
      <c r="N625" s="48">
        <v>1.1100000000000001</v>
      </c>
      <c r="O625" s="48">
        <v>-0.72</v>
      </c>
      <c r="P625" s="48">
        <v>-0.45</v>
      </c>
      <c r="Q625" s="48">
        <v>-0.51</v>
      </c>
      <c r="R625" s="48">
        <v>0.56999999999999995</v>
      </c>
      <c r="S625" s="3">
        <f t="shared" si="63"/>
        <v>0.93494444654002062</v>
      </c>
      <c r="T625" s="3">
        <f t="shared" si="64"/>
        <v>0.87412111811602544</v>
      </c>
      <c r="U625" s="9">
        <f t="shared" si="65"/>
        <v>0.12587888188397456</v>
      </c>
      <c r="V625" s="9">
        <f t="shared" si="66"/>
        <v>0.35479414014886795</v>
      </c>
      <c r="W625" s="3">
        <f t="shared" si="67"/>
        <v>2.644422232724609</v>
      </c>
      <c r="X625" s="3">
        <f t="shared" si="68"/>
        <v>7.453398840282528</v>
      </c>
      <c r="Y625" s="3">
        <f t="shared" si="69"/>
        <v>7.2410497320573008E-5</v>
      </c>
      <c r="Z625" s="8"/>
      <c r="AA625" s="7"/>
      <c r="AB625" s="3"/>
    </row>
    <row r="626" spans="2:28" x14ac:dyDescent="0.25">
      <c r="B626" s="5">
        <v>92565</v>
      </c>
      <c r="C626" s="25" t="s">
        <v>633</v>
      </c>
      <c r="D626" s="118">
        <v>0.90000000000000036</v>
      </c>
      <c r="E626" s="118">
        <v>-0.70000000000000018</v>
      </c>
      <c r="F626" s="118">
        <v>-0.29999999999999982</v>
      </c>
      <c r="G626" s="118">
        <v>-0.20000000000000018</v>
      </c>
      <c r="H626" s="118">
        <v>0.29999999999999982</v>
      </c>
      <c r="I626" s="118">
        <v>0.90000000000000036</v>
      </c>
      <c r="K626" s="5">
        <v>92565</v>
      </c>
      <c r="L626" s="25" t="s">
        <v>633</v>
      </c>
      <c r="M626" s="48">
        <v>0.76</v>
      </c>
      <c r="N626" s="48">
        <v>-0.46</v>
      </c>
      <c r="O626" s="48">
        <v>-0.01</v>
      </c>
      <c r="P626" s="48">
        <v>-0.25</v>
      </c>
      <c r="Q626" s="48">
        <v>-0.04</v>
      </c>
      <c r="R626" s="48">
        <v>0.76</v>
      </c>
      <c r="S626" s="3">
        <f t="shared" si="63"/>
        <v>0.91928160194440944</v>
      </c>
      <c r="T626" s="3">
        <f t="shared" si="64"/>
        <v>0.84507866367347961</v>
      </c>
      <c r="U626" s="9">
        <f t="shared" si="65"/>
        <v>0.15492133632652039</v>
      </c>
      <c r="V626" s="9">
        <f t="shared" si="66"/>
        <v>0.39360047805677317</v>
      </c>
      <c r="W626" s="3">
        <f t="shared" si="67"/>
        <v>2.6001210182196979</v>
      </c>
      <c r="X626" s="3">
        <f t="shared" si="68"/>
        <v>6.605990498427837</v>
      </c>
      <c r="Y626" s="3">
        <f t="shared" si="69"/>
        <v>1.6833251355277356E-4</v>
      </c>
      <c r="Z626" s="8"/>
      <c r="AA626" s="7"/>
      <c r="AB626" s="3"/>
    </row>
    <row r="627" spans="2:28" x14ac:dyDescent="0.25">
      <c r="B627" s="5">
        <v>2191</v>
      </c>
      <c r="C627" s="25" t="s">
        <v>634</v>
      </c>
      <c r="D627" s="118">
        <v>1.6600000000000001</v>
      </c>
      <c r="E627" s="118">
        <v>-0.83999999999999986</v>
      </c>
      <c r="F627" s="118">
        <v>-0.54000000000000092</v>
      </c>
      <c r="G627" s="118">
        <v>-0.64000000000000057</v>
      </c>
      <c r="H627" s="118">
        <v>0.35999999999999943</v>
      </c>
      <c r="I627" s="118">
        <v>1.6600000000000001</v>
      </c>
      <c r="K627" s="5">
        <v>2191</v>
      </c>
      <c r="L627" s="25" t="s">
        <v>634</v>
      </c>
      <c r="M627" s="48">
        <v>-0.53</v>
      </c>
      <c r="N627" s="48">
        <v>-0.16</v>
      </c>
      <c r="O627" s="48">
        <v>0.55000000000000004</v>
      </c>
      <c r="P627" s="48">
        <v>0.42</v>
      </c>
      <c r="Q627" s="48">
        <v>-0.28000000000000003</v>
      </c>
      <c r="R627" s="48">
        <v>-0.53</v>
      </c>
      <c r="S627" s="3">
        <f t="shared" si="63"/>
        <v>-0.73332795377991533</v>
      </c>
      <c r="T627" s="3">
        <f t="shared" si="64"/>
        <v>0.53776988779503765</v>
      </c>
      <c r="U627" s="9">
        <f t="shared" si="65"/>
        <v>0.46223011220496235</v>
      </c>
      <c r="V627" s="9">
        <f t="shared" si="66"/>
        <v>0.67987507102773104</v>
      </c>
      <c r="W627" s="3">
        <f t="shared" si="67"/>
        <v>-2.0741646758057328</v>
      </c>
      <c r="X627" s="3">
        <f t="shared" si="68"/>
        <v>-3.0508026609511187</v>
      </c>
      <c r="Y627" s="3">
        <f t="shared" si="69"/>
        <v>1.5801758389019399E-2</v>
      </c>
      <c r="Z627" s="8"/>
      <c r="AA627" s="7"/>
      <c r="AB627" s="3"/>
    </row>
    <row r="628" spans="2:28" x14ac:dyDescent="0.25">
      <c r="B628" s="5">
        <v>2194</v>
      </c>
      <c r="C628" s="25" t="s">
        <v>635</v>
      </c>
      <c r="D628" s="118">
        <v>-0.25</v>
      </c>
      <c r="E628" s="118">
        <v>1</v>
      </c>
      <c r="F628" s="118">
        <v>0.90000000000000036</v>
      </c>
      <c r="G628" s="118">
        <v>-0.84999999999999964</v>
      </c>
      <c r="H628" s="118">
        <v>-0.80000000000000071</v>
      </c>
      <c r="I628" s="118">
        <v>-0.25</v>
      </c>
      <c r="K628" s="5">
        <v>2194</v>
      </c>
      <c r="L628" s="25" t="s">
        <v>635</v>
      </c>
      <c r="M628" s="48">
        <v>-0.98</v>
      </c>
      <c r="N628" s="48">
        <v>1.1000000000000001</v>
      </c>
      <c r="O628" s="48">
        <v>0.64</v>
      </c>
      <c r="P628" s="48">
        <v>-0.34</v>
      </c>
      <c r="Q628" s="48">
        <v>-0.43</v>
      </c>
      <c r="R628" s="48">
        <v>-0.98</v>
      </c>
      <c r="S628" s="3">
        <f t="shared" si="63"/>
        <v>0.83666445426752845</v>
      </c>
      <c r="T628" s="3">
        <f t="shared" si="64"/>
        <v>0.7000074090347812</v>
      </c>
      <c r="U628" s="9">
        <f t="shared" si="65"/>
        <v>0.2999925909652188</v>
      </c>
      <c r="V628" s="9">
        <f t="shared" si="66"/>
        <v>0.5477157939709415</v>
      </c>
      <c r="W628" s="3">
        <f t="shared" si="67"/>
        <v>2.3664444367612458</v>
      </c>
      <c r="X628" s="3">
        <f t="shared" si="68"/>
        <v>4.3205700160744227</v>
      </c>
      <c r="Y628" s="3">
        <f t="shared" si="69"/>
        <v>2.5441131130873739E-3</v>
      </c>
      <c r="Z628" s="8"/>
      <c r="AA628" s="7"/>
      <c r="AB628" s="3"/>
    </row>
    <row r="629" spans="2:28" x14ac:dyDescent="0.25">
      <c r="B629" s="5">
        <v>79633</v>
      </c>
      <c r="C629" s="25" t="s">
        <v>636</v>
      </c>
      <c r="D629" s="118">
        <v>0.24000000000000021</v>
      </c>
      <c r="E629" s="118">
        <v>-0.75999999999999979</v>
      </c>
      <c r="F629" s="118">
        <v>-0.16000000000000014</v>
      </c>
      <c r="G629" s="118">
        <v>0.14000000000000057</v>
      </c>
      <c r="H629" s="118">
        <v>0.54</v>
      </c>
      <c r="I629" s="118">
        <v>0.24000000000000021</v>
      </c>
      <c r="K629" s="5">
        <v>79633</v>
      </c>
      <c r="L629" s="25" t="s">
        <v>636</v>
      </c>
      <c r="M629" s="48">
        <v>0.745</v>
      </c>
      <c r="N629" s="48">
        <v>-0.34</v>
      </c>
      <c r="O629" s="48">
        <v>-0.47</v>
      </c>
      <c r="P629" s="48">
        <v>-0.115</v>
      </c>
      <c r="Q629" s="48">
        <v>0.185</v>
      </c>
      <c r="R629" s="48">
        <v>0.745</v>
      </c>
      <c r="S629" s="3">
        <f t="shared" si="63"/>
        <v>0.62406953289805911</v>
      </c>
      <c r="T629" s="3">
        <f t="shared" si="64"/>
        <v>0.38946278189160166</v>
      </c>
      <c r="U629" s="9">
        <f t="shared" si="65"/>
        <v>0.61053721810839834</v>
      </c>
      <c r="V629" s="9">
        <f t="shared" si="66"/>
        <v>0.78136881055516816</v>
      </c>
      <c r="W629" s="3">
        <f t="shared" si="67"/>
        <v>1.7651351945765554</v>
      </c>
      <c r="X629" s="3">
        <f t="shared" si="68"/>
        <v>2.2590295014750001</v>
      </c>
      <c r="Y629" s="3">
        <f t="shared" si="69"/>
        <v>5.3803792768657023E-2</v>
      </c>
      <c r="Z629" s="8"/>
      <c r="AA629" s="7"/>
      <c r="AB629" s="3"/>
    </row>
    <row r="630" spans="2:28" x14ac:dyDescent="0.25">
      <c r="B630" s="5">
        <v>2197</v>
      </c>
      <c r="C630" s="25" t="s">
        <v>637</v>
      </c>
      <c r="D630" s="118">
        <v>-0.61999999999999922</v>
      </c>
      <c r="E630" s="118">
        <v>0.88000000000000078</v>
      </c>
      <c r="F630" s="118">
        <v>0.67999999999999972</v>
      </c>
      <c r="G630" s="118">
        <v>0.17999999999999972</v>
      </c>
      <c r="H630" s="118">
        <v>-1.1199999999999992</v>
      </c>
      <c r="I630" s="118">
        <v>-0.61999999999999922</v>
      </c>
      <c r="K630" s="5">
        <v>2197</v>
      </c>
      <c r="L630" s="25" t="s">
        <v>637</v>
      </c>
      <c r="M630" s="48">
        <v>-1.272</v>
      </c>
      <c r="N630" s="48">
        <v>-0.436</v>
      </c>
      <c r="O630" s="48">
        <v>1.1299999999999999</v>
      </c>
      <c r="P630" s="48">
        <v>1.6719999999999999</v>
      </c>
      <c r="Q630" s="48">
        <v>-1.0940000000000001</v>
      </c>
      <c r="R630" s="48">
        <v>-1.272</v>
      </c>
      <c r="S630" s="3">
        <f t="shared" si="63"/>
        <v>0.59506628858286659</v>
      </c>
      <c r="T630" s="3">
        <f t="shared" si="64"/>
        <v>0.35410388780778745</v>
      </c>
      <c r="U630" s="9">
        <f t="shared" si="65"/>
        <v>0.64589611219221255</v>
      </c>
      <c r="V630" s="9">
        <f t="shared" si="66"/>
        <v>0.80367662165339393</v>
      </c>
      <c r="W630" s="3">
        <f t="shared" si="67"/>
        <v>1.683101631649824</v>
      </c>
      <c r="X630" s="3">
        <f t="shared" si="68"/>
        <v>2.0942523227653429</v>
      </c>
      <c r="Y630" s="3">
        <f t="shared" si="69"/>
        <v>6.9556579028706586E-2</v>
      </c>
      <c r="Z630" s="8"/>
      <c r="AA630" s="7"/>
      <c r="AB630" s="3"/>
    </row>
    <row r="631" spans="2:28" x14ac:dyDescent="0.25">
      <c r="B631" s="5">
        <v>2200</v>
      </c>
      <c r="C631" s="25" t="s">
        <v>638</v>
      </c>
      <c r="D631" s="118">
        <v>1.8000020000000001</v>
      </c>
      <c r="E631" s="118">
        <v>-0.59999800000000025</v>
      </c>
      <c r="F631" s="118">
        <v>-0.56666799999999995</v>
      </c>
      <c r="G631" s="118">
        <v>-0.433338</v>
      </c>
      <c r="H631" s="118">
        <v>-0.1999979999999999</v>
      </c>
      <c r="I631" s="118">
        <v>1.8000020000000001</v>
      </c>
      <c r="K631" s="5">
        <v>2200</v>
      </c>
      <c r="L631" s="25" t="s">
        <v>638</v>
      </c>
      <c r="M631" s="48">
        <v>0.62</v>
      </c>
      <c r="N631" s="48">
        <v>-0.26</v>
      </c>
      <c r="O631" s="48">
        <v>-0.18</v>
      </c>
      <c r="P631" s="48">
        <v>-0.28000000000000003</v>
      </c>
      <c r="Q631" s="48">
        <v>0.1</v>
      </c>
      <c r="R631" s="48">
        <v>0.62</v>
      </c>
      <c r="S631" s="3">
        <f t="shared" si="63"/>
        <v>0.95702431971092483</v>
      </c>
      <c r="T631" s="3">
        <f t="shared" si="64"/>
        <v>0.91589554851815846</v>
      </c>
      <c r="U631" s="9">
        <f t="shared" si="65"/>
        <v>8.4104451481841536E-2</v>
      </c>
      <c r="V631" s="9">
        <f t="shared" si="66"/>
        <v>0.29000767486713441</v>
      </c>
      <c r="W631" s="3">
        <f t="shared" si="67"/>
        <v>2.7068735449121499</v>
      </c>
      <c r="X631" s="3">
        <f t="shared" si="68"/>
        <v>9.333799687033423</v>
      </c>
      <c r="Y631" s="3">
        <f t="shared" si="69"/>
        <v>1.4167527553197438E-5</v>
      </c>
      <c r="Z631" s="8"/>
      <c r="AA631" s="7"/>
      <c r="AB631" s="3"/>
    </row>
    <row r="632" spans="2:28" x14ac:dyDescent="0.25">
      <c r="B632" s="5">
        <v>2201</v>
      </c>
      <c r="C632" s="25" t="s">
        <v>639</v>
      </c>
      <c r="D632" s="118">
        <v>-0.16000000000000014</v>
      </c>
      <c r="E632" s="118">
        <v>1.4899999999999998</v>
      </c>
      <c r="F632" s="118">
        <v>0.69</v>
      </c>
      <c r="G632" s="118">
        <v>-0.71000000000000041</v>
      </c>
      <c r="H632" s="118">
        <v>-1.3100000000000003</v>
      </c>
      <c r="I632" s="118">
        <v>-0.16000000000000014</v>
      </c>
      <c r="K632" s="5">
        <v>2201</v>
      </c>
      <c r="L632" s="25" t="s">
        <v>639</v>
      </c>
      <c r="M632" s="48">
        <v>0.47499999999999998</v>
      </c>
      <c r="N632" s="48">
        <v>0.02</v>
      </c>
      <c r="O632" s="48">
        <v>0.5</v>
      </c>
      <c r="P632" s="48">
        <v>-0.73499999999999999</v>
      </c>
      <c r="Q632" s="48">
        <v>-0.26</v>
      </c>
      <c r="R632" s="48">
        <v>0.47499999999999998</v>
      </c>
      <c r="S632" s="3">
        <f t="shared" si="63"/>
        <v>0.50175275468480207</v>
      </c>
      <c r="T632" s="3">
        <f t="shared" si="64"/>
        <v>0.25175582683378717</v>
      </c>
      <c r="U632" s="9">
        <f t="shared" si="65"/>
        <v>0.74824417316621283</v>
      </c>
      <c r="V632" s="9">
        <f t="shared" si="66"/>
        <v>0.8650110826840387</v>
      </c>
      <c r="W632" s="3">
        <f t="shared" si="67"/>
        <v>1.4191711012666153</v>
      </c>
      <c r="X632" s="3">
        <f t="shared" si="68"/>
        <v>1.6406392122319129</v>
      </c>
      <c r="Y632" s="3">
        <f t="shared" si="69"/>
        <v>0.13950141689879583</v>
      </c>
      <c r="Z632" s="8"/>
      <c r="AA632" s="7"/>
      <c r="AB632" s="3"/>
    </row>
    <row r="633" spans="2:28" x14ac:dyDescent="0.25">
      <c r="B633" s="5">
        <v>26233</v>
      </c>
      <c r="C633" s="25" t="s">
        <v>640</v>
      </c>
      <c r="D633" s="118">
        <v>-0.29999999999999982</v>
      </c>
      <c r="E633" s="118">
        <v>0.60000000000000053</v>
      </c>
      <c r="F633" s="118">
        <v>0.5</v>
      </c>
      <c r="G633" s="118">
        <v>-0.20000000000000018</v>
      </c>
      <c r="H633" s="118">
        <v>-0.59999999999999964</v>
      </c>
      <c r="I633" s="118">
        <v>-0.29999999999999982</v>
      </c>
      <c r="K633" s="5">
        <v>26233</v>
      </c>
      <c r="L633" s="25" t="s">
        <v>640</v>
      </c>
      <c r="M633" s="48">
        <v>0.12</v>
      </c>
      <c r="N633" s="48">
        <v>0.63</v>
      </c>
      <c r="O633" s="48">
        <v>-0.26</v>
      </c>
      <c r="P633" s="48">
        <v>-0.2</v>
      </c>
      <c r="Q633" s="48">
        <v>-0.28999999999999998</v>
      </c>
      <c r="R633" s="48">
        <v>0.12</v>
      </c>
      <c r="S633" s="3">
        <f t="shared" si="63"/>
        <v>0.5230637227654682</v>
      </c>
      <c r="T633" s="3">
        <f t="shared" si="64"/>
        <v>0.27359565807327058</v>
      </c>
      <c r="U633" s="9">
        <f t="shared" si="65"/>
        <v>0.72640434192672942</v>
      </c>
      <c r="V633" s="9">
        <f t="shared" si="66"/>
        <v>0.85229357731167343</v>
      </c>
      <c r="W633" s="3">
        <f t="shared" si="67"/>
        <v>1.4794476214405716</v>
      </c>
      <c r="X633" s="3">
        <f t="shared" si="68"/>
        <v>1.7358427434207397</v>
      </c>
      <c r="Y633" s="3">
        <f t="shared" si="69"/>
        <v>0.12080511206748838</v>
      </c>
      <c r="Z633" s="8"/>
      <c r="AA633" s="7"/>
      <c r="AB633" s="3"/>
    </row>
    <row r="634" spans="2:28" x14ac:dyDescent="0.25">
      <c r="B634" s="5">
        <v>114907</v>
      </c>
      <c r="C634" s="25" t="s">
        <v>641</v>
      </c>
      <c r="D634" s="118">
        <v>0.20000000000000018</v>
      </c>
      <c r="E634" s="118">
        <v>-1.3499999999999996</v>
      </c>
      <c r="F634" s="118">
        <v>-0.34999999999999964</v>
      </c>
      <c r="G634" s="118">
        <v>0.70000000000000018</v>
      </c>
      <c r="H634" s="118">
        <v>0.80000000000000071</v>
      </c>
      <c r="I634" s="118">
        <v>0.20000000000000018</v>
      </c>
      <c r="K634" s="5">
        <v>114907</v>
      </c>
      <c r="L634" s="25" t="s">
        <v>641</v>
      </c>
      <c r="M634" s="48">
        <v>0.48</v>
      </c>
      <c r="N634" s="48">
        <v>-1.1200000000000001</v>
      </c>
      <c r="O634" s="48">
        <v>-0.09</v>
      </c>
      <c r="P634" s="48">
        <v>0.81</v>
      </c>
      <c r="Q634" s="48">
        <v>-0.08</v>
      </c>
      <c r="R634" s="48">
        <v>0.48</v>
      </c>
      <c r="S634" s="3">
        <f t="shared" si="63"/>
        <v>0.82685216111232807</v>
      </c>
      <c r="T634" s="3">
        <f t="shared" si="64"/>
        <v>0.68368449633612738</v>
      </c>
      <c r="U634" s="9">
        <f t="shared" si="65"/>
        <v>0.31631550366387262</v>
      </c>
      <c r="V634" s="9">
        <f t="shared" si="66"/>
        <v>0.56241933080564777</v>
      </c>
      <c r="W634" s="3">
        <f t="shared" si="67"/>
        <v>2.3386910806451158</v>
      </c>
      <c r="X634" s="3">
        <f t="shared" si="68"/>
        <v>4.1582693775745856</v>
      </c>
      <c r="Y634" s="3">
        <f t="shared" si="69"/>
        <v>3.1727423032876026E-3</v>
      </c>
      <c r="Z634" s="8"/>
      <c r="AA634" s="7"/>
      <c r="AB634" s="3"/>
    </row>
    <row r="635" spans="2:28" x14ac:dyDescent="0.25">
      <c r="B635" s="5">
        <v>115548</v>
      </c>
      <c r="C635" s="25" t="s">
        <v>642</v>
      </c>
      <c r="D635" s="118">
        <v>-0.29999999999999982</v>
      </c>
      <c r="E635" s="118">
        <v>0.60000000000000053</v>
      </c>
      <c r="F635" s="118">
        <v>0.30000000000000071</v>
      </c>
      <c r="G635" s="118">
        <v>0.30000000000000071</v>
      </c>
      <c r="H635" s="118">
        <v>-0.89999999999999947</v>
      </c>
      <c r="I635" s="118">
        <v>-0.29999999999999982</v>
      </c>
      <c r="K635" s="5">
        <v>115548</v>
      </c>
      <c r="L635" s="25" t="s">
        <v>642</v>
      </c>
      <c r="M635" s="48">
        <v>-0.19</v>
      </c>
      <c r="N635" s="48">
        <v>-0.52</v>
      </c>
      <c r="O635" s="48">
        <v>0.25</v>
      </c>
      <c r="P635" s="48">
        <v>0.34</v>
      </c>
      <c r="Q635" s="48">
        <v>0.13</v>
      </c>
      <c r="R635" s="48">
        <v>-0.19</v>
      </c>
      <c r="S635" s="3">
        <f t="shared" si="63"/>
        <v>-0.22947033872896294</v>
      </c>
      <c r="T635" s="3">
        <f t="shared" si="64"/>
        <v>5.2656636356384991E-2</v>
      </c>
      <c r="U635" s="9">
        <f t="shared" si="65"/>
        <v>0.94734336364361504</v>
      </c>
      <c r="V635" s="9">
        <f t="shared" si="66"/>
        <v>0.97331565467920789</v>
      </c>
      <c r="W635" s="3">
        <f t="shared" si="67"/>
        <v>-0.64904013038569497</v>
      </c>
      <c r="X635" s="3">
        <f t="shared" si="68"/>
        <v>-0.66683416347557889</v>
      </c>
      <c r="Y635" s="3">
        <f t="shared" si="69"/>
        <v>0.52364087645026325</v>
      </c>
      <c r="Z635" s="8"/>
      <c r="AA635" s="7"/>
      <c r="AB635" s="3"/>
    </row>
    <row r="636" spans="2:28" x14ac:dyDescent="0.25">
      <c r="B636" s="5">
        <v>2224</v>
      </c>
      <c r="C636" s="25" t="s">
        <v>643</v>
      </c>
      <c r="D636" s="118">
        <v>-2.7133239999999983</v>
      </c>
      <c r="E636" s="118">
        <v>-0.11329399999999801</v>
      </c>
      <c r="F636" s="118">
        <v>1.2533060000000003</v>
      </c>
      <c r="G636" s="118">
        <v>1.553306000000001</v>
      </c>
      <c r="H636" s="118">
        <v>2.0006000000000412E-2</v>
      </c>
      <c r="I636" s="118">
        <v>-2.7133239999999983</v>
      </c>
      <c r="K636" s="5">
        <v>2224</v>
      </c>
      <c r="L636" s="25" t="s">
        <v>643</v>
      </c>
      <c r="M636" s="48">
        <v>-0.57999999999999996</v>
      </c>
      <c r="N636" s="48">
        <v>0.76</v>
      </c>
      <c r="O636" s="48">
        <v>-0.1</v>
      </c>
      <c r="P636" s="48">
        <v>-1.1299999999999999</v>
      </c>
      <c r="Q636" s="48">
        <v>1.04</v>
      </c>
      <c r="R636" s="48">
        <v>-0.57999999999999996</v>
      </c>
      <c r="S636" s="3">
        <f t="shared" si="63"/>
        <v>-6.0944165876695371E-2</v>
      </c>
      <c r="T636" s="3">
        <f t="shared" si="64"/>
        <v>3.7141913544061606E-3</v>
      </c>
      <c r="U636" s="9">
        <f t="shared" si="65"/>
        <v>0.9962858086455938</v>
      </c>
      <c r="V636" s="9">
        <f t="shared" si="66"/>
        <v>0.99814117671078662</v>
      </c>
      <c r="W636" s="3">
        <f t="shared" si="67"/>
        <v>-0.17237613186067638</v>
      </c>
      <c r="X636" s="3">
        <f t="shared" si="68"/>
        <v>-0.17269714533640837</v>
      </c>
      <c r="Y636" s="3">
        <f t="shared" si="69"/>
        <v>0.86717869342003784</v>
      </c>
      <c r="Z636" s="8"/>
      <c r="AA636" s="7"/>
      <c r="AB636" s="3"/>
    </row>
    <row r="637" spans="2:28" x14ac:dyDescent="0.25">
      <c r="B637" s="5">
        <v>2237</v>
      </c>
      <c r="C637" s="25" t="s">
        <v>644</v>
      </c>
      <c r="D637" s="118">
        <v>0.58000000000000007</v>
      </c>
      <c r="E637" s="118">
        <v>1.1799999999999997</v>
      </c>
      <c r="F637" s="118">
        <v>-0.82000000000000028</v>
      </c>
      <c r="G637" s="118">
        <v>-0.62000000000000099</v>
      </c>
      <c r="H637" s="118">
        <v>-0.32000000000000028</v>
      </c>
      <c r="I637" s="118">
        <v>0.58000000000000007</v>
      </c>
      <c r="K637" s="5">
        <v>2237</v>
      </c>
      <c r="L637" s="25" t="s">
        <v>644</v>
      </c>
      <c r="M637" s="48">
        <v>-0.3</v>
      </c>
      <c r="N637" s="48">
        <v>1.56</v>
      </c>
      <c r="O637" s="48">
        <v>-0.28999999999999998</v>
      </c>
      <c r="P637" s="48">
        <v>-0.67</v>
      </c>
      <c r="Q637" s="48">
        <v>-0.31</v>
      </c>
      <c r="R637" s="48">
        <v>-0.3</v>
      </c>
      <c r="S637" s="3">
        <f t="shared" si="63"/>
        <v>0.8017394125702032</v>
      </c>
      <c r="T637" s="3">
        <f t="shared" si="64"/>
        <v>0.64278608566841455</v>
      </c>
      <c r="U637" s="9">
        <f t="shared" si="65"/>
        <v>0.35721391433158545</v>
      </c>
      <c r="V637" s="9">
        <f t="shared" si="66"/>
        <v>0.59767375241981757</v>
      </c>
      <c r="W637" s="3">
        <f t="shared" si="67"/>
        <v>2.2676615014916393</v>
      </c>
      <c r="X637" s="3">
        <f t="shared" si="68"/>
        <v>3.7941460408968908</v>
      </c>
      <c r="Y637" s="3">
        <f t="shared" si="69"/>
        <v>5.2805250270872607E-3</v>
      </c>
      <c r="Z637" s="8"/>
      <c r="AA637" s="7"/>
      <c r="AB637" s="3"/>
    </row>
    <row r="638" spans="2:28" x14ac:dyDescent="0.25">
      <c r="B638" s="5">
        <v>2242</v>
      </c>
      <c r="C638" s="25" t="s">
        <v>645</v>
      </c>
      <c r="D638" s="118">
        <v>-0.33999999999999986</v>
      </c>
      <c r="E638" s="118">
        <v>0.3100000000000005</v>
      </c>
      <c r="F638" s="118">
        <v>0.86000000000000121</v>
      </c>
      <c r="G638" s="118">
        <v>-0.53999999999999915</v>
      </c>
      <c r="H638" s="118">
        <v>-0.28999999999999915</v>
      </c>
      <c r="I638" s="118">
        <v>-0.33999999999999986</v>
      </c>
      <c r="K638" s="5">
        <v>2242</v>
      </c>
      <c r="L638" s="25" t="s">
        <v>645</v>
      </c>
      <c r="M638" s="48">
        <v>0.09</v>
      </c>
      <c r="N638" s="48">
        <v>0.125</v>
      </c>
      <c r="O638" s="48">
        <v>0.08</v>
      </c>
      <c r="P638" s="48">
        <v>0.26</v>
      </c>
      <c r="Q638" s="48">
        <v>-0.54500000000000004</v>
      </c>
      <c r="R638" s="48">
        <v>0.09</v>
      </c>
      <c r="S638" s="3">
        <f t="shared" si="63"/>
        <v>0.13070903479376395</v>
      </c>
      <c r="T638" s="3">
        <f t="shared" si="64"/>
        <v>1.7084851776717393E-2</v>
      </c>
      <c r="U638" s="9">
        <f t="shared" si="65"/>
        <v>0.98291514822328263</v>
      </c>
      <c r="V638" s="9">
        <f t="shared" si="66"/>
        <v>0.99142077253973382</v>
      </c>
      <c r="W638" s="3">
        <f t="shared" si="67"/>
        <v>0.36970097946007552</v>
      </c>
      <c r="X638" s="3">
        <f t="shared" si="68"/>
        <v>0.37290017488034705</v>
      </c>
      <c r="Y638" s="3">
        <f t="shared" si="69"/>
        <v>0.71890911791240875</v>
      </c>
      <c r="Z638" s="8"/>
      <c r="AA638" s="7"/>
      <c r="AB638" s="3"/>
    </row>
    <row r="639" spans="2:28" x14ac:dyDescent="0.25">
      <c r="B639" s="5">
        <v>55785</v>
      </c>
      <c r="C639" s="25" t="s">
        <v>646</v>
      </c>
      <c r="D639" s="118">
        <v>-0.58000000000000007</v>
      </c>
      <c r="E639" s="118">
        <v>0.41999999999999993</v>
      </c>
      <c r="F639" s="118">
        <v>0.51999999999999957</v>
      </c>
      <c r="G639" s="118">
        <v>0.12000000000000011</v>
      </c>
      <c r="H639" s="118">
        <v>-0.48000000000000043</v>
      </c>
      <c r="I639" s="118">
        <v>-0.58000000000000007</v>
      </c>
      <c r="K639" s="5">
        <v>55785</v>
      </c>
      <c r="L639" s="25" t="s">
        <v>646</v>
      </c>
      <c r="M639" s="48">
        <v>0.1</v>
      </c>
      <c r="N639" s="48">
        <v>-0.3</v>
      </c>
      <c r="O639" s="48">
        <v>-0.08</v>
      </c>
      <c r="P639" s="48">
        <v>-0.47</v>
      </c>
      <c r="Q639" s="48">
        <v>0.75</v>
      </c>
      <c r="R639" s="48">
        <v>0.1</v>
      </c>
      <c r="S639" s="3">
        <f t="shared" si="63"/>
        <v>-0.6712623206755739</v>
      </c>
      <c r="T639" s="3">
        <f t="shared" si="64"/>
        <v>0.450593103158757</v>
      </c>
      <c r="U639" s="9">
        <f t="shared" si="65"/>
        <v>0.549406896841243</v>
      </c>
      <c r="V639" s="9">
        <f t="shared" si="66"/>
        <v>0.74121987078143214</v>
      </c>
      <c r="W639" s="3">
        <f t="shared" si="67"/>
        <v>-1.8986165556188686</v>
      </c>
      <c r="X639" s="3">
        <f t="shared" si="68"/>
        <v>-2.5614755222593391</v>
      </c>
      <c r="Y639" s="3">
        <f t="shared" si="69"/>
        <v>3.3569813115046233E-2</v>
      </c>
      <c r="Z639" s="8"/>
      <c r="AA639" s="7"/>
      <c r="AB639" s="3"/>
    </row>
    <row r="640" spans="2:28" x14ac:dyDescent="0.25">
      <c r="B640" s="5">
        <v>2252</v>
      </c>
      <c r="C640" s="25" t="s">
        <v>647</v>
      </c>
      <c r="D640" s="118">
        <v>-0.48000000000000043</v>
      </c>
      <c r="E640" s="118">
        <v>-1.1800000000000002</v>
      </c>
      <c r="F640" s="118">
        <v>-0.68000000000000016</v>
      </c>
      <c r="G640" s="118">
        <v>0.71999999999999975</v>
      </c>
      <c r="H640" s="118">
        <v>1.62</v>
      </c>
      <c r="I640" s="118">
        <v>-0.48000000000000043</v>
      </c>
      <c r="K640" s="5">
        <v>2252</v>
      </c>
      <c r="L640" s="25" t="s">
        <v>647</v>
      </c>
      <c r="M640" s="48">
        <v>-0.50800000000000001</v>
      </c>
      <c r="N640" s="48">
        <v>-0.79</v>
      </c>
      <c r="O640" s="48">
        <v>-0.16400000000000001</v>
      </c>
      <c r="P640" s="48">
        <v>0.96</v>
      </c>
      <c r="Q640" s="48">
        <v>0.496</v>
      </c>
      <c r="R640" s="48">
        <v>-0.50800000000000001</v>
      </c>
      <c r="S640" s="3">
        <f t="shared" si="63"/>
        <v>0.84440233466044901</v>
      </c>
      <c r="T640" s="3">
        <f t="shared" si="64"/>
        <v>0.7130153027800169</v>
      </c>
      <c r="U640" s="9">
        <f t="shared" si="65"/>
        <v>0.2869846972199831</v>
      </c>
      <c r="V640" s="9">
        <f t="shared" si="66"/>
        <v>0.53570952690799056</v>
      </c>
      <c r="W640" s="3">
        <f t="shared" si="67"/>
        <v>2.388330467552624</v>
      </c>
      <c r="X640" s="3">
        <f t="shared" si="68"/>
        <v>4.4582564759256664</v>
      </c>
      <c r="Y640" s="3">
        <f t="shared" si="69"/>
        <v>2.115957647423815E-3</v>
      </c>
      <c r="Z640" s="8"/>
      <c r="AA640" s="7"/>
      <c r="AB640" s="3"/>
    </row>
    <row r="641" spans="2:28" x14ac:dyDescent="0.25">
      <c r="B641" s="5">
        <v>2254</v>
      </c>
      <c r="C641" s="25" t="s">
        <v>648</v>
      </c>
      <c r="D641" s="118">
        <v>0.26000000000000068</v>
      </c>
      <c r="E641" s="118">
        <v>0.76000000000000068</v>
      </c>
      <c r="F641" s="118">
        <v>0.26000000000000068</v>
      </c>
      <c r="G641" s="118">
        <v>-1.4399999999999986</v>
      </c>
      <c r="H641" s="118">
        <v>0.16000000000000103</v>
      </c>
      <c r="I641" s="118">
        <v>0.26000000000000068</v>
      </c>
      <c r="K641" s="5">
        <v>2254</v>
      </c>
      <c r="L641" s="25" t="s">
        <v>648</v>
      </c>
      <c r="M641" s="48">
        <v>0.83</v>
      </c>
      <c r="N641" s="48">
        <v>0.36</v>
      </c>
      <c r="O641" s="48">
        <v>-0.3</v>
      </c>
      <c r="P641" s="48">
        <v>-1.06</v>
      </c>
      <c r="Q641" s="48">
        <v>0.17</v>
      </c>
      <c r="R641" s="48">
        <v>0.83</v>
      </c>
      <c r="S641" s="3">
        <f t="shared" si="63"/>
        <v>0.81623629183658541</v>
      </c>
      <c r="T641" s="3">
        <f t="shared" si="64"/>
        <v>0.66624168411113949</v>
      </c>
      <c r="U641" s="9">
        <f t="shared" si="65"/>
        <v>0.33375831588886051</v>
      </c>
      <c r="V641" s="9">
        <f t="shared" si="66"/>
        <v>0.57771819764385168</v>
      </c>
      <c r="W641" s="3">
        <f t="shared" si="67"/>
        <v>2.3086648680328454</v>
      </c>
      <c r="X641" s="3">
        <f t="shared" si="68"/>
        <v>3.9961782014976057</v>
      </c>
      <c r="Y641" s="3">
        <f t="shared" si="69"/>
        <v>3.9709014060285552E-3</v>
      </c>
      <c r="Z641" s="8"/>
      <c r="AA641" s="7"/>
      <c r="AB641" s="3"/>
    </row>
    <row r="642" spans="2:28" x14ac:dyDescent="0.25">
      <c r="B642" s="5">
        <v>2260</v>
      </c>
      <c r="C642" s="25" t="s">
        <v>649</v>
      </c>
      <c r="D642" s="118">
        <v>1.2200000000000006</v>
      </c>
      <c r="E642" s="118">
        <v>0.41999999999999993</v>
      </c>
      <c r="F642" s="118">
        <v>-0.27999999999999936</v>
      </c>
      <c r="G642" s="118">
        <v>-0.67999999999999972</v>
      </c>
      <c r="H642" s="118">
        <v>-0.67999999999999972</v>
      </c>
      <c r="I642" s="118">
        <v>1.2200000000000006</v>
      </c>
      <c r="K642" s="5">
        <v>2260</v>
      </c>
      <c r="L642" s="25" t="s">
        <v>649</v>
      </c>
      <c r="M642" s="48">
        <v>-0.47</v>
      </c>
      <c r="N642" s="48">
        <v>0.04</v>
      </c>
      <c r="O642" s="48">
        <v>0.65</v>
      </c>
      <c r="P642" s="48">
        <v>-0.1</v>
      </c>
      <c r="Q642" s="48">
        <v>-0.12</v>
      </c>
      <c r="R642" s="48">
        <v>-0.47</v>
      </c>
      <c r="S642" s="3">
        <f t="shared" ref="S642:S705" si="70">CORREL(M642:Q642,D642:H642)</f>
        <v>-0.44073701721652631</v>
      </c>
      <c r="T642" s="3">
        <f t="shared" ref="T642:T705" si="71">S642*S642</f>
        <v>0.19424911834492062</v>
      </c>
      <c r="U642" s="9">
        <f t="shared" ref="U642:U705" si="72">1-T642</f>
        <v>0.80575088165507935</v>
      </c>
      <c r="V642" s="9">
        <f t="shared" ref="V642:V705" si="73">SQRT(U642)</f>
        <v>0.8976362746987665</v>
      </c>
      <c r="W642" s="3">
        <f t="shared" ref="W642:W705" si="74">S642*SQRT(8)</f>
        <v>-1.2465925343749518</v>
      </c>
      <c r="X642" s="3">
        <f t="shared" ref="X642:X705" si="75">W642/V642</f>
        <v>-1.3887501758920002</v>
      </c>
      <c r="Y642" s="3">
        <f t="shared" ref="Y642:Y705" si="76">TDIST(ABS(X642),8,2)</f>
        <v>0.20234807950973999</v>
      </c>
      <c r="Z642" s="8"/>
      <c r="AA642" s="7"/>
      <c r="AB642" s="3"/>
    </row>
    <row r="643" spans="2:28" x14ac:dyDescent="0.25">
      <c r="B643" s="5">
        <v>2263</v>
      </c>
      <c r="C643" s="25" t="s">
        <v>650</v>
      </c>
      <c r="D643" s="118">
        <v>-0.9800040000000001</v>
      </c>
      <c r="E643" s="118">
        <v>-1.4466640000000002</v>
      </c>
      <c r="F643" s="118">
        <v>-0.44666400000000017</v>
      </c>
      <c r="G643" s="118">
        <v>2.0199959999999999</v>
      </c>
      <c r="H643" s="118">
        <v>0.85333599999999965</v>
      </c>
      <c r="I643" s="118">
        <v>-0.9800040000000001</v>
      </c>
      <c r="K643" s="5">
        <v>2263</v>
      </c>
      <c r="L643" s="25" t="s">
        <v>650</v>
      </c>
      <c r="M643" s="48">
        <v>0.15625</v>
      </c>
      <c r="N643" s="48">
        <v>-0.31025000000000003</v>
      </c>
      <c r="O643" s="48">
        <v>-0.51287499999999997</v>
      </c>
      <c r="P643" s="48">
        <v>-0.40712500000000001</v>
      </c>
      <c r="Q643" s="48">
        <v>1.07063</v>
      </c>
      <c r="R643" s="48">
        <v>0.15625</v>
      </c>
      <c r="S643" s="3">
        <f t="shared" si="70"/>
        <v>0.16661070328884081</v>
      </c>
      <c r="T643" s="3">
        <f t="shared" si="71"/>
        <v>2.7759126450402152E-2</v>
      </c>
      <c r="U643" s="9">
        <f t="shared" si="72"/>
        <v>0.97224087354959787</v>
      </c>
      <c r="V643" s="9">
        <f t="shared" si="73"/>
        <v>0.98602275508712167</v>
      </c>
      <c r="W643" s="3">
        <f t="shared" si="74"/>
        <v>0.47124623245519665</v>
      </c>
      <c r="X643" s="3">
        <f t="shared" si="75"/>
        <v>0.47792632576066552</v>
      </c>
      <c r="Y643" s="3">
        <f t="shared" si="76"/>
        <v>0.64548881145242198</v>
      </c>
      <c r="Z643" s="8"/>
      <c r="AA643" s="7"/>
      <c r="AB643" s="3"/>
    </row>
    <row r="644" spans="2:28" x14ac:dyDescent="0.25">
      <c r="B644" s="5">
        <v>2261</v>
      </c>
      <c r="C644" s="25" t="s">
        <v>651</v>
      </c>
      <c r="D644" s="118">
        <v>0.17999999999999972</v>
      </c>
      <c r="E644" s="118">
        <v>-0.51999999999999957</v>
      </c>
      <c r="F644" s="118">
        <v>-1.620000000000001</v>
      </c>
      <c r="G644" s="118">
        <v>1.7799999999999994</v>
      </c>
      <c r="H644" s="118">
        <v>0.17999999999999972</v>
      </c>
      <c r="I644" s="118">
        <v>0.17999999999999972</v>
      </c>
      <c r="K644" s="5">
        <v>2261</v>
      </c>
      <c r="L644" s="25" t="s">
        <v>651</v>
      </c>
      <c r="M644" s="48">
        <v>-0.41749999999999998</v>
      </c>
      <c r="N644" s="48">
        <v>0.35</v>
      </c>
      <c r="O644" s="48">
        <v>0.3725</v>
      </c>
      <c r="P644" s="48">
        <v>0.11749999999999999</v>
      </c>
      <c r="Q644" s="48">
        <v>-0.42249999999999999</v>
      </c>
      <c r="R644" s="48">
        <v>-0.41749999999999998</v>
      </c>
      <c r="S644" s="3">
        <f t="shared" si="70"/>
        <v>-0.37088308244510421</v>
      </c>
      <c r="T644" s="3">
        <f t="shared" si="71"/>
        <v>0.13755426084398195</v>
      </c>
      <c r="U644" s="9">
        <f t="shared" si="72"/>
        <v>0.86244573915601808</v>
      </c>
      <c r="V644" s="9">
        <f t="shared" si="73"/>
        <v>0.92867956753447423</v>
      </c>
      <c r="W644" s="3">
        <f t="shared" si="74"/>
        <v>-1.0490157704972103</v>
      </c>
      <c r="X644" s="3">
        <f t="shared" si="75"/>
        <v>-1.1295777436798931</v>
      </c>
      <c r="Y644" s="3">
        <f t="shared" si="76"/>
        <v>0.29138308459220175</v>
      </c>
      <c r="Z644" s="8"/>
      <c r="AA644" s="7"/>
      <c r="AB644" s="3"/>
    </row>
    <row r="645" spans="2:28" x14ac:dyDescent="0.25">
      <c r="B645" s="5">
        <v>80206</v>
      </c>
      <c r="C645" s="25" t="s">
        <v>652</v>
      </c>
      <c r="D645" s="118">
        <v>-8.0000000000000959E-2</v>
      </c>
      <c r="E645" s="118">
        <v>0.3199999999999994</v>
      </c>
      <c r="F645" s="118">
        <v>1.0199999999999996</v>
      </c>
      <c r="G645" s="118">
        <v>0.21999999999999975</v>
      </c>
      <c r="H645" s="118">
        <v>-1.4800000000000004</v>
      </c>
      <c r="I645" s="118">
        <v>-8.0000000000000959E-2</v>
      </c>
      <c r="K645" s="5">
        <v>80206</v>
      </c>
      <c r="L645" s="25" t="s">
        <v>652</v>
      </c>
      <c r="M645" s="48">
        <v>-0.23</v>
      </c>
      <c r="N645" s="48">
        <v>-0.13</v>
      </c>
      <c r="O645" s="48">
        <v>0.64</v>
      </c>
      <c r="P645" s="48">
        <v>-0.01</v>
      </c>
      <c r="Q645" s="48">
        <v>-0.26</v>
      </c>
      <c r="R645" s="48">
        <v>-0.23</v>
      </c>
      <c r="S645" s="3">
        <f t="shared" si="70"/>
        <v>0.74347986775671471</v>
      </c>
      <c r="T645" s="3">
        <f t="shared" si="71"/>
        <v>0.55276231375954199</v>
      </c>
      <c r="U645" s="9">
        <f t="shared" si="72"/>
        <v>0.44723768624045801</v>
      </c>
      <c r="V645" s="9">
        <f t="shared" si="73"/>
        <v>0.66875831676358088</v>
      </c>
      <c r="W645" s="3">
        <f t="shared" si="74"/>
        <v>2.1028786246658022</v>
      </c>
      <c r="X645" s="3">
        <f t="shared" si="75"/>
        <v>3.1444522960739656</v>
      </c>
      <c r="Y645" s="3">
        <f t="shared" si="76"/>
        <v>1.3712774020926497E-2</v>
      </c>
      <c r="Z645" s="8"/>
      <c r="AA645" s="7"/>
      <c r="AB645" s="3"/>
    </row>
    <row r="646" spans="2:28" x14ac:dyDescent="0.25">
      <c r="B646" s="5">
        <v>2289</v>
      </c>
      <c r="C646" s="25" t="s">
        <v>653</v>
      </c>
      <c r="D646" s="118">
        <v>-1.1799999999999997</v>
      </c>
      <c r="E646" s="118">
        <v>0.12000000000000011</v>
      </c>
      <c r="F646" s="118">
        <v>0.62000000000000011</v>
      </c>
      <c r="G646" s="118">
        <v>0.62000000000000011</v>
      </c>
      <c r="H646" s="118">
        <v>-0.17999999999999972</v>
      </c>
      <c r="I646" s="118">
        <v>-1.1799999999999997</v>
      </c>
      <c r="K646" s="5">
        <v>2289</v>
      </c>
      <c r="L646" s="25" t="s">
        <v>653</v>
      </c>
      <c r="M646" s="48">
        <v>-1.3174999999999999</v>
      </c>
      <c r="N646" s="48">
        <v>0.4</v>
      </c>
      <c r="O646" s="48">
        <v>0.97250000000000003</v>
      </c>
      <c r="P646" s="48">
        <v>0.95750000000000002</v>
      </c>
      <c r="Q646" s="48">
        <v>-1.0075000000000001</v>
      </c>
      <c r="R646" s="48">
        <v>-1.3174999999999999</v>
      </c>
      <c r="S646" s="3">
        <f t="shared" si="70"/>
        <v>0.91809862798829156</v>
      </c>
      <c r="T646" s="3">
        <f t="shared" si="71"/>
        <v>0.84290509071398334</v>
      </c>
      <c r="U646" s="9">
        <f t="shared" si="72"/>
        <v>0.15709490928601666</v>
      </c>
      <c r="V646" s="9">
        <f t="shared" si="73"/>
        <v>0.39635200174342083</v>
      </c>
      <c r="W646" s="3">
        <f t="shared" si="74"/>
        <v>2.5967750625943458</v>
      </c>
      <c r="X646" s="3">
        <f t="shared" si="75"/>
        <v>6.5516890319009233</v>
      </c>
      <c r="Y646" s="3">
        <f t="shared" si="76"/>
        <v>1.7815876563822316E-4</v>
      </c>
      <c r="Z646" s="8"/>
      <c r="AA646" s="7"/>
      <c r="AB646" s="3"/>
    </row>
    <row r="647" spans="2:28" x14ac:dyDescent="0.25">
      <c r="B647" s="5">
        <v>11328</v>
      </c>
      <c r="C647" s="25" t="s">
        <v>654</v>
      </c>
      <c r="D647" s="118">
        <v>0.72000000000000064</v>
      </c>
      <c r="E647" s="118">
        <v>0.22000000000000064</v>
      </c>
      <c r="F647" s="118">
        <v>-0.17999999999999972</v>
      </c>
      <c r="G647" s="118">
        <v>-0.58000000000000007</v>
      </c>
      <c r="H647" s="118">
        <v>-0.17999999999999972</v>
      </c>
      <c r="I647" s="118">
        <v>0.72000000000000064</v>
      </c>
      <c r="K647" s="5">
        <v>11328</v>
      </c>
      <c r="L647" s="25" t="s">
        <v>654</v>
      </c>
      <c r="M647" s="48">
        <v>0.60499999999999998</v>
      </c>
      <c r="N647" s="48">
        <v>-0.01</v>
      </c>
      <c r="O647" s="48">
        <v>-0.125</v>
      </c>
      <c r="P647" s="48">
        <v>-0.37</v>
      </c>
      <c r="Q647" s="48">
        <v>-0.1</v>
      </c>
      <c r="R647" s="48">
        <v>0.60499999999999998</v>
      </c>
      <c r="S647" s="3">
        <f t="shared" si="70"/>
        <v>0.96245879987711769</v>
      </c>
      <c r="T647" s="3">
        <f t="shared" si="71"/>
        <v>0.92632694146090166</v>
      </c>
      <c r="U647" s="9">
        <f t="shared" si="72"/>
        <v>7.3673058539098335E-2</v>
      </c>
      <c r="V647" s="9">
        <f t="shared" si="73"/>
        <v>0.27142781460104332</v>
      </c>
      <c r="W647" s="3">
        <f t="shared" si="74"/>
        <v>2.7222445760231051</v>
      </c>
      <c r="X647" s="3">
        <f t="shared" si="75"/>
        <v>10.029350087147042</v>
      </c>
      <c r="Y647" s="3">
        <f t="shared" si="76"/>
        <v>8.3044369004055654E-6</v>
      </c>
      <c r="Z647" s="8"/>
      <c r="AA647" s="7"/>
      <c r="AB647" s="3"/>
    </row>
    <row r="648" spans="2:28" x14ac:dyDescent="0.25">
      <c r="B648" s="5">
        <v>23768</v>
      </c>
      <c r="C648" s="25" t="s">
        <v>655</v>
      </c>
      <c r="D648" s="118">
        <v>2.2999999999999998</v>
      </c>
      <c r="E648" s="118">
        <v>-9.9999999999999645E-2</v>
      </c>
      <c r="F648" s="118">
        <v>-0.59999999999999964</v>
      </c>
      <c r="G648" s="118">
        <v>-1.2000000000000002</v>
      </c>
      <c r="H648" s="118">
        <v>-0.39999999999999947</v>
      </c>
      <c r="I648" s="118">
        <v>2.2999999999999998</v>
      </c>
      <c r="K648" s="5">
        <v>23768</v>
      </c>
      <c r="L648" s="25" t="s">
        <v>655</v>
      </c>
      <c r="M648" s="48">
        <v>0.94499999999999995</v>
      </c>
      <c r="N648" s="48">
        <v>-0.91500000000000004</v>
      </c>
      <c r="O648" s="48">
        <v>-0.3</v>
      </c>
      <c r="P648" s="48">
        <v>0.02</v>
      </c>
      <c r="Q648" s="48">
        <v>0.25</v>
      </c>
      <c r="R648" s="48">
        <v>0.94499999999999995</v>
      </c>
      <c r="S648" s="3">
        <f t="shared" si="70"/>
        <v>0.62771769713555969</v>
      </c>
      <c r="T648" s="3">
        <f t="shared" si="71"/>
        <v>0.39402950729717023</v>
      </c>
      <c r="U648" s="9">
        <f t="shared" si="72"/>
        <v>0.60597049270282977</v>
      </c>
      <c r="V648" s="9">
        <f t="shared" si="73"/>
        <v>0.77844106565804305</v>
      </c>
      <c r="W648" s="3">
        <f t="shared" si="74"/>
        <v>1.775453761261431</v>
      </c>
      <c r="X648" s="3">
        <f t="shared" si="75"/>
        <v>2.2807812172146633</v>
      </c>
      <c r="Y648" s="3">
        <f t="shared" si="76"/>
        <v>5.2007868885501615E-2</v>
      </c>
      <c r="Z648" s="8"/>
      <c r="AA648" s="7"/>
      <c r="AB648" s="3"/>
    </row>
    <row r="649" spans="2:28" x14ac:dyDescent="0.25">
      <c r="B649" s="5">
        <v>23767</v>
      </c>
      <c r="C649" s="25" t="s">
        <v>656</v>
      </c>
      <c r="D649" s="118">
        <v>2.39</v>
      </c>
      <c r="E649" s="118">
        <v>-0.3600000000000001</v>
      </c>
      <c r="F649" s="118">
        <v>-0.71</v>
      </c>
      <c r="G649" s="118">
        <v>-0.76</v>
      </c>
      <c r="H649" s="118">
        <v>-0.56000000000000005</v>
      </c>
      <c r="I649" s="118">
        <v>2.39</v>
      </c>
      <c r="K649" s="5">
        <v>23767</v>
      </c>
      <c r="L649" s="25" t="s">
        <v>656</v>
      </c>
      <c r="M649" s="48">
        <v>0.52</v>
      </c>
      <c r="N649" s="48">
        <v>-0.27</v>
      </c>
      <c r="O649" s="48">
        <v>-0.14249999999999999</v>
      </c>
      <c r="P649" s="48">
        <v>-0.7</v>
      </c>
      <c r="Q649" s="48">
        <v>0.59250000000000003</v>
      </c>
      <c r="R649" s="48">
        <v>0.52</v>
      </c>
      <c r="S649" s="3">
        <f t="shared" si="70"/>
        <v>0.55589892261987006</v>
      </c>
      <c r="T649" s="3">
        <f t="shared" si="71"/>
        <v>0.30902361216993229</v>
      </c>
      <c r="U649" s="9">
        <f t="shared" si="72"/>
        <v>0.69097638783006765</v>
      </c>
      <c r="V649" s="9">
        <f t="shared" si="73"/>
        <v>0.83124989493537238</v>
      </c>
      <c r="W649" s="3">
        <f t="shared" si="74"/>
        <v>1.5723195913552239</v>
      </c>
      <c r="X649" s="3">
        <f t="shared" si="75"/>
        <v>1.891512529427108</v>
      </c>
      <c r="Y649" s="3">
        <f t="shared" si="76"/>
        <v>9.5204006446731937E-2</v>
      </c>
      <c r="Z649" s="8"/>
      <c r="AA649" s="7"/>
      <c r="AB649" s="3"/>
    </row>
    <row r="650" spans="2:28" x14ac:dyDescent="0.25">
      <c r="B650" s="5">
        <v>114793</v>
      </c>
      <c r="C650" s="25" t="s">
        <v>657</v>
      </c>
      <c r="D650" s="118">
        <v>-8.0000000000000071E-2</v>
      </c>
      <c r="E650" s="118">
        <v>2.0000000000000462E-2</v>
      </c>
      <c r="F650" s="118">
        <v>-0.67999999999999972</v>
      </c>
      <c r="G650" s="118">
        <v>0.52000000000000046</v>
      </c>
      <c r="H650" s="118">
        <v>0.21999999999999975</v>
      </c>
      <c r="I650" s="118">
        <v>-8.0000000000000071E-2</v>
      </c>
      <c r="K650" s="5">
        <v>114793</v>
      </c>
      <c r="L650" s="25" t="s">
        <v>657</v>
      </c>
      <c r="M650" s="48">
        <v>-0.625</v>
      </c>
      <c r="N650" s="48">
        <v>0.13500000000000001</v>
      </c>
      <c r="O650" s="48">
        <v>0.105</v>
      </c>
      <c r="P650" s="48">
        <v>-5.0000000000000001E-3</v>
      </c>
      <c r="Q650" s="48">
        <v>0.39</v>
      </c>
      <c r="R650" s="48">
        <v>-0.625</v>
      </c>
      <c r="S650" s="3">
        <f t="shared" si="70"/>
        <v>9.6072389265956459E-2</v>
      </c>
      <c r="T650" s="3">
        <f t="shared" si="71"/>
        <v>9.2299039792694652E-3</v>
      </c>
      <c r="U650" s="9">
        <f t="shared" si="72"/>
        <v>0.99077009602073052</v>
      </c>
      <c r="V650" s="9">
        <f t="shared" si="73"/>
        <v>0.99537434968996996</v>
      </c>
      <c r="W650" s="3">
        <f t="shared" si="74"/>
        <v>0.27173375173900599</v>
      </c>
      <c r="X650" s="3">
        <f t="shared" si="75"/>
        <v>0.27299653826084941</v>
      </c>
      <c r="Y650" s="3">
        <f t="shared" si="76"/>
        <v>0.79177067131650258</v>
      </c>
      <c r="Z650" s="8"/>
      <c r="AA650" s="7"/>
      <c r="AB650" s="3"/>
    </row>
    <row r="651" spans="2:28" x14ac:dyDescent="0.25">
      <c r="B651" s="5">
        <v>2328</v>
      </c>
      <c r="C651" s="25" t="s">
        <v>658</v>
      </c>
      <c r="D651" s="118">
        <v>-0.6399999999999999</v>
      </c>
      <c r="E651" s="118">
        <v>1.66</v>
      </c>
      <c r="F651" s="118">
        <v>0.8600000000000001</v>
      </c>
      <c r="G651" s="118">
        <v>-0.83999999999999986</v>
      </c>
      <c r="H651" s="118">
        <v>-1.04</v>
      </c>
      <c r="I651" s="118">
        <v>-0.6399999999999999</v>
      </c>
      <c r="K651" s="5">
        <v>2328</v>
      </c>
      <c r="L651" s="25" t="s">
        <v>658</v>
      </c>
      <c r="M651" s="48">
        <v>-1.41</v>
      </c>
      <c r="N651" s="48">
        <v>0.67</v>
      </c>
      <c r="O651" s="48">
        <v>1.4</v>
      </c>
      <c r="P651" s="48">
        <v>1.32</v>
      </c>
      <c r="Q651" s="48">
        <v>-1.99</v>
      </c>
      <c r="R651" s="48">
        <v>-1.41</v>
      </c>
      <c r="S651" s="3">
        <f t="shared" si="70"/>
        <v>0.55122890901868515</v>
      </c>
      <c r="T651" s="3">
        <f t="shared" si="71"/>
        <v>0.30385331013792988</v>
      </c>
      <c r="U651" s="9">
        <f t="shared" si="72"/>
        <v>0.69614668986207007</v>
      </c>
      <c r="V651" s="9">
        <f t="shared" si="73"/>
        <v>0.83435405545971308</v>
      </c>
      <c r="W651" s="3">
        <f t="shared" si="74"/>
        <v>1.559110798212699</v>
      </c>
      <c r="X651" s="3">
        <f t="shared" si="75"/>
        <v>1.8686441181779345</v>
      </c>
      <c r="Y651" s="3">
        <f t="shared" si="76"/>
        <v>9.8612277087319317E-2</v>
      </c>
      <c r="Z651" s="8"/>
      <c r="AA651" s="7"/>
      <c r="AB651" s="3"/>
    </row>
    <row r="652" spans="2:28" x14ac:dyDescent="0.25">
      <c r="B652" s="5">
        <v>2330</v>
      </c>
      <c r="C652" s="25" t="s">
        <v>659</v>
      </c>
      <c r="D652" s="118">
        <v>-0.95333300000000021</v>
      </c>
      <c r="E652" s="118">
        <v>-0.13666799999999979</v>
      </c>
      <c r="F652" s="118">
        <v>0.34666700000000006</v>
      </c>
      <c r="G652" s="118">
        <v>0.39666699999999988</v>
      </c>
      <c r="H652" s="118">
        <v>0.34666700000000006</v>
      </c>
      <c r="I652" s="118">
        <v>-0.95333300000000021</v>
      </c>
      <c r="K652" s="5">
        <v>2330</v>
      </c>
      <c r="L652" s="25" t="s">
        <v>659</v>
      </c>
      <c r="M652" s="48">
        <v>-0.44874999999999998</v>
      </c>
      <c r="N652" s="48">
        <v>-0.67</v>
      </c>
      <c r="O652" s="48">
        <v>-0.11125</v>
      </c>
      <c r="P652" s="48">
        <v>1.04375</v>
      </c>
      <c r="Q652" s="48">
        <v>0.1825</v>
      </c>
      <c r="R652" s="48">
        <v>-0.44874999999999998</v>
      </c>
      <c r="S652" s="3">
        <f t="shared" si="70"/>
        <v>0.62287490655992095</v>
      </c>
      <c r="T652" s="3">
        <f t="shared" si="71"/>
        <v>0.38797314922203024</v>
      </c>
      <c r="U652" s="9">
        <f t="shared" si="72"/>
        <v>0.61202685077796981</v>
      </c>
      <c r="V652" s="9">
        <f t="shared" si="73"/>
        <v>0.78232144977494378</v>
      </c>
      <c r="W652" s="3">
        <f t="shared" si="74"/>
        <v>1.7617562810378291</v>
      </c>
      <c r="X652" s="3">
        <f t="shared" si="75"/>
        <v>2.2519595769036456</v>
      </c>
      <c r="Y652" s="3">
        <f t="shared" si="76"/>
        <v>5.4400699113319302E-2</v>
      </c>
      <c r="Z652" s="8"/>
      <c r="AA652" s="7"/>
      <c r="AB652" s="3"/>
    </row>
    <row r="653" spans="2:28" x14ac:dyDescent="0.25">
      <c r="B653" s="5">
        <v>2331</v>
      </c>
      <c r="C653" s="25" t="s">
        <v>660</v>
      </c>
      <c r="D653" s="118">
        <v>0.74000000000000021</v>
      </c>
      <c r="E653" s="118">
        <v>-0.16000000000000014</v>
      </c>
      <c r="F653" s="118">
        <v>0.44000000000000039</v>
      </c>
      <c r="G653" s="118">
        <v>0.44000000000000039</v>
      </c>
      <c r="H653" s="118">
        <v>-1.46</v>
      </c>
      <c r="I653" s="118">
        <v>0.74000000000000021</v>
      </c>
      <c r="K653" s="5">
        <v>2331</v>
      </c>
      <c r="L653" s="25" t="s">
        <v>660</v>
      </c>
      <c r="M653" s="48">
        <v>0.43</v>
      </c>
      <c r="N653" s="48">
        <v>0.13</v>
      </c>
      <c r="O653" s="48">
        <v>-0.04</v>
      </c>
      <c r="P653" s="48">
        <v>-0.31</v>
      </c>
      <c r="Q653" s="48">
        <v>-0.21</v>
      </c>
      <c r="R653" s="48">
        <v>0.43</v>
      </c>
      <c r="S653" s="3">
        <f t="shared" si="70"/>
        <v>0.43658236945338758</v>
      </c>
      <c r="T653" s="3">
        <f t="shared" si="71"/>
        <v>0.19060416531753421</v>
      </c>
      <c r="U653" s="9">
        <f t="shared" si="72"/>
        <v>0.80939583468246579</v>
      </c>
      <c r="V653" s="9">
        <f t="shared" si="73"/>
        <v>0.89966428998958592</v>
      </c>
      <c r="W653" s="3">
        <f t="shared" si="74"/>
        <v>1.234841415947924</v>
      </c>
      <c r="X653" s="3">
        <f t="shared" si="75"/>
        <v>1.3725579971193675</v>
      </c>
      <c r="Y653" s="3">
        <f t="shared" si="76"/>
        <v>0.20713476699192665</v>
      </c>
      <c r="Z653" s="8"/>
      <c r="AA653" s="7"/>
      <c r="AB653" s="3"/>
    </row>
    <row r="654" spans="2:28" x14ac:dyDescent="0.25">
      <c r="B654" s="5">
        <v>2335</v>
      </c>
      <c r="C654" s="25" t="s">
        <v>661</v>
      </c>
      <c r="D654" s="118">
        <v>1</v>
      </c>
      <c r="E654" s="118">
        <v>0.30000000000000071</v>
      </c>
      <c r="F654" s="118">
        <v>-9.9999999999999645E-2</v>
      </c>
      <c r="G654" s="118">
        <v>-0.90000000000000036</v>
      </c>
      <c r="H654" s="118">
        <v>-0.29999999999999893</v>
      </c>
      <c r="I654" s="118">
        <v>1</v>
      </c>
      <c r="K654" s="5">
        <v>2335</v>
      </c>
      <c r="L654" s="25" t="s">
        <v>661</v>
      </c>
      <c r="M654" s="48">
        <v>0.48</v>
      </c>
      <c r="N654" s="48">
        <v>-0.51</v>
      </c>
      <c r="O654" s="48">
        <v>0.14000000000000001</v>
      </c>
      <c r="P654" s="48">
        <v>-0.27</v>
      </c>
      <c r="Q654" s="48">
        <v>0.16</v>
      </c>
      <c r="R654" s="48">
        <v>0.48</v>
      </c>
      <c r="S654" s="3">
        <f t="shared" si="70"/>
        <v>0.46045027898248786</v>
      </c>
      <c r="T654" s="3">
        <f t="shared" si="71"/>
        <v>0.2120144594150509</v>
      </c>
      <c r="U654" s="9">
        <f t="shared" si="72"/>
        <v>0.78798554058494907</v>
      </c>
      <c r="V654" s="9">
        <f t="shared" si="73"/>
        <v>0.88768549643719485</v>
      </c>
      <c r="W654" s="3">
        <f t="shared" si="74"/>
        <v>1.3023500586710193</v>
      </c>
      <c r="X654" s="3">
        <f t="shared" si="75"/>
        <v>1.467130040873843</v>
      </c>
      <c r="Y654" s="3">
        <f t="shared" si="76"/>
        <v>0.18051947858146461</v>
      </c>
      <c r="Z654" s="8"/>
      <c r="AA654" s="7"/>
      <c r="AB654" s="3"/>
    </row>
    <row r="655" spans="2:28" x14ac:dyDescent="0.25">
      <c r="B655" s="5">
        <v>84624</v>
      </c>
      <c r="C655" s="25" t="s">
        <v>662</v>
      </c>
      <c r="D655" s="118">
        <v>-1.3200000000000003</v>
      </c>
      <c r="E655" s="118">
        <v>0.37999999999999989</v>
      </c>
      <c r="F655" s="118">
        <v>0.17999999999999972</v>
      </c>
      <c r="G655" s="118">
        <v>0.97999999999999954</v>
      </c>
      <c r="H655" s="118">
        <v>-0.22000000000000064</v>
      </c>
      <c r="I655" s="118">
        <v>-1.3200000000000003</v>
      </c>
      <c r="K655" s="5">
        <v>84624</v>
      </c>
      <c r="L655" s="25" t="s">
        <v>662</v>
      </c>
      <c r="M655" s="48">
        <v>1.37</v>
      </c>
      <c r="N655" s="48">
        <v>0.95</v>
      </c>
      <c r="O655" s="48">
        <v>-0.59</v>
      </c>
      <c r="P655" s="48">
        <v>-1.23</v>
      </c>
      <c r="Q655" s="48">
        <v>-0.5</v>
      </c>
      <c r="R655" s="48">
        <v>1.37</v>
      </c>
      <c r="S655" s="3">
        <f t="shared" si="70"/>
        <v>-0.70004221569198377</v>
      </c>
      <c r="T655" s="3">
        <f t="shared" si="71"/>
        <v>0.49005910375094192</v>
      </c>
      <c r="U655" s="9">
        <f t="shared" si="72"/>
        <v>0.50994089624905814</v>
      </c>
      <c r="V655" s="9">
        <f t="shared" si="73"/>
        <v>0.71410146075264269</v>
      </c>
      <c r="W655" s="3">
        <f t="shared" si="74"/>
        <v>-1.98001839133063</v>
      </c>
      <c r="X655" s="3">
        <f t="shared" si="75"/>
        <v>-2.772740990116092</v>
      </c>
      <c r="Y655" s="3">
        <f t="shared" si="76"/>
        <v>2.4194095980425698E-2</v>
      </c>
      <c r="Z655" s="8"/>
      <c r="AA655" s="7"/>
      <c r="AB655" s="3"/>
    </row>
    <row r="656" spans="2:28" x14ac:dyDescent="0.25">
      <c r="B656" s="5">
        <v>22862</v>
      </c>
      <c r="C656" s="25" t="s">
        <v>663</v>
      </c>
      <c r="D656" s="118">
        <v>4.0000000000000924E-2</v>
      </c>
      <c r="E656" s="118">
        <v>-0.45999999999999908</v>
      </c>
      <c r="F656" s="118">
        <v>0.54000000000000092</v>
      </c>
      <c r="G656" s="118">
        <v>-5.9999999999998721E-2</v>
      </c>
      <c r="H656" s="118">
        <v>-5.9999999999998721E-2</v>
      </c>
      <c r="I656" s="118">
        <v>4.0000000000000924E-2</v>
      </c>
      <c r="K656" s="5">
        <v>22862</v>
      </c>
      <c r="L656" s="25" t="s">
        <v>663</v>
      </c>
      <c r="M656" s="48">
        <v>-0.52</v>
      </c>
      <c r="N656" s="48">
        <v>-0.21</v>
      </c>
      <c r="O656" s="48">
        <v>0.23</v>
      </c>
      <c r="P656" s="48">
        <v>0.48</v>
      </c>
      <c r="Q656" s="48">
        <v>0.02</v>
      </c>
      <c r="R656" s="48">
        <v>-0.52</v>
      </c>
      <c r="S656" s="3">
        <f t="shared" si="70"/>
        <v>0.30717844426847912</v>
      </c>
      <c r="T656" s="3">
        <f t="shared" si="71"/>
        <v>9.4358596623203131E-2</v>
      </c>
      <c r="U656" s="9">
        <f t="shared" si="72"/>
        <v>0.90564140337679688</v>
      </c>
      <c r="V656" s="9">
        <f t="shared" si="73"/>
        <v>0.95165193394265579</v>
      </c>
      <c r="W656" s="3">
        <f t="shared" si="74"/>
        <v>0.8688318439063023</v>
      </c>
      <c r="X656" s="3">
        <f t="shared" si="75"/>
        <v>0.91297228841512135</v>
      </c>
      <c r="Y656" s="3">
        <f t="shared" si="76"/>
        <v>0.38794266987515091</v>
      </c>
      <c r="Z656" s="8"/>
      <c r="AA656" s="7"/>
      <c r="AB656" s="3"/>
    </row>
    <row r="657" spans="2:28" x14ac:dyDescent="0.25">
      <c r="B657" s="5">
        <v>2350</v>
      </c>
      <c r="C657" s="25" t="s">
        <v>664</v>
      </c>
      <c r="D657" s="118">
        <v>0.12000000000000011</v>
      </c>
      <c r="E657" s="118">
        <v>0.82000000000000117</v>
      </c>
      <c r="F657" s="118">
        <v>0.12000000000000011</v>
      </c>
      <c r="G657" s="118">
        <v>-7.9999999999999183E-2</v>
      </c>
      <c r="H657" s="118">
        <v>-0.97999999999999954</v>
      </c>
      <c r="I657" s="118">
        <v>0.12000000000000011</v>
      </c>
      <c r="K657" s="5">
        <v>2350</v>
      </c>
      <c r="L657" s="25" t="s">
        <v>664</v>
      </c>
      <c r="M657" s="48">
        <v>-0.74</v>
      </c>
      <c r="N657" s="48">
        <v>0.34</v>
      </c>
      <c r="O657" s="48">
        <v>0.36</v>
      </c>
      <c r="P657" s="48">
        <v>0.53</v>
      </c>
      <c r="Q657" s="48">
        <v>-0.48</v>
      </c>
      <c r="R657" s="48">
        <v>-0.74</v>
      </c>
      <c r="S657" s="3">
        <f t="shared" si="70"/>
        <v>0.44831441628628382</v>
      </c>
      <c r="T657" s="3">
        <f t="shared" si="71"/>
        <v>0.20098581585011138</v>
      </c>
      <c r="U657" s="9">
        <f t="shared" si="72"/>
        <v>0.79901418414988856</v>
      </c>
      <c r="V657" s="9">
        <f t="shared" si="73"/>
        <v>0.89387593330947701</v>
      </c>
      <c r="W657" s="3">
        <f t="shared" si="74"/>
        <v>1.2680246554388803</v>
      </c>
      <c r="X657" s="3">
        <f t="shared" si="75"/>
        <v>1.4185689626346232</v>
      </c>
      <c r="Y657" s="3">
        <f t="shared" si="76"/>
        <v>0.19378488494897247</v>
      </c>
      <c r="Z657" s="8"/>
      <c r="AA657" s="7"/>
      <c r="AB657" s="3"/>
    </row>
    <row r="658" spans="2:28" x14ac:dyDescent="0.25">
      <c r="B658" s="5">
        <v>2353</v>
      </c>
      <c r="C658" s="25" t="s">
        <v>665</v>
      </c>
      <c r="D658" s="118">
        <v>1.4800139999999988</v>
      </c>
      <c r="E658" s="118">
        <v>-2.0533560000000008</v>
      </c>
      <c r="F658" s="118">
        <v>-2.7866860000000004</v>
      </c>
      <c r="G658" s="118">
        <v>1.3800139999999992</v>
      </c>
      <c r="H658" s="118">
        <v>1.9800139999999988</v>
      </c>
      <c r="I658" s="118">
        <v>1.4800139999999988</v>
      </c>
      <c r="K658" s="5">
        <v>2353</v>
      </c>
      <c r="L658" s="25" t="s">
        <v>665</v>
      </c>
      <c r="M658" s="48">
        <v>-0.35</v>
      </c>
      <c r="N658" s="48">
        <v>-0.98</v>
      </c>
      <c r="O658" s="48">
        <v>-1.1299999999999999</v>
      </c>
      <c r="P658" s="48">
        <v>0.94</v>
      </c>
      <c r="Q658" s="48">
        <v>1.5249999999999999</v>
      </c>
      <c r="R658" s="48">
        <v>-0.35</v>
      </c>
      <c r="S658" s="3">
        <f t="shared" si="70"/>
        <v>0.84904845378686433</v>
      </c>
      <c r="T658" s="3">
        <f t="shared" si="71"/>
        <v>0.72088327687786513</v>
      </c>
      <c r="U658" s="9">
        <f t="shared" si="72"/>
        <v>0.27911672312213487</v>
      </c>
      <c r="V658" s="9">
        <f t="shared" si="73"/>
        <v>0.52831498476016636</v>
      </c>
      <c r="W658" s="3">
        <f t="shared" si="74"/>
        <v>2.4014716769145794</v>
      </c>
      <c r="X658" s="3">
        <f t="shared" si="75"/>
        <v>4.5455301215897759</v>
      </c>
      <c r="Y658" s="3">
        <f t="shared" si="76"/>
        <v>1.8854254494123257E-3</v>
      </c>
      <c r="Z658" s="8"/>
      <c r="AA658" s="7"/>
      <c r="AB658" s="3"/>
    </row>
    <row r="659" spans="2:28" x14ac:dyDescent="0.25">
      <c r="B659" s="5">
        <v>2355</v>
      </c>
      <c r="C659" s="25" t="s">
        <v>666</v>
      </c>
      <c r="D659" s="118">
        <v>0.4399999999999995</v>
      </c>
      <c r="E659" s="118">
        <v>-0.66000000000000014</v>
      </c>
      <c r="F659" s="118">
        <v>-0.95999999999999908</v>
      </c>
      <c r="G659" s="118">
        <v>-0.16000000000000014</v>
      </c>
      <c r="H659" s="118">
        <v>1.3399999999999999</v>
      </c>
      <c r="I659" s="118">
        <v>0.4399999999999995</v>
      </c>
      <c r="K659" s="5">
        <v>2355</v>
      </c>
      <c r="L659" s="25" t="s">
        <v>666</v>
      </c>
      <c r="M659" s="48">
        <v>-0.28999999999999998</v>
      </c>
      <c r="N659" s="48">
        <v>-0.74</v>
      </c>
      <c r="O659" s="48">
        <v>-0.24</v>
      </c>
      <c r="P659" s="48">
        <v>0.51</v>
      </c>
      <c r="Q659" s="48">
        <v>0.76</v>
      </c>
      <c r="R659" s="48">
        <v>-0.28999999999999998</v>
      </c>
      <c r="S659" s="3">
        <f t="shared" si="70"/>
        <v>0.67337975103947012</v>
      </c>
      <c r="T659" s="3">
        <f t="shared" si="71"/>
        <v>0.45344028910997874</v>
      </c>
      <c r="U659" s="9">
        <f t="shared" si="72"/>
        <v>0.54655971089002131</v>
      </c>
      <c r="V659" s="9">
        <f t="shared" si="73"/>
        <v>0.73929676780709741</v>
      </c>
      <c r="W659" s="3">
        <f t="shared" si="74"/>
        <v>1.904605553094874</v>
      </c>
      <c r="X659" s="3">
        <f t="shared" si="75"/>
        <v>2.5762395238712004</v>
      </c>
      <c r="Y659" s="3">
        <f t="shared" si="76"/>
        <v>3.2807621993907028E-2</v>
      </c>
      <c r="Z659" s="8"/>
      <c r="AA659" s="7"/>
      <c r="AB659" s="3"/>
    </row>
    <row r="660" spans="2:28" x14ac:dyDescent="0.25">
      <c r="B660" s="5">
        <v>3607</v>
      </c>
      <c r="C660" s="25" t="s">
        <v>667</v>
      </c>
      <c r="D660" s="118">
        <v>-0.25999999999999979</v>
      </c>
      <c r="E660" s="118">
        <v>0.54</v>
      </c>
      <c r="F660" s="118">
        <v>0.24000000000000021</v>
      </c>
      <c r="G660" s="118">
        <v>-5.9999999999999609E-2</v>
      </c>
      <c r="H660" s="118">
        <v>-0.45999999999999996</v>
      </c>
      <c r="I660" s="118">
        <v>-0.25999999999999979</v>
      </c>
      <c r="K660" s="5">
        <v>3607</v>
      </c>
      <c r="L660" s="25" t="s">
        <v>667</v>
      </c>
      <c r="M660" s="48">
        <v>-0.53</v>
      </c>
      <c r="N660" s="48">
        <v>0.6</v>
      </c>
      <c r="O660" s="48">
        <v>0.28000000000000003</v>
      </c>
      <c r="P660" s="48">
        <v>-0.19</v>
      </c>
      <c r="Q660" s="48">
        <v>-0.17</v>
      </c>
      <c r="R660" s="48">
        <v>-0.53</v>
      </c>
      <c r="S660" s="3">
        <f t="shared" si="70"/>
        <v>0.87864978367218927</v>
      </c>
      <c r="T660" s="3">
        <f t="shared" si="71"/>
        <v>0.77202544234718495</v>
      </c>
      <c r="U660" s="9">
        <f t="shared" si="72"/>
        <v>0.22797455765281505</v>
      </c>
      <c r="V660" s="9">
        <f t="shared" si="73"/>
        <v>0.47746681314287703</v>
      </c>
      <c r="W660" s="3">
        <f t="shared" si="74"/>
        <v>2.4851968812907925</v>
      </c>
      <c r="X660" s="3">
        <f t="shared" si="75"/>
        <v>5.2049625500298866</v>
      </c>
      <c r="Y660" s="3">
        <f t="shared" si="76"/>
        <v>8.174355968698858E-4</v>
      </c>
      <c r="Z660" s="8"/>
      <c r="AA660" s="7"/>
      <c r="AB660" s="3"/>
    </row>
    <row r="661" spans="2:28" x14ac:dyDescent="0.25">
      <c r="B661" s="5">
        <v>2305</v>
      </c>
      <c r="C661" s="25" t="s">
        <v>668</v>
      </c>
      <c r="D661" s="118">
        <v>1.5000000000000009</v>
      </c>
      <c r="E661" s="118">
        <v>2.1000000000000005</v>
      </c>
      <c r="F661" s="118">
        <v>-0.39999999999999947</v>
      </c>
      <c r="G661" s="118">
        <v>-1.2999999999999998</v>
      </c>
      <c r="H661" s="118">
        <v>-1.8999999999999995</v>
      </c>
      <c r="I661" s="118">
        <v>1.5000000000000009</v>
      </c>
      <c r="K661" s="5">
        <v>2305</v>
      </c>
      <c r="L661" s="25" t="s">
        <v>668</v>
      </c>
      <c r="M661" s="48">
        <v>-0.16</v>
      </c>
      <c r="N661" s="48">
        <v>1.25</v>
      </c>
      <c r="O661" s="48">
        <v>-0.08</v>
      </c>
      <c r="P661" s="48">
        <v>-0.52</v>
      </c>
      <c r="Q661" s="48">
        <v>-0.49</v>
      </c>
      <c r="R661" s="48">
        <v>-0.16</v>
      </c>
      <c r="S661" s="3">
        <f t="shared" si="70"/>
        <v>0.79667394156859861</v>
      </c>
      <c r="T661" s="3">
        <f t="shared" si="71"/>
        <v>0.63468936917444685</v>
      </c>
      <c r="U661" s="9">
        <f t="shared" si="72"/>
        <v>0.36531063082555315</v>
      </c>
      <c r="V661" s="9">
        <f t="shared" si="73"/>
        <v>0.60440932390686464</v>
      </c>
      <c r="W661" s="3">
        <f t="shared" si="74"/>
        <v>2.2533341859110858</v>
      </c>
      <c r="X661" s="3">
        <f t="shared" si="75"/>
        <v>3.7281592073161156</v>
      </c>
      <c r="Y661" s="3">
        <f t="shared" si="76"/>
        <v>5.8030483496815119E-3</v>
      </c>
      <c r="Z661" s="8"/>
      <c r="AA661" s="7"/>
      <c r="AB661" s="3"/>
    </row>
    <row r="662" spans="2:28" x14ac:dyDescent="0.25">
      <c r="B662" s="5">
        <v>2308</v>
      </c>
      <c r="C662" s="25" t="s">
        <v>669</v>
      </c>
      <c r="D662" s="118">
        <v>-0.33999999999999986</v>
      </c>
      <c r="E662" s="118">
        <v>-0.9399999999999995</v>
      </c>
      <c r="F662" s="118">
        <v>-0.83999999999999986</v>
      </c>
      <c r="G662" s="118">
        <v>1.1600000000000001</v>
      </c>
      <c r="H662" s="118">
        <v>0.96000000000000085</v>
      </c>
      <c r="I662" s="118">
        <v>-0.33999999999999986</v>
      </c>
      <c r="K662" s="5">
        <v>2308</v>
      </c>
      <c r="L662" s="25" t="s">
        <v>669</v>
      </c>
      <c r="M662" s="48">
        <v>-0.55000000000000004</v>
      </c>
      <c r="N662" s="48">
        <v>-0.63</v>
      </c>
      <c r="O662" s="48">
        <v>0.17</v>
      </c>
      <c r="P662" s="48">
        <v>0.84</v>
      </c>
      <c r="Q662" s="48">
        <v>0.18</v>
      </c>
      <c r="R662" s="48">
        <v>-0.55000000000000004</v>
      </c>
      <c r="S662" s="3">
        <f t="shared" si="70"/>
        <v>0.73906798236700855</v>
      </c>
      <c r="T662" s="3">
        <f t="shared" si="71"/>
        <v>0.54622148256004088</v>
      </c>
      <c r="U662" s="9">
        <f t="shared" si="72"/>
        <v>0.45377851743995912</v>
      </c>
      <c r="V662" s="9">
        <f t="shared" si="73"/>
        <v>0.67363084656209082</v>
      </c>
      <c r="W662" s="3">
        <f t="shared" si="74"/>
        <v>2.0903999283582859</v>
      </c>
      <c r="X662" s="3">
        <f t="shared" si="75"/>
        <v>3.1031832034217968</v>
      </c>
      <c r="Y662" s="3">
        <f t="shared" si="76"/>
        <v>1.4595269254646799E-2</v>
      </c>
      <c r="Z662" s="8"/>
      <c r="AA662" s="7"/>
      <c r="AB662" s="3"/>
    </row>
    <row r="663" spans="2:28" x14ac:dyDescent="0.25">
      <c r="B663" s="5">
        <v>27086</v>
      </c>
      <c r="C663" s="25" t="s">
        <v>670</v>
      </c>
      <c r="D663" s="118">
        <v>-0.25999999999999979</v>
      </c>
      <c r="E663" s="118">
        <v>-0.16000000000000014</v>
      </c>
      <c r="F663" s="118">
        <v>-0.5600000000000005</v>
      </c>
      <c r="G663" s="118">
        <v>-6.0000000000000497E-2</v>
      </c>
      <c r="H663" s="118">
        <v>1.04</v>
      </c>
      <c r="I663" s="118">
        <v>-0.25999999999999979</v>
      </c>
      <c r="K663" s="5">
        <v>27086</v>
      </c>
      <c r="L663" s="25" t="s">
        <v>670</v>
      </c>
      <c r="M663" s="48">
        <v>0.27750000000000002</v>
      </c>
      <c r="N663" s="48">
        <v>-0.56562500000000004</v>
      </c>
      <c r="O663" s="48">
        <v>-0.31374999999999997</v>
      </c>
      <c r="P663" s="48">
        <v>0.34250000000000003</v>
      </c>
      <c r="Q663" s="48">
        <v>0.25437500000000002</v>
      </c>
      <c r="R663" s="48">
        <v>0.27750000000000002</v>
      </c>
      <c r="S663" s="3">
        <f t="shared" si="70"/>
        <v>0.43573408684063508</v>
      </c>
      <c r="T663" s="3">
        <f t="shared" si="71"/>
        <v>0.18986419443484212</v>
      </c>
      <c r="U663" s="9">
        <f t="shared" si="72"/>
        <v>0.81013580556515785</v>
      </c>
      <c r="V663" s="9">
        <f t="shared" si="73"/>
        <v>0.90007544437405795</v>
      </c>
      <c r="W663" s="3">
        <f t="shared" si="74"/>
        <v>1.2324421103965644</v>
      </c>
      <c r="X663" s="3">
        <f t="shared" si="75"/>
        <v>1.3692653411444249</v>
      </c>
      <c r="Y663" s="3">
        <f t="shared" si="76"/>
        <v>0.20812006416096721</v>
      </c>
      <c r="Z663" s="8"/>
      <c r="AA663" s="7"/>
      <c r="AB663" s="3"/>
    </row>
    <row r="664" spans="2:28" x14ac:dyDescent="0.25">
      <c r="B664" s="5">
        <v>158326</v>
      </c>
      <c r="C664" s="25" t="s">
        <v>671</v>
      </c>
      <c r="D664" s="118">
        <v>0.51999999999999957</v>
      </c>
      <c r="E664" s="118">
        <v>-8.0000000000000959E-2</v>
      </c>
      <c r="F664" s="118">
        <v>2.3199999999999994</v>
      </c>
      <c r="G664" s="118">
        <v>-0.28000000000000025</v>
      </c>
      <c r="H664" s="118">
        <v>-2.4800000000000004</v>
      </c>
      <c r="I664" s="118">
        <v>0.51999999999999957</v>
      </c>
      <c r="K664" s="5">
        <v>158326</v>
      </c>
      <c r="L664" s="25" t="s">
        <v>671</v>
      </c>
      <c r="M664" s="48">
        <v>-0.55000000000000004</v>
      </c>
      <c r="N664" s="48">
        <v>0.28000000000000003</v>
      </c>
      <c r="O664" s="48">
        <v>0.49</v>
      </c>
      <c r="P664" s="48">
        <v>0.39</v>
      </c>
      <c r="Q664" s="48">
        <v>-0.61</v>
      </c>
      <c r="R664" s="48">
        <v>-0.55000000000000004</v>
      </c>
      <c r="S664" s="3">
        <f t="shared" si="70"/>
        <v>0.60492164206364729</v>
      </c>
      <c r="T664" s="3">
        <f t="shared" si="71"/>
        <v>0.36593019303697943</v>
      </c>
      <c r="U664" s="9">
        <f t="shared" si="72"/>
        <v>0.63406980696302062</v>
      </c>
      <c r="V664" s="9">
        <f t="shared" si="73"/>
        <v>0.79628500360299426</v>
      </c>
      <c r="W664" s="3">
        <f t="shared" si="74"/>
        <v>1.7109767807588261</v>
      </c>
      <c r="X664" s="3">
        <f t="shared" si="75"/>
        <v>2.1486989871931232</v>
      </c>
      <c r="Y664" s="3">
        <f t="shared" si="76"/>
        <v>6.3904665279163178E-2</v>
      </c>
      <c r="Z664" s="8"/>
      <c r="AA664" s="7"/>
      <c r="AB664" s="3"/>
    </row>
    <row r="665" spans="2:28" x14ac:dyDescent="0.25">
      <c r="B665" s="5">
        <v>341640</v>
      </c>
      <c r="C665" s="25" t="s">
        <v>672</v>
      </c>
      <c r="D665" s="118">
        <v>-1.1600000000000001</v>
      </c>
      <c r="E665" s="118">
        <v>0.33999999999999986</v>
      </c>
      <c r="F665" s="118">
        <v>0.74000000000000021</v>
      </c>
      <c r="G665" s="118">
        <v>0.29000000000000004</v>
      </c>
      <c r="H665" s="118">
        <v>-0.20999999999999996</v>
      </c>
      <c r="I665" s="118">
        <v>-1.1600000000000001</v>
      </c>
      <c r="K665" s="5">
        <v>341640</v>
      </c>
      <c r="L665" s="25" t="s">
        <v>672</v>
      </c>
      <c r="M665" s="48">
        <v>0.46</v>
      </c>
      <c r="N665" s="48">
        <v>0.53</v>
      </c>
      <c r="O665" s="48">
        <v>-0.48</v>
      </c>
      <c r="P665" s="48">
        <v>-1.01</v>
      </c>
      <c r="Q665" s="48">
        <v>0.5</v>
      </c>
      <c r="R665" s="48">
        <v>0.46</v>
      </c>
      <c r="S665" s="3">
        <f t="shared" si="70"/>
        <v>-0.53616135472697923</v>
      </c>
      <c r="T665" s="3">
        <f t="shared" si="71"/>
        <v>0.28746899830266964</v>
      </c>
      <c r="U665" s="9">
        <f t="shared" si="72"/>
        <v>0.7125310016973303</v>
      </c>
      <c r="V665" s="9">
        <f t="shared" si="73"/>
        <v>0.84411551442757538</v>
      </c>
      <c r="W665" s="3">
        <f t="shared" si="74"/>
        <v>-1.5164933189504521</v>
      </c>
      <c r="X665" s="3">
        <f t="shared" si="75"/>
        <v>-1.7965471467241543</v>
      </c>
      <c r="Y665" s="3">
        <f t="shared" si="76"/>
        <v>0.11013259550054186</v>
      </c>
      <c r="Z665" s="8"/>
      <c r="AA665" s="7"/>
      <c r="AB665" s="3"/>
    </row>
    <row r="666" spans="2:28" x14ac:dyDescent="0.25">
      <c r="B666" s="5">
        <v>391059</v>
      </c>
      <c r="C666" s="25" t="s">
        <v>673</v>
      </c>
      <c r="D666" s="118">
        <v>-0.34000000000000008</v>
      </c>
      <c r="E666" s="118">
        <v>0.35999999999999988</v>
      </c>
      <c r="F666" s="118">
        <v>0.25999999999999979</v>
      </c>
      <c r="G666" s="118">
        <v>0.78499999999999992</v>
      </c>
      <c r="H666" s="118">
        <v>-1.0650000000000002</v>
      </c>
      <c r="I666" s="118">
        <v>-0.34000000000000008</v>
      </c>
      <c r="K666" s="5">
        <v>391059</v>
      </c>
      <c r="L666" s="25" t="s">
        <v>673</v>
      </c>
      <c r="M666" s="48">
        <v>0.12</v>
      </c>
      <c r="N666" s="48">
        <v>-0.125</v>
      </c>
      <c r="O666" s="48">
        <v>-0.36</v>
      </c>
      <c r="P666" s="48">
        <v>-0.45</v>
      </c>
      <c r="Q666" s="48">
        <v>0.81</v>
      </c>
      <c r="R666" s="48">
        <v>0.12</v>
      </c>
      <c r="S666" s="3">
        <f t="shared" si="70"/>
        <v>-0.9626554097016754</v>
      </c>
      <c r="T666" s="3">
        <f t="shared" si="71"/>
        <v>0.92670543782790049</v>
      </c>
      <c r="U666" s="9">
        <f t="shared" si="72"/>
        <v>7.3294562172099509E-2</v>
      </c>
      <c r="V666" s="9">
        <f t="shared" si="73"/>
        <v>0.27072968468954323</v>
      </c>
      <c r="W666" s="3">
        <f t="shared" si="74"/>
        <v>-2.7228006725838756</v>
      </c>
      <c r="X666" s="3">
        <f t="shared" si="75"/>
        <v>-10.057266811011958</v>
      </c>
      <c r="Y666" s="3">
        <f t="shared" si="76"/>
        <v>8.133777083599374E-6</v>
      </c>
      <c r="Z666" s="8"/>
      <c r="AA666" s="7"/>
      <c r="AB666" s="3"/>
    </row>
    <row r="667" spans="2:28" x14ac:dyDescent="0.25">
      <c r="B667" s="5">
        <v>10129</v>
      </c>
      <c r="C667" s="25" t="s">
        <v>674</v>
      </c>
      <c r="D667" s="118">
        <v>-1.0999999999999996</v>
      </c>
      <c r="E667" s="118">
        <v>-1.0999999999999996</v>
      </c>
      <c r="F667" s="118">
        <v>0.90000000000000036</v>
      </c>
      <c r="G667" s="118">
        <v>1.0000000000000009</v>
      </c>
      <c r="H667" s="118">
        <v>0.30000000000000071</v>
      </c>
      <c r="I667" s="118">
        <v>-1.0999999999999996</v>
      </c>
      <c r="K667" s="5">
        <v>10129</v>
      </c>
      <c r="L667" s="25" t="s">
        <v>674</v>
      </c>
      <c r="M667" s="48">
        <v>0.625</v>
      </c>
      <c r="N667" s="48">
        <v>-0.56000000000000005</v>
      </c>
      <c r="O667" s="48">
        <v>-0.69499999999999995</v>
      </c>
      <c r="P667" s="48">
        <v>-0.125</v>
      </c>
      <c r="Q667" s="48">
        <v>0.76</v>
      </c>
      <c r="R667" s="48">
        <v>0.625</v>
      </c>
      <c r="S667" s="3">
        <f t="shared" si="70"/>
        <v>-0.21417917499412162</v>
      </c>
      <c r="T667" s="3">
        <f t="shared" si="71"/>
        <v>4.5872719001162569E-2</v>
      </c>
      <c r="U667" s="9">
        <f t="shared" si="72"/>
        <v>0.95412728099883748</v>
      </c>
      <c r="V667" s="9">
        <f t="shared" si="73"/>
        <v>0.97679439033956239</v>
      </c>
      <c r="W667" s="3">
        <f t="shared" si="74"/>
        <v>-0.60579018810913454</v>
      </c>
      <c r="X667" s="3">
        <f t="shared" si="75"/>
        <v>-0.62018188689489107</v>
      </c>
      <c r="Y667" s="3">
        <f t="shared" si="76"/>
        <v>0.55239011983559538</v>
      </c>
      <c r="Z667" s="8"/>
      <c r="AA667" s="7"/>
      <c r="AB667" s="3"/>
    </row>
    <row r="668" spans="2:28" x14ac:dyDescent="0.25">
      <c r="B668" s="5">
        <v>2487</v>
      </c>
      <c r="C668" s="25" t="s">
        <v>675</v>
      </c>
      <c r="D668" s="118">
        <v>1.4000000000000004</v>
      </c>
      <c r="E668" s="118">
        <v>-5.0000000000000711E-2</v>
      </c>
      <c r="F668" s="118">
        <v>-0.59999999999999964</v>
      </c>
      <c r="G668" s="118">
        <v>-0.5</v>
      </c>
      <c r="H668" s="118">
        <v>-0.25</v>
      </c>
      <c r="I668" s="118">
        <v>1.4000000000000004</v>
      </c>
      <c r="K668" s="5">
        <v>2487</v>
      </c>
      <c r="L668" s="25" t="s">
        <v>675</v>
      </c>
      <c r="M668" s="48">
        <v>0.83</v>
      </c>
      <c r="N668" s="48">
        <v>-0.14000000000000001</v>
      </c>
      <c r="O668" s="48">
        <v>-0.2</v>
      </c>
      <c r="P668" s="48">
        <v>-0.44500000000000001</v>
      </c>
      <c r="Q668" s="48">
        <v>-4.4999999999999998E-2</v>
      </c>
      <c r="R668" s="48">
        <v>0.83</v>
      </c>
      <c r="S668" s="3">
        <f t="shared" si="70"/>
        <v>0.96318161486156817</v>
      </c>
      <c r="T668" s="3">
        <f t="shared" si="71"/>
        <v>0.92771882320733823</v>
      </c>
      <c r="U668" s="9">
        <f t="shared" si="72"/>
        <v>7.2281176792661772E-2</v>
      </c>
      <c r="V668" s="9">
        <f t="shared" si="73"/>
        <v>0.26885158878582394</v>
      </c>
      <c r="W668" s="3">
        <f t="shared" si="74"/>
        <v>2.7242890055312978</v>
      </c>
      <c r="X668" s="3">
        <f t="shared" si="75"/>
        <v>10.133058978132194</v>
      </c>
      <c r="Y668" s="3">
        <f t="shared" si="76"/>
        <v>7.6898597962926737E-6</v>
      </c>
      <c r="Z668" s="8"/>
      <c r="AA668" s="7"/>
      <c r="AB668" s="3"/>
    </row>
    <row r="669" spans="2:28" x14ac:dyDescent="0.25">
      <c r="B669" s="5">
        <v>83856</v>
      </c>
      <c r="C669" s="25" t="s">
        <v>676</v>
      </c>
      <c r="D669" s="118">
        <v>-0.29999999999999982</v>
      </c>
      <c r="E669" s="118">
        <v>-0.29999999999999982</v>
      </c>
      <c r="F669" s="118">
        <v>-0.5</v>
      </c>
      <c r="G669" s="118">
        <v>0.29999999999999982</v>
      </c>
      <c r="H669" s="118">
        <v>0.79999999999999982</v>
      </c>
      <c r="I669" s="118">
        <v>-0.29999999999999982</v>
      </c>
      <c r="K669" s="5">
        <v>83856</v>
      </c>
      <c r="L669" s="25" t="s">
        <v>676</v>
      </c>
      <c r="M669" s="48">
        <v>-0.45</v>
      </c>
      <c r="N669" s="48">
        <v>-0.32</v>
      </c>
      <c r="O669" s="48">
        <v>0.3</v>
      </c>
      <c r="P669" s="48">
        <v>0.51</v>
      </c>
      <c r="Q669" s="48">
        <v>-0.04</v>
      </c>
      <c r="R669" s="48">
        <v>-0.45</v>
      </c>
      <c r="S669" s="3">
        <f t="shared" si="70"/>
        <v>0.23145786117585138</v>
      </c>
      <c r="T669" s="3">
        <f t="shared" si="71"/>
        <v>5.3572741500099691E-2</v>
      </c>
      <c r="U669" s="9">
        <f t="shared" si="72"/>
        <v>0.94642725849990028</v>
      </c>
      <c r="V669" s="9">
        <f t="shared" si="73"/>
        <v>0.97284493034599318</v>
      </c>
      <c r="W669" s="3">
        <f t="shared" si="74"/>
        <v>0.65466169278551622</v>
      </c>
      <c r="X669" s="3">
        <f t="shared" si="75"/>
        <v>0.67293529766628402</v>
      </c>
      <c r="Y669" s="3">
        <f t="shared" si="76"/>
        <v>0.51994979822107801</v>
      </c>
      <c r="Z669" s="8"/>
      <c r="AA669" s="7"/>
      <c r="AB669" s="3"/>
    </row>
    <row r="670" spans="2:28" x14ac:dyDescent="0.25">
      <c r="B670" s="5">
        <v>10468</v>
      </c>
      <c r="C670" s="25" t="s">
        <v>677</v>
      </c>
      <c r="D670" s="118">
        <v>-4.7</v>
      </c>
      <c r="E670" s="118">
        <v>0.95000000000000018</v>
      </c>
      <c r="F670" s="118">
        <v>1.3999999999999995</v>
      </c>
      <c r="G670" s="118">
        <v>2.2999999999999998</v>
      </c>
      <c r="H670" s="118">
        <v>4.9999999999999822E-2</v>
      </c>
      <c r="I670" s="118">
        <v>-4.7</v>
      </c>
      <c r="K670" s="5">
        <v>10468</v>
      </c>
      <c r="L670" s="25" t="s">
        <v>677</v>
      </c>
      <c r="M670" s="48">
        <v>-1.19</v>
      </c>
      <c r="N670" s="48">
        <v>0.39</v>
      </c>
      <c r="O670" s="48">
        <v>1.49</v>
      </c>
      <c r="P670" s="48">
        <v>1</v>
      </c>
      <c r="Q670" s="48">
        <v>-1.69</v>
      </c>
      <c r="R670" s="48">
        <v>-1.19</v>
      </c>
      <c r="S670" s="3">
        <f t="shared" si="70"/>
        <v>0.67508810741449476</v>
      </c>
      <c r="T670" s="3">
        <f t="shared" si="71"/>
        <v>0.45574395277248442</v>
      </c>
      <c r="U670" s="9">
        <f t="shared" si="72"/>
        <v>0.54425604722751553</v>
      </c>
      <c r="V670" s="9">
        <f t="shared" si="73"/>
        <v>0.7377371125458686</v>
      </c>
      <c r="W670" s="3">
        <f t="shared" si="74"/>
        <v>1.9094375146047267</v>
      </c>
      <c r="X670" s="3">
        <f t="shared" si="75"/>
        <v>2.5882356765480035</v>
      </c>
      <c r="Y670" s="3">
        <f t="shared" si="76"/>
        <v>3.2201313215917383E-2</v>
      </c>
      <c r="Z670" s="8"/>
      <c r="AA670" s="7"/>
      <c r="AB670" s="3"/>
    </row>
    <row r="671" spans="2:28" x14ac:dyDescent="0.25">
      <c r="B671" s="5">
        <v>5045</v>
      </c>
      <c r="C671" s="25" t="s">
        <v>678</v>
      </c>
      <c r="D671" s="118">
        <v>-0.80000000000000027</v>
      </c>
      <c r="E671" s="118">
        <v>0.20000000000000018</v>
      </c>
      <c r="F671" s="118">
        <v>0.70000000000000018</v>
      </c>
      <c r="G671" s="118">
        <v>0.20000000000000018</v>
      </c>
      <c r="H671" s="118">
        <v>-0.30000000000000027</v>
      </c>
      <c r="I671" s="118">
        <v>-0.80000000000000027</v>
      </c>
      <c r="K671" s="5">
        <v>5045</v>
      </c>
      <c r="L671" s="25" t="s">
        <v>678</v>
      </c>
      <c r="M671" s="48">
        <v>-1.135</v>
      </c>
      <c r="N671" s="48">
        <v>-0.2</v>
      </c>
      <c r="O671" s="48">
        <v>0.72</v>
      </c>
      <c r="P671" s="48">
        <v>1.2450000000000001</v>
      </c>
      <c r="Q671" s="48">
        <v>-0.625</v>
      </c>
      <c r="R671" s="48">
        <v>-1.135</v>
      </c>
      <c r="S671" s="3">
        <f t="shared" si="70"/>
        <v>0.81504897030447776</v>
      </c>
      <c r="T671" s="3">
        <f t="shared" si="71"/>
        <v>0.6643048239943895</v>
      </c>
      <c r="U671" s="9">
        <f t="shared" si="72"/>
        <v>0.3356951760056105</v>
      </c>
      <c r="V671" s="9">
        <f t="shared" si="73"/>
        <v>0.57939207451052566</v>
      </c>
      <c r="W671" s="3">
        <f t="shared" si="74"/>
        <v>2.305306615605637</v>
      </c>
      <c r="X671" s="3">
        <f t="shared" si="75"/>
        <v>3.9788369862552497</v>
      </c>
      <c r="Y671" s="3">
        <f t="shared" si="76"/>
        <v>4.0683088622401132E-3</v>
      </c>
      <c r="Z671" s="8"/>
      <c r="AA671" s="7"/>
      <c r="AB671" s="3"/>
    </row>
    <row r="672" spans="2:28" x14ac:dyDescent="0.25">
      <c r="B672" s="5">
        <v>5349</v>
      </c>
      <c r="C672" s="25" t="s">
        <v>679</v>
      </c>
      <c r="D672" s="118">
        <v>-0.43999999999999995</v>
      </c>
      <c r="E672" s="118">
        <v>-0.54</v>
      </c>
      <c r="F672" s="118">
        <v>-0.33999999999999986</v>
      </c>
      <c r="G672" s="118">
        <v>0.6599999999999997</v>
      </c>
      <c r="H672" s="118">
        <v>0.6599999999999997</v>
      </c>
      <c r="I672" s="118">
        <v>-0.43999999999999995</v>
      </c>
      <c r="K672" s="5">
        <v>5349</v>
      </c>
      <c r="L672" s="25" t="s">
        <v>679</v>
      </c>
      <c r="M672" s="48">
        <v>-0.09</v>
      </c>
      <c r="N672" s="48">
        <v>0.37</v>
      </c>
      <c r="O672" s="48">
        <v>0.97</v>
      </c>
      <c r="P672" s="48">
        <v>-0.13</v>
      </c>
      <c r="Q672" s="48">
        <v>-1.1200000000000001</v>
      </c>
      <c r="R672" s="48">
        <v>-0.09</v>
      </c>
      <c r="S672" s="3">
        <f t="shared" si="70"/>
        <v>-0.70594949454857781</v>
      </c>
      <c r="T672" s="3">
        <f t="shared" si="71"/>
        <v>0.49836468885339247</v>
      </c>
      <c r="U672" s="9">
        <f t="shared" si="72"/>
        <v>0.50163531114660753</v>
      </c>
      <c r="V672" s="9">
        <f t="shared" si="73"/>
        <v>0.70826217684315707</v>
      </c>
      <c r="W672" s="3">
        <f t="shared" si="74"/>
        <v>-1.9967266990820602</v>
      </c>
      <c r="X672" s="3">
        <f t="shared" si="75"/>
        <v>-2.8191914863812224</v>
      </c>
      <c r="Y672" s="3">
        <f t="shared" si="76"/>
        <v>2.2521905979410402E-2</v>
      </c>
      <c r="Z672" s="8"/>
      <c r="AA672" s="7"/>
      <c r="AB672" s="3"/>
    </row>
    <row r="673" spans="2:28" x14ac:dyDescent="0.25">
      <c r="B673" s="5">
        <v>2534</v>
      </c>
      <c r="C673" s="25" t="s">
        <v>680</v>
      </c>
      <c r="D673" s="118">
        <v>0.45999999999999908</v>
      </c>
      <c r="E673" s="118">
        <v>-0.44000000000000039</v>
      </c>
      <c r="F673" s="118">
        <v>-0.44000000000000039</v>
      </c>
      <c r="G673" s="118">
        <v>-0.14000000000000057</v>
      </c>
      <c r="H673" s="118">
        <v>0.55999999999999961</v>
      </c>
      <c r="I673" s="118">
        <v>0.45999999999999908</v>
      </c>
      <c r="K673" s="5">
        <v>2534</v>
      </c>
      <c r="L673" s="25" t="s">
        <v>680</v>
      </c>
      <c r="M673" s="48">
        <v>0.54</v>
      </c>
      <c r="N673" s="48">
        <v>0.05</v>
      </c>
      <c r="O673" s="48">
        <v>-0.65</v>
      </c>
      <c r="P673" s="48">
        <v>-0.03</v>
      </c>
      <c r="Q673" s="48">
        <v>0.09</v>
      </c>
      <c r="R673" s="48">
        <v>0.54</v>
      </c>
      <c r="S673" s="3">
        <f t="shared" si="70"/>
        <v>0.68948760892293404</v>
      </c>
      <c r="T673" s="3">
        <f t="shared" si="71"/>
        <v>0.47539316285826483</v>
      </c>
      <c r="U673" s="9">
        <f t="shared" si="72"/>
        <v>0.52460683714173517</v>
      </c>
      <c r="V673" s="9">
        <f t="shared" si="73"/>
        <v>0.72429747834832003</v>
      </c>
      <c r="W673" s="3">
        <f t="shared" si="74"/>
        <v>1.95016545525402</v>
      </c>
      <c r="X673" s="3">
        <f t="shared" si="75"/>
        <v>2.6924923992572163</v>
      </c>
      <c r="Y673" s="3">
        <f t="shared" si="76"/>
        <v>2.7390677309045954E-2</v>
      </c>
      <c r="Z673" s="8"/>
      <c r="AA673" s="7"/>
      <c r="AB673" s="3"/>
    </row>
    <row r="674" spans="2:28" x14ac:dyDescent="0.25">
      <c r="B674" s="5">
        <v>11211</v>
      </c>
      <c r="C674" s="25" t="s">
        <v>681</v>
      </c>
      <c r="D674" s="118">
        <v>2.2000000000000011</v>
      </c>
      <c r="E674" s="118">
        <v>-0.40000000000000036</v>
      </c>
      <c r="F674" s="118">
        <v>-0.59999999999999964</v>
      </c>
      <c r="G674" s="118">
        <v>-1</v>
      </c>
      <c r="H674" s="118">
        <v>-0.19999999999999929</v>
      </c>
      <c r="I674" s="118">
        <v>2.2000000000000011</v>
      </c>
      <c r="K674" s="5">
        <v>11211</v>
      </c>
      <c r="L674" s="25" t="s">
        <v>681</v>
      </c>
      <c r="M674" s="48">
        <v>0.95499999999999996</v>
      </c>
      <c r="N674" s="48">
        <v>-0.96</v>
      </c>
      <c r="O674" s="48">
        <v>-0.96</v>
      </c>
      <c r="P674" s="48">
        <v>-0.18</v>
      </c>
      <c r="Q674" s="48">
        <v>1.1499999999999999</v>
      </c>
      <c r="R674" s="48">
        <v>0.95499999999999996</v>
      </c>
      <c r="S674" s="3">
        <f t="shared" si="70"/>
        <v>0.58707490650123229</v>
      </c>
      <c r="T674" s="3">
        <f t="shared" si="71"/>
        <v>0.34465694584343065</v>
      </c>
      <c r="U674" s="9">
        <f t="shared" si="72"/>
        <v>0.65534305415656935</v>
      </c>
      <c r="V674" s="9">
        <f t="shared" si="73"/>
        <v>0.80953261463425263</v>
      </c>
      <c r="W674" s="3">
        <f t="shared" si="74"/>
        <v>1.660498589805919</v>
      </c>
      <c r="X674" s="3">
        <f t="shared" si="75"/>
        <v>2.0511818298465139</v>
      </c>
      <c r="Y674" s="3">
        <f t="shared" si="76"/>
        <v>7.4371570847335436E-2</v>
      </c>
      <c r="Z674" s="8"/>
      <c r="AA674" s="7"/>
      <c r="AB674" s="3"/>
    </row>
    <row r="675" spans="2:28" x14ac:dyDescent="0.25">
      <c r="B675" s="5">
        <v>7976</v>
      </c>
      <c r="C675" s="25" t="s">
        <v>682</v>
      </c>
      <c r="D675" s="118">
        <v>-5.9999999999999609E-2</v>
      </c>
      <c r="E675" s="118">
        <v>-0.35999999999999943</v>
      </c>
      <c r="F675" s="118">
        <v>0.84000000000000075</v>
      </c>
      <c r="G675" s="118">
        <v>-0.45999999999999908</v>
      </c>
      <c r="H675" s="118">
        <v>4.0000000000000924E-2</v>
      </c>
      <c r="I675" s="118">
        <v>-5.9999999999999609E-2</v>
      </c>
      <c r="K675" s="5">
        <v>7976</v>
      </c>
      <c r="L675" s="25" t="s">
        <v>682</v>
      </c>
      <c r="M675" s="48">
        <v>0.3</v>
      </c>
      <c r="N675" s="48">
        <v>-7.3999999999999996E-2</v>
      </c>
      <c r="O675" s="48">
        <v>-0.32</v>
      </c>
      <c r="P675" s="48">
        <v>-0.65200000000000002</v>
      </c>
      <c r="Q675" s="48">
        <v>0.75</v>
      </c>
      <c r="R675" s="48">
        <v>0.3</v>
      </c>
      <c r="S675" s="3">
        <f t="shared" si="70"/>
        <v>6.2467204696989929E-2</v>
      </c>
      <c r="T675" s="3">
        <f t="shared" si="71"/>
        <v>3.9021516626556408E-3</v>
      </c>
      <c r="U675" s="9">
        <f t="shared" si="72"/>
        <v>0.99609784833734438</v>
      </c>
      <c r="V675" s="9">
        <f t="shared" si="73"/>
        <v>0.9980470170975636</v>
      </c>
      <c r="W675" s="3">
        <f t="shared" si="74"/>
        <v>0.17668393617203895</v>
      </c>
      <c r="X675" s="3">
        <f t="shared" si="75"/>
        <v>0.17702967209486414</v>
      </c>
      <c r="Y675" s="3">
        <f t="shared" si="76"/>
        <v>0.86388495982655777</v>
      </c>
      <c r="Z675" s="8"/>
      <c r="AA675" s="7"/>
      <c r="AB675" s="3"/>
    </row>
    <row r="676" spans="2:28" x14ac:dyDescent="0.25">
      <c r="B676" s="5">
        <v>2548</v>
      </c>
      <c r="C676" s="25" t="s">
        <v>683</v>
      </c>
      <c r="D676" s="118">
        <v>0.78000000000000114</v>
      </c>
      <c r="E676" s="118">
        <v>-0.51999999999999957</v>
      </c>
      <c r="F676" s="118">
        <v>8.0000000000000071E-2</v>
      </c>
      <c r="G676" s="118">
        <v>-0.51999999999999957</v>
      </c>
      <c r="H676" s="118">
        <v>0.17999999999999972</v>
      </c>
      <c r="I676" s="118">
        <v>0.78000000000000114</v>
      </c>
      <c r="K676" s="5">
        <v>2548</v>
      </c>
      <c r="L676" s="25" t="s">
        <v>683</v>
      </c>
      <c r="M676" s="48">
        <v>-0.49</v>
      </c>
      <c r="N676" s="48">
        <v>-0.24</v>
      </c>
      <c r="O676" s="48">
        <v>0.23</v>
      </c>
      <c r="P676" s="48">
        <v>0.42</v>
      </c>
      <c r="Q676" s="48">
        <v>0.08</v>
      </c>
      <c r="R676" s="48">
        <v>-0.49</v>
      </c>
      <c r="S676" s="3">
        <f t="shared" si="70"/>
        <v>-0.55650490972978672</v>
      </c>
      <c r="T676" s="3">
        <f t="shared" si="71"/>
        <v>0.30969771455335809</v>
      </c>
      <c r="U676" s="9">
        <f t="shared" si="72"/>
        <v>0.69030228544664185</v>
      </c>
      <c r="V676" s="9">
        <f t="shared" si="73"/>
        <v>0.83084432082469084</v>
      </c>
      <c r="W676" s="3">
        <f t="shared" si="74"/>
        <v>-1.5740335817341589</v>
      </c>
      <c r="X676" s="3">
        <f t="shared" si="75"/>
        <v>-1.8944988155804965</v>
      </c>
      <c r="Y676" s="3">
        <f t="shared" si="76"/>
        <v>9.476732413657156E-2</v>
      </c>
      <c r="Z676" s="8"/>
      <c r="AA676" s="7"/>
      <c r="AB676" s="3"/>
    </row>
    <row r="677" spans="2:28" x14ac:dyDescent="0.25">
      <c r="B677" s="5">
        <v>2550</v>
      </c>
      <c r="C677" s="25" t="s">
        <v>684</v>
      </c>
      <c r="D677" s="118">
        <v>-0.45999999999999996</v>
      </c>
      <c r="E677" s="118">
        <v>0.54</v>
      </c>
      <c r="F677" s="118">
        <v>0.24000000000000021</v>
      </c>
      <c r="G677" s="118">
        <v>0.24000000000000021</v>
      </c>
      <c r="H677" s="118">
        <v>-0.55999999999999961</v>
      </c>
      <c r="I677" s="118">
        <v>-0.45999999999999996</v>
      </c>
      <c r="K677" s="5">
        <v>2550</v>
      </c>
      <c r="L677" s="25" t="s">
        <v>684</v>
      </c>
      <c r="M677" s="48">
        <v>-0.59</v>
      </c>
      <c r="N677" s="48">
        <v>-0.34</v>
      </c>
      <c r="O677" s="48">
        <v>0.88</v>
      </c>
      <c r="P677" s="48">
        <v>0.25</v>
      </c>
      <c r="Q677" s="48">
        <v>-0.2</v>
      </c>
      <c r="R677" s="48">
        <v>-0.59</v>
      </c>
      <c r="S677" s="3">
        <f t="shared" si="70"/>
        <v>0.42136973922479165</v>
      </c>
      <c r="T677" s="3">
        <f t="shared" si="71"/>
        <v>0.17755245713436893</v>
      </c>
      <c r="U677" s="9">
        <f t="shared" si="72"/>
        <v>0.82244754286563104</v>
      </c>
      <c r="V677" s="9">
        <f t="shared" si="73"/>
        <v>0.90688893634536694</v>
      </c>
      <c r="W677" s="3">
        <f t="shared" si="74"/>
        <v>1.1918135999706294</v>
      </c>
      <c r="X677" s="3">
        <f t="shared" si="75"/>
        <v>1.3141781228178482</v>
      </c>
      <c r="Y677" s="3">
        <f t="shared" si="76"/>
        <v>0.22521429845303884</v>
      </c>
      <c r="Z677" s="8"/>
      <c r="AA677" s="7"/>
      <c r="AB677" s="3"/>
    </row>
    <row r="678" spans="2:28" x14ac:dyDescent="0.25">
      <c r="B678" s="5">
        <v>2572</v>
      </c>
      <c r="C678" s="25" t="s">
        <v>685</v>
      </c>
      <c r="D678" s="118">
        <v>-2.12</v>
      </c>
      <c r="E678" s="118">
        <v>-2.0200000000000005</v>
      </c>
      <c r="F678" s="118">
        <v>7.9999999999999627E-2</v>
      </c>
      <c r="G678" s="118">
        <v>2.88</v>
      </c>
      <c r="H678" s="118">
        <v>1.1799999999999997</v>
      </c>
      <c r="I678" s="118">
        <v>-2.12</v>
      </c>
      <c r="K678" s="5">
        <v>2572</v>
      </c>
      <c r="L678" s="25" t="s">
        <v>685</v>
      </c>
      <c r="M678" s="48">
        <v>-0.26</v>
      </c>
      <c r="N678" s="48">
        <v>0.04</v>
      </c>
      <c r="O678" s="48">
        <v>0.63</v>
      </c>
      <c r="P678" s="48">
        <v>-0.09</v>
      </c>
      <c r="Q678" s="48">
        <v>-0.32</v>
      </c>
      <c r="R678" s="48">
        <v>-0.26</v>
      </c>
      <c r="S678" s="3">
        <f t="shared" si="70"/>
        <v>-3.5741696997024709E-2</v>
      </c>
      <c r="T678" s="3">
        <f t="shared" si="71"/>
        <v>1.2774689042271252E-3</v>
      </c>
      <c r="U678" s="9">
        <f t="shared" si="72"/>
        <v>0.99872253109577291</v>
      </c>
      <c r="V678" s="9">
        <f t="shared" si="73"/>
        <v>0.99936106142663617</v>
      </c>
      <c r="W678" s="3">
        <f t="shared" si="74"/>
        <v>-0.10109278527084414</v>
      </c>
      <c r="X678" s="3">
        <f t="shared" si="75"/>
        <v>-0.10115741864760001</v>
      </c>
      <c r="Y678" s="3">
        <f t="shared" si="76"/>
        <v>0.9219148401449766</v>
      </c>
      <c r="Z678" s="8"/>
      <c r="AA678" s="7"/>
      <c r="AB678" s="3"/>
    </row>
    <row r="679" spans="2:28" x14ac:dyDescent="0.25">
      <c r="B679" s="5">
        <v>1647</v>
      </c>
      <c r="C679" s="25" t="s">
        <v>686</v>
      </c>
      <c r="D679" s="118">
        <v>1.2599999999999998</v>
      </c>
      <c r="E679" s="118">
        <v>-1.3400000000000007</v>
      </c>
      <c r="F679" s="118">
        <v>-1.7400000000000002</v>
      </c>
      <c r="G679" s="118">
        <v>0.16000000000000014</v>
      </c>
      <c r="H679" s="118">
        <v>1.6600000000000001</v>
      </c>
      <c r="I679" s="118">
        <v>1.2599999999999998</v>
      </c>
      <c r="K679" s="5">
        <v>1647</v>
      </c>
      <c r="L679" s="25" t="s">
        <v>686</v>
      </c>
      <c r="M679" s="48">
        <v>0.57499999999999996</v>
      </c>
      <c r="N679" s="48">
        <v>-1.095</v>
      </c>
      <c r="O679" s="48">
        <v>-0.67</v>
      </c>
      <c r="P679" s="48">
        <v>0.17499999999999999</v>
      </c>
      <c r="Q679" s="48">
        <v>1.01</v>
      </c>
      <c r="R679" s="48">
        <v>0.57499999999999996</v>
      </c>
      <c r="S679" s="3">
        <f t="shared" si="70"/>
        <v>0.95932397810054315</v>
      </c>
      <c r="T679" s="3">
        <f t="shared" si="71"/>
        <v>0.92030249495865135</v>
      </c>
      <c r="U679" s="9">
        <f t="shared" si="72"/>
        <v>7.9697505041348649E-2</v>
      </c>
      <c r="V679" s="9">
        <f t="shared" si="73"/>
        <v>0.28230746543679758</v>
      </c>
      <c r="W679" s="3">
        <f t="shared" si="74"/>
        <v>2.7133779610789963</v>
      </c>
      <c r="X679" s="3">
        <f t="shared" si="75"/>
        <v>9.6114282946104446</v>
      </c>
      <c r="Y679" s="3">
        <f t="shared" si="76"/>
        <v>1.1401815821702875E-5</v>
      </c>
      <c r="Z679" s="8"/>
      <c r="AA679" s="7"/>
      <c r="AB679" s="3"/>
    </row>
    <row r="680" spans="2:28" x14ac:dyDescent="0.25">
      <c r="B680" s="5">
        <v>10912</v>
      </c>
      <c r="C680" s="25" t="s">
        <v>687</v>
      </c>
      <c r="D680" s="118">
        <v>0.26000000000000156</v>
      </c>
      <c r="E680" s="118">
        <v>-0.33999999999999808</v>
      </c>
      <c r="F680" s="118">
        <v>0.66000000000000192</v>
      </c>
      <c r="G680" s="118">
        <v>-0.23999999999999844</v>
      </c>
      <c r="H680" s="118">
        <v>-0.33999999999999808</v>
      </c>
      <c r="I680" s="118">
        <v>0.26000000000000156</v>
      </c>
      <c r="K680" s="5">
        <v>10912</v>
      </c>
      <c r="L680" s="25" t="s">
        <v>687</v>
      </c>
      <c r="M680" s="48">
        <v>-0.67</v>
      </c>
      <c r="N680" s="48">
        <v>0.42</v>
      </c>
      <c r="O680" s="48">
        <v>1.07</v>
      </c>
      <c r="P680" s="48">
        <v>0.20499999999999999</v>
      </c>
      <c r="Q680" s="48">
        <v>-1.0249999999999999</v>
      </c>
      <c r="R680" s="48">
        <v>-0.67</v>
      </c>
      <c r="S680" s="3">
        <f t="shared" si="70"/>
        <v>0.4572377268465278</v>
      </c>
      <c r="T680" s="3">
        <f t="shared" si="71"/>
        <v>0.20906633885177997</v>
      </c>
      <c r="U680" s="9">
        <f t="shared" si="72"/>
        <v>0.79093366114822006</v>
      </c>
      <c r="V680" s="9">
        <f t="shared" si="73"/>
        <v>0.88934451206954668</v>
      </c>
      <c r="W680" s="3">
        <f t="shared" si="74"/>
        <v>1.2932635890700086</v>
      </c>
      <c r="X680" s="3">
        <f t="shared" si="75"/>
        <v>1.4541761617896793</v>
      </c>
      <c r="Y680" s="3">
        <f t="shared" si="76"/>
        <v>0.18397721855842544</v>
      </c>
      <c r="Z680" s="8"/>
      <c r="AA680" s="7"/>
      <c r="AB680" s="3"/>
    </row>
    <row r="681" spans="2:28" x14ac:dyDescent="0.25">
      <c r="B681" s="5">
        <v>11227</v>
      </c>
      <c r="C681" s="25" t="s">
        <v>688</v>
      </c>
      <c r="D681" s="118">
        <v>2.0999999999999996</v>
      </c>
      <c r="E681" s="118">
        <v>-0.5</v>
      </c>
      <c r="F681" s="118">
        <v>-0.10000000000000009</v>
      </c>
      <c r="G681" s="118">
        <v>-0.39999999999999991</v>
      </c>
      <c r="H681" s="118">
        <v>-1.1000000000000001</v>
      </c>
      <c r="I681" s="118">
        <v>2.0999999999999996</v>
      </c>
      <c r="K681" s="5">
        <v>11227</v>
      </c>
      <c r="L681" s="25" t="s">
        <v>688</v>
      </c>
      <c r="M681" s="48">
        <v>0.96</v>
      </c>
      <c r="N681" s="48">
        <v>-0.19</v>
      </c>
      <c r="O681" s="48">
        <v>-0.56999999999999995</v>
      </c>
      <c r="P681" s="48">
        <v>-0.51</v>
      </c>
      <c r="Q681" s="48">
        <v>0.31</v>
      </c>
      <c r="R681" s="48">
        <v>0.96</v>
      </c>
      <c r="S681" s="3">
        <f t="shared" si="70"/>
        <v>0.64554790560744868</v>
      </c>
      <c r="T681" s="3">
        <f t="shared" si="71"/>
        <v>0.41673209843416348</v>
      </c>
      <c r="U681" s="9">
        <f t="shared" si="72"/>
        <v>0.58326790156583652</v>
      </c>
      <c r="V681" s="9">
        <f t="shared" si="73"/>
        <v>0.76371977947794212</v>
      </c>
      <c r="W681" s="3">
        <f t="shared" si="74"/>
        <v>1.8258852065432012</v>
      </c>
      <c r="X681" s="3">
        <f t="shared" si="75"/>
        <v>2.3907789946088949</v>
      </c>
      <c r="Y681" s="3">
        <f t="shared" si="76"/>
        <v>4.3802548108100109E-2</v>
      </c>
      <c r="Z681" s="8"/>
      <c r="AA681" s="7"/>
      <c r="AB681" s="3"/>
    </row>
    <row r="682" spans="2:28" x14ac:dyDescent="0.25">
      <c r="B682" s="5">
        <v>51809</v>
      </c>
      <c r="C682" s="25" t="s">
        <v>689</v>
      </c>
      <c r="D682" s="118">
        <v>0.83000000000000007</v>
      </c>
      <c r="E682" s="118">
        <v>0.37999999999999989</v>
      </c>
      <c r="F682" s="118">
        <v>-0.27000000000000046</v>
      </c>
      <c r="G682" s="118">
        <v>-0.27000000000000046</v>
      </c>
      <c r="H682" s="118">
        <v>-0.66999999999999993</v>
      </c>
      <c r="I682" s="118">
        <v>0.83000000000000007</v>
      </c>
      <c r="K682" s="5">
        <v>51809</v>
      </c>
      <c r="L682" s="25" t="s">
        <v>689</v>
      </c>
      <c r="M682" s="48">
        <v>1.4999999999999999E-2</v>
      </c>
      <c r="N682" s="48">
        <v>0.71499999999999997</v>
      </c>
      <c r="O682" s="48">
        <v>0.19500000000000001</v>
      </c>
      <c r="P682" s="48">
        <v>-0.54</v>
      </c>
      <c r="Q682" s="48">
        <v>-0.38500000000000001</v>
      </c>
      <c r="R682" s="48">
        <v>1.4999999999999999E-2</v>
      </c>
      <c r="S682" s="3">
        <f t="shared" si="70"/>
        <v>0.53446167136535661</v>
      </c>
      <c r="T682" s="3">
        <f t="shared" si="71"/>
        <v>0.28564927815865043</v>
      </c>
      <c r="U682" s="9">
        <f t="shared" si="72"/>
        <v>0.71435072184134962</v>
      </c>
      <c r="V682" s="9">
        <f t="shared" si="73"/>
        <v>0.84519271284207698</v>
      </c>
      <c r="W682" s="3">
        <f t="shared" si="74"/>
        <v>1.5116858884269588</v>
      </c>
      <c r="X682" s="3">
        <f t="shared" si="75"/>
        <v>1.7885694770648302</v>
      </c>
      <c r="Y682" s="3">
        <f t="shared" si="76"/>
        <v>0.11148277530971892</v>
      </c>
      <c r="Z682" s="8"/>
      <c r="AA682" s="7"/>
      <c r="AB682" s="3"/>
    </row>
    <row r="683" spans="2:28" x14ac:dyDescent="0.25">
      <c r="B683" s="5">
        <v>23193</v>
      </c>
      <c r="C683" s="25" t="s">
        <v>690</v>
      </c>
      <c r="D683" s="118">
        <v>-0.70000000000000018</v>
      </c>
      <c r="E683" s="118">
        <v>0.5</v>
      </c>
      <c r="F683" s="118">
        <v>0.5</v>
      </c>
      <c r="G683" s="118">
        <v>9.9999999999999645E-2</v>
      </c>
      <c r="H683" s="118">
        <v>-0.40000000000000036</v>
      </c>
      <c r="I683" s="118">
        <v>-0.70000000000000018</v>
      </c>
      <c r="K683" s="5">
        <v>23193</v>
      </c>
      <c r="L683" s="25" t="s">
        <v>690</v>
      </c>
      <c r="M683" s="48">
        <v>-0.59</v>
      </c>
      <c r="N683" s="48">
        <v>0.09</v>
      </c>
      <c r="O683" s="48">
        <v>0.64</v>
      </c>
      <c r="P683" s="48">
        <v>-0.16</v>
      </c>
      <c r="Q683" s="48">
        <v>0.02</v>
      </c>
      <c r="R683" s="48">
        <v>-0.59</v>
      </c>
      <c r="S683" s="3">
        <f t="shared" si="70"/>
        <v>0.78674610690263103</v>
      </c>
      <c r="T683" s="3">
        <f t="shared" si="71"/>
        <v>0.61896943672644611</v>
      </c>
      <c r="U683" s="9">
        <f t="shared" si="72"/>
        <v>0.38103056327355389</v>
      </c>
      <c r="V683" s="9">
        <f t="shared" si="73"/>
        <v>0.6172767315180071</v>
      </c>
      <c r="W683" s="3">
        <f t="shared" si="74"/>
        <v>2.2252540290518676</v>
      </c>
      <c r="X683" s="3">
        <f t="shared" si="75"/>
        <v>3.6049536867840821</v>
      </c>
      <c r="Y683" s="3">
        <f t="shared" si="76"/>
        <v>6.9322585890101646E-3</v>
      </c>
      <c r="Z683" s="8"/>
      <c r="AA683" s="7"/>
      <c r="AB683" s="3"/>
    </row>
    <row r="684" spans="2:28" x14ac:dyDescent="0.25">
      <c r="B684" s="5">
        <v>2597</v>
      </c>
      <c r="C684" s="25" t="s">
        <v>691</v>
      </c>
      <c r="D684" s="118">
        <v>0.40000000000000036</v>
      </c>
      <c r="E684" s="118">
        <v>0.79999999999999893</v>
      </c>
      <c r="F684" s="118">
        <v>0.29999999999999893</v>
      </c>
      <c r="G684" s="118">
        <v>-1</v>
      </c>
      <c r="H684" s="118">
        <v>-0.5</v>
      </c>
      <c r="I684" s="118">
        <v>0.40000000000000036</v>
      </c>
      <c r="K684" s="5">
        <v>2597</v>
      </c>
      <c r="L684" s="25" t="s">
        <v>691</v>
      </c>
      <c r="M684" s="48">
        <v>-0.25923099999999999</v>
      </c>
      <c r="N684" s="48">
        <v>0.80230800000000002</v>
      </c>
      <c r="O684" s="48">
        <v>-0.225385</v>
      </c>
      <c r="P684" s="48">
        <v>-0.39615400000000001</v>
      </c>
      <c r="Q684" s="48">
        <v>7.6923099999999994E-2</v>
      </c>
      <c r="R684" s="48">
        <v>-0.25923099999999999</v>
      </c>
      <c r="S684" s="3">
        <f t="shared" si="70"/>
        <v>0.58881507033723479</v>
      </c>
      <c r="T684" s="3">
        <f t="shared" si="71"/>
        <v>0.34670318705624276</v>
      </c>
      <c r="U684" s="9">
        <f t="shared" si="72"/>
        <v>0.6532968129437573</v>
      </c>
      <c r="V684" s="9">
        <f t="shared" si="73"/>
        <v>0.80826778541752942</v>
      </c>
      <c r="W684" s="3">
        <f t="shared" si="74"/>
        <v>1.6654205164011708</v>
      </c>
      <c r="X684" s="3">
        <f t="shared" si="75"/>
        <v>2.060481125745794</v>
      </c>
      <c r="Y684" s="3">
        <f t="shared" si="76"/>
        <v>7.3305193967283008E-2</v>
      </c>
      <c r="Z684" s="8"/>
      <c r="AA684" s="7"/>
      <c r="AB684" s="3"/>
    </row>
    <row r="685" spans="2:28" x14ac:dyDescent="0.25">
      <c r="B685" s="5">
        <v>2621</v>
      </c>
      <c r="C685" s="25" t="s">
        <v>692</v>
      </c>
      <c r="D685" s="118">
        <v>0.81999999999999851</v>
      </c>
      <c r="E685" s="118">
        <v>-8.0000000000001847E-2</v>
      </c>
      <c r="F685" s="118">
        <v>-8.0000000000001847E-2</v>
      </c>
      <c r="G685" s="118">
        <v>-0.4800000000000022</v>
      </c>
      <c r="H685" s="118">
        <v>-0.18000000000000149</v>
      </c>
      <c r="I685" s="118">
        <v>0.81999999999999851</v>
      </c>
      <c r="K685" s="5">
        <v>2621</v>
      </c>
      <c r="L685" s="25" t="s">
        <v>692</v>
      </c>
      <c r="M685" s="48">
        <v>0.33800000000000002</v>
      </c>
      <c r="N685" s="48">
        <v>1.44</v>
      </c>
      <c r="O685" s="48">
        <v>-0.309</v>
      </c>
      <c r="P685" s="48">
        <v>-0.997</v>
      </c>
      <c r="Q685" s="48">
        <v>-0.48099999999999998</v>
      </c>
      <c r="R685" s="48">
        <v>0.33800000000000002</v>
      </c>
      <c r="S685" s="3">
        <f t="shared" si="70"/>
        <v>0.41222839138574108</v>
      </c>
      <c r="T685" s="3">
        <f t="shared" si="71"/>
        <v>0.16993224666447573</v>
      </c>
      <c r="U685" s="9">
        <f t="shared" si="72"/>
        <v>0.83006775333552429</v>
      </c>
      <c r="V685" s="9">
        <f t="shared" si="73"/>
        <v>0.91108054162929208</v>
      </c>
      <c r="W685" s="3">
        <f t="shared" si="74"/>
        <v>1.1659579637859188</v>
      </c>
      <c r="X685" s="3">
        <f t="shared" si="75"/>
        <v>1.2797528983560855</v>
      </c>
      <c r="Y685" s="3">
        <f t="shared" si="76"/>
        <v>0.2364949963664594</v>
      </c>
      <c r="Z685" s="8"/>
      <c r="AA685" s="7"/>
      <c r="AB685" s="3"/>
    </row>
    <row r="686" spans="2:28" x14ac:dyDescent="0.25">
      <c r="B686" s="5">
        <v>2628</v>
      </c>
      <c r="C686" s="25" t="s">
        <v>693</v>
      </c>
      <c r="D686" s="118">
        <v>0.22000000000000064</v>
      </c>
      <c r="E686" s="118">
        <v>-1.0299999999999994</v>
      </c>
      <c r="F686" s="118">
        <v>-0.58000000000000007</v>
      </c>
      <c r="G686" s="118">
        <v>0.77000000000000046</v>
      </c>
      <c r="H686" s="118">
        <v>0.62000000000000011</v>
      </c>
      <c r="I686" s="118">
        <v>0.22000000000000064</v>
      </c>
      <c r="K686" s="5">
        <v>2628</v>
      </c>
      <c r="L686" s="25" t="s">
        <v>693</v>
      </c>
      <c r="M686" s="48">
        <v>0.56000000000000005</v>
      </c>
      <c r="N686" s="48">
        <v>0.35</v>
      </c>
      <c r="O686" s="48">
        <v>-0.28999999999999998</v>
      </c>
      <c r="P686" s="48">
        <v>-0.41</v>
      </c>
      <c r="Q686" s="48">
        <v>-0.22</v>
      </c>
      <c r="R686" s="48">
        <v>0.56000000000000005</v>
      </c>
      <c r="S686" s="3">
        <f t="shared" si="70"/>
        <v>-0.39011105742349628</v>
      </c>
      <c r="T686" s="3">
        <f t="shared" si="71"/>
        <v>0.1521866371240784</v>
      </c>
      <c r="U686" s="9">
        <f t="shared" si="72"/>
        <v>0.84781336287592157</v>
      </c>
      <c r="V686" s="9">
        <f t="shared" si="73"/>
        <v>0.92076781159851673</v>
      </c>
      <c r="W686" s="3">
        <f t="shared" si="74"/>
        <v>-1.1034006964800356</v>
      </c>
      <c r="X686" s="3">
        <f t="shared" si="75"/>
        <v>-1.1983484680730265</v>
      </c>
      <c r="Y686" s="3">
        <f t="shared" si="76"/>
        <v>0.26507416466676481</v>
      </c>
      <c r="Z686" s="8"/>
      <c r="AA686" s="7"/>
      <c r="AB686" s="3"/>
    </row>
    <row r="687" spans="2:28" x14ac:dyDescent="0.25">
      <c r="B687" s="5">
        <v>652968</v>
      </c>
      <c r="C687" s="25" t="s">
        <v>694</v>
      </c>
      <c r="D687" s="118">
        <v>0.37000000000000099</v>
      </c>
      <c r="E687" s="118">
        <v>-0.37999999999999901</v>
      </c>
      <c r="F687" s="118">
        <v>-0.47999999999999954</v>
      </c>
      <c r="G687" s="118">
        <v>-7.9999999999999183E-2</v>
      </c>
      <c r="H687" s="118">
        <v>0.57000000000000028</v>
      </c>
      <c r="I687" s="118">
        <v>0.37000000000000099</v>
      </c>
      <c r="K687" s="5">
        <v>652968</v>
      </c>
      <c r="L687" s="25" t="s">
        <v>694</v>
      </c>
      <c r="M687" s="48">
        <v>-0.71</v>
      </c>
      <c r="N687" s="48">
        <v>0.84</v>
      </c>
      <c r="O687" s="48">
        <v>-0.05</v>
      </c>
      <c r="P687" s="48">
        <v>0.32</v>
      </c>
      <c r="Q687" s="48">
        <v>-0.4</v>
      </c>
      <c r="R687" s="48">
        <v>-0.71</v>
      </c>
      <c r="S687" s="3">
        <f t="shared" si="70"/>
        <v>-0.72784285338322818</v>
      </c>
      <c r="T687" s="3">
        <f t="shared" si="71"/>
        <v>0.52975521922103941</v>
      </c>
      <c r="U687" s="9">
        <f t="shared" si="72"/>
        <v>0.47024478077896059</v>
      </c>
      <c r="V687" s="9">
        <f t="shared" si="73"/>
        <v>0.68574396153299122</v>
      </c>
      <c r="W687" s="3">
        <f t="shared" si="74"/>
        <v>-2.0586504690617868</v>
      </c>
      <c r="X687" s="3">
        <f t="shared" si="75"/>
        <v>-3.0020686794815399</v>
      </c>
      <c r="Y687" s="3">
        <f t="shared" si="76"/>
        <v>1.7017944925445717E-2</v>
      </c>
      <c r="Z687" s="8"/>
      <c r="AA687" s="7"/>
      <c r="AB687" s="3"/>
    </row>
    <row r="688" spans="2:28" x14ac:dyDescent="0.25">
      <c r="B688" s="5">
        <v>23464</v>
      </c>
      <c r="C688" s="25" t="s">
        <v>695</v>
      </c>
      <c r="D688" s="118">
        <v>-0.4399999999999995</v>
      </c>
      <c r="E688" s="118">
        <v>1.5600000000000005</v>
      </c>
      <c r="F688" s="118">
        <v>0.96000000000000085</v>
      </c>
      <c r="G688" s="118">
        <v>-0.33999999999999986</v>
      </c>
      <c r="H688" s="118">
        <v>-1.7399999999999993</v>
      </c>
      <c r="I688" s="118">
        <v>-0.4399999999999995</v>
      </c>
      <c r="K688" s="5">
        <v>23464</v>
      </c>
      <c r="L688" s="25" t="s">
        <v>695</v>
      </c>
      <c r="M688" s="48">
        <v>-0.51</v>
      </c>
      <c r="N688" s="48">
        <v>1.48</v>
      </c>
      <c r="O688" s="48">
        <v>0.31</v>
      </c>
      <c r="P688" s="48">
        <v>-0.49</v>
      </c>
      <c r="Q688" s="48">
        <v>-0.8</v>
      </c>
      <c r="R688" s="48">
        <v>-0.51</v>
      </c>
      <c r="S688" s="3">
        <f t="shared" si="70"/>
        <v>0.91662229897734149</v>
      </c>
      <c r="T688" s="3">
        <f t="shared" si="71"/>
        <v>0.84019643898250684</v>
      </c>
      <c r="U688" s="9">
        <f t="shared" si="72"/>
        <v>0.15980356101749316</v>
      </c>
      <c r="V688" s="9">
        <f t="shared" si="73"/>
        <v>0.39975437585784246</v>
      </c>
      <c r="W688" s="3">
        <f t="shared" si="74"/>
        <v>2.5925993735747248</v>
      </c>
      <c r="X688" s="3">
        <f t="shared" si="75"/>
        <v>6.4854809106497058</v>
      </c>
      <c r="Y688" s="3">
        <f t="shared" si="76"/>
        <v>1.9100679059076226E-4</v>
      </c>
      <c r="Z688" s="8"/>
      <c r="AA688" s="7"/>
      <c r="AB688" s="3"/>
    </row>
    <row r="689" spans="2:28" x14ac:dyDescent="0.25">
      <c r="B689" s="5">
        <v>79571</v>
      </c>
      <c r="C689" s="25" t="s">
        <v>696</v>
      </c>
      <c r="D689" s="118">
        <v>-0.85999999999999988</v>
      </c>
      <c r="E689" s="118">
        <v>4.0000000000000036E-2</v>
      </c>
      <c r="F689" s="118">
        <v>0.94000000000000039</v>
      </c>
      <c r="G689" s="118">
        <v>0.24000000000000021</v>
      </c>
      <c r="H689" s="118">
        <v>-0.35999999999999988</v>
      </c>
      <c r="I689" s="118">
        <v>-0.85999999999999988</v>
      </c>
      <c r="K689" s="5">
        <v>79571</v>
      </c>
      <c r="L689" s="25" t="s">
        <v>696</v>
      </c>
      <c r="M689" s="48">
        <v>-0.58199999999999996</v>
      </c>
      <c r="N689" s="48">
        <v>-3.2000000000000001E-2</v>
      </c>
      <c r="O689" s="48">
        <v>0.308</v>
      </c>
      <c r="P689" s="48">
        <v>0.3</v>
      </c>
      <c r="Q689" s="48">
        <v>8.0000000000000002E-3</v>
      </c>
      <c r="R689" s="48">
        <v>-0.58199999999999996</v>
      </c>
      <c r="S689" s="3">
        <f t="shared" si="70"/>
        <v>0.87983691198878045</v>
      </c>
      <c r="T689" s="3">
        <f t="shared" si="71"/>
        <v>0.774112991697953</v>
      </c>
      <c r="U689" s="9">
        <f t="shared" si="72"/>
        <v>0.225887008302047</v>
      </c>
      <c r="V689" s="9">
        <f t="shared" si="73"/>
        <v>0.47527571819108011</v>
      </c>
      <c r="W689" s="3">
        <f t="shared" si="74"/>
        <v>2.488554587221993</v>
      </c>
      <c r="X689" s="3">
        <f t="shared" si="75"/>
        <v>5.236022990388693</v>
      </c>
      <c r="Y689" s="3">
        <f t="shared" si="76"/>
        <v>7.8708714813534926E-4</v>
      </c>
      <c r="Z689" s="8"/>
      <c r="AA689" s="7"/>
      <c r="AB689" s="3"/>
    </row>
    <row r="690" spans="2:28" x14ac:dyDescent="0.25">
      <c r="B690" s="5">
        <v>2639</v>
      </c>
      <c r="C690" s="25" t="s">
        <v>697</v>
      </c>
      <c r="D690" s="118">
        <v>-0.58000000000000007</v>
      </c>
      <c r="E690" s="118">
        <v>0.71999999999999975</v>
      </c>
      <c r="F690" s="118">
        <v>0.62000000000000011</v>
      </c>
      <c r="G690" s="118">
        <v>1.9999999999999574E-2</v>
      </c>
      <c r="H690" s="118">
        <v>-0.78000000000000025</v>
      </c>
      <c r="I690" s="118">
        <v>-0.58000000000000007</v>
      </c>
      <c r="K690" s="5">
        <v>2639</v>
      </c>
      <c r="L690" s="25" t="s">
        <v>697</v>
      </c>
      <c r="M690" s="48">
        <v>-0.437</v>
      </c>
      <c r="N690" s="48">
        <v>0.1</v>
      </c>
      <c r="O690" s="48">
        <v>0.56400000000000006</v>
      </c>
      <c r="P690" s="48">
        <v>0.20400000000000001</v>
      </c>
      <c r="Q690" s="48">
        <v>-0.437</v>
      </c>
      <c r="R690" s="48">
        <v>-0.437</v>
      </c>
      <c r="S690" s="3">
        <f t="shared" si="70"/>
        <v>0.86552077855851728</v>
      </c>
      <c r="T690" s="3">
        <f t="shared" si="71"/>
        <v>0.7491262181165419</v>
      </c>
      <c r="U690" s="9">
        <f t="shared" si="72"/>
        <v>0.2508737818834581</v>
      </c>
      <c r="V690" s="9">
        <f t="shared" si="73"/>
        <v>0.50087301972002651</v>
      </c>
      <c r="W690" s="3">
        <f t="shared" si="74"/>
        <v>2.4480624471063512</v>
      </c>
      <c r="X690" s="3">
        <f t="shared" si="75"/>
        <v>4.8875909676163971</v>
      </c>
      <c r="Y690" s="3">
        <f t="shared" si="76"/>
        <v>1.2126492522033594E-3</v>
      </c>
      <c r="Z690" s="8"/>
      <c r="AA690" s="7"/>
      <c r="AB690" s="3"/>
    </row>
    <row r="691" spans="2:28" x14ac:dyDescent="0.25">
      <c r="B691" s="5">
        <v>2651</v>
      </c>
      <c r="C691" s="25" t="s">
        <v>698</v>
      </c>
      <c r="D691" s="118">
        <v>-1.1600000000000006</v>
      </c>
      <c r="E691" s="118">
        <v>-1.4600000000000004</v>
      </c>
      <c r="F691" s="118">
        <v>-0.46000000000000085</v>
      </c>
      <c r="G691" s="118">
        <v>1.9399999999999995</v>
      </c>
      <c r="H691" s="118">
        <v>1.1399999999999997</v>
      </c>
      <c r="I691" s="118">
        <v>-1.1600000000000006</v>
      </c>
      <c r="K691" s="5">
        <v>2651</v>
      </c>
      <c r="L691" s="25" t="s">
        <v>698</v>
      </c>
      <c r="M691" s="48">
        <v>0.3</v>
      </c>
      <c r="N691" s="48">
        <v>-1.07</v>
      </c>
      <c r="O691" s="48">
        <v>0.03</v>
      </c>
      <c r="P691" s="48">
        <v>0.54</v>
      </c>
      <c r="Q691" s="48">
        <v>0.21</v>
      </c>
      <c r="R691" s="48">
        <v>0.3</v>
      </c>
      <c r="S691" s="3">
        <f t="shared" si="70"/>
        <v>0.67071426998781225</v>
      </c>
      <c r="T691" s="3">
        <f t="shared" si="71"/>
        <v>0.44985763196528389</v>
      </c>
      <c r="U691" s="9">
        <f t="shared" si="72"/>
        <v>0.55014236803471617</v>
      </c>
      <c r="V691" s="9">
        <f t="shared" si="73"/>
        <v>0.74171582700837402</v>
      </c>
      <c r="W691" s="3">
        <f t="shared" si="74"/>
        <v>1.8970664341878678</v>
      </c>
      <c r="X691" s="3">
        <f t="shared" si="75"/>
        <v>2.5576728513930576</v>
      </c>
      <c r="Y691" s="3">
        <f t="shared" si="76"/>
        <v>3.3769028645573775E-2</v>
      </c>
      <c r="Z691" s="8"/>
      <c r="AA691" s="7"/>
      <c r="AB691" s="3"/>
    </row>
    <row r="692" spans="2:28" x14ac:dyDescent="0.25">
      <c r="B692" s="5">
        <v>9245</v>
      </c>
      <c r="C692" s="25" t="s">
        <v>699</v>
      </c>
      <c r="D692" s="118">
        <v>1.8600000000000003</v>
      </c>
      <c r="E692" s="118">
        <v>-1.44</v>
      </c>
      <c r="F692" s="118">
        <v>-1.94</v>
      </c>
      <c r="G692" s="118">
        <v>-4.0000000000000036E-2</v>
      </c>
      <c r="H692" s="118">
        <v>1.5599999999999996</v>
      </c>
      <c r="I692" s="118">
        <v>1.8600000000000003</v>
      </c>
      <c r="K692" s="5">
        <v>9245</v>
      </c>
      <c r="L692" s="25" t="s">
        <v>699</v>
      </c>
      <c r="M692" s="48">
        <v>-0.33500000000000002</v>
      </c>
      <c r="N692" s="48">
        <v>-1.0349999999999999</v>
      </c>
      <c r="O692" s="48">
        <v>0.21</v>
      </c>
      <c r="P692" s="48">
        <v>0.34499999999999997</v>
      </c>
      <c r="Q692" s="48">
        <v>0.81</v>
      </c>
      <c r="R692" s="48">
        <v>-0.33500000000000002</v>
      </c>
      <c r="S692" s="3">
        <f t="shared" si="70"/>
        <v>0.35271927120430746</v>
      </c>
      <c r="T692" s="3">
        <f t="shared" si="71"/>
        <v>0.12441088427889779</v>
      </c>
      <c r="U692" s="9">
        <f t="shared" si="72"/>
        <v>0.87558911572110221</v>
      </c>
      <c r="V692" s="9">
        <f t="shared" si="73"/>
        <v>0.93572918930698223</v>
      </c>
      <c r="W692" s="3">
        <f t="shared" si="74"/>
        <v>0.99764075409497111</v>
      </c>
      <c r="X692" s="3">
        <f t="shared" si="75"/>
        <v>1.0661639772441445</v>
      </c>
      <c r="Y692" s="3">
        <f t="shared" si="76"/>
        <v>0.31746549773972416</v>
      </c>
      <c r="Z692" s="8"/>
      <c r="AA692" s="7"/>
      <c r="AB692" s="3"/>
    </row>
    <row r="693" spans="2:28" x14ac:dyDescent="0.25">
      <c r="B693" s="5">
        <v>140687</v>
      </c>
      <c r="C693" s="25" t="s">
        <v>700</v>
      </c>
      <c r="D693" s="118">
        <v>-1.1999999999999995</v>
      </c>
      <c r="E693" s="118">
        <v>-1.4999999999999996</v>
      </c>
      <c r="F693" s="118">
        <v>0.40000000000000036</v>
      </c>
      <c r="G693" s="118">
        <v>1.2000000000000006</v>
      </c>
      <c r="H693" s="118">
        <v>1.1000000000000001</v>
      </c>
      <c r="I693" s="118">
        <v>-1.1999999999999995</v>
      </c>
      <c r="K693" s="5">
        <v>140687</v>
      </c>
      <c r="L693" s="25" t="s">
        <v>700</v>
      </c>
      <c r="M693" s="48">
        <v>-0.14000000000000001</v>
      </c>
      <c r="N693" s="48">
        <v>-0.42</v>
      </c>
      <c r="O693" s="48">
        <v>1.37</v>
      </c>
      <c r="P693" s="48">
        <v>-5.0000000000000001E-3</v>
      </c>
      <c r="Q693" s="48">
        <v>-0.80500000000000005</v>
      </c>
      <c r="R693" s="48">
        <v>-0.14000000000000001</v>
      </c>
      <c r="S693" s="3">
        <f t="shared" si="70"/>
        <v>0.10807293066407085</v>
      </c>
      <c r="T693" s="3">
        <f t="shared" si="71"/>
        <v>1.1679758342321066E-2</v>
      </c>
      <c r="U693" s="9">
        <f t="shared" si="72"/>
        <v>0.98832024165767896</v>
      </c>
      <c r="V693" s="9">
        <f t="shared" si="73"/>
        <v>0.99414296841937122</v>
      </c>
      <c r="W693" s="3">
        <f t="shared" si="74"/>
        <v>0.30567640854107231</v>
      </c>
      <c r="X693" s="3">
        <f t="shared" si="75"/>
        <v>0.30747731287289576</v>
      </c>
      <c r="Y693" s="3">
        <f t="shared" si="76"/>
        <v>0.76633237409828947</v>
      </c>
      <c r="Z693" s="8"/>
      <c r="AA693" s="7"/>
      <c r="AB693" s="3"/>
    </row>
    <row r="694" spans="2:28" x14ac:dyDescent="0.25">
      <c r="B694" s="5">
        <v>2665</v>
      </c>
      <c r="C694" s="25" t="s">
        <v>701</v>
      </c>
      <c r="D694" s="118">
        <v>0.17999999999999972</v>
      </c>
      <c r="E694" s="118">
        <v>0.58000000000000007</v>
      </c>
      <c r="F694" s="118">
        <v>0.17999999999999972</v>
      </c>
      <c r="G694" s="118">
        <v>-0.62000000000000011</v>
      </c>
      <c r="H694" s="118">
        <v>-0.32000000000000028</v>
      </c>
      <c r="I694" s="118">
        <v>0.17999999999999972</v>
      </c>
      <c r="K694" s="5">
        <v>2665</v>
      </c>
      <c r="L694" s="25" t="s">
        <v>701</v>
      </c>
      <c r="M694" s="48">
        <v>-0.29666500000000001</v>
      </c>
      <c r="N694" s="48">
        <v>0.26333499999999999</v>
      </c>
      <c r="O694" s="48">
        <v>0.36499999999999999</v>
      </c>
      <c r="P694" s="48">
        <v>-9.3335000000000001E-2</v>
      </c>
      <c r="Q694" s="48">
        <v>-0.23916499999999999</v>
      </c>
      <c r="R694" s="48">
        <v>-0.29666500000000001</v>
      </c>
      <c r="S694" s="3">
        <f t="shared" si="70"/>
        <v>0.53219594109026058</v>
      </c>
      <c r="T694" s="3">
        <f t="shared" si="71"/>
        <v>0.28323251971294811</v>
      </c>
      <c r="U694" s="9">
        <f t="shared" si="72"/>
        <v>0.71676748028705184</v>
      </c>
      <c r="V694" s="9">
        <f t="shared" si="73"/>
        <v>0.84662121417257896</v>
      </c>
      <c r="W694" s="3">
        <f t="shared" si="74"/>
        <v>1.5052774354595186</v>
      </c>
      <c r="X694" s="3">
        <f t="shared" si="75"/>
        <v>1.7779821840758603</v>
      </c>
      <c r="Y694" s="3">
        <f t="shared" si="76"/>
        <v>0.1132986906409766</v>
      </c>
      <c r="Z694" s="8"/>
      <c r="AA694" s="7"/>
      <c r="AB694" s="3"/>
    </row>
    <row r="695" spans="2:28" x14ac:dyDescent="0.25">
      <c r="B695" s="5">
        <v>348654</v>
      </c>
      <c r="C695" s="25" t="s">
        <v>702</v>
      </c>
      <c r="D695" s="118">
        <v>-0.2400000000000011</v>
      </c>
      <c r="E695" s="118">
        <v>-1.1400000000000006</v>
      </c>
      <c r="F695" s="118">
        <v>5.9999999999999609E-2</v>
      </c>
      <c r="G695" s="118">
        <v>1.1599999999999993</v>
      </c>
      <c r="H695" s="118">
        <v>0.15999999999999925</v>
      </c>
      <c r="I695" s="118">
        <v>-0.2400000000000011</v>
      </c>
      <c r="K695" s="5">
        <v>348654</v>
      </c>
      <c r="L695" s="25" t="s">
        <v>702</v>
      </c>
      <c r="M695" s="48">
        <v>-0.53</v>
      </c>
      <c r="N695" s="48">
        <v>0.36499999999999999</v>
      </c>
      <c r="O695" s="48">
        <v>0.51500000000000001</v>
      </c>
      <c r="P695" s="48">
        <v>0.5</v>
      </c>
      <c r="Q695" s="48">
        <v>-0.84499999999999997</v>
      </c>
      <c r="R695" s="48">
        <v>-0.53</v>
      </c>
      <c r="S695" s="3">
        <f t="shared" si="70"/>
        <v>8.815944492703362E-2</v>
      </c>
      <c r="T695" s="3">
        <f t="shared" si="71"/>
        <v>7.7720877298426737E-3</v>
      </c>
      <c r="U695" s="9">
        <f t="shared" si="72"/>
        <v>0.99222791227015728</v>
      </c>
      <c r="V695" s="9">
        <f t="shared" si="73"/>
        <v>0.99610637598107832</v>
      </c>
      <c r="W695" s="3">
        <f t="shared" si="74"/>
        <v>0.24935256533418981</v>
      </c>
      <c r="X695" s="3">
        <f t="shared" si="75"/>
        <v>0.25032724550989766</v>
      </c>
      <c r="Y695" s="3">
        <f t="shared" si="76"/>
        <v>0.80864307537897351</v>
      </c>
      <c r="Z695" s="8"/>
      <c r="AA695" s="7"/>
      <c r="AB695" s="3"/>
    </row>
    <row r="696" spans="2:28" x14ac:dyDescent="0.25">
      <c r="B696" s="5">
        <v>2671</v>
      </c>
      <c r="C696" s="25" t="s">
        <v>703</v>
      </c>
      <c r="D696" s="118">
        <v>-0.3199999999999994</v>
      </c>
      <c r="E696" s="118">
        <v>0.48000000000000043</v>
      </c>
      <c r="F696" s="118">
        <v>0.28000000000000114</v>
      </c>
      <c r="G696" s="118">
        <v>0.17999999999999972</v>
      </c>
      <c r="H696" s="118">
        <v>-0.61999999999999922</v>
      </c>
      <c r="I696" s="118">
        <v>-0.3199999999999994</v>
      </c>
      <c r="K696" s="5">
        <v>2671</v>
      </c>
      <c r="L696" s="25" t="s">
        <v>703</v>
      </c>
      <c r="M696" s="48">
        <v>-7.0000000000000007E-2</v>
      </c>
      <c r="N696" s="48">
        <v>0.53</v>
      </c>
      <c r="O696" s="48">
        <v>0.12</v>
      </c>
      <c r="P696" s="48">
        <v>-0.37</v>
      </c>
      <c r="Q696" s="48">
        <v>-0.21</v>
      </c>
      <c r="R696" s="48">
        <v>-7.0000000000000007E-2</v>
      </c>
      <c r="S696" s="3">
        <f t="shared" si="70"/>
        <v>0.59250718952423065</v>
      </c>
      <c r="T696" s="3">
        <f t="shared" si="71"/>
        <v>0.35106476963790256</v>
      </c>
      <c r="U696" s="9">
        <f t="shared" si="72"/>
        <v>0.64893523036209744</v>
      </c>
      <c r="V696" s="9">
        <f t="shared" si="73"/>
        <v>0.80556516208317841</v>
      </c>
      <c r="W696" s="3">
        <f t="shared" si="74"/>
        <v>1.6758634064574658</v>
      </c>
      <c r="X696" s="3">
        <f t="shared" si="75"/>
        <v>2.08035735076193</v>
      </c>
      <c r="Y696" s="3">
        <f t="shared" si="76"/>
        <v>7.1075689547218102E-2</v>
      </c>
      <c r="Z696" s="8"/>
      <c r="AA696" s="7"/>
      <c r="AB696" s="3"/>
    </row>
    <row r="697" spans="2:28" x14ac:dyDescent="0.25">
      <c r="B697" s="5">
        <v>9945</v>
      </c>
      <c r="C697" s="25" t="s">
        <v>704</v>
      </c>
      <c r="D697" s="118">
        <v>-0.40000000000000036</v>
      </c>
      <c r="E697" s="118">
        <v>-0.79999999999999982</v>
      </c>
      <c r="F697" s="118">
        <v>-0.29999999999999982</v>
      </c>
      <c r="G697" s="118">
        <v>0</v>
      </c>
      <c r="H697" s="118">
        <v>1.5</v>
      </c>
      <c r="I697" s="118">
        <v>-0.40000000000000036</v>
      </c>
      <c r="K697" s="5">
        <v>9945</v>
      </c>
      <c r="L697" s="25" t="s">
        <v>704</v>
      </c>
      <c r="M697" s="48">
        <v>-1.04</v>
      </c>
      <c r="N697" s="48">
        <v>0.46</v>
      </c>
      <c r="O697" s="48">
        <v>0.36</v>
      </c>
      <c r="P697" s="48">
        <v>0.74</v>
      </c>
      <c r="Q697" s="48">
        <v>-0.53</v>
      </c>
      <c r="R697" s="48">
        <v>-1.04</v>
      </c>
      <c r="S697" s="3">
        <f t="shared" si="70"/>
        <v>-0.32157815123731959</v>
      </c>
      <c r="T697" s="3">
        <f t="shared" si="71"/>
        <v>0.10341250735321239</v>
      </c>
      <c r="U697" s="9">
        <f t="shared" si="72"/>
        <v>0.89658749264678761</v>
      </c>
      <c r="V697" s="9">
        <f t="shared" si="73"/>
        <v>0.94688304063743145</v>
      </c>
      <c r="W697" s="3">
        <f t="shared" si="74"/>
        <v>-0.90956036568536736</v>
      </c>
      <c r="X697" s="3">
        <f t="shared" si="75"/>
        <v>-0.96058364829626808</v>
      </c>
      <c r="Y697" s="3">
        <f t="shared" si="76"/>
        <v>0.36489099419046939</v>
      </c>
      <c r="Z697" s="8"/>
      <c r="AA697" s="7"/>
      <c r="AB697" s="3"/>
    </row>
    <row r="698" spans="2:28" x14ac:dyDescent="0.25">
      <c r="B698" s="5">
        <v>8836</v>
      </c>
      <c r="C698" s="25" t="s">
        <v>705</v>
      </c>
      <c r="D698" s="118">
        <v>-0.2966540000000002</v>
      </c>
      <c r="E698" s="118">
        <v>0.10334600000000016</v>
      </c>
      <c r="F698" s="118">
        <v>0.836646</v>
      </c>
      <c r="G698" s="118">
        <v>-0.34668399999999977</v>
      </c>
      <c r="H698" s="118">
        <v>-0.2966540000000002</v>
      </c>
      <c r="I698" s="118">
        <v>-0.2966540000000002</v>
      </c>
      <c r="K698" s="5">
        <v>8836</v>
      </c>
      <c r="L698" s="25" t="s">
        <v>705</v>
      </c>
      <c r="M698" s="48">
        <v>0.79</v>
      </c>
      <c r="N698" s="48">
        <v>-0.13</v>
      </c>
      <c r="O698" s="48">
        <v>-0.6</v>
      </c>
      <c r="P698" s="48">
        <v>-0.38</v>
      </c>
      <c r="Q698" s="48">
        <v>0.32</v>
      </c>
      <c r="R698" s="48">
        <v>0.79</v>
      </c>
      <c r="S698" s="3">
        <f t="shared" si="70"/>
        <v>-0.63608430800283911</v>
      </c>
      <c r="T698" s="3">
        <f t="shared" si="71"/>
        <v>0.4046032468874507</v>
      </c>
      <c r="U698" s="9">
        <f t="shared" si="72"/>
        <v>0.59539675311254925</v>
      </c>
      <c r="V698" s="9">
        <f t="shared" si="73"/>
        <v>0.77161956501410023</v>
      </c>
      <c r="W698" s="3">
        <f t="shared" si="74"/>
        <v>-1.7991181103806404</v>
      </c>
      <c r="X698" s="3">
        <f t="shared" si="75"/>
        <v>-2.331612872397506</v>
      </c>
      <c r="Y698" s="3">
        <f t="shared" si="76"/>
        <v>4.8040578853293325E-2</v>
      </c>
      <c r="Z698" s="8"/>
      <c r="AA698" s="7"/>
      <c r="AB698" s="3"/>
    </row>
    <row r="699" spans="2:28" x14ac:dyDescent="0.25">
      <c r="B699" s="5">
        <v>2686</v>
      </c>
      <c r="C699" s="25" t="s">
        <v>706</v>
      </c>
      <c r="D699" s="118">
        <v>0.54000000000000092</v>
      </c>
      <c r="E699" s="118">
        <v>0.24000000000000021</v>
      </c>
      <c r="F699" s="118">
        <v>4.0000000000000924E-2</v>
      </c>
      <c r="G699" s="118">
        <v>-5.9999999999999609E-2</v>
      </c>
      <c r="H699" s="118">
        <v>-0.75999999999999979</v>
      </c>
      <c r="I699" s="118">
        <v>0.54000000000000092</v>
      </c>
      <c r="K699" s="5">
        <v>2686</v>
      </c>
      <c r="L699" s="25" t="s">
        <v>706</v>
      </c>
      <c r="M699" s="48">
        <v>0.85</v>
      </c>
      <c r="N699" s="48">
        <v>-0.05</v>
      </c>
      <c r="O699" s="48">
        <v>-0.39</v>
      </c>
      <c r="P699" s="48">
        <v>-0.34</v>
      </c>
      <c r="Q699" s="48">
        <v>-7.0000000000000007E-2</v>
      </c>
      <c r="R699" s="48">
        <v>0.85</v>
      </c>
      <c r="S699" s="3">
        <f t="shared" si="70"/>
        <v>0.52372728676199876</v>
      </c>
      <c r="T699" s="3">
        <f t="shared" si="71"/>
        <v>0.27429027089908486</v>
      </c>
      <c r="U699" s="9">
        <f t="shared" si="72"/>
        <v>0.72570972910091514</v>
      </c>
      <c r="V699" s="9">
        <f t="shared" si="73"/>
        <v>0.85188598362745416</v>
      </c>
      <c r="W699" s="3">
        <f t="shared" si="74"/>
        <v>1.4813244638473637</v>
      </c>
      <c r="X699" s="3">
        <f t="shared" si="75"/>
        <v>1.7388764368908491</v>
      </c>
      <c r="Y699" s="3">
        <f t="shared" si="76"/>
        <v>0.12024953626629198</v>
      </c>
      <c r="Z699" s="8"/>
      <c r="AA699" s="7"/>
      <c r="AB699" s="3"/>
    </row>
    <row r="700" spans="2:28" x14ac:dyDescent="0.25">
      <c r="B700" s="5">
        <v>2710</v>
      </c>
      <c r="C700" s="25" t="s">
        <v>707</v>
      </c>
      <c r="D700" s="118">
        <v>-0.60000000000000053</v>
      </c>
      <c r="E700" s="118">
        <v>0.59999999999999964</v>
      </c>
      <c r="F700" s="118">
        <v>0.29999999999999893</v>
      </c>
      <c r="G700" s="118">
        <v>0.40000000000000036</v>
      </c>
      <c r="H700" s="118">
        <v>-0.70000000000000018</v>
      </c>
      <c r="I700" s="118">
        <v>-0.60000000000000053</v>
      </c>
      <c r="K700" s="5">
        <v>2710</v>
      </c>
      <c r="L700" s="25" t="s">
        <v>707</v>
      </c>
      <c r="M700" s="48">
        <v>-0.44</v>
      </c>
      <c r="N700" s="48">
        <v>-0.14000000000000001</v>
      </c>
      <c r="O700" s="48">
        <v>-4.4999999999999998E-2</v>
      </c>
      <c r="P700" s="48">
        <v>0.19500000000000001</v>
      </c>
      <c r="Q700" s="48">
        <v>0.43</v>
      </c>
      <c r="R700" s="48">
        <v>-0.44</v>
      </c>
      <c r="S700" s="3">
        <f t="shared" si="70"/>
        <v>-7.0641613770633549E-2</v>
      </c>
      <c r="T700" s="3">
        <f t="shared" si="71"/>
        <v>4.9902375961193637E-3</v>
      </c>
      <c r="U700" s="9">
        <f t="shared" si="72"/>
        <v>0.99500976240388062</v>
      </c>
      <c r="V700" s="9">
        <f t="shared" si="73"/>
        <v>0.99750176060189522</v>
      </c>
      <c r="W700" s="3">
        <f t="shared" si="74"/>
        <v>-0.19980465652470394</v>
      </c>
      <c r="X700" s="3">
        <f t="shared" si="75"/>
        <v>-0.20030506653355809</v>
      </c>
      <c r="Y700" s="3">
        <f t="shared" si="76"/>
        <v>0.84624029781537091</v>
      </c>
      <c r="Z700" s="8"/>
      <c r="AA700" s="7"/>
      <c r="AB700" s="3"/>
    </row>
    <row r="701" spans="2:28" x14ac:dyDescent="0.25">
      <c r="B701" s="5">
        <v>2735</v>
      </c>
      <c r="C701" s="25" t="s">
        <v>708</v>
      </c>
      <c r="D701" s="118">
        <v>-0.91999999999999993</v>
      </c>
      <c r="E701" s="118">
        <v>1.1799999999999997</v>
      </c>
      <c r="F701" s="118">
        <v>1.2800000000000011</v>
      </c>
      <c r="G701" s="118">
        <v>-1.0199999999999996</v>
      </c>
      <c r="H701" s="118">
        <v>-0.51999999999999957</v>
      </c>
      <c r="I701" s="118">
        <v>-0.91999999999999993</v>
      </c>
      <c r="K701" s="5">
        <v>2735</v>
      </c>
      <c r="L701" s="25" t="s">
        <v>708</v>
      </c>
      <c r="M701" s="48">
        <v>-0.37</v>
      </c>
      <c r="N701" s="48">
        <v>0.11</v>
      </c>
      <c r="O701" s="48">
        <v>0.48749999999999999</v>
      </c>
      <c r="P701" s="48">
        <v>0.245</v>
      </c>
      <c r="Q701" s="48">
        <v>-0.47249999999999998</v>
      </c>
      <c r="R701" s="48">
        <v>-0.37</v>
      </c>
      <c r="S701" s="3">
        <f t="shared" si="70"/>
        <v>0.58466806109673453</v>
      </c>
      <c r="T701" s="3">
        <f t="shared" si="71"/>
        <v>0.34183674166661487</v>
      </c>
      <c r="U701" s="9">
        <f t="shared" si="72"/>
        <v>0.65816325833338518</v>
      </c>
      <c r="V701" s="9">
        <f t="shared" si="73"/>
        <v>0.81127261653120353</v>
      </c>
      <c r="W701" s="3">
        <f t="shared" si="74"/>
        <v>1.6536910029787668</v>
      </c>
      <c r="X701" s="3">
        <f t="shared" si="75"/>
        <v>2.0383912500948584</v>
      </c>
      <c r="Y701" s="3">
        <f t="shared" si="76"/>
        <v>7.5863013917896391E-2</v>
      </c>
      <c r="Z701" s="8"/>
      <c r="AA701" s="7"/>
      <c r="AB701" s="3"/>
    </row>
    <row r="702" spans="2:28" x14ac:dyDescent="0.25">
      <c r="B702" s="5">
        <v>2744</v>
      </c>
      <c r="C702" s="25" t="s">
        <v>709</v>
      </c>
      <c r="D702" s="118">
        <v>-0.16000000000000103</v>
      </c>
      <c r="E702" s="118">
        <v>-0.46000000000000085</v>
      </c>
      <c r="F702" s="118">
        <v>-6.0000000000001386E-2</v>
      </c>
      <c r="G702" s="118">
        <v>0.13999999999999879</v>
      </c>
      <c r="H702" s="118">
        <v>0.53999999999999915</v>
      </c>
      <c r="I702" s="118">
        <v>-0.16000000000000103</v>
      </c>
      <c r="K702" s="5">
        <v>2744</v>
      </c>
      <c r="L702" s="25" t="s">
        <v>709</v>
      </c>
      <c r="M702" s="48">
        <v>-0.39</v>
      </c>
      <c r="N702" s="48">
        <v>-0.14000000000000001</v>
      </c>
      <c r="O702" s="48">
        <v>-0.16</v>
      </c>
      <c r="P702" s="48">
        <v>0.71</v>
      </c>
      <c r="Q702" s="48">
        <v>-0.02</v>
      </c>
      <c r="R702" s="48">
        <v>-0.39</v>
      </c>
      <c r="S702" s="3">
        <f t="shared" si="70"/>
        <v>0.3614983316360294</v>
      </c>
      <c r="T702" s="3">
        <f t="shared" si="71"/>
        <v>0.13068104377563269</v>
      </c>
      <c r="U702" s="9">
        <f t="shared" si="72"/>
        <v>0.86931895622436728</v>
      </c>
      <c r="V702" s="9">
        <f t="shared" si="73"/>
        <v>0.93237275605005066</v>
      </c>
      <c r="W702" s="3">
        <f t="shared" si="74"/>
        <v>1.0224716867498393</v>
      </c>
      <c r="X702" s="3">
        <f t="shared" si="75"/>
        <v>1.0966340233722489</v>
      </c>
      <c r="Y702" s="3">
        <f t="shared" si="76"/>
        <v>0.30471143472221235</v>
      </c>
      <c r="Z702" s="8"/>
      <c r="AA702" s="7"/>
      <c r="AB702" s="3"/>
    </row>
    <row r="703" spans="2:28" x14ac:dyDescent="0.25">
      <c r="B703" s="5">
        <v>79709</v>
      </c>
      <c r="C703" s="25" t="s">
        <v>710</v>
      </c>
      <c r="D703" s="118">
        <v>0.5</v>
      </c>
      <c r="E703" s="118">
        <v>0.40000000000000036</v>
      </c>
      <c r="F703" s="118">
        <v>0</v>
      </c>
      <c r="G703" s="118">
        <v>-0.59999999999999964</v>
      </c>
      <c r="H703" s="118">
        <v>-0.29999999999999982</v>
      </c>
      <c r="I703" s="118">
        <v>0.5</v>
      </c>
      <c r="K703" s="5">
        <v>79709</v>
      </c>
      <c r="L703" s="25" t="s">
        <v>710</v>
      </c>
      <c r="M703" s="48">
        <v>-0.13500000000000001</v>
      </c>
      <c r="N703" s="48">
        <v>0.67500000000000004</v>
      </c>
      <c r="O703" s="48">
        <v>-0.3</v>
      </c>
      <c r="P703" s="48">
        <v>-0.155</v>
      </c>
      <c r="Q703" s="48">
        <v>-0.08</v>
      </c>
      <c r="R703" s="48">
        <v>-0.13500000000000001</v>
      </c>
      <c r="S703" s="3">
        <f t="shared" si="70"/>
        <v>0.446919941777708</v>
      </c>
      <c r="T703" s="3">
        <f t="shared" si="71"/>
        <v>0.1997374343585899</v>
      </c>
      <c r="U703" s="9">
        <f t="shared" si="72"/>
        <v>0.80026256564141007</v>
      </c>
      <c r="V703" s="9">
        <f t="shared" si="73"/>
        <v>0.89457395761413161</v>
      </c>
      <c r="W703" s="3">
        <f t="shared" si="74"/>
        <v>1.2640804859140573</v>
      </c>
      <c r="X703" s="3">
        <f t="shared" si="75"/>
        <v>1.4130530797983611</v>
      </c>
      <c r="Y703" s="3">
        <f t="shared" si="76"/>
        <v>0.195344582239252</v>
      </c>
      <c r="Z703" s="8"/>
      <c r="AA703" s="7"/>
      <c r="AB703" s="3"/>
    </row>
    <row r="704" spans="2:28" x14ac:dyDescent="0.25">
      <c r="B704" s="5">
        <v>2752</v>
      </c>
      <c r="C704" s="25" t="s">
        <v>711</v>
      </c>
      <c r="D704" s="118">
        <v>-0.67999999999999794</v>
      </c>
      <c r="E704" s="118">
        <v>0.52000000000000135</v>
      </c>
      <c r="F704" s="118">
        <v>0.22000000000000242</v>
      </c>
      <c r="G704" s="118">
        <v>-0.27999999999999758</v>
      </c>
      <c r="H704" s="118">
        <v>0.22000000000000242</v>
      </c>
      <c r="I704" s="118">
        <v>-0.67999999999999794</v>
      </c>
      <c r="K704" s="5">
        <v>2752</v>
      </c>
      <c r="L704" s="25" t="s">
        <v>711</v>
      </c>
      <c r="M704" s="48">
        <v>-0.72</v>
      </c>
      <c r="N704" s="48">
        <v>-0.22</v>
      </c>
      <c r="O704" s="48">
        <v>0.17</v>
      </c>
      <c r="P704" s="48">
        <v>0.5</v>
      </c>
      <c r="Q704" s="48">
        <v>0.26</v>
      </c>
      <c r="R704" s="48">
        <v>-0.72</v>
      </c>
      <c r="S704" s="3">
        <f t="shared" si="70"/>
        <v>0.36216439637930375</v>
      </c>
      <c r="T704" s="3">
        <f t="shared" si="71"/>
        <v>0.13116305000478545</v>
      </c>
      <c r="U704" s="9">
        <f t="shared" si="72"/>
        <v>0.86883694999521455</v>
      </c>
      <c r="V704" s="9">
        <f t="shared" si="73"/>
        <v>0.93211423655859615</v>
      </c>
      <c r="W704" s="3">
        <f t="shared" si="74"/>
        <v>1.0243556023365537</v>
      </c>
      <c r="X704" s="3">
        <f t="shared" si="75"/>
        <v>1.0989592929279961</v>
      </c>
      <c r="Y704" s="3">
        <f t="shared" si="76"/>
        <v>0.30375503189731334</v>
      </c>
      <c r="Z704" s="8"/>
      <c r="AA704" s="7"/>
      <c r="AB704" s="3"/>
    </row>
    <row r="705" spans="2:28" x14ac:dyDescent="0.25">
      <c r="B705" s="5">
        <v>2760</v>
      </c>
      <c r="C705" s="25" t="s">
        <v>712</v>
      </c>
      <c r="D705" s="118">
        <v>0.40000000000000036</v>
      </c>
      <c r="E705" s="118">
        <v>0.20000000000000018</v>
      </c>
      <c r="F705" s="118">
        <v>0.60000000000000053</v>
      </c>
      <c r="G705" s="118">
        <v>-0.49999999999999911</v>
      </c>
      <c r="H705" s="118">
        <v>-0.69999999999999929</v>
      </c>
      <c r="I705" s="118">
        <v>0.40000000000000036</v>
      </c>
      <c r="K705" s="5">
        <v>2760</v>
      </c>
      <c r="L705" s="25" t="s">
        <v>712</v>
      </c>
      <c r="M705" s="48">
        <v>-0.3</v>
      </c>
      <c r="N705" s="48">
        <v>-0.88</v>
      </c>
      <c r="O705" s="48">
        <v>-0.34499999999999997</v>
      </c>
      <c r="P705" s="48">
        <v>0.64500000000000002</v>
      </c>
      <c r="Q705" s="48">
        <v>0.87</v>
      </c>
      <c r="R705" s="48">
        <v>-0.3</v>
      </c>
      <c r="S705" s="3">
        <f t="shared" si="70"/>
        <v>-0.85678383471399033</v>
      </c>
      <c r="T705" s="3">
        <f t="shared" si="71"/>
        <v>0.73407853942721035</v>
      </c>
      <c r="U705" s="9">
        <f t="shared" si="72"/>
        <v>0.26592146057278965</v>
      </c>
      <c r="V705" s="9">
        <f t="shared" si="73"/>
        <v>0.51567573199908256</v>
      </c>
      <c r="W705" s="3">
        <f t="shared" si="74"/>
        <v>-2.423350638149107</v>
      </c>
      <c r="X705" s="3">
        <f t="shared" si="75"/>
        <v>-4.6993691728611697</v>
      </c>
      <c r="Y705" s="3">
        <f t="shared" si="76"/>
        <v>1.5427186721064258E-3</v>
      </c>
      <c r="Z705" s="8"/>
      <c r="AA705" s="7"/>
      <c r="AB705" s="3"/>
    </row>
    <row r="706" spans="2:28" x14ac:dyDescent="0.25">
      <c r="B706" s="5">
        <v>29925</v>
      </c>
      <c r="C706" s="25" t="s">
        <v>713</v>
      </c>
      <c r="D706" s="118">
        <v>0.23999999999999932</v>
      </c>
      <c r="E706" s="118">
        <v>0.4399999999999995</v>
      </c>
      <c r="F706" s="118">
        <v>-0.26000000000000068</v>
      </c>
      <c r="G706" s="118">
        <v>-0.66000000000000103</v>
      </c>
      <c r="H706" s="118">
        <v>0.23999999999999932</v>
      </c>
      <c r="I706" s="118">
        <v>0.23999999999999932</v>
      </c>
      <c r="K706" s="5">
        <v>29925</v>
      </c>
      <c r="L706" s="25" t="s">
        <v>713</v>
      </c>
      <c r="M706" s="48">
        <v>-0.92</v>
      </c>
      <c r="N706" s="48">
        <v>0.64</v>
      </c>
      <c r="O706" s="48">
        <v>0.45</v>
      </c>
      <c r="P706" s="48">
        <v>0.3</v>
      </c>
      <c r="Q706" s="48">
        <v>-0.46</v>
      </c>
      <c r="R706" s="48">
        <v>-0.92</v>
      </c>
      <c r="S706" s="3">
        <f t="shared" ref="S706:S769" si="77">CORREL(M706:Q706,D706:H706)</f>
        <v>-0.30498076235539701</v>
      </c>
      <c r="T706" s="3">
        <f t="shared" ref="T706:T769" si="78">S706*S706</f>
        <v>9.3013265406879139E-2</v>
      </c>
      <c r="U706" s="9">
        <f t="shared" ref="U706:U769" si="79">1-T706</f>
        <v>0.90698673459312085</v>
      </c>
      <c r="V706" s="9">
        <f t="shared" ref="V706:V769" si="80">SQRT(U706)</f>
        <v>0.95235851158748031</v>
      </c>
      <c r="W706" s="3">
        <f t="shared" ref="W706:W769" si="81">S706*SQRT(8)</f>
        <v>-0.86261586077177665</v>
      </c>
      <c r="X706" s="3">
        <f t="shared" ref="X706:X769" si="82">W706/V706</f>
        <v>-0.90576799627053028</v>
      </c>
      <c r="Y706" s="3">
        <f t="shared" ref="Y706:Y769" si="83">TDIST(ABS(X706),8,2)</f>
        <v>0.39152157723872294</v>
      </c>
      <c r="Z706" s="8"/>
      <c r="AA706" s="7"/>
      <c r="AB706" s="3"/>
    </row>
    <row r="707" spans="2:28" x14ac:dyDescent="0.25">
      <c r="B707" s="5">
        <v>2770</v>
      </c>
      <c r="C707" s="25" t="s">
        <v>714</v>
      </c>
      <c r="D707" s="118">
        <v>0.40000000000000036</v>
      </c>
      <c r="E707" s="118">
        <v>-0.59999999999999964</v>
      </c>
      <c r="F707" s="118">
        <v>-0.29999999999999982</v>
      </c>
      <c r="G707" s="118">
        <v>0</v>
      </c>
      <c r="H707" s="118">
        <v>0.5</v>
      </c>
      <c r="I707" s="118">
        <v>0.40000000000000036</v>
      </c>
      <c r="K707" s="5">
        <v>2770</v>
      </c>
      <c r="L707" s="25" t="s">
        <v>714</v>
      </c>
      <c r="M707" s="48">
        <v>1.056</v>
      </c>
      <c r="N707" s="48">
        <v>0.77900000000000003</v>
      </c>
      <c r="O707" s="48">
        <v>-0.67800000000000005</v>
      </c>
      <c r="P707" s="48">
        <v>-0.72</v>
      </c>
      <c r="Q707" s="48">
        <v>-0.436</v>
      </c>
      <c r="R707" s="48">
        <v>1.056</v>
      </c>
      <c r="S707" s="3">
        <f t="shared" si="77"/>
        <v>-3.7803876133575845E-2</v>
      </c>
      <c r="T707" s="3">
        <f t="shared" si="78"/>
        <v>1.4291330507227454E-3</v>
      </c>
      <c r="U707" s="9">
        <f t="shared" si="79"/>
        <v>0.99857086694927721</v>
      </c>
      <c r="V707" s="9">
        <f t="shared" si="80"/>
        <v>0.99928517798938521</v>
      </c>
      <c r="W707" s="3">
        <f t="shared" si="81"/>
        <v>-0.10692550867675105</v>
      </c>
      <c r="X707" s="3">
        <f t="shared" si="82"/>
        <v>-0.10700199605871354</v>
      </c>
      <c r="Y707" s="3">
        <f t="shared" si="83"/>
        <v>0.91742210320908057</v>
      </c>
      <c r="Z707" s="8"/>
      <c r="AA707" s="7"/>
      <c r="AB707" s="3"/>
    </row>
    <row r="708" spans="2:28" x14ac:dyDescent="0.25">
      <c r="B708" s="5">
        <v>2781</v>
      </c>
      <c r="C708" s="25" t="s">
        <v>715</v>
      </c>
      <c r="D708" s="118">
        <v>-0.24000000000000021</v>
      </c>
      <c r="E708" s="118">
        <v>0.66000000000000014</v>
      </c>
      <c r="F708" s="118">
        <v>0.16000000000000014</v>
      </c>
      <c r="G708" s="118">
        <v>-4.0000000000000036E-2</v>
      </c>
      <c r="H708" s="118">
        <v>-0.54</v>
      </c>
      <c r="I708" s="118">
        <v>-0.24000000000000021</v>
      </c>
      <c r="K708" s="5">
        <v>2781</v>
      </c>
      <c r="L708" s="25" t="s">
        <v>715</v>
      </c>
      <c r="M708" s="48">
        <v>-0.17</v>
      </c>
      <c r="N708" s="48">
        <v>0.01</v>
      </c>
      <c r="O708" s="48">
        <v>-0.55000000000000004</v>
      </c>
      <c r="P708" s="48">
        <v>0.1</v>
      </c>
      <c r="Q708" s="48">
        <v>0.62</v>
      </c>
      <c r="R708" s="48">
        <v>-0.17</v>
      </c>
      <c r="S708" s="3">
        <f t="shared" si="77"/>
        <v>-0.49418197037804856</v>
      </c>
      <c r="T708" s="3">
        <f t="shared" si="78"/>
        <v>0.24421581984673046</v>
      </c>
      <c r="U708" s="9">
        <f t="shared" si="79"/>
        <v>0.75578418015326954</v>
      </c>
      <c r="V708" s="9">
        <f t="shared" si="80"/>
        <v>0.86935848770991453</v>
      </c>
      <c r="W708" s="3">
        <f t="shared" si="81"/>
        <v>-1.3977576895777908</v>
      </c>
      <c r="X708" s="3">
        <f t="shared" si="82"/>
        <v>-1.6078035808447657</v>
      </c>
      <c r="Y708" s="3">
        <f t="shared" si="83"/>
        <v>0.14654501362719108</v>
      </c>
      <c r="Z708" s="8"/>
      <c r="AA708" s="7"/>
      <c r="AB708" s="3"/>
    </row>
    <row r="709" spans="2:28" x14ac:dyDescent="0.25">
      <c r="B709" s="5">
        <v>54584</v>
      </c>
      <c r="C709" s="25" t="s">
        <v>716</v>
      </c>
      <c r="D709" s="118">
        <v>-1.4000000000000001</v>
      </c>
      <c r="E709" s="118">
        <v>0.89999999999999991</v>
      </c>
      <c r="F709" s="118">
        <v>0.29999999999999982</v>
      </c>
      <c r="G709" s="118">
        <v>0.39999999999999991</v>
      </c>
      <c r="H709" s="118">
        <v>-0.20000000000000018</v>
      </c>
      <c r="I709" s="118">
        <v>-1.4000000000000001</v>
      </c>
      <c r="K709" s="5">
        <v>54584</v>
      </c>
      <c r="L709" s="25" t="s">
        <v>716</v>
      </c>
      <c r="M709" s="48">
        <v>0.11</v>
      </c>
      <c r="N709" s="48">
        <v>0.41</v>
      </c>
      <c r="O709" s="48">
        <v>-0.43</v>
      </c>
      <c r="P709" s="48">
        <v>-0.06</v>
      </c>
      <c r="Q709" s="48">
        <v>-0.04</v>
      </c>
      <c r="R709" s="48">
        <v>0.11</v>
      </c>
      <c r="S709" s="3">
        <f t="shared" si="77"/>
        <v>6.5761573965421871E-2</v>
      </c>
      <c r="T709" s="3">
        <f t="shared" si="78"/>
        <v>4.3245846104096519E-3</v>
      </c>
      <c r="U709" s="9">
        <f t="shared" si="79"/>
        <v>0.99567541538959037</v>
      </c>
      <c r="V709" s="9">
        <f t="shared" si="80"/>
        <v>0.99783536487217683</v>
      </c>
      <c r="W709" s="3">
        <f t="shared" si="81"/>
        <v>0.18600181956980211</v>
      </c>
      <c r="X709" s="3">
        <f t="shared" si="82"/>
        <v>0.18640531907147731</v>
      </c>
      <c r="Y709" s="3">
        <f t="shared" si="83"/>
        <v>0.85676705078767701</v>
      </c>
      <c r="Z709" s="8"/>
      <c r="AA709" s="7"/>
      <c r="AB709" s="3"/>
    </row>
    <row r="710" spans="2:28" x14ac:dyDescent="0.25">
      <c r="B710" s="5">
        <v>10399</v>
      </c>
      <c r="C710" s="25" t="s">
        <v>717</v>
      </c>
      <c r="D710" s="118">
        <v>0.13999999999999968</v>
      </c>
      <c r="E710" s="118">
        <v>0.73999999999999932</v>
      </c>
      <c r="F710" s="118">
        <v>-0.36000000000000032</v>
      </c>
      <c r="G710" s="118">
        <v>-0.36000000000000032</v>
      </c>
      <c r="H710" s="118">
        <v>-0.16000000000000103</v>
      </c>
      <c r="I710" s="118">
        <v>0.13999999999999968</v>
      </c>
      <c r="K710" s="5">
        <v>10399</v>
      </c>
      <c r="L710" s="25" t="s">
        <v>717</v>
      </c>
      <c r="M710" s="48">
        <v>0.44400000000000001</v>
      </c>
      <c r="N710" s="48">
        <v>0.28799999999999998</v>
      </c>
      <c r="O710" s="48">
        <v>1.7999999999999999E-2</v>
      </c>
      <c r="P710" s="48">
        <v>-0.29399999999999998</v>
      </c>
      <c r="Q710" s="48">
        <v>-0.45800000000000002</v>
      </c>
      <c r="R710" s="48">
        <v>0.44400000000000001</v>
      </c>
      <c r="S710" s="3">
        <f t="shared" si="77"/>
        <v>0.63906073264645424</v>
      </c>
      <c r="T710" s="3">
        <f t="shared" si="78"/>
        <v>0.40839862001062288</v>
      </c>
      <c r="U710" s="9">
        <f t="shared" si="79"/>
        <v>0.59160137998937712</v>
      </c>
      <c r="V710" s="9">
        <f t="shared" si="80"/>
        <v>0.76915627800166664</v>
      </c>
      <c r="W710" s="3">
        <f t="shared" si="81"/>
        <v>1.8075367105774045</v>
      </c>
      <c r="X710" s="3">
        <f t="shared" si="82"/>
        <v>2.3500252969052511</v>
      </c>
      <c r="Y710" s="3">
        <f t="shared" si="83"/>
        <v>4.6679413909631151E-2</v>
      </c>
      <c r="Z710" s="8"/>
      <c r="AA710" s="7"/>
      <c r="AB710" s="3"/>
    </row>
    <row r="711" spans="2:28" x14ac:dyDescent="0.25">
      <c r="B711" s="5">
        <v>26354</v>
      </c>
      <c r="C711" s="25" t="s">
        <v>718</v>
      </c>
      <c r="D711" s="118">
        <v>0.31999999999999851</v>
      </c>
      <c r="E711" s="118">
        <v>0.91999999999999993</v>
      </c>
      <c r="F711" s="118">
        <v>-0.28000000000000114</v>
      </c>
      <c r="G711" s="118">
        <v>-0.78000000000000114</v>
      </c>
      <c r="H711" s="118">
        <v>-0.18000000000000149</v>
      </c>
      <c r="I711" s="118">
        <v>0.31999999999999851</v>
      </c>
      <c r="K711" s="5">
        <v>26354</v>
      </c>
      <c r="L711" s="25" t="s">
        <v>718</v>
      </c>
      <c r="M711" s="48">
        <v>-0.14499999999999999</v>
      </c>
      <c r="N711" s="48">
        <v>0.86499999999999999</v>
      </c>
      <c r="O711" s="48">
        <v>-0.28000000000000003</v>
      </c>
      <c r="P711" s="48">
        <v>-0.495</v>
      </c>
      <c r="Q711" s="48">
        <v>5.5E-2</v>
      </c>
      <c r="R711" s="48">
        <v>-0.14499999999999999</v>
      </c>
      <c r="S711" s="3">
        <f t="shared" si="77"/>
        <v>0.89059988137055757</v>
      </c>
      <c r="T711" s="3">
        <f t="shared" si="78"/>
        <v>0.79316814869725116</v>
      </c>
      <c r="U711" s="9">
        <f t="shared" si="79"/>
        <v>0.20683185130274884</v>
      </c>
      <c r="V711" s="9">
        <f t="shared" si="80"/>
        <v>0.45478769915505501</v>
      </c>
      <c r="W711" s="3">
        <f t="shared" si="81"/>
        <v>2.5189968617642244</v>
      </c>
      <c r="X711" s="3">
        <f t="shared" si="82"/>
        <v>5.5388412361289463</v>
      </c>
      <c r="Y711" s="3">
        <f t="shared" si="83"/>
        <v>5.4810520834096645E-4</v>
      </c>
      <c r="Z711" s="8"/>
      <c r="AA711" s="7"/>
      <c r="AB711" s="3"/>
    </row>
    <row r="712" spans="2:28" x14ac:dyDescent="0.25">
      <c r="B712" s="5">
        <v>10578</v>
      </c>
      <c r="C712" s="25" t="s">
        <v>719</v>
      </c>
      <c r="D712" s="118">
        <v>-0.57999999999999829</v>
      </c>
      <c r="E712" s="118">
        <v>0.52000000000000135</v>
      </c>
      <c r="F712" s="118">
        <v>0.62000000000000099</v>
      </c>
      <c r="G712" s="118">
        <v>0.32000000000000206</v>
      </c>
      <c r="H712" s="118">
        <v>-0.87999999999999901</v>
      </c>
      <c r="I712" s="118">
        <v>-0.57999999999999829</v>
      </c>
      <c r="K712" s="5">
        <v>10578</v>
      </c>
      <c r="L712" s="25" t="s">
        <v>719</v>
      </c>
      <c r="M712" s="48">
        <v>0.64</v>
      </c>
      <c r="N712" s="48">
        <v>-0.28000000000000003</v>
      </c>
      <c r="O712" s="48">
        <v>-1.01</v>
      </c>
      <c r="P712" s="48">
        <v>0.18</v>
      </c>
      <c r="Q712" s="48">
        <v>0.47</v>
      </c>
      <c r="R712" s="48">
        <v>0.64</v>
      </c>
      <c r="S712" s="3">
        <f t="shared" si="77"/>
        <v>-0.82638837816996613</v>
      </c>
      <c r="T712" s="3">
        <f t="shared" si="78"/>
        <v>0.68291775157438694</v>
      </c>
      <c r="U712" s="9">
        <f t="shared" si="79"/>
        <v>0.31708224842561306</v>
      </c>
      <c r="V712" s="9">
        <f t="shared" si="80"/>
        <v>0.56310056688447141</v>
      </c>
      <c r="W712" s="3">
        <f t="shared" si="81"/>
        <v>-2.3373793043909448</v>
      </c>
      <c r="X712" s="3">
        <f t="shared" si="82"/>
        <v>-4.1509091658763921</v>
      </c>
      <c r="Y712" s="3">
        <f t="shared" si="83"/>
        <v>3.2049680643969347E-3</v>
      </c>
      <c r="Z712" s="8"/>
      <c r="AA712" s="7"/>
      <c r="AB712" s="3"/>
    </row>
    <row r="713" spans="2:28" x14ac:dyDescent="0.25">
      <c r="B713" s="5">
        <v>27232</v>
      </c>
      <c r="C713" s="25" t="s">
        <v>720</v>
      </c>
      <c r="D713" s="118">
        <v>-1.2000000000000002</v>
      </c>
      <c r="E713" s="118">
        <v>1.5</v>
      </c>
      <c r="F713" s="118">
        <v>1.5999999999999996</v>
      </c>
      <c r="G713" s="118">
        <v>-2.1000000000000005</v>
      </c>
      <c r="H713" s="118">
        <v>0.19999999999999929</v>
      </c>
      <c r="I713" s="118">
        <v>-1.2000000000000002</v>
      </c>
      <c r="K713" s="5">
        <v>27232</v>
      </c>
      <c r="L713" s="25" t="s">
        <v>720</v>
      </c>
      <c r="M713" s="48">
        <v>-1.86</v>
      </c>
      <c r="N713" s="48">
        <v>0.68</v>
      </c>
      <c r="O713" s="48">
        <v>0.85</v>
      </c>
      <c r="P713" s="48">
        <v>0.67</v>
      </c>
      <c r="Q713" s="48">
        <v>-0.33</v>
      </c>
      <c r="R713" s="48">
        <v>-1.86</v>
      </c>
      <c r="S713" s="3">
        <f t="shared" si="77"/>
        <v>0.42072911344593045</v>
      </c>
      <c r="T713" s="3">
        <f t="shared" si="78"/>
        <v>0.17701298690099862</v>
      </c>
      <c r="U713" s="9">
        <f t="shared" si="79"/>
        <v>0.82298701309900135</v>
      </c>
      <c r="V713" s="9">
        <f t="shared" si="80"/>
        <v>0.9071863166400832</v>
      </c>
      <c r="W713" s="3">
        <f t="shared" si="81"/>
        <v>1.1900016366408868</v>
      </c>
      <c r="X713" s="3">
        <f t="shared" si="82"/>
        <v>1.3117499843342628</v>
      </c>
      <c r="Y713" s="3">
        <f t="shared" si="83"/>
        <v>0.22599467549019436</v>
      </c>
      <c r="Z713" s="8"/>
      <c r="AA713" s="7"/>
      <c r="AB713" s="3"/>
    </row>
    <row r="714" spans="2:28" x14ac:dyDescent="0.25">
      <c r="B714" s="5">
        <v>64841</v>
      </c>
      <c r="C714" s="25" t="s">
        <v>721</v>
      </c>
      <c r="D714" s="118">
        <v>-0.27000000000000135</v>
      </c>
      <c r="E714" s="118">
        <v>0.42999999999999972</v>
      </c>
      <c r="F714" s="118">
        <v>0.62999999999999901</v>
      </c>
      <c r="G714" s="118">
        <v>-0.32000000000000028</v>
      </c>
      <c r="H714" s="118">
        <v>-0.47000000000000064</v>
      </c>
      <c r="I714" s="118">
        <v>-0.27000000000000135</v>
      </c>
      <c r="K714" s="5">
        <v>64841</v>
      </c>
      <c r="L714" s="25" t="s">
        <v>721</v>
      </c>
      <c r="M714" s="48">
        <v>-1.35</v>
      </c>
      <c r="N714" s="48">
        <v>0.56999999999999995</v>
      </c>
      <c r="O714" s="48">
        <v>1.075</v>
      </c>
      <c r="P714" s="48">
        <v>0.44</v>
      </c>
      <c r="Q714" s="48">
        <v>-0.74</v>
      </c>
      <c r="R714" s="48">
        <v>-1.35</v>
      </c>
      <c r="S714" s="3">
        <f t="shared" si="77"/>
        <v>0.75113876842378402</v>
      </c>
      <c r="T714" s="3">
        <f t="shared" si="78"/>
        <v>0.56420944942919904</v>
      </c>
      <c r="U714" s="9">
        <f t="shared" si="79"/>
        <v>0.43579055057080096</v>
      </c>
      <c r="V714" s="9">
        <f t="shared" si="80"/>
        <v>0.66014434070951555</v>
      </c>
      <c r="W714" s="3">
        <f t="shared" si="81"/>
        <v>2.1245412670582779</v>
      </c>
      <c r="X714" s="3">
        <f t="shared" si="82"/>
        <v>3.2182980842869084</v>
      </c>
      <c r="Y714" s="3">
        <f t="shared" si="83"/>
        <v>1.2270492266759052E-2</v>
      </c>
      <c r="Z714" s="8"/>
      <c r="AA714" s="7"/>
      <c r="AB714" s="3"/>
    </row>
    <row r="715" spans="2:28" x14ac:dyDescent="0.25">
      <c r="B715" s="5">
        <v>2804</v>
      </c>
      <c r="C715" s="25" t="s">
        <v>722</v>
      </c>
      <c r="D715" s="118">
        <v>4.0000000000000924E-2</v>
      </c>
      <c r="E715" s="118">
        <v>-0.55999999999999961</v>
      </c>
      <c r="F715" s="118">
        <v>-5.9999999999999609E-2</v>
      </c>
      <c r="G715" s="118">
        <v>4.0000000000000924E-2</v>
      </c>
      <c r="H715" s="118">
        <v>0.54000000000000092</v>
      </c>
      <c r="I715" s="118">
        <v>4.0000000000000924E-2</v>
      </c>
      <c r="K715" s="5">
        <v>2804</v>
      </c>
      <c r="L715" s="25" t="s">
        <v>722</v>
      </c>
      <c r="M715" s="48">
        <v>-0.79</v>
      </c>
      <c r="N715" s="48">
        <v>-0.09</v>
      </c>
      <c r="O715" s="48">
        <v>0.6</v>
      </c>
      <c r="P715" s="48">
        <v>0.45</v>
      </c>
      <c r="Q715" s="48">
        <v>-0.18</v>
      </c>
      <c r="R715" s="48">
        <v>-0.79</v>
      </c>
      <c r="S715" s="3">
        <f t="shared" si="77"/>
        <v>-0.11124099992382976</v>
      </c>
      <c r="T715" s="3">
        <f t="shared" si="78"/>
        <v>1.2374560064053491E-2</v>
      </c>
      <c r="U715" s="9">
        <f t="shared" si="79"/>
        <v>0.98762543993594654</v>
      </c>
      <c r="V715" s="9">
        <f t="shared" si="80"/>
        <v>0.99379345939483144</v>
      </c>
      <c r="W715" s="3">
        <f t="shared" si="81"/>
        <v>-0.31463706156844895</v>
      </c>
      <c r="X715" s="3">
        <f t="shared" si="82"/>
        <v>-0.31660206514142947</v>
      </c>
      <c r="Y715" s="3">
        <f t="shared" si="83"/>
        <v>0.75964924259064526</v>
      </c>
      <c r="Z715" s="8"/>
      <c r="AA715" s="7"/>
      <c r="AB715" s="3"/>
    </row>
    <row r="716" spans="2:28" x14ac:dyDescent="0.25">
      <c r="B716" s="5">
        <v>2805</v>
      </c>
      <c r="C716" s="25" t="s">
        <v>723</v>
      </c>
      <c r="D716" s="118">
        <v>-0.88000000000000078</v>
      </c>
      <c r="E716" s="118">
        <v>-0.33000000000000185</v>
      </c>
      <c r="F716" s="118">
        <v>0.26999999999999957</v>
      </c>
      <c r="G716" s="118">
        <v>1.5199999999999996</v>
      </c>
      <c r="H716" s="118">
        <v>-0.58000000000000185</v>
      </c>
      <c r="I716" s="118">
        <v>-0.88000000000000078</v>
      </c>
      <c r="K716" s="5">
        <v>2805</v>
      </c>
      <c r="L716" s="25" t="s">
        <v>723</v>
      </c>
      <c r="M716" s="48">
        <v>-0.44500000000000001</v>
      </c>
      <c r="N716" s="48">
        <v>0.66</v>
      </c>
      <c r="O716" s="48">
        <v>1.4999999999999999E-2</v>
      </c>
      <c r="P716" s="48">
        <v>-0.31</v>
      </c>
      <c r="Q716" s="48">
        <v>0.08</v>
      </c>
      <c r="R716" s="48">
        <v>-0.44500000000000001</v>
      </c>
      <c r="S716" s="3">
        <f t="shared" si="77"/>
        <v>-0.20858601581766087</v>
      </c>
      <c r="T716" s="3">
        <f t="shared" si="78"/>
        <v>4.3508125994685468E-2</v>
      </c>
      <c r="U716" s="9">
        <f t="shared" si="79"/>
        <v>0.95649187400531455</v>
      </c>
      <c r="V716" s="9">
        <f t="shared" si="80"/>
        <v>0.97800402555680443</v>
      </c>
      <c r="W716" s="3">
        <f t="shared" si="81"/>
        <v>-0.58997034498140988</v>
      </c>
      <c r="X716" s="3">
        <f t="shared" si="82"/>
        <v>-0.60323917853561349</v>
      </c>
      <c r="Y716" s="3">
        <f t="shared" si="83"/>
        <v>0.56305719640072638</v>
      </c>
      <c r="Z716" s="8"/>
      <c r="AA716" s="7"/>
      <c r="AB716" s="3"/>
    </row>
    <row r="717" spans="2:28" x14ac:dyDescent="0.25">
      <c r="B717" s="5">
        <v>2806</v>
      </c>
      <c r="C717" s="25" t="s">
        <v>724</v>
      </c>
      <c r="D717" s="118">
        <v>-0.60999999999999943</v>
      </c>
      <c r="E717" s="118">
        <v>0.58999999999999986</v>
      </c>
      <c r="F717" s="118">
        <v>1.0899999999999999</v>
      </c>
      <c r="G717" s="118">
        <v>-0.50999999999999979</v>
      </c>
      <c r="H717" s="118">
        <v>-0.55999999999999872</v>
      </c>
      <c r="I717" s="118">
        <v>-0.60999999999999943</v>
      </c>
      <c r="K717" s="5">
        <v>2806</v>
      </c>
      <c r="L717" s="25" t="s">
        <v>724</v>
      </c>
      <c r="M717" s="48">
        <v>-0.71</v>
      </c>
      <c r="N717" s="48">
        <v>0.55000000000000004</v>
      </c>
      <c r="O717" s="48">
        <v>0.36</v>
      </c>
      <c r="P717" s="48">
        <v>0.12</v>
      </c>
      <c r="Q717" s="48">
        <v>-0.33</v>
      </c>
      <c r="R717" s="48">
        <v>-0.71</v>
      </c>
      <c r="S717" s="3">
        <f t="shared" si="77"/>
        <v>0.78539074701781386</v>
      </c>
      <c r="T717" s="3">
        <f t="shared" si="78"/>
        <v>0.61683862550119972</v>
      </c>
      <c r="U717" s="9">
        <f t="shared" si="79"/>
        <v>0.38316137449880028</v>
      </c>
      <c r="V717" s="9">
        <f t="shared" si="80"/>
        <v>0.61900030250299576</v>
      </c>
      <c r="W717" s="3">
        <f t="shared" si="81"/>
        <v>2.2214204923898579</v>
      </c>
      <c r="X717" s="3">
        <f t="shared" si="82"/>
        <v>3.5887227896453364</v>
      </c>
      <c r="Y717" s="3">
        <f t="shared" si="83"/>
        <v>7.0976543891365269E-3</v>
      </c>
      <c r="Z717" s="8"/>
      <c r="AA717" s="7"/>
      <c r="AB717" s="3"/>
    </row>
    <row r="718" spans="2:28" x14ac:dyDescent="0.25">
      <c r="B718" s="5">
        <v>2239</v>
      </c>
      <c r="C718" s="25" t="s">
        <v>725</v>
      </c>
      <c r="D718" s="118">
        <v>-1.6400000000000001</v>
      </c>
      <c r="E718" s="118">
        <v>6.0000000000000053E-2</v>
      </c>
      <c r="F718" s="118">
        <v>1.0599999999999996</v>
      </c>
      <c r="G718" s="118">
        <v>1.1600000000000001</v>
      </c>
      <c r="H718" s="118">
        <v>-0.64000000000000012</v>
      </c>
      <c r="I718" s="118">
        <v>-1.6400000000000001</v>
      </c>
      <c r="K718" s="5">
        <v>2239</v>
      </c>
      <c r="L718" s="25" t="s">
        <v>725</v>
      </c>
      <c r="M718" s="48">
        <v>0.31125000000000003</v>
      </c>
      <c r="N718" s="48">
        <v>2.375E-2</v>
      </c>
      <c r="O718" s="48">
        <v>-0.32874999999999999</v>
      </c>
      <c r="P718" s="48">
        <v>-0.47749999999999998</v>
      </c>
      <c r="Q718" s="48">
        <v>0.46375</v>
      </c>
      <c r="R718" s="48">
        <v>0.31125000000000003</v>
      </c>
      <c r="S718" s="3">
        <f t="shared" si="77"/>
        <v>-0.89857150626963278</v>
      </c>
      <c r="T718" s="3">
        <f t="shared" si="78"/>
        <v>0.80743075187967672</v>
      </c>
      <c r="U718" s="9">
        <f t="shared" si="79"/>
        <v>0.19256924812032328</v>
      </c>
      <c r="V718" s="9">
        <f t="shared" si="80"/>
        <v>0.4388271278309071</v>
      </c>
      <c r="W718" s="3">
        <f t="shared" si="81"/>
        <v>-2.5415440218570708</v>
      </c>
      <c r="X718" s="3">
        <f t="shared" si="82"/>
        <v>-5.7916748092118908</v>
      </c>
      <c r="Y718" s="3">
        <f t="shared" si="83"/>
        <v>4.0902824958021801E-4</v>
      </c>
      <c r="Z718" s="8"/>
      <c r="AA718" s="7"/>
      <c r="AB718" s="3"/>
    </row>
    <row r="719" spans="2:28" x14ac:dyDescent="0.25">
      <c r="B719" s="5">
        <v>2852</v>
      </c>
      <c r="C719" s="25" t="s">
        <v>726</v>
      </c>
      <c r="D719" s="118">
        <v>-1.4200000000000004</v>
      </c>
      <c r="E719" s="118">
        <v>-0.12000000000000011</v>
      </c>
      <c r="F719" s="118">
        <v>1.1799999999999997</v>
      </c>
      <c r="G719" s="118">
        <v>1.2799999999999994</v>
      </c>
      <c r="H719" s="118">
        <v>-0.91999999999999993</v>
      </c>
      <c r="I719" s="118">
        <v>-1.4200000000000004</v>
      </c>
      <c r="K719" s="5">
        <v>2852</v>
      </c>
      <c r="L719" s="25" t="s">
        <v>726</v>
      </c>
      <c r="M719" s="48">
        <v>7.0000000000000007E-2</v>
      </c>
      <c r="N719" s="48">
        <v>0.73</v>
      </c>
      <c r="O719" s="48">
        <v>-0.3</v>
      </c>
      <c r="P719" s="48">
        <v>-0.63</v>
      </c>
      <c r="Q719" s="48">
        <v>0.13</v>
      </c>
      <c r="R719" s="48">
        <v>7.0000000000000007E-2</v>
      </c>
      <c r="S719" s="3">
        <f t="shared" si="77"/>
        <v>-0.59137013041417918</v>
      </c>
      <c r="T719" s="3">
        <f t="shared" si="78"/>
        <v>0.34971863114608331</v>
      </c>
      <c r="U719" s="9">
        <f t="shared" si="79"/>
        <v>0.65028136885391663</v>
      </c>
      <c r="V719" s="9">
        <f t="shared" si="80"/>
        <v>0.80640025350561284</v>
      </c>
      <c r="W719" s="3">
        <f t="shared" si="81"/>
        <v>-1.6726473176281564</v>
      </c>
      <c r="X719" s="3">
        <f t="shared" si="82"/>
        <v>-2.0742147715811874</v>
      </c>
      <c r="Y719" s="3">
        <f t="shared" si="83"/>
        <v>7.1757536175187236E-2</v>
      </c>
      <c r="Z719" s="8"/>
      <c r="AA719" s="7"/>
      <c r="AB719" s="3"/>
    </row>
    <row r="720" spans="2:28" x14ac:dyDescent="0.25">
      <c r="B720" s="5">
        <v>2821</v>
      </c>
      <c r="C720" s="25" t="s">
        <v>727</v>
      </c>
      <c r="D720" s="118">
        <v>-0.14000000000000057</v>
      </c>
      <c r="E720" s="118">
        <v>0.55999999999999872</v>
      </c>
      <c r="F720" s="118">
        <v>0.35999999999999943</v>
      </c>
      <c r="G720" s="118">
        <v>-0.24000000000000021</v>
      </c>
      <c r="H720" s="118">
        <v>-0.54000000000000092</v>
      </c>
      <c r="I720" s="118">
        <v>-0.14000000000000057</v>
      </c>
      <c r="K720" s="5">
        <v>2821</v>
      </c>
      <c r="L720" s="25" t="s">
        <v>727</v>
      </c>
      <c r="M720" s="48">
        <v>-0.22</v>
      </c>
      <c r="N720" s="48">
        <v>0.24</v>
      </c>
      <c r="O720" s="48">
        <v>0.28000000000000003</v>
      </c>
      <c r="P720" s="48">
        <v>0.22</v>
      </c>
      <c r="Q720" s="48">
        <v>-0.52</v>
      </c>
      <c r="R720" s="48">
        <v>-0.22</v>
      </c>
      <c r="S720" s="3">
        <f t="shared" si="77"/>
        <v>0.7728204721278551</v>
      </c>
      <c r="T720" s="3">
        <f t="shared" si="78"/>
        <v>0.59725148213992085</v>
      </c>
      <c r="U720" s="9">
        <f t="shared" si="79"/>
        <v>0.40274851786007915</v>
      </c>
      <c r="V720" s="9">
        <f t="shared" si="80"/>
        <v>0.63462470631080792</v>
      </c>
      <c r="W720" s="3">
        <f t="shared" si="81"/>
        <v>2.1858663859255825</v>
      </c>
      <c r="X720" s="3">
        <f t="shared" si="82"/>
        <v>3.4443449241559354</v>
      </c>
      <c r="Y720" s="3">
        <f t="shared" si="83"/>
        <v>8.7675067176215364E-3</v>
      </c>
      <c r="Z720" s="8"/>
      <c r="AA720" s="7"/>
      <c r="AB720" s="3"/>
    </row>
    <row r="721" spans="2:28" x14ac:dyDescent="0.25">
      <c r="B721" s="5">
        <v>2822</v>
      </c>
      <c r="C721" s="25" t="s">
        <v>728</v>
      </c>
      <c r="D721" s="118">
        <v>-1.1199999999999999</v>
      </c>
      <c r="E721" s="118">
        <v>0.18000000000000016</v>
      </c>
      <c r="F721" s="118">
        <v>1.2799999999999998</v>
      </c>
      <c r="G721" s="118">
        <v>0.78000000000000025</v>
      </c>
      <c r="H721" s="118">
        <v>-1.1199999999999999</v>
      </c>
      <c r="I721" s="118">
        <v>-1.1199999999999999</v>
      </c>
      <c r="K721" s="5">
        <v>2822</v>
      </c>
      <c r="L721" s="25" t="s">
        <v>728</v>
      </c>
      <c r="M721" s="48">
        <v>0.11</v>
      </c>
      <c r="N721" s="48">
        <v>-0.22</v>
      </c>
      <c r="O721" s="48">
        <v>-0.35</v>
      </c>
      <c r="P721" s="48">
        <v>0.64</v>
      </c>
      <c r="Q721" s="48">
        <v>-0.18</v>
      </c>
      <c r="R721" s="48">
        <v>0.11</v>
      </c>
      <c r="S721" s="3">
        <f t="shared" si="77"/>
        <v>5.2026598171447294E-2</v>
      </c>
      <c r="T721" s="3">
        <f t="shared" si="78"/>
        <v>2.7067669172932429E-3</v>
      </c>
      <c r="U721" s="9">
        <f t="shared" si="79"/>
        <v>0.99729323308270679</v>
      </c>
      <c r="V721" s="9">
        <f t="shared" si="80"/>
        <v>0.99864569947639925</v>
      </c>
      <c r="W721" s="3">
        <f t="shared" si="81"/>
        <v>0.14715344147639206</v>
      </c>
      <c r="X721" s="3">
        <f t="shared" si="82"/>
        <v>0.14735300172378071</v>
      </c>
      <c r="Y721" s="3">
        <f t="shared" si="83"/>
        <v>0.88649936875305413</v>
      </c>
      <c r="Z721" s="8"/>
      <c r="AA721" s="7"/>
      <c r="AB721" s="3"/>
    </row>
    <row r="722" spans="2:28" x14ac:dyDescent="0.25">
      <c r="B722" s="5">
        <v>10457</v>
      </c>
      <c r="C722" s="25" t="s">
        <v>729</v>
      </c>
      <c r="D722" s="118">
        <v>0.62999999999999945</v>
      </c>
      <c r="E722" s="118">
        <v>0.87999999999999945</v>
      </c>
      <c r="F722" s="118">
        <v>-2.12</v>
      </c>
      <c r="G722" s="118">
        <v>-0.37000000000000055</v>
      </c>
      <c r="H722" s="118">
        <v>0.98</v>
      </c>
      <c r="I722" s="118">
        <v>0.62999999999999945</v>
      </c>
      <c r="K722" s="5">
        <v>10457</v>
      </c>
      <c r="L722" s="25" t="s">
        <v>729</v>
      </c>
      <c r="M722" s="48">
        <v>1.1000000000000001</v>
      </c>
      <c r="N722" s="48">
        <v>0.66</v>
      </c>
      <c r="O722" s="48">
        <v>-1.1399999999999999</v>
      </c>
      <c r="P722" s="48">
        <v>-0.49</v>
      </c>
      <c r="Q722" s="48">
        <v>-0.13</v>
      </c>
      <c r="R722" s="48">
        <v>1.1000000000000001</v>
      </c>
      <c r="S722" s="3">
        <f t="shared" si="77"/>
        <v>0.80463684354545539</v>
      </c>
      <c r="T722" s="3">
        <f t="shared" si="78"/>
        <v>0.64744044999079364</v>
      </c>
      <c r="U722" s="9">
        <f t="shared" si="79"/>
        <v>0.35255955000920636</v>
      </c>
      <c r="V722" s="9">
        <f t="shared" si="80"/>
        <v>0.59376725238868333</v>
      </c>
      <c r="W722" s="3">
        <f t="shared" si="81"/>
        <v>2.2758566738541224</v>
      </c>
      <c r="X722" s="3">
        <f t="shared" si="82"/>
        <v>3.8329103949376009</v>
      </c>
      <c r="Y722" s="3">
        <f t="shared" si="83"/>
        <v>4.997220012980026E-3</v>
      </c>
      <c r="Z722" s="8"/>
      <c r="AA722" s="7"/>
      <c r="AB722" s="3"/>
    </row>
    <row r="723" spans="2:28" x14ac:dyDescent="0.25">
      <c r="B723" s="5">
        <v>166647</v>
      </c>
      <c r="C723" s="25" t="s">
        <v>730</v>
      </c>
      <c r="D723" s="118">
        <v>-0.76000000000000068</v>
      </c>
      <c r="E723" s="118">
        <v>-0.36000000000000032</v>
      </c>
      <c r="F723" s="118">
        <v>-0.86000000000000032</v>
      </c>
      <c r="G723" s="118">
        <v>1.54</v>
      </c>
      <c r="H723" s="118">
        <v>0.4399999999999995</v>
      </c>
      <c r="I723" s="118">
        <v>-0.76000000000000068</v>
      </c>
      <c r="K723" s="5">
        <v>166647</v>
      </c>
      <c r="L723" s="25" t="s">
        <v>730</v>
      </c>
      <c r="M723" s="48">
        <v>0.44</v>
      </c>
      <c r="N723" s="48">
        <v>-0.11</v>
      </c>
      <c r="O723" s="48">
        <v>-0.46</v>
      </c>
      <c r="P723" s="48">
        <v>-0.32</v>
      </c>
      <c r="Q723" s="48">
        <v>0.45</v>
      </c>
      <c r="R723" s="48">
        <v>0.44</v>
      </c>
      <c r="S723" s="3">
        <f t="shared" si="77"/>
        <v>-0.11397051893112133</v>
      </c>
      <c r="T723" s="3">
        <f t="shared" si="78"/>
        <v>1.2989279185429085E-2</v>
      </c>
      <c r="U723" s="9">
        <f t="shared" si="79"/>
        <v>0.98701072081457086</v>
      </c>
      <c r="V723" s="9">
        <f t="shared" si="80"/>
        <v>0.99348413214030296</v>
      </c>
      <c r="W723" s="3">
        <f t="shared" si="81"/>
        <v>-0.32235730716618272</v>
      </c>
      <c r="X723" s="3">
        <f t="shared" si="82"/>
        <v>-0.32447152071942542</v>
      </c>
      <c r="Y723" s="3">
        <f t="shared" si="83"/>
        <v>0.75390269330592197</v>
      </c>
      <c r="Z723" s="8"/>
      <c r="AA723" s="7"/>
      <c r="AB723" s="3"/>
    </row>
    <row r="724" spans="2:28" x14ac:dyDescent="0.25">
      <c r="B724" s="5">
        <v>283554</v>
      </c>
      <c r="C724" s="25" t="s">
        <v>731</v>
      </c>
      <c r="D724" s="118">
        <v>1.1600000000000001</v>
      </c>
      <c r="E724" s="118">
        <v>-0.54</v>
      </c>
      <c r="F724" s="118">
        <v>-0.13999999999999968</v>
      </c>
      <c r="G724" s="118">
        <v>0.45999999999999996</v>
      </c>
      <c r="H724" s="118">
        <v>-0.9399999999999995</v>
      </c>
      <c r="I724" s="118">
        <v>1.1600000000000001</v>
      </c>
      <c r="K724" s="5">
        <v>283554</v>
      </c>
      <c r="L724" s="25" t="s">
        <v>731</v>
      </c>
      <c r="M724" s="48">
        <v>0.98</v>
      </c>
      <c r="N724" s="48">
        <v>0.35</v>
      </c>
      <c r="O724" s="48">
        <v>-0.8</v>
      </c>
      <c r="P724" s="48">
        <v>-0.53</v>
      </c>
      <c r="Q724" s="48">
        <v>0.01</v>
      </c>
      <c r="R724" s="48">
        <v>0.98</v>
      </c>
      <c r="S724" s="3">
        <f t="shared" si="77"/>
        <v>0.34347738475472445</v>
      </c>
      <c r="T724" s="3">
        <f t="shared" si="78"/>
        <v>0.11797671383794502</v>
      </c>
      <c r="U724" s="9">
        <f t="shared" si="79"/>
        <v>0.88202328616205494</v>
      </c>
      <c r="V724" s="9">
        <f t="shared" si="80"/>
        <v>0.93916094795410598</v>
      </c>
      <c r="W724" s="3">
        <f t="shared" si="81"/>
        <v>0.97150075177714623</v>
      </c>
      <c r="X724" s="3">
        <f t="shared" si="82"/>
        <v>1.0344347834026639</v>
      </c>
      <c r="Y724" s="3">
        <f t="shared" si="83"/>
        <v>0.33118741993478262</v>
      </c>
      <c r="Z724" s="8"/>
      <c r="AA724" s="7"/>
      <c r="AB724" s="3"/>
    </row>
    <row r="725" spans="2:28" x14ac:dyDescent="0.25">
      <c r="B725" s="5">
        <v>55065</v>
      </c>
      <c r="C725" s="25" t="s">
        <v>732</v>
      </c>
      <c r="D725" s="118">
        <v>0.27999999999999936</v>
      </c>
      <c r="E725" s="118">
        <v>-0.51999999999999957</v>
      </c>
      <c r="F725" s="118">
        <v>-0.41999999999999993</v>
      </c>
      <c r="G725" s="118">
        <v>-0.51999999999999957</v>
      </c>
      <c r="H725" s="118">
        <v>1.1799999999999997</v>
      </c>
      <c r="I725" s="118">
        <v>0.27999999999999936</v>
      </c>
      <c r="K725" s="5">
        <v>55065</v>
      </c>
      <c r="L725" s="25" t="s">
        <v>732</v>
      </c>
      <c r="M725" s="48">
        <v>0.14000000000000001</v>
      </c>
      <c r="N725" s="48">
        <v>0.69</v>
      </c>
      <c r="O725" s="48">
        <v>-0.23</v>
      </c>
      <c r="P725" s="48">
        <v>-0.34</v>
      </c>
      <c r="Q725" s="48">
        <v>-0.25</v>
      </c>
      <c r="R725" s="48">
        <v>0.14000000000000001</v>
      </c>
      <c r="S725" s="3">
        <f t="shared" si="77"/>
        <v>-0.27059125686765989</v>
      </c>
      <c r="T725" s="3">
        <f t="shared" si="78"/>
        <v>7.3219628293219902E-2</v>
      </c>
      <c r="U725" s="9">
        <f t="shared" si="79"/>
        <v>0.92678037170678007</v>
      </c>
      <c r="V725" s="9">
        <f t="shared" si="80"/>
        <v>0.96269432932098442</v>
      </c>
      <c r="W725" s="3">
        <f t="shared" si="81"/>
        <v>-0.76534765064365307</v>
      </c>
      <c r="X725" s="3">
        <f t="shared" si="82"/>
        <v>-0.79500587812070567</v>
      </c>
      <c r="Y725" s="3">
        <f t="shared" si="83"/>
        <v>0.44955085682401197</v>
      </c>
      <c r="Z725" s="8"/>
      <c r="AA725" s="7"/>
      <c r="AB725" s="3"/>
    </row>
    <row r="726" spans="2:28" x14ac:dyDescent="0.25">
      <c r="B726" s="5">
        <v>2861</v>
      </c>
      <c r="C726" s="25" t="s">
        <v>733</v>
      </c>
      <c r="D726" s="118">
        <v>-0.26000000000000068</v>
      </c>
      <c r="E726" s="118">
        <v>-6.0000000000000497E-2</v>
      </c>
      <c r="F726" s="118">
        <v>1.1399999999999988</v>
      </c>
      <c r="G726" s="118">
        <v>-0.26000000000000068</v>
      </c>
      <c r="H726" s="118">
        <v>-0.5600000000000005</v>
      </c>
      <c r="I726" s="118">
        <v>-0.26000000000000068</v>
      </c>
      <c r="K726" s="5">
        <v>2861</v>
      </c>
      <c r="L726" s="25" t="s">
        <v>733</v>
      </c>
      <c r="M726" s="48">
        <v>0.24</v>
      </c>
      <c r="N726" s="48">
        <v>-0.04</v>
      </c>
      <c r="O726" s="48">
        <v>-0.53</v>
      </c>
      <c r="P726" s="48">
        <v>-0.27500000000000002</v>
      </c>
      <c r="Q726" s="48">
        <v>0.61499999999999999</v>
      </c>
      <c r="R726" s="48">
        <v>0.24</v>
      </c>
      <c r="S726" s="3">
        <f t="shared" si="77"/>
        <v>-0.79456198081522222</v>
      </c>
      <c r="T726" s="3">
        <f t="shared" si="78"/>
        <v>0.63132874135700956</v>
      </c>
      <c r="U726" s="9">
        <f t="shared" si="79"/>
        <v>0.36867125864299044</v>
      </c>
      <c r="V726" s="9">
        <f t="shared" si="80"/>
        <v>0.60718305200572786</v>
      </c>
      <c r="W726" s="3">
        <f t="shared" si="81"/>
        <v>-2.2473606588298365</v>
      </c>
      <c r="X726" s="3">
        <f t="shared" si="82"/>
        <v>-3.7012901651422183</v>
      </c>
      <c r="Y726" s="3">
        <f t="shared" si="83"/>
        <v>6.0314039642124732E-3</v>
      </c>
      <c r="Z726" s="8"/>
      <c r="AA726" s="7"/>
      <c r="AB726" s="3"/>
    </row>
    <row r="727" spans="2:28" x14ac:dyDescent="0.25">
      <c r="B727" s="5">
        <v>2878</v>
      </c>
      <c r="C727" s="25" t="s">
        <v>734</v>
      </c>
      <c r="D727" s="118">
        <v>-1.6799999999999997</v>
      </c>
      <c r="E727" s="118">
        <v>-1.3049999999999997</v>
      </c>
      <c r="F727" s="118">
        <v>-1.6799999999999997</v>
      </c>
      <c r="G727" s="118">
        <v>0.87000000000000099</v>
      </c>
      <c r="H727" s="118">
        <v>3.7949999999999999</v>
      </c>
      <c r="I727" s="118">
        <v>-1.6799999999999997</v>
      </c>
      <c r="K727" s="5">
        <v>2878</v>
      </c>
      <c r="L727" s="25" t="s">
        <v>734</v>
      </c>
      <c r="M727" s="48">
        <v>-1.4350000000000001</v>
      </c>
      <c r="N727" s="48">
        <v>-0.53833299999999995</v>
      </c>
      <c r="O727" s="48">
        <v>0.77833300000000005</v>
      </c>
      <c r="P727" s="48">
        <v>1.1299999999999999</v>
      </c>
      <c r="Q727" s="48">
        <v>6.5000000000000002E-2</v>
      </c>
      <c r="R727" s="48">
        <v>-1.4350000000000001</v>
      </c>
      <c r="S727" s="3">
        <f t="shared" si="77"/>
        <v>0.31088388410258294</v>
      </c>
      <c r="T727" s="3">
        <f t="shared" si="78"/>
        <v>9.6648789394708223E-2</v>
      </c>
      <c r="U727" s="9">
        <f t="shared" si="79"/>
        <v>0.90335121060529178</v>
      </c>
      <c r="V727" s="9">
        <f t="shared" si="80"/>
        <v>0.95044789999520318</v>
      </c>
      <c r="W727" s="3">
        <f t="shared" si="81"/>
        <v>0.87931241044219655</v>
      </c>
      <c r="X727" s="3">
        <f t="shared" si="82"/>
        <v>0.92515582437147192</v>
      </c>
      <c r="Y727" s="3">
        <f t="shared" si="83"/>
        <v>0.38194459042632056</v>
      </c>
      <c r="Z727" s="8"/>
      <c r="AA727" s="7"/>
      <c r="AB727" s="3"/>
    </row>
    <row r="728" spans="2:28" x14ac:dyDescent="0.25">
      <c r="B728" s="5">
        <v>2888</v>
      </c>
      <c r="C728" s="25" t="s">
        <v>735</v>
      </c>
      <c r="D728" s="118">
        <v>-1.5399999999999998</v>
      </c>
      <c r="E728" s="118">
        <v>0.66000000000000014</v>
      </c>
      <c r="F728" s="118">
        <v>0.36000000000000032</v>
      </c>
      <c r="G728" s="118">
        <v>-0.13999999999999968</v>
      </c>
      <c r="H728" s="118">
        <v>0.66000000000000014</v>
      </c>
      <c r="I728" s="118">
        <v>-1.5399999999999998</v>
      </c>
      <c r="K728" s="5">
        <v>2888</v>
      </c>
      <c r="L728" s="25" t="s">
        <v>735</v>
      </c>
      <c r="M728" s="48">
        <v>-0.97</v>
      </c>
      <c r="N728" s="48">
        <v>1.1200000000000001</v>
      </c>
      <c r="O728" s="48">
        <v>1</v>
      </c>
      <c r="P728" s="48">
        <v>-0.48</v>
      </c>
      <c r="Q728" s="48">
        <v>-0.67</v>
      </c>
      <c r="R728" s="48">
        <v>-0.97</v>
      </c>
      <c r="S728" s="3">
        <f t="shared" si="77"/>
        <v>0.61181508802648232</v>
      </c>
      <c r="T728" s="3">
        <f t="shared" si="78"/>
        <v>0.37431770193685232</v>
      </c>
      <c r="U728" s="9">
        <f t="shared" si="79"/>
        <v>0.62568229806314768</v>
      </c>
      <c r="V728" s="9">
        <f t="shared" si="80"/>
        <v>0.79100082051989529</v>
      </c>
      <c r="W728" s="3">
        <f t="shared" si="81"/>
        <v>1.7304743903030808</v>
      </c>
      <c r="X728" s="3">
        <f t="shared" si="82"/>
        <v>2.1877023960173703</v>
      </c>
      <c r="Y728" s="3">
        <f t="shared" si="83"/>
        <v>6.0136019132275474E-2</v>
      </c>
      <c r="Z728" s="8"/>
      <c r="AA728" s="7"/>
      <c r="AB728" s="3"/>
    </row>
    <row r="729" spans="2:28" x14ac:dyDescent="0.25">
      <c r="B729" s="5">
        <v>2886</v>
      </c>
      <c r="C729" s="25" t="s">
        <v>736</v>
      </c>
      <c r="D729" s="118">
        <v>-0.79999999999999982</v>
      </c>
      <c r="E729" s="118">
        <v>-0.60000000000000009</v>
      </c>
      <c r="F729" s="118">
        <v>-0.10000000000000009</v>
      </c>
      <c r="G729" s="118">
        <v>0.70000000000000018</v>
      </c>
      <c r="H729" s="118">
        <v>0.79999999999999982</v>
      </c>
      <c r="I729" s="118">
        <v>-0.79999999999999982</v>
      </c>
      <c r="K729" s="5">
        <v>2886</v>
      </c>
      <c r="L729" s="25" t="s">
        <v>736</v>
      </c>
      <c r="M729" s="48">
        <v>0.26</v>
      </c>
      <c r="N729" s="48">
        <v>-0.6</v>
      </c>
      <c r="O729" s="48">
        <v>-0.13</v>
      </c>
      <c r="P729" s="48">
        <v>0.75</v>
      </c>
      <c r="Q729" s="48">
        <v>-0.27</v>
      </c>
      <c r="R729" s="48">
        <v>0.26</v>
      </c>
      <c r="S729" s="3">
        <f t="shared" si="77"/>
        <v>0.31180545300209905</v>
      </c>
      <c r="T729" s="3">
        <f t="shared" si="78"/>
        <v>9.7222640521844206E-2</v>
      </c>
      <c r="U729" s="9">
        <f t="shared" si="79"/>
        <v>0.90277735947815585</v>
      </c>
      <c r="V729" s="9">
        <f t="shared" si="80"/>
        <v>0.95014596745876678</v>
      </c>
      <c r="W729" s="3">
        <f t="shared" si="81"/>
        <v>0.88191900091491038</v>
      </c>
      <c r="X729" s="3">
        <f t="shared" si="82"/>
        <v>0.92819317359591147</v>
      </c>
      <c r="Y729" s="3">
        <f t="shared" si="83"/>
        <v>0.38045991294866821</v>
      </c>
      <c r="Z729" s="8"/>
      <c r="AA729" s="7"/>
      <c r="AB729" s="3"/>
    </row>
    <row r="730" spans="2:28" x14ac:dyDescent="0.25">
      <c r="B730" s="5">
        <v>79977</v>
      </c>
      <c r="C730" s="25" t="s">
        <v>737</v>
      </c>
      <c r="D730" s="118">
        <v>-0.82000000000000028</v>
      </c>
      <c r="E730" s="118">
        <v>0.48000000000000043</v>
      </c>
      <c r="F730" s="118">
        <v>1.08</v>
      </c>
      <c r="G730" s="118">
        <v>0.17999999999999972</v>
      </c>
      <c r="H730" s="118">
        <v>-0.91999999999999993</v>
      </c>
      <c r="I730" s="118">
        <v>-0.82000000000000028</v>
      </c>
      <c r="K730" s="5">
        <v>79977</v>
      </c>
      <c r="L730" s="25" t="s">
        <v>737</v>
      </c>
      <c r="M730" s="48">
        <v>-0.43</v>
      </c>
      <c r="N730" s="48">
        <v>0.45</v>
      </c>
      <c r="O730" s="48">
        <v>0.37</v>
      </c>
      <c r="P730" s="48">
        <v>-0.15</v>
      </c>
      <c r="Q730" s="48">
        <v>-0.23</v>
      </c>
      <c r="R730" s="48">
        <v>-0.43</v>
      </c>
      <c r="S730" s="3">
        <f t="shared" si="77"/>
        <v>0.86702265537645895</v>
      </c>
      <c r="T730" s="3">
        <f t="shared" si="78"/>
        <v>0.75172828493604593</v>
      </c>
      <c r="U730" s="9">
        <f t="shared" si="79"/>
        <v>0.24827171506395407</v>
      </c>
      <c r="V730" s="9">
        <f t="shared" si="80"/>
        <v>0.49826871772564058</v>
      </c>
      <c r="W730" s="3">
        <f t="shared" si="81"/>
        <v>2.4523103962362449</v>
      </c>
      <c r="X730" s="3">
        <f t="shared" si="82"/>
        <v>4.9216623661021188</v>
      </c>
      <c r="Y730" s="3">
        <f t="shared" si="83"/>
        <v>1.1615766924015969E-3</v>
      </c>
      <c r="Z730" s="8"/>
      <c r="AA730" s="7"/>
      <c r="AB730" s="3"/>
    </row>
    <row r="731" spans="2:28" x14ac:dyDescent="0.25">
      <c r="B731" s="5">
        <v>2897</v>
      </c>
      <c r="C731" s="25" t="s">
        <v>738</v>
      </c>
      <c r="D731" s="118">
        <v>0.32000000000000028</v>
      </c>
      <c r="E731" s="118">
        <v>-2.2799999999999994</v>
      </c>
      <c r="F731" s="118">
        <v>-2.1799999999999997</v>
      </c>
      <c r="G731" s="118">
        <v>3.3200000000000003</v>
      </c>
      <c r="H731" s="118">
        <v>0.82000000000000028</v>
      </c>
      <c r="I731" s="118">
        <v>0.32000000000000028</v>
      </c>
      <c r="K731" s="5">
        <v>2897</v>
      </c>
      <c r="L731" s="25" t="s">
        <v>738</v>
      </c>
      <c r="M731" s="48">
        <v>0.56000000000000005</v>
      </c>
      <c r="N731" s="48">
        <v>-0.96</v>
      </c>
      <c r="O731" s="48">
        <v>-0.57999999999999996</v>
      </c>
      <c r="P731" s="48">
        <v>-0.36</v>
      </c>
      <c r="Q731" s="48">
        <v>1.33</v>
      </c>
      <c r="R731" s="48">
        <v>0.56000000000000005</v>
      </c>
      <c r="S731" s="3">
        <f t="shared" si="77"/>
        <v>0.40609210858685629</v>
      </c>
      <c r="T731" s="3">
        <f t="shared" si="78"/>
        <v>0.16491080065651909</v>
      </c>
      <c r="U731" s="9">
        <f t="shared" si="79"/>
        <v>0.83508919934348091</v>
      </c>
      <c r="V731" s="9">
        <f t="shared" si="80"/>
        <v>0.91383215053065459</v>
      </c>
      <c r="W731" s="3">
        <f t="shared" si="81"/>
        <v>1.1486019350724397</v>
      </c>
      <c r="X731" s="3">
        <f t="shared" si="82"/>
        <v>1.2569068995936028</v>
      </c>
      <c r="Y731" s="3">
        <f t="shared" si="83"/>
        <v>0.24424216012762329</v>
      </c>
      <c r="Z731" s="8"/>
      <c r="AA731" s="7"/>
      <c r="AB731" s="3"/>
    </row>
    <row r="732" spans="2:28" x14ac:dyDescent="0.25">
      <c r="B732" s="5">
        <v>2868</v>
      </c>
      <c r="C732" s="25" t="s">
        <v>739</v>
      </c>
      <c r="D732" s="118">
        <v>-0.16000000000000103</v>
      </c>
      <c r="E732" s="118">
        <v>0.4399999999999995</v>
      </c>
      <c r="F732" s="118">
        <v>0.53999999999999915</v>
      </c>
      <c r="G732" s="118">
        <v>-0.16000000000000103</v>
      </c>
      <c r="H732" s="118">
        <v>-0.66000000000000103</v>
      </c>
      <c r="I732" s="118">
        <v>-0.16000000000000103</v>
      </c>
      <c r="K732" s="5">
        <v>2868</v>
      </c>
      <c r="L732" s="25" t="s">
        <v>739</v>
      </c>
      <c r="M732" s="48">
        <v>0.375</v>
      </c>
      <c r="N732" s="48">
        <v>0.23</v>
      </c>
      <c r="O732" s="48">
        <v>0.33500000000000002</v>
      </c>
      <c r="P732" s="48">
        <v>-0.46</v>
      </c>
      <c r="Q732" s="48">
        <v>-0.48</v>
      </c>
      <c r="R732" s="48">
        <v>0.375</v>
      </c>
      <c r="S732" s="3">
        <f t="shared" si="77"/>
        <v>0.71844702328141874</v>
      </c>
      <c r="T732" s="3">
        <f t="shared" si="78"/>
        <v>0.5161661252619314</v>
      </c>
      <c r="U732" s="9">
        <f t="shared" si="79"/>
        <v>0.4838338747380686</v>
      </c>
      <c r="V732" s="9">
        <f t="shared" si="80"/>
        <v>0.69558168085284466</v>
      </c>
      <c r="W732" s="3">
        <f t="shared" si="81"/>
        <v>2.0320750483423224</v>
      </c>
      <c r="X732" s="3">
        <f t="shared" si="82"/>
        <v>2.9214039188766714</v>
      </c>
      <c r="Y732" s="3">
        <f t="shared" si="83"/>
        <v>1.9249841388051529E-2</v>
      </c>
      <c r="Z732" s="8"/>
      <c r="AA732" s="7"/>
      <c r="AB732" s="3"/>
    </row>
    <row r="733" spans="2:28" x14ac:dyDescent="0.25">
      <c r="B733" s="5">
        <v>2869</v>
      </c>
      <c r="C733" s="25" t="s">
        <v>740</v>
      </c>
      <c r="D733" s="118">
        <v>-0.26000000000000068</v>
      </c>
      <c r="E733" s="118">
        <v>0.88999999999999879</v>
      </c>
      <c r="F733" s="118">
        <v>-0.46000000000000085</v>
      </c>
      <c r="G733" s="118">
        <v>-0.41000000000000103</v>
      </c>
      <c r="H733" s="118">
        <v>0.23999999999999932</v>
      </c>
      <c r="I733" s="118">
        <v>-0.26000000000000068</v>
      </c>
      <c r="K733" s="5">
        <v>2869</v>
      </c>
      <c r="L733" s="25" t="s">
        <v>740</v>
      </c>
      <c r="M733" s="48">
        <v>-1.0960000000000001</v>
      </c>
      <c r="N733" s="48">
        <v>-0.03</v>
      </c>
      <c r="O733" s="48">
        <v>0.28799999999999998</v>
      </c>
      <c r="P733" s="48">
        <v>0.45400000000000001</v>
      </c>
      <c r="Q733" s="48">
        <v>0.38800000000000001</v>
      </c>
      <c r="R733" s="48">
        <v>-1.0960000000000001</v>
      </c>
      <c r="S733" s="3">
        <f t="shared" si="77"/>
        <v>2.2450436215574725E-2</v>
      </c>
      <c r="T733" s="3">
        <f t="shared" si="78"/>
        <v>5.0402208626958915E-4</v>
      </c>
      <c r="U733" s="9">
        <f t="shared" si="79"/>
        <v>0.99949597791373046</v>
      </c>
      <c r="V733" s="9">
        <f t="shared" si="80"/>
        <v>0.99974795719407727</v>
      </c>
      <c r="W733" s="3">
        <f t="shared" si="81"/>
        <v>6.3499422754515769E-2</v>
      </c>
      <c r="X733" s="3">
        <f t="shared" si="82"/>
        <v>6.351543136205566E-2</v>
      </c>
      <c r="Y733" s="3">
        <f t="shared" si="83"/>
        <v>0.95091441598437854</v>
      </c>
      <c r="Z733" s="8"/>
      <c r="AA733" s="7"/>
      <c r="AB733" s="3"/>
    </row>
    <row r="734" spans="2:28" x14ac:dyDescent="0.25">
      <c r="B734" s="5">
        <v>2896</v>
      </c>
      <c r="C734" s="25" t="s">
        <v>741</v>
      </c>
      <c r="D734" s="118">
        <v>0.54669999999999952</v>
      </c>
      <c r="E734" s="118">
        <v>-2.000000000000135E-2</v>
      </c>
      <c r="F734" s="118">
        <v>-8.6700000000000443E-2</v>
      </c>
      <c r="G734" s="118">
        <v>-0.68670000000000186</v>
      </c>
      <c r="H734" s="118">
        <v>0.24669999999999881</v>
      </c>
      <c r="I734" s="118">
        <v>0.54669999999999952</v>
      </c>
      <c r="K734" s="5">
        <v>2896</v>
      </c>
      <c r="L734" s="25" t="s">
        <v>741</v>
      </c>
      <c r="M734" s="48">
        <v>-0.55000000000000004</v>
      </c>
      <c r="N734" s="48">
        <v>-0.63</v>
      </c>
      <c r="O734" s="48">
        <v>0.69</v>
      </c>
      <c r="P734" s="48">
        <v>0.28999999999999998</v>
      </c>
      <c r="Q734" s="48">
        <v>0.19</v>
      </c>
      <c r="R734" s="48">
        <v>-0.55000000000000004</v>
      </c>
      <c r="S734" s="3">
        <f t="shared" si="77"/>
        <v>-0.47966600962982608</v>
      </c>
      <c r="T734" s="3">
        <f t="shared" si="78"/>
        <v>0.2300794807942004</v>
      </c>
      <c r="U734" s="9">
        <f t="shared" si="79"/>
        <v>0.76992051920579962</v>
      </c>
      <c r="V734" s="9">
        <f t="shared" si="80"/>
        <v>0.87745114918484191</v>
      </c>
      <c r="W734" s="3">
        <f t="shared" si="81"/>
        <v>-1.3567003524557675</v>
      </c>
      <c r="X734" s="3">
        <f t="shared" si="82"/>
        <v>-1.5461833444701183</v>
      </c>
      <c r="Y734" s="3">
        <f t="shared" si="83"/>
        <v>0.16064480116263397</v>
      </c>
      <c r="Z734" s="8"/>
      <c r="AA734" s="7"/>
      <c r="AB734" s="3"/>
    </row>
    <row r="735" spans="2:28" x14ac:dyDescent="0.25">
      <c r="B735" s="5">
        <v>56169</v>
      </c>
      <c r="C735" s="25" t="s">
        <v>742</v>
      </c>
      <c r="D735" s="118">
        <v>-0.29999999999999982</v>
      </c>
      <c r="E735" s="118">
        <v>0.80000000000000071</v>
      </c>
      <c r="F735" s="118">
        <v>0.30000000000000071</v>
      </c>
      <c r="G735" s="118">
        <v>0.5</v>
      </c>
      <c r="H735" s="118">
        <v>-1.2999999999999998</v>
      </c>
      <c r="I735" s="118">
        <v>-0.29999999999999982</v>
      </c>
      <c r="K735" s="5">
        <v>56169</v>
      </c>
      <c r="L735" s="25" t="s">
        <v>742</v>
      </c>
      <c r="M735" s="48">
        <v>1.62</v>
      </c>
      <c r="N735" s="48">
        <v>-0.89500000000000002</v>
      </c>
      <c r="O735" s="48">
        <v>-1.47</v>
      </c>
      <c r="P735" s="48">
        <v>-1.0350000000000001</v>
      </c>
      <c r="Q735" s="48">
        <v>1.7850000000000001</v>
      </c>
      <c r="R735" s="48">
        <v>1.62</v>
      </c>
      <c r="S735" s="3">
        <f t="shared" si="77"/>
        <v>-0.85968564300632466</v>
      </c>
      <c r="T735" s="3">
        <f t="shared" si="78"/>
        <v>0.73905940479119792</v>
      </c>
      <c r="U735" s="9">
        <f t="shared" si="79"/>
        <v>0.26094059520880208</v>
      </c>
      <c r="V735" s="9">
        <f t="shared" si="80"/>
        <v>0.51082344817833303</v>
      </c>
      <c r="W735" s="3">
        <f t="shared" si="81"/>
        <v>-2.4315581914339588</v>
      </c>
      <c r="X735" s="3">
        <f t="shared" si="82"/>
        <v>-4.7600755214061357</v>
      </c>
      <c r="Y735" s="3">
        <f t="shared" si="83"/>
        <v>1.4266638173567564E-3</v>
      </c>
      <c r="Z735" s="8"/>
      <c r="AA735" s="7"/>
      <c r="AB735" s="3"/>
    </row>
    <row r="736" spans="2:28" x14ac:dyDescent="0.25">
      <c r="B736" s="5">
        <v>2934</v>
      </c>
      <c r="C736" s="25" t="s">
        <v>743</v>
      </c>
      <c r="D736" s="118">
        <v>-0.54000000000000092</v>
      </c>
      <c r="E736" s="118">
        <v>0.35999999999999943</v>
      </c>
      <c r="F736" s="118">
        <v>5.9999999999998721E-2</v>
      </c>
      <c r="G736" s="118">
        <v>0.55999999999999872</v>
      </c>
      <c r="H736" s="118">
        <v>-0.44000000000000128</v>
      </c>
      <c r="I736" s="118">
        <v>-0.54000000000000092</v>
      </c>
      <c r="K736" s="5">
        <v>2934</v>
      </c>
      <c r="L736" s="25" t="s">
        <v>743</v>
      </c>
      <c r="M736" s="48">
        <v>-0.54</v>
      </c>
      <c r="N736" s="48">
        <v>-0.39500000000000002</v>
      </c>
      <c r="O736" s="48">
        <v>-0.37</v>
      </c>
      <c r="P736" s="48">
        <v>1.21</v>
      </c>
      <c r="Q736" s="48">
        <v>9.5000000000000001E-2</v>
      </c>
      <c r="R736" s="48">
        <v>-0.54</v>
      </c>
      <c r="S736" s="3">
        <f t="shared" si="77"/>
        <v>0.55097365005739529</v>
      </c>
      <c r="T736" s="3">
        <f t="shared" si="78"/>
        <v>0.30357196305756906</v>
      </c>
      <c r="U736" s="9">
        <f t="shared" si="79"/>
        <v>0.69642803694243094</v>
      </c>
      <c r="V736" s="9">
        <f t="shared" si="80"/>
        <v>0.83452264016168609</v>
      </c>
      <c r="W736" s="3">
        <f t="shared" si="81"/>
        <v>1.5583888168427522</v>
      </c>
      <c r="X736" s="3">
        <f t="shared" si="82"/>
        <v>1.8674014842075697</v>
      </c>
      <c r="Y736" s="3">
        <f t="shared" si="83"/>
        <v>9.8800769831729932E-2</v>
      </c>
      <c r="Z736" s="8"/>
      <c r="AA736" s="7"/>
      <c r="AB736" s="3"/>
    </row>
    <row r="737" spans="2:28" x14ac:dyDescent="0.25">
      <c r="B737" s="5">
        <v>2936</v>
      </c>
      <c r="C737" s="25" t="s">
        <v>744</v>
      </c>
      <c r="D737" s="118">
        <v>0.18000000000000149</v>
      </c>
      <c r="E737" s="118">
        <v>0.68000000000000149</v>
      </c>
      <c r="F737" s="118">
        <v>-0.31999999999999851</v>
      </c>
      <c r="G737" s="118">
        <v>-0.11999999999999744</v>
      </c>
      <c r="H737" s="118">
        <v>-0.41999999999999815</v>
      </c>
      <c r="I737" s="118">
        <v>0.18000000000000149</v>
      </c>
      <c r="K737" s="5">
        <v>2936</v>
      </c>
      <c r="L737" s="25" t="s">
        <v>744</v>
      </c>
      <c r="M737" s="48">
        <v>-0.75749999999999995</v>
      </c>
      <c r="N737" s="48">
        <v>0.4</v>
      </c>
      <c r="O737" s="48">
        <v>0.57999999999999996</v>
      </c>
      <c r="P737" s="48">
        <v>0.11</v>
      </c>
      <c r="Q737" s="48">
        <v>-0.33750000000000002</v>
      </c>
      <c r="R737" s="48">
        <v>-0.75749999999999995</v>
      </c>
      <c r="S737" s="3">
        <f t="shared" si="77"/>
        <v>8.0957330042047096E-2</v>
      </c>
      <c r="T737" s="3">
        <f t="shared" si="78"/>
        <v>6.5540892875369412E-3</v>
      </c>
      <c r="U737" s="9">
        <f t="shared" si="79"/>
        <v>0.99344591071246302</v>
      </c>
      <c r="V737" s="9">
        <f t="shared" si="80"/>
        <v>0.99671756817689483</v>
      </c>
      <c r="W737" s="3">
        <f t="shared" si="81"/>
        <v>0.22898190823795564</v>
      </c>
      <c r="X737" s="3">
        <f t="shared" si="82"/>
        <v>0.22973600099854619</v>
      </c>
      <c r="Y737" s="3">
        <f t="shared" si="83"/>
        <v>0.82406197422593919</v>
      </c>
      <c r="Z737" s="8"/>
      <c r="AA737" s="7"/>
      <c r="AB737" s="3"/>
    </row>
    <row r="738" spans="2:28" x14ac:dyDescent="0.25">
      <c r="B738" s="5">
        <v>2938</v>
      </c>
      <c r="C738" s="25" t="s">
        <v>745</v>
      </c>
      <c r="D738" s="118">
        <v>-3.3100000000000005</v>
      </c>
      <c r="E738" s="118">
        <v>-0.61000000000000121</v>
      </c>
      <c r="F738" s="118">
        <v>0.58999999999999986</v>
      </c>
      <c r="G738" s="118">
        <v>1.1899999999999995</v>
      </c>
      <c r="H738" s="118">
        <v>2.1399999999999988</v>
      </c>
      <c r="I738" s="118">
        <v>-3.3100000000000005</v>
      </c>
      <c r="K738" s="5">
        <v>2938</v>
      </c>
      <c r="L738" s="25" t="s">
        <v>745</v>
      </c>
      <c r="M738" s="48">
        <v>-0.68</v>
      </c>
      <c r="N738" s="48">
        <v>-0.49</v>
      </c>
      <c r="O738" s="48">
        <v>1.81</v>
      </c>
      <c r="P738" s="48">
        <v>-0.13</v>
      </c>
      <c r="Q738" s="48">
        <v>-0.52</v>
      </c>
      <c r="R738" s="48">
        <v>-0.68</v>
      </c>
      <c r="S738" s="3">
        <f t="shared" si="77"/>
        <v>0.27066940846424586</v>
      </c>
      <c r="T738" s="3">
        <f t="shared" si="78"/>
        <v>7.3261928678384769E-2</v>
      </c>
      <c r="U738" s="9">
        <f t="shared" si="79"/>
        <v>0.92673807132161523</v>
      </c>
      <c r="V738" s="9">
        <f t="shared" si="80"/>
        <v>0.96267235927994488</v>
      </c>
      <c r="W738" s="3">
        <f t="shared" si="81"/>
        <v>0.76556869673927908</v>
      </c>
      <c r="X738" s="3">
        <f t="shared" si="82"/>
        <v>0.7952536388516499</v>
      </c>
      <c r="Y738" s="3">
        <f t="shared" si="83"/>
        <v>0.44941477921606843</v>
      </c>
      <c r="Z738" s="8"/>
      <c r="AA738" s="7"/>
      <c r="AB738" s="3"/>
    </row>
    <row r="739" spans="2:28" x14ac:dyDescent="0.25">
      <c r="B739" s="5">
        <v>373156</v>
      </c>
      <c r="C739" s="25" t="s">
        <v>746</v>
      </c>
      <c r="D739" s="118">
        <v>-1.26</v>
      </c>
      <c r="E739" s="118">
        <v>-0.45999999999999996</v>
      </c>
      <c r="F739" s="118">
        <v>-0.26000000000000023</v>
      </c>
      <c r="G739" s="118">
        <v>0.73999999999999977</v>
      </c>
      <c r="H739" s="118">
        <v>1.2399999999999998</v>
      </c>
      <c r="I739" s="118">
        <v>-1.26</v>
      </c>
      <c r="K739" s="5">
        <v>373156</v>
      </c>
      <c r="L739" s="25" t="s">
        <v>746</v>
      </c>
      <c r="M739" s="48">
        <v>-0.72</v>
      </c>
      <c r="N739" s="48">
        <v>-0.74</v>
      </c>
      <c r="O739" s="48">
        <v>-0.05</v>
      </c>
      <c r="P739" s="48">
        <v>0.45</v>
      </c>
      <c r="Q739" s="48">
        <v>1.07</v>
      </c>
      <c r="R739" s="48">
        <v>-0.72</v>
      </c>
      <c r="S739" s="3">
        <f t="shared" si="77"/>
        <v>0.94514010641110113</v>
      </c>
      <c r="T739" s="3">
        <f t="shared" si="78"/>
        <v>0.89328982074678753</v>
      </c>
      <c r="U739" s="9">
        <f t="shared" si="79"/>
        <v>0.10671017925321247</v>
      </c>
      <c r="V739" s="9">
        <f t="shared" si="80"/>
        <v>0.32666524035044264</v>
      </c>
      <c r="W739" s="3">
        <f t="shared" si="81"/>
        <v>2.6732599136586592</v>
      </c>
      <c r="X739" s="3">
        <f t="shared" si="82"/>
        <v>8.1834844466182481</v>
      </c>
      <c r="Y739" s="3">
        <f t="shared" si="83"/>
        <v>3.7078016446239071E-5</v>
      </c>
      <c r="Z739" s="8"/>
      <c r="AA739" s="7"/>
      <c r="AB739" s="3"/>
    </row>
    <row r="740" spans="2:28" x14ac:dyDescent="0.25">
      <c r="B740" s="5">
        <v>2948</v>
      </c>
      <c r="C740" s="25" t="s">
        <v>747</v>
      </c>
      <c r="D740" s="118">
        <v>-0.58000000000000185</v>
      </c>
      <c r="E740" s="118">
        <v>-0.18000000000000149</v>
      </c>
      <c r="F740" s="118">
        <v>0.36999999999999744</v>
      </c>
      <c r="G740" s="118">
        <v>0.5199999999999978</v>
      </c>
      <c r="H740" s="118">
        <v>-0.13000000000000167</v>
      </c>
      <c r="I740" s="118">
        <v>-0.58000000000000185</v>
      </c>
      <c r="K740" s="5">
        <v>2948</v>
      </c>
      <c r="L740" s="25" t="s">
        <v>747</v>
      </c>
      <c r="M740" s="48">
        <v>-0.6</v>
      </c>
      <c r="N740" s="48">
        <v>0.28999999999999998</v>
      </c>
      <c r="O740" s="48">
        <v>0.83</v>
      </c>
      <c r="P740" s="48">
        <v>0.62</v>
      </c>
      <c r="Q740" s="48">
        <v>-1.1399999999999999</v>
      </c>
      <c r="R740" s="48">
        <v>-0.6</v>
      </c>
      <c r="S740" s="3">
        <f t="shared" si="77"/>
        <v>0.71824404119716134</v>
      </c>
      <c r="T740" s="3">
        <f t="shared" si="78"/>
        <v>0.51587450271522961</v>
      </c>
      <c r="U740" s="9">
        <f t="shared" si="79"/>
        <v>0.48412549728477039</v>
      </c>
      <c r="V740" s="9">
        <f t="shared" si="80"/>
        <v>0.6957912742229313</v>
      </c>
      <c r="W740" s="3">
        <f t="shared" si="81"/>
        <v>2.0315009283093715</v>
      </c>
      <c r="X740" s="3">
        <f t="shared" si="82"/>
        <v>2.9196987711266975</v>
      </c>
      <c r="Y740" s="3">
        <f t="shared" si="83"/>
        <v>1.9300178376326617E-2</v>
      </c>
      <c r="Z740" s="8"/>
      <c r="AA740" s="7"/>
      <c r="AB740" s="3"/>
    </row>
    <row r="741" spans="2:28" x14ac:dyDescent="0.25">
      <c r="B741" s="5">
        <v>9446</v>
      </c>
      <c r="C741" s="25" t="s">
        <v>748</v>
      </c>
      <c r="D741" s="118">
        <v>0.15999999999999837</v>
      </c>
      <c r="E741" s="118">
        <v>1.0599999999999987</v>
      </c>
      <c r="F741" s="118">
        <v>-0.64000000000000057</v>
      </c>
      <c r="G741" s="118">
        <v>-0.24000000000000021</v>
      </c>
      <c r="H741" s="118">
        <v>-0.34000000000000163</v>
      </c>
      <c r="I741" s="118">
        <v>0.15999999999999837</v>
      </c>
      <c r="K741" s="5">
        <v>9446</v>
      </c>
      <c r="L741" s="25" t="s">
        <v>748</v>
      </c>
      <c r="M741" s="48">
        <v>0.6</v>
      </c>
      <c r="N741" s="48">
        <v>0.24</v>
      </c>
      <c r="O741" s="48">
        <v>-0.34</v>
      </c>
      <c r="P741" s="48">
        <v>-0.33</v>
      </c>
      <c r="Q741" s="48">
        <v>-0.17</v>
      </c>
      <c r="R741" s="48">
        <v>0.6</v>
      </c>
      <c r="S741" s="3">
        <f t="shared" si="77"/>
        <v>0.65396410769271696</v>
      </c>
      <c r="T741" s="3">
        <f t="shared" si="78"/>
        <v>0.42766905415033152</v>
      </c>
      <c r="U741" s="9">
        <f t="shared" si="79"/>
        <v>0.57233094584966848</v>
      </c>
      <c r="V741" s="9">
        <f t="shared" si="80"/>
        <v>0.75652557514579011</v>
      </c>
      <c r="W741" s="3">
        <f t="shared" si="81"/>
        <v>1.8496898208085193</v>
      </c>
      <c r="X741" s="3">
        <f t="shared" si="82"/>
        <v>2.4449798943704786</v>
      </c>
      <c r="Y741" s="3">
        <f t="shared" si="83"/>
        <v>4.0250645515364607E-2</v>
      </c>
      <c r="Z741" s="8"/>
      <c r="AA741" s="7"/>
      <c r="AB741" s="3"/>
    </row>
    <row r="742" spans="2:28" x14ac:dyDescent="0.25">
      <c r="B742" s="5">
        <v>2954</v>
      </c>
      <c r="C742" s="25" t="s">
        <v>749</v>
      </c>
      <c r="D742" s="118">
        <v>-0.12000000000000099</v>
      </c>
      <c r="E742" s="118">
        <v>-2.0000000000000462E-2</v>
      </c>
      <c r="F742" s="118">
        <v>0.57999999999999918</v>
      </c>
      <c r="G742" s="118">
        <v>7.9999999999999183E-2</v>
      </c>
      <c r="H742" s="118">
        <v>-0.52000000000000046</v>
      </c>
      <c r="I742" s="118">
        <v>-0.12000000000000099</v>
      </c>
      <c r="K742" s="5">
        <v>2954</v>
      </c>
      <c r="L742" s="25" t="s">
        <v>749</v>
      </c>
      <c r="M742" s="48">
        <v>-0.57999999999999996</v>
      </c>
      <c r="N742" s="48">
        <v>-0.14000000000000001</v>
      </c>
      <c r="O742" s="48">
        <v>0.79</v>
      </c>
      <c r="P742" s="48">
        <v>0.28000000000000003</v>
      </c>
      <c r="Q742" s="48">
        <v>-0.36</v>
      </c>
      <c r="R742" s="48">
        <v>-0.57999999999999996</v>
      </c>
      <c r="S742" s="3">
        <f t="shared" si="77"/>
        <v>0.85693210964174249</v>
      </c>
      <c r="T742" s="3">
        <f t="shared" si="78"/>
        <v>0.73433264053504732</v>
      </c>
      <c r="U742" s="9">
        <f t="shared" si="79"/>
        <v>0.26566735946495268</v>
      </c>
      <c r="V742" s="9">
        <f t="shared" si="80"/>
        <v>0.51542929628121903</v>
      </c>
      <c r="W742" s="3">
        <f t="shared" si="81"/>
        <v>2.4237700229766808</v>
      </c>
      <c r="X742" s="3">
        <f t="shared" si="82"/>
        <v>4.7024296842728708</v>
      </c>
      <c r="Y742" s="3">
        <f t="shared" si="83"/>
        <v>1.5366281653563518E-3</v>
      </c>
      <c r="Z742" s="8"/>
      <c r="AA742" s="7"/>
      <c r="AB742" s="3"/>
    </row>
    <row r="743" spans="2:28" x14ac:dyDescent="0.25">
      <c r="B743" s="5">
        <v>2963</v>
      </c>
      <c r="C743" s="25" t="s">
        <v>750</v>
      </c>
      <c r="D743" s="118">
        <v>-0.71999999999999886</v>
      </c>
      <c r="E743" s="118">
        <v>0.18000000000000149</v>
      </c>
      <c r="F743" s="118">
        <v>0.78000000000000114</v>
      </c>
      <c r="G743" s="118">
        <v>-1.9999999999997797E-2</v>
      </c>
      <c r="H743" s="118">
        <v>-0.21999999999999886</v>
      </c>
      <c r="I743" s="118">
        <v>-0.71999999999999886</v>
      </c>
      <c r="K743" s="5">
        <v>2963</v>
      </c>
      <c r="L743" s="25" t="s">
        <v>750</v>
      </c>
      <c r="M743" s="48">
        <v>-0.05</v>
      </c>
      <c r="N743" s="48">
        <v>0.39</v>
      </c>
      <c r="O743" s="48">
        <v>0.28000000000000003</v>
      </c>
      <c r="P743" s="48">
        <v>-0.35</v>
      </c>
      <c r="Q743" s="48">
        <v>-0.27</v>
      </c>
      <c r="R743" s="48">
        <v>-0.05</v>
      </c>
      <c r="S743" s="3">
        <f t="shared" si="77"/>
        <v>0.54352379162018716</v>
      </c>
      <c r="T743" s="3">
        <f t="shared" si="78"/>
        <v>0.29541811205718466</v>
      </c>
      <c r="U743" s="9">
        <f t="shared" si="79"/>
        <v>0.7045818879428154</v>
      </c>
      <c r="V743" s="9">
        <f t="shared" si="80"/>
        <v>0.83939376215386263</v>
      </c>
      <c r="W743" s="3">
        <f t="shared" si="81"/>
        <v>1.5373174351634333</v>
      </c>
      <c r="X743" s="3">
        <f t="shared" si="82"/>
        <v>1.8314615910639087</v>
      </c>
      <c r="Y743" s="3">
        <f t="shared" si="83"/>
        <v>0.10440300898945831</v>
      </c>
      <c r="Z743" s="8"/>
      <c r="AA743" s="7"/>
      <c r="AB743" s="3"/>
    </row>
    <row r="744" spans="2:28" x14ac:dyDescent="0.25">
      <c r="B744" s="5">
        <v>23560</v>
      </c>
      <c r="C744" s="25" t="s">
        <v>751</v>
      </c>
      <c r="D744" s="118">
        <v>-1.0599999999999996</v>
      </c>
      <c r="E744" s="118">
        <v>0.34000000000000075</v>
      </c>
      <c r="F744" s="118">
        <v>0.64000000000000057</v>
      </c>
      <c r="G744" s="118">
        <v>0.64000000000000057</v>
      </c>
      <c r="H744" s="118">
        <v>-0.55999999999999961</v>
      </c>
      <c r="I744" s="118">
        <v>-1.0599999999999996</v>
      </c>
      <c r="K744" s="5">
        <v>23560</v>
      </c>
      <c r="L744" s="25" t="s">
        <v>751</v>
      </c>
      <c r="M744" s="48">
        <v>-0.185</v>
      </c>
      <c r="N744" s="48">
        <v>0.71499999999999997</v>
      </c>
      <c r="O744" s="48">
        <v>-0.21</v>
      </c>
      <c r="P744" s="48">
        <v>-0.19500000000000001</v>
      </c>
      <c r="Q744" s="48">
        <v>-0.125</v>
      </c>
      <c r="R744" s="48">
        <v>-0.185</v>
      </c>
      <c r="S744" s="3">
        <f t="shared" si="77"/>
        <v>0.20239959933742976</v>
      </c>
      <c r="T744" s="3">
        <f t="shared" si="78"/>
        <v>4.0965597811952102E-2</v>
      </c>
      <c r="U744" s="9">
        <f t="shared" si="79"/>
        <v>0.95903440218804792</v>
      </c>
      <c r="V744" s="9">
        <f t="shared" si="80"/>
        <v>0.97930301857394886</v>
      </c>
      <c r="W744" s="3">
        <f t="shared" si="81"/>
        <v>0.57247251680374744</v>
      </c>
      <c r="X744" s="3">
        <f t="shared" si="82"/>
        <v>0.58457137979353535</v>
      </c>
      <c r="Y744" s="3">
        <f t="shared" si="83"/>
        <v>0.57494689956821876</v>
      </c>
      <c r="Z744" s="8"/>
      <c r="AA744" s="7"/>
      <c r="AB744" s="3"/>
    </row>
    <row r="745" spans="2:28" x14ac:dyDescent="0.25">
      <c r="B745" s="5">
        <v>2981</v>
      </c>
      <c r="C745" s="25" t="s">
        <v>752</v>
      </c>
      <c r="D745" s="118">
        <v>-0.40000000000000036</v>
      </c>
      <c r="E745" s="118">
        <v>-0.20000000000000018</v>
      </c>
      <c r="F745" s="118">
        <v>0.79999999999999982</v>
      </c>
      <c r="G745" s="118">
        <v>0</v>
      </c>
      <c r="H745" s="118">
        <v>-0.20000000000000018</v>
      </c>
      <c r="I745" s="118">
        <v>-0.40000000000000036</v>
      </c>
      <c r="K745" s="5">
        <v>2981</v>
      </c>
      <c r="L745" s="25" t="s">
        <v>752</v>
      </c>
      <c r="M745" s="48">
        <v>1.04</v>
      </c>
      <c r="N745" s="48">
        <v>-0.19</v>
      </c>
      <c r="O745" s="48">
        <v>-0.51500000000000001</v>
      </c>
      <c r="P745" s="48">
        <v>-0.56000000000000005</v>
      </c>
      <c r="Q745" s="48">
        <v>0.23</v>
      </c>
      <c r="R745" s="48">
        <v>1.04</v>
      </c>
      <c r="S745" s="3">
        <f t="shared" si="77"/>
        <v>-0.67377966209359141</v>
      </c>
      <c r="T745" s="3">
        <f t="shared" si="78"/>
        <v>0.45397903305095422</v>
      </c>
      <c r="U745" s="9">
        <f t="shared" si="79"/>
        <v>0.54602096694904578</v>
      </c>
      <c r="V745" s="9">
        <f t="shared" si="80"/>
        <v>0.73893231553982386</v>
      </c>
      <c r="W745" s="3">
        <f t="shared" si="81"/>
        <v>-1.9057366723678364</v>
      </c>
      <c r="X745" s="3">
        <f t="shared" si="82"/>
        <v>-2.5790409111768358</v>
      </c>
      <c r="Y745" s="3">
        <f t="shared" si="83"/>
        <v>3.2665001413309504E-2</v>
      </c>
      <c r="Z745" s="8"/>
      <c r="AA745" s="7"/>
      <c r="AB745" s="3"/>
    </row>
    <row r="746" spans="2:28" x14ac:dyDescent="0.25">
      <c r="B746" s="5">
        <v>2982</v>
      </c>
      <c r="C746" s="25" t="s">
        <v>753</v>
      </c>
      <c r="D746" s="118">
        <v>-0.83999999999999986</v>
      </c>
      <c r="E746" s="118">
        <v>1.0600000000000005</v>
      </c>
      <c r="F746" s="118">
        <v>0.16000000000000014</v>
      </c>
      <c r="G746" s="118">
        <v>0.45999999999999996</v>
      </c>
      <c r="H746" s="118">
        <v>-0.83999999999999986</v>
      </c>
      <c r="I746" s="118">
        <v>-0.83999999999999986</v>
      </c>
      <c r="K746" s="5">
        <v>2982</v>
      </c>
      <c r="L746" s="25" t="s">
        <v>753</v>
      </c>
      <c r="M746" s="48">
        <v>-0.23</v>
      </c>
      <c r="N746" s="48">
        <v>0.04</v>
      </c>
      <c r="O746" s="48">
        <v>-0.55000000000000004</v>
      </c>
      <c r="P746" s="48">
        <v>0.21</v>
      </c>
      <c r="Q746" s="48">
        <v>0.52</v>
      </c>
      <c r="R746" s="48">
        <v>-0.23</v>
      </c>
      <c r="S746" s="3">
        <f t="shared" si="77"/>
        <v>-0.1411702321638626</v>
      </c>
      <c r="T746" s="3">
        <f t="shared" si="78"/>
        <v>1.9929034449198867E-2</v>
      </c>
      <c r="U746" s="9">
        <f t="shared" si="79"/>
        <v>0.98007096555080109</v>
      </c>
      <c r="V746" s="9">
        <f t="shared" si="80"/>
        <v>0.98998533602816619</v>
      </c>
      <c r="W746" s="3">
        <f t="shared" si="81"/>
        <v>-0.39928971385898604</v>
      </c>
      <c r="X746" s="3">
        <f t="shared" si="82"/>
        <v>-0.40332891743724353</v>
      </c>
      <c r="Y746" s="3">
        <f t="shared" si="83"/>
        <v>0.69727115976906695</v>
      </c>
      <c r="Z746" s="8"/>
      <c r="AA746" s="7"/>
      <c r="AB746" s="3"/>
    </row>
    <row r="747" spans="2:28" x14ac:dyDescent="0.25">
      <c r="B747" s="5">
        <v>2983</v>
      </c>
      <c r="C747" s="25" t="s">
        <v>754</v>
      </c>
      <c r="D747" s="118">
        <v>0.66000000000000014</v>
      </c>
      <c r="E747" s="118">
        <v>-0.33999999999999986</v>
      </c>
      <c r="F747" s="118">
        <v>-0.33999999999999986</v>
      </c>
      <c r="G747" s="118">
        <v>-0.13999999999999968</v>
      </c>
      <c r="H747" s="118">
        <v>0.16000000000000014</v>
      </c>
      <c r="I747" s="118">
        <v>0.66000000000000014</v>
      </c>
      <c r="K747" s="5">
        <v>2983</v>
      </c>
      <c r="L747" s="25" t="s">
        <v>754</v>
      </c>
      <c r="M747" s="48">
        <v>-1.17</v>
      </c>
      <c r="N747" s="48">
        <v>-0.26</v>
      </c>
      <c r="O747" s="48">
        <v>0.4</v>
      </c>
      <c r="P747" s="48">
        <v>0.78</v>
      </c>
      <c r="Q747" s="48">
        <v>0.24</v>
      </c>
      <c r="R747" s="48">
        <v>-1.17</v>
      </c>
      <c r="S747" s="3">
        <f t="shared" si="77"/>
        <v>-0.70169813069299058</v>
      </c>
      <c r="T747" s="3">
        <f t="shared" si="78"/>
        <v>0.4923802666180373</v>
      </c>
      <c r="U747" s="9">
        <f t="shared" si="79"/>
        <v>0.50761973338196276</v>
      </c>
      <c r="V747" s="9">
        <f t="shared" si="80"/>
        <v>0.71247437384228973</v>
      </c>
      <c r="W747" s="3">
        <f t="shared" si="81"/>
        <v>-1.9847020262357518</v>
      </c>
      <c r="X747" s="3">
        <f t="shared" si="82"/>
        <v>-2.7856468935612226</v>
      </c>
      <c r="Y747" s="3">
        <f t="shared" si="83"/>
        <v>2.3717027821403114E-2</v>
      </c>
      <c r="Z747" s="8"/>
      <c r="AA747" s="7"/>
      <c r="AB747" s="3"/>
    </row>
    <row r="748" spans="2:28" x14ac:dyDescent="0.25">
      <c r="B748" s="5">
        <v>2987</v>
      </c>
      <c r="C748" s="25" t="s">
        <v>755</v>
      </c>
      <c r="D748" s="118">
        <v>-1.0999999999999996</v>
      </c>
      <c r="E748" s="118">
        <v>1</v>
      </c>
      <c r="F748" s="118">
        <v>0.79999999999999982</v>
      </c>
      <c r="G748" s="118">
        <v>1</v>
      </c>
      <c r="H748" s="118">
        <v>-1.6999999999999997</v>
      </c>
      <c r="I748" s="118">
        <v>-1.0999999999999996</v>
      </c>
      <c r="K748" s="5">
        <v>2987</v>
      </c>
      <c r="L748" s="25" t="s">
        <v>755</v>
      </c>
      <c r="M748" s="48">
        <v>0.09</v>
      </c>
      <c r="N748" s="48">
        <v>0.47</v>
      </c>
      <c r="O748" s="48">
        <v>-0.04</v>
      </c>
      <c r="P748" s="48">
        <v>-0.18</v>
      </c>
      <c r="Q748" s="48">
        <v>-0.35</v>
      </c>
      <c r="R748" s="48">
        <v>0.09</v>
      </c>
      <c r="S748" s="3">
        <f t="shared" si="77"/>
        <v>0.46777873214139004</v>
      </c>
      <c r="T748" s="3">
        <f t="shared" si="78"/>
        <v>0.21881694224380632</v>
      </c>
      <c r="U748" s="9">
        <f t="shared" si="79"/>
        <v>0.78118305775619368</v>
      </c>
      <c r="V748" s="9">
        <f t="shared" si="80"/>
        <v>0.88384560742031959</v>
      </c>
      <c r="W748" s="3">
        <f t="shared" si="81"/>
        <v>1.3230780543680902</v>
      </c>
      <c r="X748" s="3">
        <f t="shared" si="82"/>
        <v>1.4969560783695679</v>
      </c>
      <c r="Y748" s="3">
        <f t="shared" si="83"/>
        <v>0.17277660368581771</v>
      </c>
      <c r="Z748" s="8"/>
      <c r="AA748" s="7"/>
      <c r="AB748" s="3"/>
    </row>
    <row r="749" spans="2:28" x14ac:dyDescent="0.25">
      <c r="B749" s="5">
        <v>51454</v>
      </c>
      <c r="C749" s="25" t="s">
        <v>756</v>
      </c>
      <c r="D749" s="118">
        <v>0.37999999999999989</v>
      </c>
      <c r="E749" s="118">
        <v>-1.2200000000000002</v>
      </c>
      <c r="F749" s="118">
        <v>-2.0000000000000018E-2</v>
      </c>
      <c r="G749" s="118">
        <v>-0.2200000000000002</v>
      </c>
      <c r="H749" s="118">
        <v>1.08</v>
      </c>
      <c r="I749" s="118">
        <v>0.37999999999999989</v>
      </c>
      <c r="K749" s="5">
        <v>51454</v>
      </c>
      <c r="L749" s="25" t="s">
        <v>756</v>
      </c>
      <c r="M749" s="48">
        <v>0.47</v>
      </c>
      <c r="N749" s="48">
        <v>-0.22</v>
      </c>
      <c r="O749" s="48">
        <v>-0.4</v>
      </c>
      <c r="P749" s="48">
        <v>-0.27</v>
      </c>
      <c r="Q749" s="48">
        <v>0.42</v>
      </c>
      <c r="R749" s="48">
        <v>0.47</v>
      </c>
      <c r="S749" s="3">
        <f t="shared" si="77"/>
        <v>0.69630327391923108</v>
      </c>
      <c r="T749" s="3">
        <f t="shared" si="78"/>
        <v>0.48483824927063973</v>
      </c>
      <c r="U749" s="9">
        <f t="shared" si="79"/>
        <v>0.51516175072936021</v>
      </c>
      <c r="V749" s="9">
        <f t="shared" si="80"/>
        <v>0.71774769294603813</v>
      </c>
      <c r="W749" s="3">
        <f t="shared" si="81"/>
        <v>1.9694430670027296</v>
      </c>
      <c r="X749" s="3">
        <f t="shared" si="82"/>
        <v>2.7439211388044082</v>
      </c>
      <c r="Y749" s="3">
        <f t="shared" si="83"/>
        <v>2.5295447686184934E-2</v>
      </c>
      <c r="Z749" s="8"/>
      <c r="AA749" s="7"/>
      <c r="AB749" s="3"/>
    </row>
    <row r="750" spans="2:28" x14ac:dyDescent="0.25">
      <c r="B750" s="5">
        <v>387751</v>
      </c>
      <c r="C750" s="25" t="s">
        <v>757</v>
      </c>
      <c r="D750" s="118">
        <v>0.70000000000000018</v>
      </c>
      <c r="E750" s="118">
        <v>-0.29999999999999982</v>
      </c>
      <c r="F750" s="118">
        <v>-0.89999999999999947</v>
      </c>
      <c r="G750" s="118">
        <v>0.5</v>
      </c>
      <c r="H750" s="118">
        <v>0</v>
      </c>
      <c r="I750" s="118">
        <v>0.70000000000000018</v>
      </c>
      <c r="K750" s="5">
        <v>387751</v>
      </c>
      <c r="L750" s="25" t="s">
        <v>757</v>
      </c>
      <c r="M750" s="48">
        <v>-0.26</v>
      </c>
      <c r="N750" s="48">
        <v>-0.505</v>
      </c>
      <c r="O750" s="48">
        <v>0.72500000000000009</v>
      </c>
      <c r="P750" s="48">
        <v>9.5000000000000001E-2</v>
      </c>
      <c r="Q750" s="48">
        <v>-6.25E-2</v>
      </c>
      <c r="R750" s="48">
        <v>-0.26</v>
      </c>
      <c r="S750" s="3">
        <f t="shared" si="77"/>
        <v>-0.53474801947960027</v>
      </c>
      <c r="T750" s="3">
        <f t="shared" si="78"/>
        <v>0.28595544433735492</v>
      </c>
      <c r="U750" s="9">
        <f t="shared" si="79"/>
        <v>0.71404455566264513</v>
      </c>
      <c r="V750" s="9">
        <f t="shared" si="80"/>
        <v>0.84501157131878679</v>
      </c>
      <c r="W750" s="3">
        <f t="shared" si="81"/>
        <v>-1.5124958032004054</v>
      </c>
      <c r="X750" s="3">
        <f t="shared" si="82"/>
        <v>-1.7899113509651636</v>
      </c>
      <c r="Y750" s="3">
        <f t="shared" si="83"/>
        <v>0.11125458475504583</v>
      </c>
      <c r="Z750" s="8"/>
      <c r="AA750" s="7"/>
      <c r="AB750" s="3"/>
    </row>
    <row r="751" spans="2:28" x14ac:dyDescent="0.25">
      <c r="B751" s="5">
        <v>2998</v>
      </c>
      <c r="C751" s="25" t="s">
        <v>758</v>
      </c>
      <c r="D751" s="118">
        <v>-0.66000000000000014</v>
      </c>
      <c r="E751" s="118">
        <v>1.04</v>
      </c>
      <c r="F751" s="118">
        <v>0.83999999999999986</v>
      </c>
      <c r="G751" s="118">
        <v>0.24000000000000021</v>
      </c>
      <c r="H751" s="118">
        <v>-1.46</v>
      </c>
      <c r="I751" s="118">
        <v>-0.66000000000000014</v>
      </c>
      <c r="K751" s="5">
        <v>2998</v>
      </c>
      <c r="L751" s="25" t="s">
        <v>758</v>
      </c>
      <c r="M751" s="48">
        <v>-1.97</v>
      </c>
      <c r="N751" s="48">
        <v>-0.55000000000000004</v>
      </c>
      <c r="O751" s="48">
        <v>2.14</v>
      </c>
      <c r="P751" s="48">
        <v>1.55</v>
      </c>
      <c r="Q751" s="48">
        <v>-1.17</v>
      </c>
      <c r="R751" s="48">
        <v>-1.97</v>
      </c>
      <c r="S751" s="3">
        <f t="shared" si="77"/>
        <v>0.61937604820392322</v>
      </c>
      <c r="T751" s="3">
        <f t="shared" si="78"/>
        <v>0.38362668908870862</v>
      </c>
      <c r="U751" s="9">
        <f t="shared" si="79"/>
        <v>0.61637331091129144</v>
      </c>
      <c r="V751" s="9">
        <f t="shared" si="80"/>
        <v>0.78509445986536641</v>
      </c>
      <c r="W751" s="3">
        <f t="shared" si="81"/>
        <v>1.7518600151580803</v>
      </c>
      <c r="X751" s="3">
        <f t="shared" si="82"/>
        <v>2.2314003024024673</v>
      </c>
      <c r="Y751" s="3">
        <f t="shared" si="83"/>
        <v>5.6174128072796987E-2</v>
      </c>
      <c r="Z751" s="8"/>
      <c r="AA751" s="7"/>
      <c r="AB751" s="3"/>
    </row>
    <row r="752" spans="2:28" x14ac:dyDescent="0.25">
      <c r="B752" s="5">
        <v>3001</v>
      </c>
      <c r="C752" s="25" t="s">
        <v>759</v>
      </c>
      <c r="D752" s="118">
        <v>1.8500000000000005</v>
      </c>
      <c r="E752" s="118">
        <v>5.0000000000000711E-2</v>
      </c>
      <c r="F752" s="118">
        <v>-0.24999999999999911</v>
      </c>
      <c r="G752" s="118">
        <v>-1.0499999999999989</v>
      </c>
      <c r="H752" s="118">
        <v>-0.5999999999999992</v>
      </c>
      <c r="I752" s="118">
        <v>1.8500000000000005</v>
      </c>
      <c r="K752" s="5">
        <v>3001</v>
      </c>
      <c r="L752" s="25" t="s">
        <v>759</v>
      </c>
      <c r="M752" s="48">
        <v>0.28999999999999998</v>
      </c>
      <c r="N752" s="48">
        <v>-0.45</v>
      </c>
      <c r="O752" s="48">
        <v>-0.5</v>
      </c>
      <c r="P752" s="48">
        <v>0.02</v>
      </c>
      <c r="Q752" s="48">
        <v>0.64</v>
      </c>
      <c r="R752" s="48">
        <v>0.28999999999999998</v>
      </c>
      <c r="S752" s="3">
        <f t="shared" si="77"/>
        <v>0.108101073781792</v>
      </c>
      <c r="T752" s="3">
        <f t="shared" si="78"/>
        <v>1.1685842152776437E-2</v>
      </c>
      <c r="U752" s="9">
        <f t="shared" si="79"/>
        <v>0.98831415784722354</v>
      </c>
      <c r="V752" s="9">
        <f t="shared" si="80"/>
        <v>0.99413990858793289</v>
      </c>
      <c r="W752" s="3">
        <f t="shared" si="81"/>
        <v>0.30575600929860974</v>
      </c>
      <c r="X752" s="3">
        <f t="shared" si="82"/>
        <v>0.30755832922239562</v>
      </c>
      <c r="Y752" s="3">
        <f t="shared" si="83"/>
        <v>0.76627294360573694</v>
      </c>
      <c r="Z752" s="8"/>
      <c r="AA752" s="7"/>
      <c r="AB752" s="3"/>
    </row>
    <row r="753" spans="2:28" x14ac:dyDescent="0.25">
      <c r="B753" s="5">
        <v>3002</v>
      </c>
      <c r="C753" s="25" t="s">
        <v>760</v>
      </c>
      <c r="D753" s="118">
        <v>-0.12000000000000277</v>
      </c>
      <c r="E753" s="118">
        <v>-2.000000000000135E-2</v>
      </c>
      <c r="F753" s="118">
        <v>0.27999999999999758</v>
      </c>
      <c r="G753" s="118">
        <v>0.47999999999999865</v>
      </c>
      <c r="H753" s="118">
        <v>-0.62000000000000188</v>
      </c>
      <c r="I753" s="118">
        <v>-0.12000000000000277</v>
      </c>
      <c r="K753" s="5">
        <v>3002</v>
      </c>
      <c r="L753" s="25" t="s">
        <v>760</v>
      </c>
      <c r="M753" s="48">
        <v>-0.3581484383059888</v>
      </c>
      <c r="N753" s="48">
        <v>-0.91454299111649562</v>
      </c>
      <c r="O753" s="48">
        <v>9.9123870913688586E-2</v>
      </c>
      <c r="P753" s="48">
        <v>0.97848149566381226</v>
      </c>
      <c r="Q753" s="48">
        <v>0.19599515375407411</v>
      </c>
      <c r="R753" s="48">
        <v>-0.3581484383059888</v>
      </c>
      <c r="S753" s="3">
        <f t="shared" si="77"/>
        <v>0.37014531046027266</v>
      </c>
      <c r="T753" s="3">
        <f t="shared" si="78"/>
        <v>0.13700755085573163</v>
      </c>
      <c r="U753" s="9">
        <f t="shared" si="79"/>
        <v>0.86299244914426843</v>
      </c>
      <c r="V753" s="9">
        <f t="shared" si="80"/>
        <v>0.92897386892434619</v>
      </c>
      <c r="W753" s="3">
        <f t="shared" si="81"/>
        <v>1.0469290362034349</v>
      </c>
      <c r="X753" s="3">
        <f t="shared" si="82"/>
        <v>1.126973611664307</v>
      </c>
      <c r="Y753" s="3">
        <f t="shared" si="83"/>
        <v>0.29241936821023085</v>
      </c>
      <c r="Z753" s="8"/>
      <c r="AA753" s="7"/>
      <c r="AB753" s="3"/>
    </row>
    <row r="754" spans="2:28" x14ac:dyDescent="0.25">
      <c r="B754" s="5">
        <v>3015</v>
      </c>
      <c r="C754" s="25" t="s">
        <v>761</v>
      </c>
      <c r="D754" s="118">
        <v>-1.5000000000000568E-2</v>
      </c>
      <c r="E754" s="118">
        <v>1.1349999999999998</v>
      </c>
      <c r="F754" s="118">
        <v>-0.16500000000000092</v>
      </c>
      <c r="G754" s="118">
        <v>-0.16500000000000092</v>
      </c>
      <c r="H754" s="118">
        <v>-0.79000000000000092</v>
      </c>
      <c r="I754" s="118">
        <v>-1.5000000000000568E-2</v>
      </c>
      <c r="K754" s="5">
        <v>3015</v>
      </c>
      <c r="L754" s="25" t="s">
        <v>761</v>
      </c>
      <c r="M754" s="48">
        <v>0.186</v>
      </c>
      <c r="N754" s="48">
        <v>0.98799999999999999</v>
      </c>
      <c r="O754" s="48">
        <v>-0.66</v>
      </c>
      <c r="P754" s="48">
        <v>-0.69799999999999995</v>
      </c>
      <c r="Q754" s="48">
        <v>0.188</v>
      </c>
      <c r="R754" s="48">
        <v>0.186</v>
      </c>
      <c r="S754" s="3">
        <f t="shared" si="77"/>
        <v>0.60679628474966141</v>
      </c>
      <c r="T754" s="3">
        <f t="shared" si="78"/>
        <v>0.36820173118599214</v>
      </c>
      <c r="U754" s="9">
        <f t="shared" si="79"/>
        <v>0.6317982688140078</v>
      </c>
      <c r="V754" s="9">
        <f t="shared" si="80"/>
        <v>0.79485738897868197</v>
      </c>
      <c r="W754" s="3">
        <f t="shared" si="81"/>
        <v>1.7162790709811553</v>
      </c>
      <c r="X754" s="3">
        <f t="shared" si="82"/>
        <v>2.1592289318545741</v>
      </c>
      <c r="Y754" s="3">
        <f t="shared" si="83"/>
        <v>6.2864877945028472E-2</v>
      </c>
      <c r="Z754" s="8"/>
      <c r="AA754" s="7"/>
      <c r="AB754" s="3"/>
    </row>
    <row r="755" spans="2:28" x14ac:dyDescent="0.25">
      <c r="B755" s="5">
        <v>3020</v>
      </c>
      <c r="C755" s="25" t="s">
        <v>762</v>
      </c>
      <c r="D755" s="118">
        <v>-0.12000000000000099</v>
      </c>
      <c r="E755" s="118">
        <v>0.58000000000000007</v>
      </c>
      <c r="F755" s="118">
        <v>8.0000000000000071E-2</v>
      </c>
      <c r="G755" s="118">
        <v>0.27999999999999936</v>
      </c>
      <c r="H755" s="118">
        <v>-0.82000000000000028</v>
      </c>
      <c r="I755" s="118">
        <v>-0.12000000000000099</v>
      </c>
      <c r="K755" s="5">
        <v>3020</v>
      </c>
      <c r="L755" s="25" t="s">
        <v>762</v>
      </c>
      <c r="M755" s="48">
        <v>0.6</v>
      </c>
      <c r="N755" s="48">
        <v>7.0000000000000007E-2</v>
      </c>
      <c r="O755" s="48">
        <v>-0.34</v>
      </c>
      <c r="P755" s="48">
        <v>-0.46</v>
      </c>
      <c r="Q755" s="48">
        <v>0.14000000000000001</v>
      </c>
      <c r="R755" s="48">
        <v>0.6</v>
      </c>
      <c r="S755" s="3">
        <f t="shared" si="77"/>
        <v>-0.34031586773174921</v>
      </c>
      <c r="T755" s="3">
        <f t="shared" si="78"/>
        <v>0.11581488983001342</v>
      </c>
      <c r="U755" s="9">
        <f t="shared" si="79"/>
        <v>0.88418511016998658</v>
      </c>
      <c r="V755" s="9">
        <f t="shared" si="80"/>
        <v>0.940311177307803</v>
      </c>
      <c r="W755" s="3">
        <f t="shared" si="81"/>
        <v>-0.9625586312740162</v>
      </c>
      <c r="X755" s="3">
        <f t="shared" si="82"/>
        <v>-1.023659671928935</v>
      </c>
      <c r="Y755" s="3">
        <f t="shared" si="83"/>
        <v>0.3359504414435609</v>
      </c>
      <c r="Z755" s="8"/>
      <c r="AA755" s="7"/>
      <c r="AB755" s="3"/>
    </row>
    <row r="756" spans="2:28" x14ac:dyDescent="0.25">
      <c r="B756" s="5">
        <v>3021</v>
      </c>
      <c r="C756" s="25" t="s">
        <v>763</v>
      </c>
      <c r="D756" s="118">
        <v>-0.62668400000000091</v>
      </c>
      <c r="E756" s="118">
        <v>-0.59334400000000009</v>
      </c>
      <c r="F756" s="118">
        <v>0.50668600000000019</v>
      </c>
      <c r="G756" s="118">
        <v>0.70668599999999948</v>
      </c>
      <c r="H756" s="118">
        <v>6.6559999999995512E-3</v>
      </c>
      <c r="I756" s="118">
        <v>-0.62668400000000091</v>
      </c>
      <c r="K756" s="5">
        <v>3021</v>
      </c>
      <c r="L756" s="25" t="s">
        <v>763</v>
      </c>
      <c r="M756" s="48">
        <v>-0.72</v>
      </c>
      <c r="N756" s="48">
        <v>-0.31</v>
      </c>
      <c r="O756" s="48">
        <v>0.79</v>
      </c>
      <c r="P756" s="48">
        <v>0.45</v>
      </c>
      <c r="Q756" s="48">
        <v>-0.21</v>
      </c>
      <c r="R756" s="48">
        <v>-0.72</v>
      </c>
      <c r="S756" s="3">
        <f t="shared" si="77"/>
        <v>0.90554846737607619</v>
      </c>
      <c r="T756" s="3">
        <f t="shared" si="78"/>
        <v>0.82001802676716051</v>
      </c>
      <c r="U756" s="9">
        <f t="shared" si="79"/>
        <v>0.17998197323283949</v>
      </c>
      <c r="V756" s="9">
        <f t="shared" si="80"/>
        <v>0.42424282343115655</v>
      </c>
      <c r="W756" s="3">
        <f t="shared" si="81"/>
        <v>2.5612778478988343</v>
      </c>
      <c r="X756" s="3">
        <f t="shared" si="82"/>
        <v>6.0372921035739386</v>
      </c>
      <c r="Y756" s="3">
        <f t="shared" si="83"/>
        <v>3.1025609526200176E-4</v>
      </c>
      <c r="Z756" s="8"/>
      <c r="AA756" s="7"/>
      <c r="AB756" s="3"/>
    </row>
    <row r="757" spans="2:28" x14ac:dyDescent="0.25">
      <c r="B757" s="5">
        <v>3043</v>
      </c>
      <c r="C757" s="25" t="s">
        <v>764</v>
      </c>
      <c r="D757" s="118">
        <v>-2.2200000000000006</v>
      </c>
      <c r="E757" s="118">
        <v>0.17999999999999972</v>
      </c>
      <c r="F757" s="118">
        <v>0.27999999999999936</v>
      </c>
      <c r="G757" s="118">
        <v>1.38</v>
      </c>
      <c r="H757" s="118">
        <v>0.37999999999999989</v>
      </c>
      <c r="I757" s="118">
        <v>-2.2200000000000006</v>
      </c>
      <c r="K757" s="5">
        <v>3043</v>
      </c>
      <c r="L757" s="25" t="s">
        <v>764</v>
      </c>
      <c r="M757" s="48">
        <v>0.22750000000000001</v>
      </c>
      <c r="N757" s="48">
        <v>0.54749999999999999</v>
      </c>
      <c r="O757" s="48">
        <v>-0.11</v>
      </c>
      <c r="P757" s="48">
        <v>-0.22</v>
      </c>
      <c r="Q757" s="48">
        <v>-0.44500000000000001</v>
      </c>
      <c r="R757" s="48">
        <v>0.22750000000000001</v>
      </c>
      <c r="S757" s="3">
        <f t="shared" si="77"/>
        <v>-0.43762414126327226</v>
      </c>
      <c r="T757" s="3">
        <f t="shared" si="78"/>
        <v>0.19151488901641647</v>
      </c>
      <c r="U757" s="9">
        <f t="shared" si="79"/>
        <v>0.80848511098358355</v>
      </c>
      <c r="V757" s="9">
        <f t="shared" si="80"/>
        <v>0.89915800112304156</v>
      </c>
      <c r="W757" s="3">
        <f t="shared" si="81"/>
        <v>-1.2377879915927978</v>
      </c>
      <c r="X757" s="3">
        <f t="shared" si="82"/>
        <v>-1.3766078820928134</v>
      </c>
      <c r="Y757" s="3">
        <f t="shared" si="83"/>
        <v>0.20592842405550851</v>
      </c>
      <c r="Z757" s="8"/>
      <c r="AA757" s="7"/>
      <c r="AB757" s="3"/>
    </row>
    <row r="758" spans="2:28" x14ac:dyDescent="0.25">
      <c r="B758" s="5">
        <v>55869</v>
      </c>
      <c r="C758" s="25" t="s">
        <v>765</v>
      </c>
      <c r="D758" s="118">
        <v>0.12000000000000011</v>
      </c>
      <c r="E758" s="118">
        <v>0.52000000000000046</v>
      </c>
      <c r="F758" s="118">
        <v>0.21999999999999975</v>
      </c>
      <c r="G758" s="118">
        <v>-0.47999999999999954</v>
      </c>
      <c r="H758" s="118">
        <v>-0.37999999999999989</v>
      </c>
      <c r="I758" s="118">
        <v>0.12000000000000011</v>
      </c>
      <c r="K758" s="5">
        <v>55869</v>
      </c>
      <c r="L758" s="25" t="s">
        <v>765</v>
      </c>
      <c r="M758" s="48">
        <v>0.22</v>
      </c>
      <c r="N758" s="48">
        <v>0.41499999999999998</v>
      </c>
      <c r="O758" s="48">
        <v>-0.26</v>
      </c>
      <c r="P758" s="48">
        <v>-0.61499999999999999</v>
      </c>
      <c r="Q758" s="48">
        <v>0.24</v>
      </c>
      <c r="R758" s="48">
        <v>0.22</v>
      </c>
      <c r="S758" s="3">
        <f t="shared" si="77"/>
        <v>0.54331124469266145</v>
      </c>
      <c r="T758" s="3">
        <f t="shared" si="78"/>
        <v>0.29518710860948905</v>
      </c>
      <c r="U758" s="9">
        <f t="shared" si="79"/>
        <v>0.70481289139051095</v>
      </c>
      <c r="V758" s="9">
        <f t="shared" si="80"/>
        <v>0.83953135223796793</v>
      </c>
      <c r="W758" s="3">
        <f t="shared" si="81"/>
        <v>1.5367162616683383</v>
      </c>
      <c r="X758" s="3">
        <f t="shared" si="82"/>
        <v>1.8304453521263504</v>
      </c>
      <c r="Y758" s="3">
        <f t="shared" si="83"/>
        <v>0.10456571773886052</v>
      </c>
      <c r="Z758" s="8"/>
      <c r="AA758" s="7"/>
      <c r="AB758" s="3"/>
    </row>
    <row r="759" spans="2:28" x14ac:dyDescent="0.25">
      <c r="B759" s="5">
        <v>51020</v>
      </c>
      <c r="C759" s="25" t="s">
        <v>766</v>
      </c>
      <c r="D759" s="118">
        <v>-0.32000000000000028</v>
      </c>
      <c r="E759" s="118">
        <v>-0.12000000000000011</v>
      </c>
      <c r="F759" s="118">
        <v>-0.62000000000000011</v>
      </c>
      <c r="G759" s="118">
        <v>0.67999999999999972</v>
      </c>
      <c r="H759" s="118">
        <v>0.37999999999999989</v>
      </c>
      <c r="I759" s="118">
        <v>-0.32000000000000028</v>
      </c>
      <c r="K759" s="5">
        <v>51020</v>
      </c>
      <c r="L759" s="25" t="s">
        <v>766</v>
      </c>
      <c r="M759" s="48">
        <v>0.39</v>
      </c>
      <c r="N759" s="48">
        <v>0.223333</v>
      </c>
      <c r="O759" s="48">
        <v>-0.39</v>
      </c>
      <c r="P759" s="48">
        <v>-0.183333</v>
      </c>
      <c r="Q759" s="48">
        <v>-0.04</v>
      </c>
      <c r="R759" s="48">
        <v>0.39</v>
      </c>
      <c r="S759" s="3">
        <f t="shared" si="77"/>
        <v>-7.5623530533533975E-2</v>
      </c>
      <c r="T759" s="3">
        <f t="shared" si="78"/>
        <v>5.7189183703563453E-3</v>
      </c>
      <c r="U759" s="9">
        <f t="shared" si="79"/>
        <v>0.99428108162964368</v>
      </c>
      <c r="V759" s="9">
        <f t="shared" si="80"/>
        <v>0.99713644082925967</v>
      </c>
      <c r="W759" s="3">
        <f t="shared" si="81"/>
        <v>-0.21389564503011924</v>
      </c>
      <c r="X759" s="3">
        <f t="shared" si="82"/>
        <v>-0.21450990684106863</v>
      </c>
      <c r="Y759" s="3">
        <f t="shared" si="83"/>
        <v>0.83551634560813803</v>
      </c>
      <c r="Z759" s="8"/>
      <c r="AA759" s="7"/>
      <c r="AB759" s="3"/>
    </row>
    <row r="760" spans="2:28" x14ac:dyDescent="0.25">
      <c r="B760" s="5">
        <v>3068</v>
      </c>
      <c r="C760" s="25" t="s">
        <v>767</v>
      </c>
      <c r="D760" s="118">
        <v>0.12999999999999989</v>
      </c>
      <c r="E760" s="118">
        <v>1.2299999999999995</v>
      </c>
      <c r="F760" s="118">
        <v>-0.22000000000000064</v>
      </c>
      <c r="G760" s="118">
        <v>-0.22000000000000064</v>
      </c>
      <c r="H760" s="118">
        <v>-0.92000000000000082</v>
      </c>
      <c r="I760" s="118">
        <v>0.12999999999999989</v>
      </c>
      <c r="K760" s="5">
        <v>3068</v>
      </c>
      <c r="L760" s="25" t="s">
        <v>767</v>
      </c>
      <c r="M760" s="48">
        <v>0.27750000000000002</v>
      </c>
      <c r="N760" s="48">
        <v>0.52249999999999996</v>
      </c>
      <c r="O760" s="48">
        <v>-0.41499999999999998</v>
      </c>
      <c r="P760" s="48">
        <v>-0.41249999999999998</v>
      </c>
      <c r="Q760" s="48">
        <v>2.5000000000000001E-2</v>
      </c>
      <c r="R760" s="48">
        <v>0.27750000000000002</v>
      </c>
      <c r="S760" s="3">
        <f t="shared" si="77"/>
        <v>0.63996496203593589</v>
      </c>
      <c r="T760" s="3">
        <f t="shared" si="78"/>
        <v>0.40955515263365688</v>
      </c>
      <c r="U760" s="9">
        <f t="shared" si="79"/>
        <v>0.59044484736634306</v>
      </c>
      <c r="V760" s="9">
        <f t="shared" si="80"/>
        <v>0.76840409119573472</v>
      </c>
      <c r="W760" s="3">
        <f t="shared" si="81"/>
        <v>1.8100942575096071</v>
      </c>
      <c r="X760" s="3">
        <f t="shared" si="82"/>
        <v>2.3556541125293458</v>
      </c>
      <c r="Y760" s="3">
        <f t="shared" si="83"/>
        <v>4.6271056168315262E-2</v>
      </c>
      <c r="Z760" s="8"/>
      <c r="AA760" s="7"/>
      <c r="AB760" s="3"/>
    </row>
    <row r="761" spans="2:28" x14ac:dyDescent="0.25">
      <c r="B761" s="5">
        <v>55127</v>
      </c>
      <c r="C761" s="25" t="s">
        <v>768</v>
      </c>
      <c r="D761" s="118">
        <v>0.32000000000000028</v>
      </c>
      <c r="E761" s="118">
        <v>0.71999999999999975</v>
      </c>
      <c r="F761" s="118">
        <v>-0.28000000000000025</v>
      </c>
      <c r="G761" s="118">
        <v>-0.48</v>
      </c>
      <c r="H761" s="118">
        <v>-0.28000000000000025</v>
      </c>
      <c r="I761" s="118">
        <v>0.32000000000000028</v>
      </c>
      <c r="K761" s="5">
        <v>55127</v>
      </c>
      <c r="L761" s="25" t="s">
        <v>768</v>
      </c>
      <c r="M761" s="48">
        <v>0.31</v>
      </c>
      <c r="N761" s="48">
        <v>0.34</v>
      </c>
      <c r="O761" s="48">
        <v>-0.37</v>
      </c>
      <c r="P761" s="48">
        <v>-0.26</v>
      </c>
      <c r="Q761" s="48">
        <v>-0.02</v>
      </c>
      <c r="R761" s="48">
        <v>0.31</v>
      </c>
      <c r="S761" s="3">
        <f t="shared" si="77"/>
        <v>0.89194472121303969</v>
      </c>
      <c r="T761" s="3">
        <f t="shared" si="78"/>
        <v>0.79556538569980706</v>
      </c>
      <c r="U761" s="9">
        <f t="shared" si="79"/>
        <v>0.20443461430019294</v>
      </c>
      <c r="V761" s="9">
        <f t="shared" si="80"/>
        <v>0.45214446175994782</v>
      </c>
      <c r="W761" s="3">
        <f t="shared" si="81"/>
        <v>2.5228006432531402</v>
      </c>
      <c r="X761" s="3">
        <f t="shared" si="82"/>
        <v>5.5796340696804636</v>
      </c>
      <c r="Y761" s="3">
        <f t="shared" si="83"/>
        <v>5.2252434464282091E-4</v>
      </c>
      <c r="Z761" s="8"/>
      <c r="AA761" s="7"/>
      <c r="AB761" s="3"/>
    </row>
    <row r="762" spans="2:28" x14ac:dyDescent="0.25">
      <c r="B762" s="5">
        <v>3070</v>
      </c>
      <c r="C762" s="25" t="s">
        <v>769</v>
      </c>
      <c r="D762" s="118">
        <v>0.71999999999999975</v>
      </c>
      <c r="E762" s="118">
        <v>1.3199999999999994</v>
      </c>
      <c r="F762" s="118">
        <v>-0.78000000000000025</v>
      </c>
      <c r="G762" s="118">
        <v>-0.78000000000000025</v>
      </c>
      <c r="H762" s="118">
        <v>-0.48000000000000043</v>
      </c>
      <c r="I762" s="118">
        <v>0.71999999999999975</v>
      </c>
      <c r="K762" s="5">
        <v>3070</v>
      </c>
      <c r="L762" s="25" t="s">
        <v>769</v>
      </c>
      <c r="M762" s="48">
        <v>0.45500000000000002</v>
      </c>
      <c r="N762" s="48">
        <v>1.9450000000000001</v>
      </c>
      <c r="O762" s="48">
        <v>-1.335</v>
      </c>
      <c r="P762" s="48">
        <v>-0.95</v>
      </c>
      <c r="Q762" s="48">
        <v>-0.125</v>
      </c>
      <c r="R762" s="48">
        <v>0.45500000000000002</v>
      </c>
      <c r="S762" s="3">
        <f t="shared" si="77"/>
        <v>0.95112069800553978</v>
      </c>
      <c r="T762" s="3">
        <f t="shared" si="78"/>
        <v>0.90463058217454517</v>
      </c>
      <c r="U762" s="9">
        <f t="shared" si="79"/>
        <v>9.5369417825454827E-2</v>
      </c>
      <c r="V762" s="9">
        <f t="shared" si="80"/>
        <v>0.30881939353844801</v>
      </c>
      <c r="W762" s="3">
        <f t="shared" si="81"/>
        <v>2.6901755811463985</v>
      </c>
      <c r="X762" s="3">
        <f t="shared" si="82"/>
        <v>8.7111614018873844</v>
      </c>
      <c r="Y762" s="3">
        <f t="shared" si="83"/>
        <v>2.3538225733351232E-5</v>
      </c>
      <c r="Z762" s="8"/>
      <c r="AA762" s="7"/>
      <c r="AB762" s="3"/>
    </row>
    <row r="763" spans="2:28" x14ac:dyDescent="0.25">
      <c r="B763" s="5">
        <v>54626</v>
      </c>
      <c r="C763" s="25" t="s">
        <v>770</v>
      </c>
      <c r="D763" s="118">
        <v>-0.63999999999999968</v>
      </c>
      <c r="E763" s="118">
        <v>0.36000000000000032</v>
      </c>
      <c r="F763" s="118">
        <v>0.45999999999999996</v>
      </c>
      <c r="G763" s="118">
        <v>0.16000000000000014</v>
      </c>
      <c r="H763" s="118">
        <v>-0.33999999999999986</v>
      </c>
      <c r="I763" s="118">
        <v>-0.63999999999999968</v>
      </c>
      <c r="K763" s="5">
        <v>54626</v>
      </c>
      <c r="L763" s="25" t="s">
        <v>770</v>
      </c>
      <c r="M763" s="48">
        <v>-0.65</v>
      </c>
      <c r="N763" s="48">
        <v>0.44</v>
      </c>
      <c r="O763" s="48">
        <v>1.23</v>
      </c>
      <c r="P763" s="48">
        <v>0.23</v>
      </c>
      <c r="Q763" s="48">
        <v>-1.25</v>
      </c>
      <c r="R763" s="48">
        <v>-0.65</v>
      </c>
      <c r="S763" s="3">
        <f t="shared" si="77"/>
        <v>0.87657476969980186</v>
      </c>
      <c r="T763" s="3">
        <f t="shared" si="78"/>
        <v>0.7683833268742607</v>
      </c>
      <c r="U763" s="9">
        <f t="shared" si="79"/>
        <v>0.2316166731257393</v>
      </c>
      <c r="V763" s="9">
        <f t="shared" si="80"/>
        <v>0.48126569909535344</v>
      </c>
      <c r="W763" s="3">
        <f t="shared" si="81"/>
        <v>2.4793278554870644</v>
      </c>
      <c r="X763" s="3">
        <f t="shared" si="82"/>
        <v>5.1516820337445939</v>
      </c>
      <c r="Y763" s="3">
        <f t="shared" si="83"/>
        <v>8.7251961878163334E-4</v>
      </c>
      <c r="Z763" s="8"/>
      <c r="AA763" s="7"/>
      <c r="AB763" s="3"/>
    </row>
    <row r="764" spans="2:28" x14ac:dyDescent="0.25">
      <c r="B764" s="5">
        <v>3073</v>
      </c>
      <c r="C764" s="25" t="s">
        <v>771</v>
      </c>
      <c r="D764" s="118">
        <v>0.61999999999999744</v>
      </c>
      <c r="E764" s="118">
        <v>-0.78000000000000114</v>
      </c>
      <c r="F764" s="118">
        <v>-0.4800000000000022</v>
      </c>
      <c r="G764" s="118">
        <v>-0.28000000000000114</v>
      </c>
      <c r="H764" s="118">
        <v>0.91999999999999815</v>
      </c>
      <c r="I764" s="118">
        <v>0.61999999999999744</v>
      </c>
      <c r="K764" s="5">
        <v>3073</v>
      </c>
      <c r="L764" s="25" t="s">
        <v>771</v>
      </c>
      <c r="M764" s="48">
        <v>-0.24</v>
      </c>
      <c r="N764" s="48">
        <v>-0.35</v>
      </c>
      <c r="O764" s="48">
        <v>0.54</v>
      </c>
      <c r="P764" s="48">
        <v>-0.03</v>
      </c>
      <c r="Q764" s="48">
        <v>7.0000000000000007E-2</v>
      </c>
      <c r="R764" s="48">
        <v>-0.24</v>
      </c>
      <c r="S764" s="3">
        <f t="shared" si="77"/>
        <v>-6.1417997666124935E-2</v>
      </c>
      <c r="T764" s="3">
        <f t="shared" si="78"/>
        <v>3.7721704373161278E-3</v>
      </c>
      <c r="U764" s="9">
        <f t="shared" si="79"/>
        <v>0.99622782956268385</v>
      </c>
      <c r="V764" s="9">
        <f t="shared" si="80"/>
        <v>0.99811213275998401</v>
      </c>
      <c r="W764" s="3">
        <f t="shared" si="81"/>
        <v>-0.17371633054646599</v>
      </c>
      <c r="X764" s="3">
        <f t="shared" si="82"/>
        <v>-0.17404490421943358</v>
      </c>
      <c r="Y764" s="3">
        <f t="shared" si="83"/>
        <v>0.8661537822499582</v>
      </c>
      <c r="Z764" s="8"/>
      <c r="AA764" s="7"/>
      <c r="AB764" s="3"/>
    </row>
    <row r="765" spans="2:28" x14ac:dyDescent="0.25">
      <c r="B765" s="5">
        <v>3074</v>
      </c>
      <c r="C765" s="25" t="s">
        <v>772</v>
      </c>
      <c r="D765" s="118">
        <v>0.95000000000000284</v>
      </c>
      <c r="E765" s="118">
        <v>0</v>
      </c>
      <c r="F765" s="118">
        <v>-0.27499999999999858</v>
      </c>
      <c r="G765" s="118">
        <v>-0.59999999999999787</v>
      </c>
      <c r="H765" s="118">
        <v>-7.4999999999997513E-2</v>
      </c>
      <c r="I765" s="118">
        <v>0.95000000000000284</v>
      </c>
      <c r="K765" s="5">
        <v>3074</v>
      </c>
      <c r="L765" s="25" t="s">
        <v>772</v>
      </c>
      <c r="M765" s="48">
        <v>-1.17</v>
      </c>
      <c r="N765" s="48">
        <v>-0.51</v>
      </c>
      <c r="O765" s="48">
        <v>1.64</v>
      </c>
      <c r="P765" s="48">
        <v>0.45</v>
      </c>
      <c r="Q765" s="48">
        <v>-0.41</v>
      </c>
      <c r="R765" s="48">
        <v>-1.17</v>
      </c>
      <c r="S765" s="3">
        <f t="shared" si="77"/>
        <v>-0.71777101046400826</v>
      </c>
      <c r="T765" s="3">
        <f t="shared" si="78"/>
        <v>0.51519522346252344</v>
      </c>
      <c r="U765" s="9">
        <f t="shared" si="79"/>
        <v>0.48480477653747656</v>
      </c>
      <c r="V765" s="9">
        <f t="shared" si="80"/>
        <v>0.69627923747407305</v>
      </c>
      <c r="W765" s="3">
        <f t="shared" si="81"/>
        <v>-2.0301629953528826</v>
      </c>
      <c r="X765" s="3">
        <f t="shared" si="82"/>
        <v>-2.9157310545662773</v>
      </c>
      <c r="Y765" s="3">
        <f t="shared" si="83"/>
        <v>1.9417837422381727E-2</v>
      </c>
      <c r="Z765" s="8"/>
      <c r="AA765" s="7"/>
      <c r="AB765" s="3"/>
    </row>
    <row r="766" spans="2:28" x14ac:dyDescent="0.25">
      <c r="B766" s="5">
        <v>3077</v>
      </c>
      <c r="C766" s="25" t="s">
        <v>773</v>
      </c>
      <c r="D766" s="118">
        <v>0.45999999999999996</v>
      </c>
      <c r="E766" s="118">
        <v>0.26000000000000068</v>
      </c>
      <c r="F766" s="118">
        <v>0.36000000000000032</v>
      </c>
      <c r="G766" s="118">
        <v>-0.9399999999999995</v>
      </c>
      <c r="H766" s="118">
        <v>-0.13999999999999968</v>
      </c>
      <c r="I766" s="118">
        <v>0.45999999999999996</v>
      </c>
      <c r="K766" s="5">
        <v>3077</v>
      </c>
      <c r="L766" s="25" t="s">
        <v>773</v>
      </c>
      <c r="M766" s="48">
        <v>7.9999999999999988E-2</v>
      </c>
      <c r="N766" s="48">
        <v>-0.21500000000000002</v>
      </c>
      <c r="O766" s="48">
        <v>0.13500000000000001</v>
      </c>
      <c r="P766" s="48">
        <v>2.5000000000000008E-2</v>
      </c>
      <c r="Q766" s="48">
        <v>-2.0000000000000004E-2</v>
      </c>
      <c r="R766" s="48">
        <v>7.9999999999999988E-2</v>
      </c>
      <c r="S766" s="3">
        <f t="shared" si="77"/>
        <v>2.8657739605415275E-2</v>
      </c>
      <c r="T766" s="3">
        <f t="shared" si="78"/>
        <v>8.2126603929178724E-4</v>
      </c>
      <c r="U766" s="9">
        <f t="shared" si="79"/>
        <v>0.99917873396070822</v>
      </c>
      <c r="V766" s="9">
        <f t="shared" si="80"/>
        <v>0.99958928263597757</v>
      </c>
      <c r="W766" s="3">
        <f t="shared" si="81"/>
        <v>8.1056328033869751E-2</v>
      </c>
      <c r="X766" s="3">
        <f t="shared" si="82"/>
        <v>8.1089632954166227E-2</v>
      </c>
      <c r="Y766" s="3">
        <f t="shared" si="83"/>
        <v>0.93736265343569425</v>
      </c>
      <c r="Z766" s="8"/>
      <c r="AA766" s="7"/>
      <c r="AB766" s="3"/>
    </row>
    <row r="767" spans="2:28" x14ac:dyDescent="0.25">
      <c r="B767" s="5">
        <v>135114</v>
      </c>
      <c r="C767" s="25" t="s">
        <v>774</v>
      </c>
      <c r="D767" s="118">
        <v>0.59999999999999964</v>
      </c>
      <c r="E767" s="118">
        <v>1.6999999999999993</v>
      </c>
      <c r="F767" s="118">
        <v>-0.80000000000000071</v>
      </c>
      <c r="G767" s="118">
        <v>-0.70000000000000018</v>
      </c>
      <c r="H767" s="118">
        <v>-0.80000000000000071</v>
      </c>
      <c r="I767" s="118">
        <v>0.59999999999999964</v>
      </c>
      <c r="K767" s="5">
        <v>135114</v>
      </c>
      <c r="L767" s="25" t="s">
        <v>774</v>
      </c>
      <c r="M767" s="48">
        <v>-0.54500000000000004</v>
      </c>
      <c r="N767" s="48">
        <v>-0.46</v>
      </c>
      <c r="O767" s="48">
        <v>0.21</v>
      </c>
      <c r="P767" s="48">
        <v>0.27500000000000002</v>
      </c>
      <c r="Q767" s="48">
        <v>0.51500000000000001</v>
      </c>
      <c r="R767" s="48">
        <v>-0.54500000000000004</v>
      </c>
      <c r="S767" s="3">
        <f t="shared" si="77"/>
        <v>-0.88835811567320666</v>
      </c>
      <c r="T767" s="3">
        <f t="shared" si="78"/>
        <v>0.78918014168245043</v>
      </c>
      <c r="U767" s="9">
        <f t="shared" si="79"/>
        <v>0.21081985831754957</v>
      </c>
      <c r="V767" s="9">
        <f t="shared" si="80"/>
        <v>0.45915123686814735</v>
      </c>
      <c r="W767" s="3">
        <f t="shared" si="81"/>
        <v>-2.5126561908585114</v>
      </c>
      <c r="X767" s="3">
        <f t="shared" si="82"/>
        <v>-5.4723933839256125</v>
      </c>
      <c r="Y767" s="3">
        <f t="shared" si="83"/>
        <v>5.9276697577209409E-4</v>
      </c>
      <c r="Z767" s="8"/>
      <c r="AA767" s="7"/>
      <c r="AB767" s="3"/>
    </row>
    <row r="768" spans="2:28" x14ac:dyDescent="0.25">
      <c r="B768" s="5">
        <v>3024</v>
      </c>
      <c r="C768" s="25" t="s">
        <v>775</v>
      </c>
      <c r="D768" s="118">
        <v>1.4400000000000013</v>
      </c>
      <c r="E768" s="118">
        <v>3.24</v>
      </c>
      <c r="F768" s="118">
        <v>-0.15999999999999925</v>
      </c>
      <c r="G768" s="118">
        <v>-1.3599999999999994</v>
      </c>
      <c r="H768" s="118">
        <v>-3.1599999999999993</v>
      </c>
      <c r="I768" s="118">
        <v>1.4400000000000013</v>
      </c>
      <c r="K768" s="5">
        <v>3024</v>
      </c>
      <c r="L768" s="25" t="s">
        <v>775</v>
      </c>
      <c r="M768" s="48">
        <v>0.16500000000000001</v>
      </c>
      <c r="N768" s="48">
        <v>1.59</v>
      </c>
      <c r="O768" s="48">
        <v>0.125</v>
      </c>
      <c r="P768" s="48">
        <v>-1.37</v>
      </c>
      <c r="Q768" s="48">
        <v>-0.51</v>
      </c>
      <c r="R768" s="48">
        <v>0.16500000000000001</v>
      </c>
      <c r="S768" s="3">
        <f t="shared" si="77"/>
        <v>0.82461893542971898</v>
      </c>
      <c r="T768" s="3">
        <f t="shared" si="78"/>
        <v>0.67999638866924306</v>
      </c>
      <c r="U768" s="9">
        <f t="shared" si="79"/>
        <v>0.32000361133075694</v>
      </c>
      <c r="V768" s="9">
        <f t="shared" si="80"/>
        <v>0.56568861693581651</v>
      </c>
      <c r="W768" s="3">
        <f t="shared" si="81"/>
        <v>2.3323745645487444</v>
      </c>
      <c r="X768" s="3">
        <f t="shared" si="82"/>
        <v>4.1230714119414174</v>
      </c>
      <c r="Y768" s="3">
        <f t="shared" si="83"/>
        <v>3.3300802906036831E-3</v>
      </c>
      <c r="Z768" s="8"/>
      <c r="AA768" s="7"/>
      <c r="AB768" s="3"/>
    </row>
    <row r="769" spans="2:28" x14ac:dyDescent="0.25">
      <c r="B769" s="5">
        <v>3006</v>
      </c>
      <c r="C769" s="25" t="s">
        <v>776</v>
      </c>
      <c r="D769" s="118">
        <v>0.83999999999999986</v>
      </c>
      <c r="E769" s="118">
        <v>2.8400000000000007</v>
      </c>
      <c r="F769" s="118">
        <v>-0.55999999999999961</v>
      </c>
      <c r="G769" s="118">
        <v>-0.86000000000000032</v>
      </c>
      <c r="H769" s="118">
        <v>-2.2599999999999998</v>
      </c>
      <c r="I769" s="118">
        <v>0.83999999999999986</v>
      </c>
      <c r="K769" s="5">
        <v>3006</v>
      </c>
      <c r="L769" s="25" t="s">
        <v>776</v>
      </c>
      <c r="M769" s="48">
        <v>-0.51</v>
      </c>
      <c r="N769" s="48">
        <v>-0.64500000000000002</v>
      </c>
      <c r="O769" s="48">
        <v>0.93500000000000005</v>
      </c>
      <c r="P769" s="48">
        <v>6.5000000000000002E-2</v>
      </c>
      <c r="Q769" s="48">
        <v>0.155</v>
      </c>
      <c r="R769" s="48">
        <v>-0.51</v>
      </c>
      <c r="S769" s="3">
        <f t="shared" si="77"/>
        <v>-0.65704579950394137</v>
      </c>
      <c r="T769" s="3">
        <f t="shared" si="78"/>
        <v>0.43170918264577351</v>
      </c>
      <c r="U769" s="9">
        <f t="shared" si="79"/>
        <v>0.56829081735422649</v>
      </c>
      <c r="V769" s="9">
        <f t="shared" si="80"/>
        <v>0.75385065984863775</v>
      </c>
      <c r="W769" s="3">
        <f t="shared" si="81"/>
        <v>-1.8584061615174947</v>
      </c>
      <c r="X769" s="3">
        <f t="shared" si="82"/>
        <v>-2.465217927766536</v>
      </c>
      <c r="Y769" s="3">
        <f t="shared" si="83"/>
        <v>3.9000152400849322E-2</v>
      </c>
      <c r="Z769" s="8"/>
      <c r="AA769" s="7"/>
      <c r="AB769" s="3"/>
    </row>
    <row r="770" spans="2:28" x14ac:dyDescent="0.25">
      <c r="B770" s="5">
        <v>8329</v>
      </c>
      <c r="C770" s="25" t="s">
        <v>777</v>
      </c>
      <c r="D770" s="118">
        <v>0.20000000000000107</v>
      </c>
      <c r="E770" s="118">
        <v>2.0999999999999996</v>
      </c>
      <c r="F770" s="118">
        <v>0</v>
      </c>
      <c r="G770" s="118">
        <v>-9.9999999999999645E-2</v>
      </c>
      <c r="H770" s="118">
        <v>-2.1999999999999993</v>
      </c>
      <c r="I770" s="118">
        <v>0.20000000000000107</v>
      </c>
      <c r="K770" s="5">
        <v>8329</v>
      </c>
      <c r="L770" s="25" t="s">
        <v>777</v>
      </c>
      <c r="M770" s="48">
        <v>-0.21</v>
      </c>
      <c r="N770" s="48">
        <v>0.16</v>
      </c>
      <c r="O770" s="48">
        <v>0.62</v>
      </c>
      <c r="P770" s="48">
        <v>-0.33</v>
      </c>
      <c r="Q770" s="48">
        <v>-0.24</v>
      </c>
      <c r="R770" s="48">
        <v>-0.21</v>
      </c>
      <c r="S770" s="3">
        <f t="shared" ref="S770:S833" si="84">CORREL(M770:Q770,D770:H770)</f>
        <v>0.35589243358412675</v>
      </c>
      <c r="T770" s="3">
        <f t="shared" ref="T770:T833" si="85">S770*S770</f>
        <v>0.12665942428243207</v>
      </c>
      <c r="U770" s="9">
        <f t="shared" ref="U770:U833" si="86">1-T770</f>
        <v>0.87334057571756796</v>
      </c>
      <c r="V770" s="9">
        <f t="shared" ref="V770:V833" si="87">SQRT(U770)</f>
        <v>0.93452692615973776</v>
      </c>
      <c r="W770" s="3">
        <f t="shared" ref="W770:W833" si="88">S770*SQRT(8)</f>
        <v>1.0066158126412761</v>
      </c>
      <c r="X770" s="3">
        <f t="shared" ref="X770:X833" si="89">W770/V770</f>
        <v>1.077139442924105</v>
      </c>
      <c r="Y770" s="3">
        <f t="shared" ref="Y770:Y833" si="90">TDIST(ABS(X770),8,2)</f>
        <v>0.31282386641851428</v>
      </c>
      <c r="Z770" s="8"/>
      <c r="AA770" s="7"/>
      <c r="AB770" s="3"/>
    </row>
    <row r="771" spans="2:28" x14ac:dyDescent="0.25">
      <c r="B771" s="5">
        <v>3017</v>
      </c>
      <c r="C771" s="25" t="s">
        <v>778</v>
      </c>
      <c r="D771" s="118">
        <v>-0.76000000000000156</v>
      </c>
      <c r="E771" s="118">
        <v>-0.5600000000000005</v>
      </c>
      <c r="F771" s="118">
        <v>0.63999999999999879</v>
      </c>
      <c r="G771" s="118">
        <v>1.2399999999999984</v>
      </c>
      <c r="H771" s="118">
        <v>-0.5600000000000005</v>
      </c>
      <c r="I771" s="118">
        <v>-0.76000000000000156</v>
      </c>
      <c r="K771" s="5">
        <v>3017</v>
      </c>
      <c r="L771" s="25" t="s">
        <v>778</v>
      </c>
      <c r="M771" s="48">
        <v>0.13250000000000001</v>
      </c>
      <c r="N771" s="48">
        <v>-0.42749999999999999</v>
      </c>
      <c r="O771" s="48">
        <v>0.50249999999999995</v>
      </c>
      <c r="P771" s="48">
        <v>-6.5000000000000002E-2</v>
      </c>
      <c r="Q771" s="48">
        <v>-0.14249999999999999</v>
      </c>
      <c r="R771" s="48">
        <v>0.13250000000000001</v>
      </c>
      <c r="S771" s="3">
        <f t="shared" si="84"/>
        <v>0.37460532612200964</v>
      </c>
      <c r="T771" s="3">
        <f t="shared" si="85"/>
        <v>0.14032915035897719</v>
      </c>
      <c r="U771" s="9">
        <f t="shared" si="86"/>
        <v>0.85967084964102281</v>
      </c>
      <c r="V771" s="9">
        <f t="shared" si="87"/>
        <v>0.92718436658575232</v>
      </c>
      <c r="W771" s="3">
        <f t="shared" si="88"/>
        <v>1.0595438654778846</v>
      </c>
      <c r="X771" s="3">
        <f t="shared" si="89"/>
        <v>1.1427542392453516</v>
      </c>
      <c r="Y771" s="3">
        <f t="shared" si="90"/>
        <v>0.28618485870292115</v>
      </c>
      <c r="Z771" s="8"/>
      <c r="AA771" s="7"/>
      <c r="AB771" s="3"/>
    </row>
    <row r="772" spans="2:28" x14ac:dyDescent="0.25">
      <c r="B772" s="5">
        <v>8344</v>
      </c>
      <c r="C772" s="25" t="s">
        <v>779</v>
      </c>
      <c r="D772" s="118">
        <v>-0.90000000000000036</v>
      </c>
      <c r="E772" s="118">
        <v>-0.95000000000000018</v>
      </c>
      <c r="F772" s="118">
        <v>1.9000000000000004</v>
      </c>
      <c r="G772" s="118">
        <v>0.25</v>
      </c>
      <c r="H772" s="118">
        <v>-0.29999999999999982</v>
      </c>
      <c r="I772" s="118">
        <v>-0.90000000000000036</v>
      </c>
      <c r="K772" s="5">
        <v>8344</v>
      </c>
      <c r="L772" s="25" t="s">
        <v>779</v>
      </c>
      <c r="M772" s="48">
        <v>0.17</v>
      </c>
      <c r="N772" s="48">
        <v>1.1000000000000001</v>
      </c>
      <c r="O772" s="48">
        <v>-0.19</v>
      </c>
      <c r="P772" s="48">
        <v>-0.9</v>
      </c>
      <c r="Q772" s="48">
        <v>-0.17</v>
      </c>
      <c r="R772" s="48">
        <v>0.17</v>
      </c>
      <c r="S772" s="3">
        <f t="shared" si="84"/>
        <v>-0.50940867445000027</v>
      </c>
      <c r="T772" s="3">
        <f t="shared" si="85"/>
        <v>0.25949719760490636</v>
      </c>
      <c r="U772" s="9">
        <f t="shared" si="86"/>
        <v>0.7405028023950937</v>
      </c>
      <c r="V772" s="9">
        <f t="shared" si="87"/>
        <v>0.86052472503414668</v>
      </c>
      <c r="W772" s="3">
        <f t="shared" si="88"/>
        <v>-1.4408253123953823</v>
      </c>
      <c r="X772" s="3">
        <f t="shared" si="89"/>
        <v>-1.6743566692266845</v>
      </c>
      <c r="Y772" s="3">
        <f t="shared" si="90"/>
        <v>0.13259350220888805</v>
      </c>
      <c r="Z772" s="8"/>
      <c r="AA772" s="7"/>
      <c r="AB772" s="3"/>
    </row>
    <row r="773" spans="2:28" x14ac:dyDescent="0.25">
      <c r="B773" s="5">
        <v>8349</v>
      </c>
      <c r="C773" s="25" t="s">
        <v>780</v>
      </c>
      <c r="D773" s="118">
        <v>-0.51999999999999957</v>
      </c>
      <c r="E773" s="118">
        <v>-1.9999999999999574E-2</v>
      </c>
      <c r="F773" s="118">
        <v>0.48000000000000043</v>
      </c>
      <c r="G773" s="118">
        <v>0.78000000000000114</v>
      </c>
      <c r="H773" s="118">
        <v>-0.71999999999999886</v>
      </c>
      <c r="I773" s="118">
        <v>-0.51999999999999957</v>
      </c>
      <c r="K773" s="5">
        <v>8349</v>
      </c>
      <c r="L773" s="25" t="s">
        <v>781</v>
      </c>
      <c r="M773" s="48">
        <v>-0.59750000000000003</v>
      </c>
      <c r="N773" s="48">
        <v>-0.105</v>
      </c>
      <c r="O773" s="48">
        <v>0.84750000000000003</v>
      </c>
      <c r="P773" s="48">
        <v>-0.3175</v>
      </c>
      <c r="Q773" s="48">
        <v>0.17</v>
      </c>
      <c r="R773" s="48">
        <v>-0.59750000000000003</v>
      </c>
      <c r="S773" s="3">
        <f t="shared" si="84"/>
        <v>0.2484372183809174</v>
      </c>
      <c r="T773" s="3">
        <f t="shared" si="85"/>
        <v>6.1721051476847644E-2</v>
      </c>
      <c r="U773" s="9">
        <f t="shared" si="86"/>
        <v>0.93827894852315241</v>
      </c>
      <c r="V773" s="9">
        <f t="shared" si="87"/>
        <v>0.96864800031959619</v>
      </c>
      <c r="W773" s="3">
        <f t="shared" si="88"/>
        <v>0.70268656726507961</v>
      </c>
      <c r="X773" s="3">
        <f t="shared" si="89"/>
        <v>0.72543025643291981</v>
      </c>
      <c r="Y773" s="3">
        <f t="shared" si="90"/>
        <v>0.48886236605186861</v>
      </c>
      <c r="Z773" s="8"/>
      <c r="AA773" s="7"/>
      <c r="AB773" s="3"/>
    </row>
    <row r="774" spans="2:28" x14ac:dyDescent="0.25">
      <c r="B774" s="5">
        <v>55355</v>
      </c>
      <c r="C774" s="25" t="s">
        <v>782</v>
      </c>
      <c r="D774" s="118">
        <v>0.96000000000000041</v>
      </c>
      <c r="E774" s="118">
        <v>1.9600000000000004</v>
      </c>
      <c r="F774" s="118">
        <v>1.0000000000000231E-2</v>
      </c>
      <c r="G774" s="118">
        <v>-1.1399999999999997</v>
      </c>
      <c r="H774" s="118">
        <v>-1.7899999999999998</v>
      </c>
      <c r="I774" s="118">
        <v>0.96000000000000041</v>
      </c>
      <c r="K774" s="5">
        <v>55355</v>
      </c>
      <c r="L774" s="25" t="s">
        <v>782</v>
      </c>
      <c r="M774" s="48">
        <v>0.14000000000000001</v>
      </c>
      <c r="N774" s="48">
        <v>1.57</v>
      </c>
      <c r="O774" s="48">
        <v>-0.38</v>
      </c>
      <c r="P774" s="48">
        <v>-0.98</v>
      </c>
      <c r="Q774" s="48">
        <v>-0.35</v>
      </c>
      <c r="R774" s="48">
        <v>0.14000000000000001</v>
      </c>
      <c r="S774" s="3">
        <f t="shared" si="84"/>
        <v>0.84425748204037188</v>
      </c>
      <c r="T774" s="3">
        <f t="shared" si="85"/>
        <v>0.71277069598114884</v>
      </c>
      <c r="U774" s="9">
        <f t="shared" si="86"/>
        <v>0.28722930401885116</v>
      </c>
      <c r="V774" s="9">
        <f t="shared" si="87"/>
        <v>0.53593777998835945</v>
      </c>
      <c r="W774" s="3">
        <f t="shared" si="88"/>
        <v>2.3879207624729073</v>
      </c>
      <c r="X774" s="3">
        <f t="shared" si="89"/>
        <v>4.455593264062804</v>
      </c>
      <c r="Y774" s="3">
        <f t="shared" si="90"/>
        <v>2.1234566906665996E-3</v>
      </c>
      <c r="Z774" s="8"/>
      <c r="AA774" s="7"/>
      <c r="AB774" s="3"/>
    </row>
    <row r="775" spans="2:28" x14ac:dyDescent="0.25">
      <c r="B775" s="5">
        <v>3099</v>
      </c>
      <c r="C775" s="25" t="s">
        <v>783</v>
      </c>
      <c r="D775" s="118">
        <v>-1.6599999999999997</v>
      </c>
      <c r="E775" s="118">
        <v>2.34</v>
      </c>
      <c r="F775" s="118">
        <v>2.9400000000000004</v>
      </c>
      <c r="G775" s="118">
        <v>-1.7599999999999998</v>
      </c>
      <c r="H775" s="118">
        <v>-1.8599999999999999</v>
      </c>
      <c r="I775" s="118">
        <v>-1.6599999999999997</v>
      </c>
      <c r="K775" s="5">
        <v>3099</v>
      </c>
      <c r="L775" s="25" t="s">
        <v>783</v>
      </c>
      <c r="M775" s="48">
        <v>-1.39</v>
      </c>
      <c r="N775" s="48">
        <v>0.38</v>
      </c>
      <c r="O775" s="48">
        <v>1.33</v>
      </c>
      <c r="P775" s="48">
        <v>0.45</v>
      </c>
      <c r="Q775" s="48">
        <v>-0.77</v>
      </c>
      <c r="R775" s="48">
        <v>-1.39</v>
      </c>
      <c r="S775" s="3">
        <f t="shared" si="84"/>
        <v>0.74290357865194601</v>
      </c>
      <c r="T775" s="3">
        <f t="shared" si="85"/>
        <v>0.5519057271738681</v>
      </c>
      <c r="U775" s="9">
        <f t="shared" si="86"/>
        <v>0.4480942728261319</v>
      </c>
      <c r="V775" s="9">
        <f t="shared" si="87"/>
        <v>0.66939844100963652</v>
      </c>
      <c r="W775" s="3">
        <f t="shared" si="88"/>
        <v>2.1012486329301789</v>
      </c>
      <c r="X775" s="3">
        <f t="shared" si="89"/>
        <v>3.1390103475008391</v>
      </c>
      <c r="Y775" s="3">
        <f t="shared" si="90"/>
        <v>1.3825871077764845E-2</v>
      </c>
      <c r="Z775" s="8"/>
      <c r="AA775" s="7"/>
      <c r="AB775" s="3"/>
    </row>
    <row r="776" spans="2:28" x14ac:dyDescent="0.25">
      <c r="B776" s="5">
        <v>80201</v>
      </c>
      <c r="C776" s="25" t="s">
        <v>784</v>
      </c>
      <c r="D776" s="118">
        <v>0.39999999999999947</v>
      </c>
      <c r="E776" s="118">
        <v>-1.25</v>
      </c>
      <c r="F776" s="118">
        <v>-0.60000000000000053</v>
      </c>
      <c r="G776" s="118">
        <v>-1.0500000000000003</v>
      </c>
      <c r="H776" s="118">
        <v>2.5</v>
      </c>
      <c r="I776" s="118">
        <v>0.39999999999999947</v>
      </c>
      <c r="K776" s="5">
        <v>80201</v>
      </c>
      <c r="L776" s="25" t="s">
        <v>784</v>
      </c>
      <c r="M776" s="48">
        <v>0.44</v>
      </c>
      <c r="N776" s="48">
        <v>7.0000000000000007E-2</v>
      </c>
      <c r="O776" s="48">
        <v>-0.5</v>
      </c>
      <c r="P776" s="48">
        <v>-0.42</v>
      </c>
      <c r="Q776" s="48">
        <v>0.41</v>
      </c>
      <c r="R776" s="48">
        <v>0.44</v>
      </c>
      <c r="S776" s="3">
        <f t="shared" si="84"/>
        <v>0.67798376090976642</v>
      </c>
      <c r="T776" s="3">
        <f t="shared" si="85"/>
        <v>0.45966198005735132</v>
      </c>
      <c r="U776" s="9">
        <f t="shared" si="86"/>
        <v>0.54033801994264863</v>
      </c>
      <c r="V776" s="9">
        <f t="shared" si="87"/>
        <v>0.73507688029392448</v>
      </c>
      <c r="W776" s="3">
        <f t="shared" si="88"/>
        <v>1.9176276594946191</v>
      </c>
      <c r="X776" s="3">
        <f t="shared" si="89"/>
        <v>2.6087443516491029</v>
      </c>
      <c r="Y776" s="3">
        <f t="shared" si="90"/>
        <v>3.1191094606997913E-2</v>
      </c>
      <c r="Z776" s="8"/>
      <c r="AA776" s="7"/>
      <c r="AB776" s="3"/>
    </row>
    <row r="777" spans="2:28" x14ac:dyDescent="0.25">
      <c r="B777" s="5">
        <v>3105</v>
      </c>
      <c r="C777" s="25" t="s">
        <v>785</v>
      </c>
      <c r="D777" s="118">
        <v>0.70999999999999908</v>
      </c>
      <c r="E777" s="118">
        <v>0.41000000000000014</v>
      </c>
      <c r="F777" s="118">
        <v>-0.1899999999999995</v>
      </c>
      <c r="G777" s="118">
        <v>-0.64000000000000057</v>
      </c>
      <c r="H777" s="118">
        <v>-0.29000000000000092</v>
      </c>
      <c r="I777" s="118">
        <v>0.70999999999999908</v>
      </c>
      <c r="K777" s="5">
        <v>3105</v>
      </c>
      <c r="L777" s="25" t="s">
        <v>785</v>
      </c>
      <c r="M777" s="48">
        <v>-7.5230321306707995E-2</v>
      </c>
      <c r="N777" s="48">
        <v>-0.48475735484781479</v>
      </c>
      <c r="O777" s="48">
        <v>-0.16692588231828839</v>
      </c>
      <c r="P777" s="48">
        <v>0.21620501277308479</v>
      </c>
      <c r="Q777" s="48">
        <v>0.51404187903305198</v>
      </c>
      <c r="R777" s="48">
        <v>-7.5230321306707995E-2</v>
      </c>
      <c r="S777" s="3">
        <f t="shared" si="84"/>
        <v>-0.60854661717041192</v>
      </c>
      <c r="T777" s="3">
        <f t="shared" si="85"/>
        <v>0.37032898526955188</v>
      </c>
      <c r="U777" s="9">
        <f t="shared" si="86"/>
        <v>0.62967101473044806</v>
      </c>
      <c r="V777" s="9">
        <f t="shared" si="87"/>
        <v>0.79351812501697028</v>
      </c>
      <c r="W777" s="3">
        <f t="shared" si="88"/>
        <v>-1.7212297586773289</v>
      </c>
      <c r="X777" s="3">
        <f t="shared" si="89"/>
        <v>-2.1691120900868124</v>
      </c>
      <c r="Y777" s="3">
        <f t="shared" si="90"/>
        <v>6.1904126731585012E-2</v>
      </c>
      <c r="Z777" s="8"/>
      <c r="AA777" s="7"/>
      <c r="AB777" s="3"/>
    </row>
    <row r="778" spans="2:28" x14ac:dyDescent="0.25">
      <c r="B778" s="5">
        <v>3108</v>
      </c>
      <c r="C778" s="25" t="s">
        <v>786</v>
      </c>
      <c r="D778" s="118">
        <v>0.98000000000000043</v>
      </c>
      <c r="E778" s="118">
        <v>0.33000000000000007</v>
      </c>
      <c r="F778" s="118">
        <v>-0.57000000000000028</v>
      </c>
      <c r="G778" s="118">
        <v>-0.41999999999999993</v>
      </c>
      <c r="H778" s="118">
        <v>-0.32000000000000028</v>
      </c>
      <c r="I778" s="118">
        <v>0.98000000000000043</v>
      </c>
      <c r="K778" s="5">
        <v>3108</v>
      </c>
      <c r="L778" s="25" t="s">
        <v>786</v>
      </c>
      <c r="M778" s="48">
        <v>0.4</v>
      </c>
      <c r="N778" s="48">
        <v>-0.28000000000000003</v>
      </c>
      <c r="O778" s="48">
        <v>-0.47</v>
      </c>
      <c r="P778" s="48">
        <v>-0.08</v>
      </c>
      <c r="Q778" s="48">
        <v>0.43</v>
      </c>
      <c r="R778" s="48">
        <v>0.4</v>
      </c>
      <c r="S778" s="3">
        <f t="shared" si="84"/>
        <v>0.44426769902388774</v>
      </c>
      <c r="T778" s="3">
        <f t="shared" si="85"/>
        <v>0.19737378839597972</v>
      </c>
      <c r="U778" s="9">
        <f t="shared" si="86"/>
        <v>0.80262621160402026</v>
      </c>
      <c r="V778" s="9">
        <f t="shared" si="87"/>
        <v>0.89589408503685319</v>
      </c>
      <c r="W778" s="3">
        <f t="shared" si="88"/>
        <v>1.2565788105677407</v>
      </c>
      <c r="X778" s="3">
        <f t="shared" si="89"/>
        <v>1.402597507400722</v>
      </c>
      <c r="Y778" s="3">
        <f t="shared" si="90"/>
        <v>0.19833123244301221</v>
      </c>
      <c r="Z778" s="8"/>
      <c r="AA778" s="7"/>
      <c r="AB778" s="3"/>
    </row>
    <row r="779" spans="2:28" x14ac:dyDescent="0.25">
      <c r="B779" s="5">
        <v>3145</v>
      </c>
      <c r="C779" s="25" t="s">
        <v>787</v>
      </c>
      <c r="D779" s="118">
        <v>-0.17999999999999972</v>
      </c>
      <c r="E779" s="118">
        <v>0.61999999999999922</v>
      </c>
      <c r="F779" s="118">
        <v>0.11999999999999922</v>
      </c>
      <c r="G779" s="118">
        <v>-8.0000000000000071E-2</v>
      </c>
      <c r="H779" s="118">
        <v>-0.48000000000000043</v>
      </c>
      <c r="I779" s="118">
        <v>-0.17999999999999972</v>
      </c>
      <c r="K779" s="5">
        <v>3145</v>
      </c>
      <c r="L779" s="25" t="s">
        <v>787</v>
      </c>
      <c r="M779" s="48">
        <v>-0.45</v>
      </c>
      <c r="N779" s="48">
        <v>0.34</v>
      </c>
      <c r="O779" s="48">
        <v>0.24</v>
      </c>
      <c r="P779" s="48">
        <v>-0.01</v>
      </c>
      <c r="Q779" s="48">
        <v>-0.11</v>
      </c>
      <c r="R779" s="48">
        <v>-0.45</v>
      </c>
      <c r="S779" s="3">
        <f t="shared" si="84"/>
        <v>0.73513459091168321</v>
      </c>
      <c r="T779" s="3">
        <f t="shared" si="85"/>
        <v>0.54042286675488782</v>
      </c>
      <c r="U779" s="9">
        <f t="shared" si="86"/>
        <v>0.45957713324511218</v>
      </c>
      <c r="V779" s="9">
        <f t="shared" si="87"/>
        <v>0.67792118512782307</v>
      </c>
      <c r="W779" s="3">
        <f t="shared" si="88"/>
        <v>2.079274617273799</v>
      </c>
      <c r="X779" s="3">
        <f t="shared" si="89"/>
        <v>3.0671332639969773</v>
      </c>
      <c r="Y779" s="3">
        <f t="shared" si="90"/>
        <v>1.5414808707229105E-2</v>
      </c>
      <c r="Z779" s="8"/>
      <c r="AA779" s="7"/>
      <c r="AB779" s="3"/>
    </row>
    <row r="780" spans="2:28" x14ac:dyDescent="0.25">
      <c r="B780" s="5">
        <v>3159</v>
      </c>
      <c r="C780" s="25" t="s">
        <v>788</v>
      </c>
      <c r="D780" s="118">
        <v>0.48999999999999932</v>
      </c>
      <c r="E780" s="118">
        <v>1.3899999999999988</v>
      </c>
      <c r="F780" s="118">
        <v>-0.46000000000000085</v>
      </c>
      <c r="G780" s="118">
        <v>-0.91000000000000103</v>
      </c>
      <c r="H780" s="118">
        <v>-0.51000000000000068</v>
      </c>
      <c r="I780" s="118">
        <v>0.48999999999999932</v>
      </c>
      <c r="K780" s="5">
        <v>3159</v>
      </c>
      <c r="L780" s="25" t="s">
        <v>788</v>
      </c>
      <c r="M780" s="48">
        <v>5.0000000000000001E-3</v>
      </c>
      <c r="N780" s="48">
        <v>0.84499999999999997</v>
      </c>
      <c r="O780" s="48">
        <v>0.19500000000000001</v>
      </c>
      <c r="P780" s="48">
        <v>-0.62</v>
      </c>
      <c r="Q780" s="48">
        <v>-0.41499999999999998</v>
      </c>
      <c r="R780" s="48">
        <v>5.0000000000000001E-3</v>
      </c>
      <c r="S780" s="3">
        <f t="shared" si="84"/>
        <v>0.874059967890361</v>
      </c>
      <c r="T780" s="3">
        <f t="shared" si="85"/>
        <v>0.76398082746849894</v>
      </c>
      <c r="U780" s="9">
        <f t="shared" si="86"/>
        <v>0.23601917253150106</v>
      </c>
      <c r="V780" s="9">
        <f t="shared" si="87"/>
        <v>0.48581804467465084</v>
      </c>
      <c r="W780" s="3">
        <f t="shared" si="88"/>
        <v>2.4722149218358811</v>
      </c>
      <c r="X780" s="3">
        <f t="shared" si="89"/>
        <v>5.0887671813250721</v>
      </c>
      <c r="Y780" s="3">
        <f t="shared" si="90"/>
        <v>9.4284783186772295E-4</v>
      </c>
      <c r="Z780" s="8"/>
      <c r="AA780" s="7"/>
      <c r="AB780" s="3"/>
    </row>
    <row r="781" spans="2:28" x14ac:dyDescent="0.25">
      <c r="B781" s="5">
        <v>3146</v>
      </c>
      <c r="C781" s="25" t="s">
        <v>789</v>
      </c>
      <c r="D781" s="118">
        <v>0.2342600000000008</v>
      </c>
      <c r="E781" s="118">
        <v>0.79146000000000072</v>
      </c>
      <c r="F781" s="118">
        <v>-0.60143999999999842</v>
      </c>
      <c r="G781" s="118">
        <v>-0.12283999999999828</v>
      </c>
      <c r="H781" s="118">
        <v>-0.30143999999999949</v>
      </c>
      <c r="I781" s="118">
        <v>0.2342600000000008</v>
      </c>
      <c r="K781" s="5">
        <v>3146</v>
      </c>
      <c r="L781" s="25" t="s">
        <v>789</v>
      </c>
      <c r="M781" s="48">
        <v>0.15</v>
      </c>
      <c r="N781" s="48">
        <v>0.38333299999999998</v>
      </c>
      <c r="O781" s="48">
        <v>1.66667E-2</v>
      </c>
      <c r="P781" s="48">
        <v>-0.58666700000000005</v>
      </c>
      <c r="Q781" s="48">
        <v>3.6666700000000003E-2</v>
      </c>
      <c r="R781" s="48">
        <v>0.15</v>
      </c>
      <c r="S781" s="3">
        <f t="shared" si="84"/>
        <v>0.50625512525654071</v>
      </c>
      <c r="T781" s="3">
        <f t="shared" si="85"/>
        <v>0.25629425184851573</v>
      </c>
      <c r="U781" s="9">
        <f t="shared" si="86"/>
        <v>0.74370574815148427</v>
      </c>
      <c r="V781" s="9">
        <f t="shared" si="87"/>
        <v>0.86238375921134103</v>
      </c>
      <c r="W781" s="3">
        <f t="shared" si="88"/>
        <v>1.4319057283173799</v>
      </c>
      <c r="X781" s="3">
        <f t="shared" si="89"/>
        <v>1.6604043304652127</v>
      </c>
      <c r="Y781" s="3">
        <f t="shared" si="90"/>
        <v>0.13541284189708341</v>
      </c>
      <c r="Z781" s="8"/>
      <c r="AA781" s="7"/>
      <c r="AB781" s="3"/>
    </row>
    <row r="782" spans="2:28" x14ac:dyDescent="0.25">
      <c r="B782" s="5">
        <v>3149</v>
      </c>
      <c r="C782" s="25" t="s">
        <v>790</v>
      </c>
      <c r="D782" s="118">
        <v>0.59999999999999964</v>
      </c>
      <c r="E782" s="118">
        <v>0.69999999999999929</v>
      </c>
      <c r="F782" s="118">
        <v>1</v>
      </c>
      <c r="G782" s="118">
        <v>-1.2000000000000002</v>
      </c>
      <c r="H782" s="118">
        <v>-1.1000000000000005</v>
      </c>
      <c r="I782" s="118">
        <v>0.59999999999999964</v>
      </c>
      <c r="K782" s="5">
        <v>3149</v>
      </c>
      <c r="L782" s="25" t="s">
        <v>790</v>
      </c>
      <c r="M782" s="48">
        <v>0.53</v>
      </c>
      <c r="N782" s="48">
        <v>0.755</v>
      </c>
      <c r="O782" s="48">
        <v>-0.35</v>
      </c>
      <c r="P782" s="48">
        <v>-0.91500000000000004</v>
      </c>
      <c r="Q782" s="48">
        <v>-2.5000000000000001E-2</v>
      </c>
      <c r="R782" s="48">
        <v>0.53</v>
      </c>
      <c r="S782" s="3">
        <f t="shared" si="84"/>
        <v>0.5681368983724806</v>
      </c>
      <c r="T782" s="3">
        <f t="shared" si="85"/>
        <v>0.32277953529230236</v>
      </c>
      <c r="U782" s="9">
        <f t="shared" si="86"/>
        <v>0.67722046470769759</v>
      </c>
      <c r="V782" s="9">
        <f t="shared" si="87"/>
        <v>0.82293405854156843</v>
      </c>
      <c r="W782" s="3">
        <f t="shared" si="88"/>
        <v>1.6069338139258937</v>
      </c>
      <c r="X782" s="3">
        <f t="shared" si="89"/>
        <v>1.9526884289778408</v>
      </c>
      <c r="Y782" s="3">
        <f t="shared" si="90"/>
        <v>8.6631558487880497E-2</v>
      </c>
      <c r="Z782" s="8"/>
      <c r="AA782" s="7"/>
      <c r="AB782" s="3"/>
    </row>
    <row r="783" spans="2:28" x14ac:dyDescent="0.25">
      <c r="B783" s="5">
        <v>3156</v>
      </c>
      <c r="C783" s="25" t="s">
        <v>791</v>
      </c>
      <c r="D783" s="118">
        <v>-1.38</v>
      </c>
      <c r="E783" s="118">
        <v>0.51999999999999957</v>
      </c>
      <c r="F783" s="118">
        <v>1.92</v>
      </c>
      <c r="G783" s="118">
        <v>1.9999999999999574E-2</v>
      </c>
      <c r="H783" s="118">
        <v>-1.08</v>
      </c>
      <c r="I783" s="118">
        <v>-1.38</v>
      </c>
      <c r="K783" s="5">
        <v>3156</v>
      </c>
      <c r="L783" s="25" t="s">
        <v>791</v>
      </c>
      <c r="M783" s="48">
        <v>-0.77500000000000002</v>
      </c>
      <c r="N783" s="48">
        <v>0.55500000000000005</v>
      </c>
      <c r="O783" s="48">
        <v>-7.4999999999999997E-2</v>
      </c>
      <c r="P783" s="48">
        <v>-0.41</v>
      </c>
      <c r="Q783" s="48">
        <v>0.70499999999999996</v>
      </c>
      <c r="R783" s="48">
        <v>-0.77500000000000002</v>
      </c>
      <c r="S783" s="3">
        <f t="shared" si="84"/>
        <v>0.13341658562168948</v>
      </c>
      <c r="T783" s="3">
        <f t="shared" si="85"/>
        <v>1.77999853189496E-2</v>
      </c>
      <c r="U783" s="9">
        <f t="shared" si="86"/>
        <v>0.98220001468105045</v>
      </c>
      <c r="V783" s="9">
        <f t="shared" si="87"/>
        <v>0.99106004595132902</v>
      </c>
      <c r="W783" s="3">
        <f t="shared" si="88"/>
        <v>0.37735908966340909</v>
      </c>
      <c r="X783" s="3">
        <f t="shared" si="89"/>
        <v>0.38076309422924837</v>
      </c>
      <c r="Y783" s="3">
        <f t="shared" si="90"/>
        <v>0.71329087657721035</v>
      </c>
      <c r="Z783" s="8"/>
      <c r="AA783" s="7"/>
      <c r="AB783" s="3"/>
    </row>
    <row r="784" spans="2:28" x14ac:dyDescent="0.25">
      <c r="B784" s="5">
        <v>3151</v>
      </c>
      <c r="C784" s="25" t="s">
        <v>792</v>
      </c>
      <c r="D784" s="118">
        <v>0.16000000000000014</v>
      </c>
      <c r="E784" s="118">
        <v>0.76000000000000156</v>
      </c>
      <c r="F784" s="118">
        <v>-0.33999999999999986</v>
      </c>
      <c r="G784" s="118">
        <v>-0.14000000000000057</v>
      </c>
      <c r="H784" s="118">
        <v>-0.4399999999999995</v>
      </c>
      <c r="I784" s="118">
        <v>0.16000000000000014</v>
      </c>
      <c r="K784" s="5">
        <v>3151</v>
      </c>
      <c r="L784" s="25" t="s">
        <v>792</v>
      </c>
      <c r="M784" s="48">
        <v>0.17499999999999999</v>
      </c>
      <c r="N784" s="48">
        <v>0.51500000000000001</v>
      </c>
      <c r="O784" s="48">
        <v>-0.22500000000000001</v>
      </c>
      <c r="P784" s="48">
        <v>-0.19</v>
      </c>
      <c r="Q784" s="48">
        <v>-0.27500000000000002</v>
      </c>
      <c r="R784" s="48">
        <v>0.17499999999999999</v>
      </c>
      <c r="S784" s="3">
        <f t="shared" si="84"/>
        <v>0.98472066652153223</v>
      </c>
      <c r="T784" s="3">
        <f t="shared" si="85"/>
        <v>0.96967479107461063</v>
      </c>
      <c r="U784" s="9">
        <f t="shared" si="86"/>
        <v>3.0325208925389369E-2</v>
      </c>
      <c r="V784" s="9">
        <f t="shared" si="87"/>
        <v>0.17414134754672531</v>
      </c>
      <c r="W784" s="3">
        <f t="shared" si="88"/>
        <v>2.7852106434876496</v>
      </c>
      <c r="X784" s="3">
        <f t="shared" si="89"/>
        <v>15.99396514799753</v>
      </c>
      <c r="Y784" s="3">
        <f t="shared" si="90"/>
        <v>2.3410486576798461E-7</v>
      </c>
      <c r="Z784" s="8"/>
      <c r="AA784" s="7"/>
      <c r="AB784" s="3"/>
    </row>
    <row r="785" spans="2:28" x14ac:dyDescent="0.25">
      <c r="B785" s="5">
        <v>79366</v>
      </c>
      <c r="C785" s="25" t="s">
        <v>793</v>
      </c>
      <c r="D785" s="118">
        <v>0.52</v>
      </c>
      <c r="E785" s="118">
        <v>1.1199999999999997</v>
      </c>
      <c r="F785" s="118">
        <v>0.61999999999999966</v>
      </c>
      <c r="G785" s="118">
        <v>-0.58000000000000007</v>
      </c>
      <c r="H785" s="118">
        <v>-1.6800000000000002</v>
      </c>
      <c r="I785" s="118">
        <v>0.52</v>
      </c>
      <c r="K785" s="5">
        <v>79366</v>
      </c>
      <c r="L785" s="25" t="s">
        <v>793</v>
      </c>
      <c r="M785" s="48">
        <v>-0.22</v>
      </c>
      <c r="N785" s="48">
        <v>0.39</v>
      </c>
      <c r="O785" s="48">
        <v>0.95</v>
      </c>
      <c r="P785" s="48">
        <v>-0.62</v>
      </c>
      <c r="Q785" s="48">
        <v>-0.48</v>
      </c>
      <c r="R785" s="48">
        <v>-0.22</v>
      </c>
      <c r="S785" s="3">
        <f t="shared" si="84"/>
        <v>0.70408588505179326</v>
      </c>
      <c r="T785" s="3">
        <f t="shared" si="85"/>
        <v>0.49573693352916703</v>
      </c>
      <c r="U785" s="9">
        <f t="shared" si="86"/>
        <v>0.50426306647083297</v>
      </c>
      <c r="V785" s="9">
        <f t="shared" si="87"/>
        <v>0.71011482625757993</v>
      </c>
      <c r="W785" s="3">
        <f t="shared" si="88"/>
        <v>1.9914556154314202</v>
      </c>
      <c r="X785" s="3">
        <f t="shared" si="89"/>
        <v>2.8044135142575652</v>
      </c>
      <c r="Y785" s="3">
        <f t="shared" si="90"/>
        <v>2.3040562420779731E-2</v>
      </c>
      <c r="Z785" s="8"/>
      <c r="AA785" s="7"/>
      <c r="AB785" s="3"/>
    </row>
    <row r="786" spans="2:28" x14ac:dyDescent="0.25">
      <c r="B786" s="5">
        <v>3162</v>
      </c>
      <c r="C786" s="25" t="s">
        <v>794</v>
      </c>
      <c r="D786" s="118">
        <v>0.19999999999999929</v>
      </c>
      <c r="E786" s="118">
        <v>-0.30000000000000071</v>
      </c>
      <c r="F786" s="118">
        <v>-0.5</v>
      </c>
      <c r="G786" s="118">
        <v>9.9999999999999645E-2</v>
      </c>
      <c r="H786" s="118">
        <v>0.5</v>
      </c>
      <c r="I786" s="118">
        <v>0.19999999999999929</v>
      </c>
      <c r="K786" s="5">
        <v>3162</v>
      </c>
      <c r="L786" s="25" t="s">
        <v>794</v>
      </c>
      <c r="M786" s="48">
        <v>-0.28999999999999998</v>
      </c>
      <c r="N786" s="48">
        <v>-0.33</v>
      </c>
      <c r="O786" s="48">
        <v>0.47</v>
      </c>
      <c r="P786" s="48">
        <v>0.42</v>
      </c>
      <c r="Q786" s="48">
        <v>-0.26</v>
      </c>
      <c r="R786" s="48">
        <v>-0.28999999999999998</v>
      </c>
      <c r="S786" s="3">
        <f t="shared" si="84"/>
        <v>-0.43459605471238322</v>
      </c>
      <c r="T786" s="3">
        <f t="shared" si="85"/>
        <v>0.1888737307715688</v>
      </c>
      <c r="U786" s="9">
        <f t="shared" si="86"/>
        <v>0.81112626922843123</v>
      </c>
      <c r="V786" s="9">
        <f t="shared" si="87"/>
        <v>0.90062548777415308</v>
      </c>
      <c r="W786" s="3">
        <f t="shared" si="88"/>
        <v>-1.229223269456184</v>
      </c>
      <c r="X786" s="3">
        <f t="shared" si="89"/>
        <v>-1.3648550769911503</v>
      </c>
      <c r="Y786" s="3">
        <f t="shared" si="90"/>
        <v>0.2094461534816473</v>
      </c>
      <c r="Z786" s="8"/>
      <c r="AA786" s="7"/>
      <c r="AB786" s="3"/>
    </row>
    <row r="787" spans="2:28" x14ac:dyDescent="0.25">
      <c r="B787" s="5">
        <v>3163</v>
      </c>
      <c r="C787" s="25" t="s">
        <v>795</v>
      </c>
      <c r="D787" s="118">
        <v>-0.97999999999999954</v>
      </c>
      <c r="E787" s="118">
        <v>-8.0000000000000071E-2</v>
      </c>
      <c r="F787" s="118">
        <v>0.12000000000000011</v>
      </c>
      <c r="G787" s="118">
        <v>0.8199999999999994</v>
      </c>
      <c r="H787" s="118">
        <v>0.12000000000000011</v>
      </c>
      <c r="I787" s="118">
        <v>-0.97999999999999954</v>
      </c>
      <c r="K787" s="5">
        <v>3163</v>
      </c>
      <c r="L787" s="25" t="s">
        <v>795</v>
      </c>
      <c r="M787" s="48">
        <v>-0.15</v>
      </c>
      <c r="N787" s="48">
        <v>-0.25</v>
      </c>
      <c r="O787" s="48">
        <v>-0.18</v>
      </c>
      <c r="P787" s="48">
        <v>0.51</v>
      </c>
      <c r="Q787" s="48">
        <v>0.08</v>
      </c>
      <c r="R787" s="48">
        <v>-0.15</v>
      </c>
      <c r="S787" s="3">
        <f t="shared" si="84"/>
        <v>0.71632550645139759</v>
      </c>
      <c r="T787" s="3">
        <f t="shared" si="85"/>
        <v>0.51312223119285127</v>
      </c>
      <c r="U787" s="9">
        <f t="shared" si="86"/>
        <v>0.48687776880714873</v>
      </c>
      <c r="V787" s="9">
        <f t="shared" si="87"/>
        <v>0.69776627090104371</v>
      </c>
      <c r="W787" s="3">
        <f t="shared" si="88"/>
        <v>2.026074492594685</v>
      </c>
      <c r="X787" s="3">
        <f t="shared" si="89"/>
        <v>2.9036578251028993</v>
      </c>
      <c r="Y787" s="3">
        <f t="shared" si="90"/>
        <v>1.9780458873158456E-2</v>
      </c>
      <c r="Z787" s="8"/>
      <c r="AA787" s="7"/>
      <c r="AB787" s="3"/>
    </row>
    <row r="788" spans="2:28" x14ac:dyDescent="0.25">
      <c r="B788" s="5">
        <v>51155</v>
      </c>
      <c r="C788" s="25" t="s">
        <v>796</v>
      </c>
      <c r="D788" s="118">
        <v>0.90000000000000036</v>
      </c>
      <c r="E788" s="118">
        <v>1.5</v>
      </c>
      <c r="F788" s="118">
        <v>-0.19999999999999929</v>
      </c>
      <c r="G788" s="118">
        <v>-1.2999999999999989</v>
      </c>
      <c r="H788" s="118">
        <v>-0.89999999999999858</v>
      </c>
      <c r="I788" s="118">
        <v>0.90000000000000036</v>
      </c>
      <c r="K788" s="5">
        <v>51155</v>
      </c>
      <c r="L788" s="25" t="s">
        <v>796</v>
      </c>
      <c r="M788" s="48">
        <v>-0.359375</v>
      </c>
      <c r="N788" s="48">
        <v>1.2275</v>
      </c>
      <c r="O788" s="48">
        <v>0.32500000000000001</v>
      </c>
      <c r="P788" s="48">
        <v>-0.82874999999999999</v>
      </c>
      <c r="Q788" s="48">
        <v>-0.36312499999999998</v>
      </c>
      <c r="R788" s="48">
        <v>-0.359375</v>
      </c>
      <c r="S788" s="3">
        <f t="shared" si="84"/>
        <v>0.75453220782319308</v>
      </c>
      <c r="T788" s="3">
        <f t="shared" si="85"/>
        <v>0.56931885264254223</v>
      </c>
      <c r="U788" s="9">
        <f t="shared" si="86"/>
        <v>0.43068114735745777</v>
      </c>
      <c r="V788" s="9">
        <f t="shared" si="87"/>
        <v>0.65626301690515654</v>
      </c>
      <c r="W788" s="3">
        <f t="shared" si="88"/>
        <v>2.1341393631017489</v>
      </c>
      <c r="X788" s="3">
        <f t="shared" si="89"/>
        <v>3.2519573831328299</v>
      </c>
      <c r="Y788" s="3">
        <f t="shared" si="90"/>
        <v>1.1666846456989158E-2</v>
      </c>
      <c r="Z788" s="8"/>
      <c r="AA788" s="7"/>
      <c r="AB788" s="3"/>
    </row>
    <row r="789" spans="2:28" x14ac:dyDescent="0.25">
      <c r="B789" s="5">
        <v>90861</v>
      </c>
      <c r="C789" s="25" t="s">
        <v>797</v>
      </c>
      <c r="D789" s="118">
        <v>-0.30999999999999961</v>
      </c>
      <c r="E789" s="118">
        <v>0.79000000000000092</v>
      </c>
      <c r="F789" s="118">
        <v>0.44000000000000039</v>
      </c>
      <c r="G789" s="118">
        <v>9.0000000000000746E-2</v>
      </c>
      <c r="H789" s="118">
        <v>-1.0099999999999989</v>
      </c>
      <c r="I789" s="118">
        <v>-0.30999999999999961</v>
      </c>
      <c r="K789" s="5">
        <v>90861</v>
      </c>
      <c r="L789" s="25" t="s">
        <v>797</v>
      </c>
      <c r="M789" s="48">
        <v>-0.41499999999999998</v>
      </c>
      <c r="N789" s="48">
        <v>0.48</v>
      </c>
      <c r="O789" s="48">
        <v>1.6664999999999999E-2</v>
      </c>
      <c r="P789" s="48">
        <v>-0.116665</v>
      </c>
      <c r="Q789" s="48">
        <v>3.3334999999999997E-2</v>
      </c>
      <c r="R789" s="48">
        <v>-0.41499999999999998</v>
      </c>
      <c r="S789" s="3">
        <f t="shared" si="84"/>
        <v>0.52301818493780683</v>
      </c>
      <c r="T789" s="3">
        <f t="shared" si="85"/>
        <v>0.27354802177563792</v>
      </c>
      <c r="U789" s="9">
        <f t="shared" si="86"/>
        <v>0.72645197822436214</v>
      </c>
      <c r="V789" s="9">
        <f t="shared" si="87"/>
        <v>0.85232152279780082</v>
      </c>
      <c r="W789" s="3">
        <f t="shared" si="88"/>
        <v>1.4793188210136121</v>
      </c>
      <c r="X789" s="3">
        <f t="shared" si="89"/>
        <v>1.7356347123062807</v>
      </c>
      <c r="Y789" s="3">
        <f t="shared" si="90"/>
        <v>0.12084329755907261</v>
      </c>
      <c r="Z789" s="8"/>
      <c r="AA789" s="7"/>
      <c r="AB789" s="3"/>
    </row>
    <row r="790" spans="2:28" x14ac:dyDescent="0.25">
      <c r="B790" s="5">
        <v>6928</v>
      </c>
      <c r="C790" s="25" t="s">
        <v>798</v>
      </c>
      <c r="D790" s="118">
        <v>-0.86000000000000121</v>
      </c>
      <c r="E790" s="118">
        <v>-1.1600000000000001</v>
      </c>
      <c r="F790" s="118">
        <v>-0.96000000000000085</v>
      </c>
      <c r="G790" s="118">
        <v>0.63999999999999879</v>
      </c>
      <c r="H790" s="118">
        <v>2.34</v>
      </c>
      <c r="I790" s="118">
        <v>-0.86000000000000121</v>
      </c>
      <c r="K790" s="5">
        <v>6928</v>
      </c>
      <c r="L790" s="25" t="s">
        <v>798</v>
      </c>
      <c r="M790" s="48">
        <v>-0.47499999999999998</v>
      </c>
      <c r="N790" s="48">
        <v>-0.65</v>
      </c>
      <c r="O790" s="48">
        <v>-0.16500000000000001</v>
      </c>
      <c r="P790" s="48">
        <v>0.48</v>
      </c>
      <c r="Q790" s="48">
        <v>0.80500000000000005</v>
      </c>
      <c r="R790" s="48">
        <v>-0.47499999999999998</v>
      </c>
      <c r="S790" s="3">
        <f t="shared" si="84"/>
        <v>0.9447930318132497</v>
      </c>
      <c r="T790" s="3">
        <f t="shared" si="85"/>
        <v>0.89263387296287222</v>
      </c>
      <c r="U790" s="9">
        <f t="shared" si="86"/>
        <v>0.10736612703712778</v>
      </c>
      <c r="V790" s="9">
        <f t="shared" si="87"/>
        <v>0.32766770826117086</v>
      </c>
      <c r="W790" s="3">
        <f t="shared" si="88"/>
        <v>2.6722782384517858</v>
      </c>
      <c r="X790" s="3">
        <f t="shared" si="89"/>
        <v>8.1554519138694594</v>
      </c>
      <c r="Y790" s="3">
        <f t="shared" si="90"/>
        <v>3.8009105098956551E-5</v>
      </c>
      <c r="Z790" s="8"/>
      <c r="AA790" s="7"/>
      <c r="AB790" s="3"/>
    </row>
    <row r="791" spans="2:28" x14ac:dyDescent="0.25">
      <c r="B791" s="5">
        <v>3178</v>
      </c>
      <c r="C791" s="25" t="s">
        <v>799</v>
      </c>
      <c r="D791" s="118">
        <v>0.45500000000000185</v>
      </c>
      <c r="E791" s="118">
        <v>0.6050000000000022</v>
      </c>
      <c r="F791" s="118">
        <v>-9.4999999999998863E-2</v>
      </c>
      <c r="G791" s="118">
        <v>-0.29499999999999815</v>
      </c>
      <c r="H791" s="118">
        <v>-0.66999999999999815</v>
      </c>
      <c r="I791" s="118">
        <v>0.45500000000000185</v>
      </c>
      <c r="K791" s="5">
        <v>3178</v>
      </c>
      <c r="L791" s="25" t="s">
        <v>799</v>
      </c>
      <c r="M791" s="48">
        <v>0.72555599999999998</v>
      </c>
      <c r="N791" s="48">
        <v>0.52888900000000005</v>
      </c>
      <c r="O791" s="48">
        <v>-0.36611100000000002</v>
      </c>
      <c r="P791" s="48">
        <v>-0.84499999999999997</v>
      </c>
      <c r="Q791" s="48">
        <v>-4.2222200000000001E-2</v>
      </c>
      <c r="R791" s="48">
        <v>0.72555599999999998</v>
      </c>
      <c r="S791" s="3">
        <f t="shared" si="84"/>
        <v>0.70733841226320693</v>
      </c>
      <c r="T791" s="3">
        <f t="shared" si="85"/>
        <v>0.50032762946303444</v>
      </c>
      <c r="U791" s="9">
        <f t="shared" si="86"/>
        <v>0.49967237053696556</v>
      </c>
      <c r="V791" s="9">
        <f t="shared" si="87"/>
        <v>0.70687507420828299</v>
      </c>
      <c r="W791" s="3">
        <f t="shared" si="88"/>
        <v>2.0006551516201578</v>
      </c>
      <c r="X791" s="3">
        <f t="shared" si="89"/>
        <v>2.830281084477253</v>
      </c>
      <c r="Y791" s="3">
        <f t="shared" si="90"/>
        <v>2.2140629740198075E-2</v>
      </c>
      <c r="Z791" s="8"/>
      <c r="AA791" s="7"/>
      <c r="AB791" s="3"/>
    </row>
    <row r="792" spans="2:28" x14ac:dyDescent="0.25">
      <c r="B792" s="5">
        <v>220988</v>
      </c>
      <c r="C792" s="25" t="s">
        <v>800</v>
      </c>
      <c r="D792" s="118">
        <v>8.0000000000000071E-2</v>
      </c>
      <c r="E792" s="118">
        <v>0.87999999999999901</v>
      </c>
      <c r="F792" s="118">
        <v>-0.22000000000000064</v>
      </c>
      <c r="G792" s="118">
        <v>-0.22000000000000064</v>
      </c>
      <c r="H792" s="118">
        <v>-0.52000000000000046</v>
      </c>
      <c r="I792" s="118">
        <v>8.0000000000000071E-2</v>
      </c>
      <c r="K792" s="5">
        <v>220988</v>
      </c>
      <c r="L792" s="25" t="s">
        <v>800</v>
      </c>
      <c r="M792" s="48">
        <v>0.01</v>
      </c>
      <c r="N792" s="48">
        <v>0.84</v>
      </c>
      <c r="O792" s="48">
        <v>0.53</v>
      </c>
      <c r="P792" s="48">
        <v>-1.06</v>
      </c>
      <c r="Q792" s="48">
        <v>-0.31</v>
      </c>
      <c r="R792" s="48">
        <v>0.01</v>
      </c>
      <c r="S792" s="3">
        <f t="shared" si="84"/>
        <v>0.6395303926506738</v>
      </c>
      <c r="T792" s="3">
        <f t="shared" si="85"/>
        <v>0.408999123123925</v>
      </c>
      <c r="U792" s="9">
        <f t="shared" si="86"/>
        <v>0.59100087687607505</v>
      </c>
      <c r="V792" s="9">
        <f t="shared" si="87"/>
        <v>0.76876581406568478</v>
      </c>
      <c r="W792" s="3">
        <f t="shared" si="88"/>
        <v>1.8088651096727475</v>
      </c>
      <c r="X792" s="3">
        <f t="shared" si="89"/>
        <v>2.3529468618101101</v>
      </c>
      <c r="Y792" s="3">
        <f t="shared" si="90"/>
        <v>4.6467012225589424E-2</v>
      </c>
      <c r="Z792" s="8"/>
      <c r="AA792" s="7"/>
      <c r="AB792" s="3"/>
    </row>
    <row r="793" spans="2:28" x14ac:dyDescent="0.25">
      <c r="B793" s="5">
        <v>3182</v>
      </c>
      <c r="C793" s="25" t="s">
        <v>801</v>
      </c>
      <c r="D793" s="118">
        <v>4.0000000000000036E-2</v>
      </c>
      <c r="E793" s="118">
        <v>1.1400000000000006</v>
      </c>
      <c r="F793" s="118">
        <v>-0.35999999999999943</v>
      </c>
      <c r="G793" s="118">
        <v>-0.35999999999999943</v>
      </c>
      <c r="H793" s="118">
        <v>-0.45999999999999996</v>
      </c>
      <c r="I793" s="118">
        <v>4.0000000000000036E-2</v>
      </c>
      <c r="K793" s="5">
        <v>3182</v>
      </c>
      <c r="L793" s="25" t="s">
        <v>801</v>
      </c>
      <c r="M793" s="48">
        <v>-0.47499999999999998</v>
      </c>
      <c r="N793" s="48">
        <v>0.65749999999999997</v>
      </c>
      <c r="O793" s="48">
        <v>9.2499999999999999E-2</v>
      </c>
      <c r="P793" s="48">
        <v>-0.42749999999999999</v>
      </c>
      <c r="Q793" s="48">
        <v>0.1525</v>
      </c>
      <c r="R793" s="48">
        <v>-0.47499999999999998</v>
      </c>
      <c r="S793" s="3">
        <f t="shared" si="84"/>
        <v>0.62811108401562155</v>
      </c>
      <c r="T793" s="3">
        <f t="shared" si="85"/>
        <v>0.39452353386327921</v>
      </c>
      <c r="U793" s="9">
        <f t="shared" si="86"/>
        <v>0.60547646613672079</v>
      </c>
      <c r="V793" s="9">
        <f t="shared" si="87"/>
        <v>0.77812368305862578</v>
      </c>
      <c r="W793" s="3">
        <f t="shared" si="88"/>
        <v>1.7765664273835171</v>
      </c>
      <c r="X793" s="3">
        <f t="shared" si="89"/>
        <v>2.283141441473985</v>
      </c>
      <c r="Y793" s="3">
        <f t="shared" si="90"/>
        <v>5.1816623358606283E-2</v>
      </c>
      <c r="Z793" s="8"/>
      <c r="AA793" s="7"/>
      <c r="AB793" s="3"/>
    </row>
    <row r="794" spans="2:28" x14ac:dyDescent="0.25">
      <c r="B794" s="5">
        <v>10236</v>
      </c>
      <c r="C794" s="25" t="s">
        <v>802</v>
      </c>
      <c r="D794" s="118">
        <v>8.0000000000001847E-2</v>
      </c>
      <c r="E794" s="118">
        <v>0.48000000000000131</v>
      </c>
      <c r="F794" s="118">
        <v>0.18000000000000149</v>
      </c>
      <c r="G794" s="118">
        <v>-0.21999999999999886</v>
      </c>
      <c r="H794" s="118">
        <v>-0.51999999999999869</v>
      </c>
      <c r="I794" s="118">
        <v>8.0000000000001847E-2</v>
      </c>
      <c r="K794" s="5">
        <v>10236</v>
      </c>
      <c r="L794" s="25" t="s">
        <v>802</v>
      </c>
      <c r="M794" s="48">
        <v>0.08</v>
      </c>
      <c r="N794" s="48">
        <v>0.48</v>
      </c>
      <c r="O794" s="48">
        <v>0.03</v>
      </c>
      <c r="P794" s="48">
        <v>-0.39</v>
      </c>
      <c r="Q794" s="48">
        <v>-0.2</v>
      </c>
      <c r="R794" s="48">
        <v>0.08</v>
      </c>
      <c r="S794" s="3">
        <f t="shared" si="84"/>
        <v>0.8593337684497494</v>
      </c>
      <c r="T794" s="3">
        <f t="shared" si="85"/>
        <v>0.73845452559804747</v>
      </c>
      <c r="U794" s="9">
        <f t="shared" si="86"/>
        <v>0.26154547440195253</v>
      </c>
      <c r="V794" s="9">
        <f t="shared" si="87"/>
        <v>0.51141516833386214</v>
      </c>
      <c r="W794" s="3">
        <f t="shared" si="88"/>
        <v>2.4305629398936333</v>
      </c>
      <c r="X794" s="3">
        <f t="shared" si="89"/>
        <v>4.7526219212702596</v>
      </c>
      <c r="Y794" s="3">
        <f t="shared" si="90"/>
        <v>1.4403875033405095E-3</v>
      </c>
      <c r="Z794" s="8"/>
      <c r="AA794" s="7"/>
      <c r="AB794" s="3"/>
    </row>
    <row r="795" spans="2:28" x14ac:dyDescent="0.25">
      <c r="B795" s="5">
        <v>9455</v>
      </c>
      <c r="C795" s="25" t="s">
        <v>803</v>
      </c>
      <c r="D795" s="118">
        <v>0.70000000000000018</v>
      </c>
      <c r="E795" s="118">
        <v>1.1200000000000006</v>
      </c>
      <c r="F795" s="118">
        <v>8.0000000000000515E-2</v>
      </c>
      <c r="G795" s="118">
        <v>-0.6599999999999997</v>
      </c>
      <c r="H795" s="118">
        <v>-1.2399999999999995</v>
      </c>
      <c r="I795" s="118">
        <v>0.70000000000000018</v>
      </c>
      <c r="K795" s="5">
        <v>9455</v>
      </c>
      <c r="L795" s="25" t="s">
        <v>803</v>
      </c>
      <c r="M795" s="48">
        <v>-0.434</v>
      </c>
      <c r="N795" s="48">
        <v>0.41199999999999998</v>
      </c>
      <c r="O795" s="48">
        <v>0.17599999999999999</v>
      </c>
      <c r="P795" s="48">
        <v>0.42199999999999999</v>
      </c>
      <c r="Q795" s="48">
        <v>-0.57799999999999996</v>
      </c>
      <c r="R795" s="48">
        <v>-0.434</v>
      </c>
      <c r="S795" s="3">
        <f t="shared" si="84"/>
        <v>0.33292548263307509</v>
      </c>
      <c r="T795" s="3">
        <f t="shared" si="85"/>
        <v>0.11083937698646598</v>
      </c>
      <c r="U795" s="9">
        <f t="shared" si="86"/>
        <v>0.88916062301353405</v>
      </c>
      <c r="V795" s="9">
        <f t="shared" si="87"/>
        <v>0.94295313935186309</v>
      </c>
      <c r="W795" s="3">
        <f t="shared" si="88"/>
        <v>0.94165546559860624</v>
      </c>
      <c r="X795" s="3">
        <f t="shared" si="89"/>
        <v>0.99862381946768974</v>
      </c>
      <c r="Y795" s="3">
        <f t="shared" si="90"/>
        <v>0.34722039643256958</v>
      </c>
      <c r="Z795" s="8"/>
      <c r="AA795" s="7"/>
      <c r="AB795" s="3"/>
    </row>
    <row r="796" spans="2:28" x14ac:dyDescent="0.25">
      <c r="B796" s="5">
        <v>84525</v>
      </c>
      <c r="C796" s="25" t="s">
        <v>804</v>
      </c>
      <c r="D796" s="118">
        <v>0.58000000000000007</v>
      </c>
      <c r="E796" s="118">
        <v>0.10500000000000043</v>
      </c>
      <c r="F796" s="118">
        <v>0.38000000000000078</v>
      </c>
      <c r="G796" s="118">
        <v>0.15499999999999936</v>
      </c>
      <c r="H796" s="118">
        <v>-1.2199999999999998</v>
      </c>
      <c r="I796" s="118">
        <v>0.58000000000000007</v>
      </c>
      <c r="K796" s="5">
        <v>84525</v>
      </c>
      <c r="L796" s="25" t="s">
        <v>804</v>
      </c>
      <c r="M796" s="48">
        <v>-0.49</v>
      </c>
      <c r="N796" s="48">
        <v>-0.84499999999999997</v>
      </c>
      <c r="O796" s="48">
        <v>0.19500000000000001</v>
      </c>
      <c r="P796" s="48">
        <v>0.76500000000000001</v>
      </c>
      <c r="Q796" s="48">
        <v>0.375</v>
      </c>
      <c r="R796" s="48">
        <v>-0.49</v>
      </c>
      <c r="S796" s="3">
        <f t="shared" si="84"/>
        <v>-0.34368687036589973</v>
      </c>
      <c r="T796" s="3">
        <f t="shared" si="85"/>
        <v>0.11812066486190677</v>
      </c>
      <c r="U796" s="9">
        <f t="shared" si="86"/>
        <v>0.88187933513809325</v>
      </c>
      <c r="V796" s="9">
        <f t="shared" si="87"/>
        <v>0.93908430672548948</v>
      </c>
      <c r="W796" s="3">
        <f t="shared" si="88"/>
        <v>-0.97209326656203843</v>
      </c>
      <c r="X796" s="3">
        <f t="shared" si="89"/>
        <v>-1.0351501559552714</v>
      </c>
      <c r="Y796" s="3">
        <f t="shared" si="90"/>
        <v>0.33087305354801549</v>
      </c>
      <c r="Z796" s="8"/>
      <c r="AA796" s="7"/>
      <c r="AB796" s="3"/>
    </row>
    <row r="797" spans="2:28" x14ac:dyDescent="0.25">
      <c r="B797" s="5">
        <v>3206</v>
      </c>
      <c r="C797" s="25" t="s">
        <v>805</v>
      </c>
      <c r="D797" s="118">
        <v>0.9399999999999995</v>
      </c>
      <c r="E797" s="118">
        <v>-0.36000000000000121</v>
      </c>
      <c r="F797" s="118">
        <v>-6.0000000000000497E-2</v>
      </c>
      <c r="G797" s="118">
        <v>-0.36000000000000121</v>
      </c>
      <c r="H797" s="118">
        <v>-0.16000000000000014</v>
      </c>
      <c r="I797" s="118">
        <v>0.9399999999999995</v>
      </c>
      <c r="K797" s="5">
        <v>3206</v>
      </c>
      <c r="L797" s="25" t="s">
        <v>805</v>
      </c>
      <c r="M797" s="48">
        <v>0.75</v>
      </c>
      <c r="N797" s="48">
        <v>-0.17</v>
      </c>
      <c r="O797" s="48">
        <v>-0.33</v>
      </c>
      <c r="P797" s="48">
        <v>-0.57999999999999996</v>
      </c>
      <c r="Q797" s="48">
        <v>0.33</v>
      </c>
      <c r="R797" s="48">
        <v>0.75</v>
      </c>
      <c r="S797" s="3">
        <f t="shared" si="84"/>
        <v>0.81296265231999043</v>
      </c>
      <c r="T797" s="3">
        <f t="shared" si="85"/>
        <v>0.66090827406715369</v>
      </c>
      <c r="U797" s="9">
        <f t="shared" si="86"/>
        <v>0.33909172593284631</v>
      </c>
      <c r="V797" s="9">
        <f t="shared" si="87"/>
        <v>0.58231583005517407</v>
      </c>
      <c r="W797" s="3">
        <f t="shared" si="88"/>
        <v>2.2994056172274675</v>
      </c>
      <c r="X797" s="3">
        <f t="shared" si="89"/>
        <v>3.9487259293802821</v>
      </c>
      <c r="Y797" s="3">
        <f t="shared" si="90"/>
        <v>4.2435969136724455E-3</v>
      </c>
      <c r="Z797" s="8"/>
      <c r="AA797" s="7"/>
      <c r="AB797" s="3"/>
    </row>
    <row r="798" spans="2:28" x14ac:dyDescent="0.25">
      <c r="B798" s="5">
        <v>3248</v>
      </c>
      <c r="C798" s="25" t="s">
        <v>806</v>
      </c>
      <c r="D798" s="118">
        <v>-1.4000000000000004</v>
      </c>
      <c r="E798" s="118">
        <v>-1.2000000000000002</v>
      </c>
      <c r="F798" s="118">
        <v>0.79999999999999982</v>
      </c>
      <c r="G798" s="118">
        <v>1.5999999999999996</v>
      </c>
      <c r="H798" s="118">
        <v>0.20000000000000018</v>
      </c>
      <c r="I798" s="118">
        <v>-1.4000000000000004</v>
      </c>
      <c r="K798" s="5">
        <v>3248</v>
      </c>
      <c r="L798" s="25" t="s">
        <v>806</v>
      </c>
      <c r="M798" s="48">
        <v>0.8</v>
      </c>
      <c r="N798" s="48">
        <v>-0.33</v>
      </c>
      <c r="O798" s="48">
        <v>0.16</v>
      </c>
      <c r="P798" s="48">
        <v>-0.45</v>
      </c>
      <c r="Q798" s="48">
        <v>-0.17</v>
      </c>
      <c r="R798" s="48">
        <v>0.8</v>
      </c>
      <c r="S798" s="3">
        <f t="shared" si="84"/>
        <v>-0.52236809361401126</v>
      </c>
      <c r="T798" s="3">
        <f t="shared" si="85"/>
        <v>0.27286842522593646</v>
      </c>
      <c r="U798" s="9">
        <f t="shared" si="86"/>
        <v>0.72713157477406354</v>
      </c>
      <c r="V798" s="9">
        <f t="shared" si="87"/>
        <v>0.85272010341850368</v>
      </c>
      <c r="W798" s="3">
        <f t="shared" si="88"/>
        <v>-1.4774800850798266</v>
      </c>
      <c r="X798" s="3">
        <f t="shared" si="89"/>
        <v>-1.7326671192067569</v>
      </c>
      <c r="Y798" s="3">
        <f t="shared" si="90"/>
        <v>0.12138924730340926</v>
      </c>
      <c r="Z798" s="8"/>
      <c r="AA798" s="7"/>
      <c r="AB798" s="3"/>
    </row>
    <row r="799" spans="2:28" x14ac:dyDescent="0.25">
      <c r="B799" s="5">
        <v>9653</v>
      </c>
      <c r="C799" s="25" t="s">
        <v>807</v>
      </c>
      <c r="D799" s="118">
        <v>-0.51999999999999957</v>
      </c>
      <c r="E799" s="118">
        <v>0.48000000000000043</v>
      </c>
      <c r="F799" s="118">
        <v>0.48000000000000043</v>
      </c>
      <c r="G799" s="118">
        <v>0.1800000000000006</v>
      </c>
      <c r="H799" s="118">
        <v>-0.61999999999999922</v>
      </c>
      <c r="I799" s="118">
        <v>-0.51999999999999957</v>
      </c>
      <c r="K799" s="5">
        <v>9653</v>
      </c>
      <c r="L799" s="25" t="s">
        <v>807</v>
      </c>
      <c r="M799" s="48">
        <v>0.83</v>
      </c>
      <c r="N799" s="48">
        <v>-0.16</v>
      </c>
      <c r="O799" s="48">
        <v>-0.45</v>
      </c>
      <c r="P799" s="48">
        <v>-0.31</v>
      </c>
      <c r="Q799" s="48">
        <v>0.08</v>
      </c>
      <c r="R799" s="48">
        <v>0.83</v>
      </c>
      <c r="S799" s="3">
        <f t="shared" si="84"/>
        <v>-0.76703137929651233</v>
      </c>
      <c r="T799" s="3">
        <f t="shared" si="85"/>
        <v>0.58833713682551014</v>
      </c>
      <c r="U799" s="9">
        <f t="shared" si="86"/>
        <v>0.41166286317448986</v>
      </c>
      <c r="V799" s="9">
        <f t="shared" si="87"/>
        <v>0.64160958781371857</v>
      </c>
      <c r="W799" s="3">
        <f t="shared" si="88"/>
        <v>-2.1694923587337387</v>
      </c>
      <c r="X799" s="3">
        <f t="shared" si="89"/>
        <v>-3.3813278353995191</v>
      </c>
      <c r="Y799" s="3">
        <f t="shared" si="90"/>
        <v>9.6227112424293326E-3</v>
      </c>
      <c r="Z799" s="8"/>
      <c r="AA799" s="7"/>
      <c r="AB799" s="3"/>
    </row>
    <row r="800" spans="2:28" x14ac:dyDescent="0.25">
      <c r="B800" s="5">
        <v>9951</v>
      </c>
      <c r="C800" s="25" t="s">
        <v>808</v>
      </c>
      <c r="D800" s="118">
        <v>-0.27999999999999936</v>
      </c>
      <c r="E800" s="118">
        <v>0.42000000000000082</v>
      </c>
      <c r="F800" s="118">
        <v>0.42000000000000082</v>
      </c>
      <c r="G800" s="118">
        <v>0.12000000000000099</v>
      </c>
      <c r="H800" s="118">
        <v>-0.67999999999999972</v>
      </c>
      <c r="I800" s="118">
        <v>-0.27999999999999936</v>
      </c>
      <c r="K800" s="5">
        <v>9951</v>
      </c>
      <c r="L800" s="25" t="s">
        <v>808</v>
      </c>
      <c r="M800" s="48">
        <v>0.15</v>
      </c>
      <c r="N800" s="48">
        <v>-1.24</v>
      </c>
      <c r="O800" s="48">
        <v>-0.02</v>
      </c>
      <c r="P800" s="48">
        <v>0.46</v>
      </c>
      <c r="Q800" s="48">
        <v>0.65</v>
      </c>
      <c r="R800" s="48">
        <v>0.15</v>
      </c>
      <c r="S800" s="3">
        <f t="shared" si="84"/>
        <v>-0.67864850604191251</v>
      </c>
      <c r="T800" s="3">
        <f t="shared" si="85"/>
        <v>0.46056379475291975</v>
      </c>
      <c r="U800" s="9">
        <f t="shared" si="86"/>
        <v>0.53943620524708025</v>
      </c>
      <c r="V800" s="9">
        <f t="shared" si="87"/>
        <v>0.73446320891320371</v>
      </c>
      <c r="W800" s="3">
        <f t="shared" si="88"/>
        <v>-1.9195078426574241</v>
      </c>
      <c r="X800" s="3">
        <f t="shared" si="89"/>
        <v>-2.6134839966970556</v>
      </c>
      <c r="Y800" s="3">
        <f t="shared" si="90"/>
        <v>3.0962264802095081E-2</v>
      </c>
      <c r="Z800" s="8"/>
      <c r="AA800" s="7"/>
      <c r="AB800" s="3"/>
    </row>
    <row r="801" spans="2:28" x14ac:dyDescent="0.25">
      <c r="B801" s="5">
        <v>3290</v>
      </c>
      <c r="C801" s="25" t="s">
        <v>809</v>
      </c>
      <c r="D801" s="118">
        <v>1.6666659999999993</v>
      </c>
      <c r="E801" s="118">
        <v>-0.51666400000000046</v>
      </c>
      <c r="F801" s="118">
        <v>-0.96666399999999975</v>
      </c>
      <c r="G801" s="118">
        <v>-1.150004</v>
      </c>
      <c r="H801" s="118">
        <v>0.96666600000000003</v>
      </c>
      <c r="I801" s="118">
        <v>1.6666659999999993</v>
      </c>
      <c r="K801" s="5">
        <v>3290</v>
      </c>
      <c r="L801" s="25" t="s">
        <v>809</v>
      </c>
      <c r="M801" s="48">
        <v>0.03</v>
      </c>
      <c r="N801" s="48">
        <v>-0.56000000000000005</v>
      </c>
      <c r="O801" s="48">
        <v>-0.85</v>
      </c>
      <c r="P801" s="48">
        <v>-0.1</v>
      </c>
      <c r="Q801" s="48">
        <v>1.48</v>
      </c>
      <c r="R801" s="48">
        <v>0.03</v>
      </c>
      <c r="S801" s="3">
        <f t="shared" si="84"/>
        <v>0.60239179491573791</v>
      </c>
      <c r="T801" s="3">
        <f t="shared" si="85"/>
        <v>0.36287587458180443</v>
      </c>
      <c r="U801" s="9">
        <f t="shared" si="86"/>
        <v>0.63712412541819563</v>
      </c>
      <c r="V801" s="9">
        <f t="shared" si="87"/>
        <v>0.79820055463410677</v>
      </c>
      <c r="W801" s="3">
        <f t="shared" si="88"/>
        <v>1.7038212924642173</v>
      </c>
      <c r="X801" s="3">
        <f t="shared" si="89"/>
        <v>2.1345779360492236</v>
      </c>
      <c r="Y801" s="3">
        <f t="shared" si="90"/>
        <v>6.5325660064845276E-2</v>
      </c>
      <c r="Z801" s="8"/>
      <c r="AA801" s="7"/>
      <c r="AB801" s="3"/>
    </row>
    <row r="802" spans="2:28" x14ac:dyDescent="0.25">
      <c r="B802" s="5">
        <v>3291</v>
      </c>
      <c r="C802" s="25" t="s">
        <v>810</v>
      </c>
      <c r="D802" s="118">
        <v>-1.4799999999999995</v>
      </c>
      <c r="E802" s="118">
        <v>1.4200000000000008</v>
      </c>
      <c r="F802" s="118">
        <v>1.62</v>
      </c>
      <c r="G802" s="118">
        <v>-0.47999999999999954</v>
      </c>
      <c r="H802" s="118">
        <v>-1.0799999999999992</v>
      </c>
      <c r="I802" s="118">
        <v>-1.4799999999999995</v>
      </c>
      <c r="K802" s="5">
        <v>3291</v>
      </c>
      <c r="L802" s="25" t="s">
        <v>810</v>
      </c>
      <c r="M802" s="48">
        <v>0.02</v>
      </c>
      <c r="N802" s="48">
        <v>1</v>
      </c>
      <c r="O802" s="48">
        <v>0.52</v>
      </c>
      <c r="P802" s="48">
        <v>-0.88</v>
      </c>
      <c r="Q802" s="48">
        <v>-0.66</v>
      </c>
      <c r="R802" s="48">
        <v>0.02</v>
      </c>
      <c r="S802" s="3">
        <f t="shared" si="84"/>
        <v>0.74546810137860542</v>
      </c>
      <c r="T802" s="3">
        <f t="shared" si="85"/>
        <v>0.55572269017302278</v>
      </c>
      <c r="U802" s="9">
        <f t="shared" si="86"/>
        <v>0.44427730982697722</v>
      </c>
      <c r="V802" s="9">
        <f t="shared" si="87"/>
        <v>0.66654130391670197</v>
      </c>
      <c r="W802" s="3">
        <f t="shared" si="88"/>
        <v>2.1085021985722903</v>
      </c>
      <c r="X802" s="3">
        <f t="shared" si="89"/>
        <v>3.1633481468926208</v>
      </c>
      <c r="Y802" s="3">
        <f t="shared" si="90"/>
        <v>1.3327545741391115E-2</v>
      </c>
      <c r="Z802" s="8"/>
      <c r="AA802" s="7"/>
      <c r="AB802" s="3"/>
    </row>
    <row r="803" spans="2:28" x14ac:dyDescent="0.25">
      <c r="B803" s="5">
        <v>51170</v>
      </c>
      <c r="C803" s="25" t="s">
        <v>811</v>
      </c>
      <c r="D803" s="118">
        <v>1.0999999999999996</v>
      </c>
      <c r="E803" s="118">
        <v>-0.30000000000000071</v>
      </c>
      <c r="F803" s="118">
        <v>-0.40000000000000036</v>
      </c>
      <c r="G803" s="118">
        <v>-0.30000000000000071</v>
      </c>
      <c r="H803" s="118">
        <v>-9.9999999999999645E-2</v>
      </c>
      <c r="I803" s="118">
        <v>1.0999999999999996</v>
      </c>
      <c r="K803" s="5">
        <v>51170</v>
      </c>
      <c r="L803" s="25" t="s">
        <v>811</v>
      </c>
      <c r="M803" s="48">
        <v>-0.125</v>
      </c>
      <c r="N803" s="48">
        <v>-0.57499999999999996</v>
      </c>
      <c r="O803" s="48">
        <v>0.06</v>
      </c>
      <c r="P803" s="48">
        <v>0.215</v>
      </c>
      <c r="Q803" s="48">
        <v>0.42499999999999999</v>
      </c>
      <c r="R803" s="48">
        <v>-0.125</v>
      </c>
      <c r="S803" s="3">
        <f t="shared" si="84"/>
        <v>-0.10121245475855511</v>
      </c>
      <c r="T803" s="3">
        <f t="shared" si="85"/>
        <v>1.0243960998252566E-2</v>
      </c>
      <c r="U803" s="9">
        <f t="shared" si="86"/>
        <v>0.98975603900174747</v>
      </c>
      <c r="V803" s="9">
        <f t="shared" si="87"/>
        <v>0.99486483453871632</v>
      </c>
      <c r="W803" s="3">
        <f t="shared" si="88"/>
        <v>-0.28627205240124393</v>
      </c>
      <c r="X803" s="3">
        <f t="shared" si="89"/>
        <v>-0.28774969469493628</v>
      </c>
      <c r="Y803" s="3">
        <f t="shared" si="90"/>
        <v>0.78085188497369362</v>
      </c>
      <c r="Z803" s="8"/>
      <c r="AA803" s="7"/>
      <c r="AB803" s="3"/>
    </row>
    <row r="804" spans="2:28" x14ac:dyDescent="0.25">
      <c r="B804" s="5">
        <v>51478</v>
      </c>
      <c r="C804" s="25" t="s">
        <v>812</v>
      </c>
      <c r="D804" s="118">
        <v>-1.7400000000000002</v>
      </c>
      <c r="E804" s="118">
        <v>-1.0400000000000009</v>
      </c>
      <c r="F804" s="118">
        <v>-0.64000000000000057</v>
      </c>
      <c r="G804" s="118">
        <v>1.5599999999999987</v>
      </c>
      <c r="H804" s="118">
        <v>1.8599999999999994</v>
      </c>
      <c r="I804" s="118">
        <v>-1.7400000000000002</v>
      </c>
      <c r="K804" s="5">
        <v>51478</v>
      </c>
      <c r="L804" s="25" t="s">
        <v>812</v>
      </c>
      <c r="M804" s="48">
        <v>-0.245</v>
      </c>
      <c r="N804" s="48">
        <v>0.84</v>
      </c>
      <c r="O804" s="48">
        <v>-0.34499999999999997</v>
      </c>
      <c r="P804" s="48">
        <v>-1.375</v>
      </c>
      <c r="Q804" s="48">
        <v>1.1299999999999999</v>
      </c>
      <c r="R804" s="48">
        <v>-0.245</v>
      </c>
      <c r="S804" s="3">
        <f t="shared" si="84"/>
        <v>-4.1521213550740045E-2</v>
      </c>
      <c r="T804" s="3">
        <f t="shared" si="85"/>
        <v>1.7240111747261588E-3</v>
      </c>
      <c r="U804" s="9">
        <f t="shared" si="86"/>
        <v>0.9982759888252738</v>
      </c>
      <c r="V804" s="9">
        <f t="shared" si="87"/>
        <v>0.99913762256521688</v>
      </c>
      <c r="W804" s="3">
        <f t="shared" si="88"/>
        <v>-0.11743972665929223</v>
      </c>
      <c r="X804" s="3">
        <f t="shared" si="89"/>
        <v>-0.1175410914442135</v>
      </c>
      <c r="Y804" s="3">
        <f t="shared" si="90"/>
        <v>0.90932877134025614</v>
      </c>
      <c r="Z804" s="8"/>
      <c r="AA804" s="7"/>
      <c r="AB804" s="3"/>
    </row>
    <row r="805" spans="2:28" x14ac:dyDescent="0.25">
      <c r="B805" s="5">
        <v>80270</v>
      </c>
      <c r="C805" s="25" t="s">
        <v>813</v>
      </c>
      <c r="D805" s="118">
        <v>0.55999999999999961</v>
      </c>
      <c r="E805" s="118">
        <v>-0.44000000000000039</v>
      </c>
      <c r="F805" s="118">
        <v>-0.34000000000000075</v>
      </c>
      <c r="G805" s="118">
        <v>-0.24000000000000021</v>
      </c>
      <c r="H805" s="118">
        <v>0.45999999999999996</v>
      </c>
      <c r="I805" s="118">
        <v>0.55999999999999961</v>
      </c>
      <c r="K805" s="5">
        <v>80270</v>
      </c>
      <c r="L805" s="25" t="s">
        <v>813</v>
      </c>
      <c r="M805" s="48">
        <v>-0.56999999999999995</v>
      </c>
      <c r="N805" s="48">
        <v>-0.14000000000000001</v>
      </c>
      <c r="O805" s="48">
        <v>0.37</v>
      </c>
      <c r="P805" s="48">
        <v>0.32</v>
      </c>
      <c r="Q805" s="48">
        <v>0.02</v>
      </c>
      <c r="R805" s="48">
        <v>-0.56999999999999995</v>
      </c>
      <c r="S805" s="3">
        <f t="shared" si="84"/>
        <v>-0.62476017570032294</v>
      </c>
      <c r="T805" s="3">
        <f t="shared" si="85"/>
        <v>0.39032527714109838</v>
      </c>
      <c r="U805" s="9">
        <f t="shared" si="86"/>
        <v>0.60967472285890167</v>
      </c>
      <c r="V805" s="9">
        <f t="shared" si="87"/>
        <v>0.78081670247177837</v>
      </c>
      <c r="W805" s="3">
        <f t="shared" si="88"/>
        <v>-1.767088627411989</v>
      </c>
      <c r="X805" s="3">
        <f t="shared" si="89"/>
        <v>-2.2631286213755888</v>
      </c>
      <c r="Y805" s="3">
        <f t="shared" si="90"/>
        <v>5.3460695102783638E-2</v>
      </c>
      <c r="Z805" s="8"/>
      <c r="AA805" s="7"/>
      <c r="AB805" s="3"/>
    </row>
    <row r="806" spans="2:28" x14ac:dyDescent="0.25">
      <c r="B806" s="5">
        <v>3320</v>
      </c>
      <c r="C806" s="25" t="s">
        <v>814</v>
      </c>
      <c r="D806" s="118">
        <v>9.9999999999999645E-2</v>
      </c>
      <c r="E806" s="118">
        <v>0.69999999999999929</v>
      </c>
      <c r="F806" s="118">
        <v>0</v>
      </c>
      <c r="G806" s="118">
        <v>-0.34999999999999964</v>
      </c>
      <c r="H806" s="118">
        <v>-0.44999999999999929</v>
      </c>
      <c r="I806" s="118">
        <v>9.9999999999999645E-2</v>
      </c>
      <c r="K806" s="5">
        <v>3320</v>
      </c>
      <c r="L806" s="25" t="s">
        <v>814</v>
      </c>
      <c r="M806" s="48">
        <v>0.25166699999999997</v>
      </c>
      <c r="N806" s="48">
        <v>0.44166699999999998</v>
      </c>
      <c r="O806" s="48">
        <v>2.3333300000000001E-2</v>
      </c>
      <c r="P806" s="48">
        <v>-0.435</v>
      </c>
      <c r="Q806" s="48">
        <v>-0.283333</v>
      </c>
      <c r="R806" s="48">
        <v>0.25166699999999997</v>
      </c>
      <c r="S806" s="3">
        <f t="shared" si="84"/>
        <v>0.93003103793640451</v>
      </c>
      <c r="T806" s="3">
        <f t="shared" si="85"/>
        <v>0.86495773152506594</v>
      </c>
      <c r="U806" s="9">
        <f t="shared" si="86"/>
        <v>0.13504226847493406</v>
      </c>
      <c r="V806" s="9">
        <f t="shared" si="87"/>
        <v>0.36748097702457205</v>
      </c>
      <c r="W806" s="3">
        <f t="shared" si="88"/>
        <v>2.6305250145551797</v>
      </c>
      <c r="X806" s="3">
        <f t="shared" si="89"/>
        <v>7.1582617305909864</v>
      </c>
      <c r="Y806" s="3">
        <f t="shared" si="90"/>
        <v>9.6307546048639693E-5</v>
      </c>
      <c r="Z806" s="8"/>
      <c r="AA806" s="7"/>
      <c r="AB806" s="3"/>
    </row>
    <row r="807" spans="2:28" x14ac:dyDescent="0.25">
      <c r="B807" s="5">
        <v>3305</v>
      </c>
      <c r="C807" s="25" t="s">
        <v>815</v>
      </c>
      <c r="D807" s="118">
        <v>-0.60000000000000053</v>
      </c>
      <c r="E807" s="118">
        <v>-0.40000000000000036</v>
      </c>
      <c r="F807" s="118">
        <v>1</v>
      </c>
      <c r="G807" s="118">
        <v>0.29999999999999982</v>
      </c>
      <c r="H807" s="118">
        <v>-0.30000000000000071</v>
      </c>
      <c r="I807" s="118">
        <v>-0.60000000000000053</v>
      </c>
      <c r="K807" s="5">
        <v>3305</v>
      </c>
      <c r="L807" s="25" t="s">
        <v>815</v>
      </c>
      <c r="M807" s="48">
        <v>0.09</v>
      </c>
      <c r="N807" s="48">
        <v>0.76</v>
      </c>
      <c r="O807" s="48">
        <v>-0.06</v>
      </c>
      <c r="P807" s="48">
        <v>-0.65</v>
      </c>
      <c r="Q807" s="48">
        <v>-0.14000000000000001</v>
      </c>
      <c r="R807" s="48">
        <v>0.09</v>
      </c>
      <c r="S807" s="3">
        <f t="shared" si="84"/>
        <v>-0.43121919452455115</v>
      </c>
      <c r="T807" s="3">
        <f t="shared" si="85"/>
        <v>0.1859499937264027</v>
      </c>
      <c r="U807" s="9">
        <f t="shared" si="86"/>
        <v>0.81405000627359736</v>
      </c>
      <c r="V807" s="9">
        <f t="shared" si="87"/>
        <v>0.90224719798600506</v>
      </c>
      <c r="W807" s="3">
        <f t="shared" si="88"/>
        <v>-1.2196720665044443</v>
      </c>
      <c r="X807" s="3">
        <f t="shared" si="89"/>
        <v>-1.3518158540442071</v>
      </c>
      <c r="Y807" s="3">
        <f t="shared" si="90"/>
        <v>0.21340963674768457</v>
      </c>
      <c r="Z807" s="8"/>
      <c r="AA807" s="7"/>
      <c r="AB807" s="3"/>
    </row>
    <row r="808" spans="2:28" x14ac:dyDescent="0.25">
      <c r="B808" s="5">
        <v>3308</v>
      </c>
      <c r="C808" s="25" t="s">
        <v>816</v>
      </c>
      <c r="D808" s="118">
        <v>-0.69999999999999973</v>
      </c>
      <c r="E808" s="118">
        <v>0.40000000000000036</v>
      </c>
      <c r="F808" s="118">
        <v>1.7000000000000006</v>
      </c>
      <c r="G808" s="118">
        <v>-9.9999999999999645E-2</v>
      </c>
      <c r="H808" s="118">
        <v>-1.2999999999999996</v>
      </c>
      <c r="I808" s="118">
        <v>-0.69999999999999973</v>
      </c>
      <c r="K808" s="5">
        <v>3308</v>
      </c>
      <c r="L808" s="25" t="s">
        <v>816</v>
      </c>
      <c r="M808" s="48">
        <v>-0.64500000000000002</v>
      </c>
      <c r="N808" s="48">
        <v>0.37</v>
      </c>
      <c r="O808" s="48">
        <v>0.375</v>
      </c>
      <c r="P808" s="48">
        <v>-0.1</v>
      </c>
      <c r="Q808" s="48">
        <v>5.0000000000000001E-3</v>
      </c>
      <c r="R808" s="48">
        <v>-0.64500000000000002</v>
      </c>
      <c r="S808" s="3">
        <f t="shared" si="84"/>
        <v>0.64606686615795328</v>
      </c>
      <c r="T808" s="3">
        <f t="shared" si="85"/>
        <v>0.41740239554715869</v>
      </c>
      <c r="U808" s="9">
        <f t="shared" si="86"/>
        <v>0.58259760445284137</v>
      </c>
      <c r="V808" s="9">
        <f t="shared" si="87"/>
        <v>0.76328081624841149</v>
      </c>
      <c r="W808" s="3">
        <f t="shared" si="88"/>
        <v>1.8273530486409215</v>
      </c>
      <c r="X808" s="3">
        <f t="shared" si="89"/>
        <v>2.3940770025146358</v>
      </c>
      <c r="Y808" s="3">
        <f t="shared" si="90"/>
        <v>4.3577674740469578E-2</v>
      </c>
      <c r="Z808" s="8"/>
      <c r="AA808" s="7"/>
      <c r="AB808" s="3"/>
    </row>
    <row r="809" spans="2:28" x14ac:dyDescent="0.25">
      <c r="B809" s="5">
        <v>3312</v>
      </c>
      <c r="C809" s="25" t="s">
        <v>817</v>
      </c>
      <c r="D809" s="118">
        <v>-1.3399999999999999</v>
      </c>
      <c r="E809" s="118">
        <v>0.85999999999999988</v>
      </c>
      <c r="F809" s="118">
        <v>1.1599999999999997</v>
      </c>
      <c r="G809" s="118">
        <v>0.56000000000000005</v>
      </c>
      <c r="H809" s="118">
        <v>-1.2399999999999998</v>
      </c>
      <c r="I809" s="118">
        <v>-1.3399999999999999</v>
      </c>
      <c r="K809" s="5">
        <v>3312</v>
      </c>
      <c r="L809" s="25" t="s">
        <v>817</v>
      </c>
      <c r="M809" s="48">
        <v>-0.43</v>
      </c>
      <c r="N809" s="48">
        <v>0.68200000000000005</v>
      </c>
      <c r="O809" s="48">
        <v>5.8000000000000003E-2</v>
      </c>
      <c r="P809" s="48">
        <v>-0.17399999999999999</v>
      </c>
      <c r="Q809" s="48">
        <v>-0.13800000000000001</v>
      </c>
      <c r="R809" s="48">
        <v>-0.43</v>
      </c>
      <c r="S809" s="3">
        <f t="shared" si="84"/>
        <v>0.64957710660879975</v>
      </c>
      <c r="T809" s="3">
        <f t="shared" si="85"/>
        <v>0.42195041743026002</v>
      </c>
      <c r="U809" s="9">
        <f t="shared" si="86"/>
        <v>0.57804958256974004</v>
      </c>
      <c r="V809" s="9">
        <f t="shared" si="87"/>
        <v>0.76029572047311966</v>
      </c>
      <c r="W809" s="3">
        <f t="shared" si="88"/>
        <v>1.837281507946477</v>
      </c>
      <c r="X809" s="3">
        <f t="shared" si="89"/>
        <v>2.4165353802112244</v>
      </c>
      <c r="Y809" s="3">
        <f t="shared" si="90"/>
        <v>4.207692979335239E-2</v>
      </c>
      <c r="Z809" s="8"/>
      <c r="AA809" s="7"/>
      <c r="AB809" s="3"/>
    </row>
    <row r="810" spans="2:28" x14ac:dyDescent="0.25">
      <c r="B810" s="5">
        <v>3316</v>
      </c>
      <c r="C810" s="25" t="s">
        <v>818</v>
      </c>
      <c r="D810" s="118">
        <v>0.64000000000000057</v>
      </c>
      <c r="E810" s="118">
        <v>-0.66000000000000014</v>
      </c>
      <c r="F810" s="118">
        <v>-6.0000000000000497E-2</v>
      </c>
      <c r="G810" s="118">
        <v>-6.0000000000000497E-2</v>
      </c>
      <c r="H810" s="118">
        <v>0.14000000000000057</v>
      </c>
      <c r="I810" s="118">
        <v>0.64000000000000057</v>
      </c>
      <c r="K810" s="5">
        <v>3316</v>
      </c>
      <c r="L810" s="25" t="s">
        <v>818</v>
      </c>
      <c r="M810" s="48">
        <v>0.5</v>
      </c>
      <c r="N810" s="48">
        <v>-0.25</v>
      </c>
      <c r="O810" s="48">
        <v>-0.36</v>
      </c>
      <c r="P810" s="48">
        <v>-0.24</v>
      </c>
      <c r="Q810" s="48">
        <v>0.35</v>
      </c>
      <c r="R810" s="48">
        <v>0.5</v>
      </c>
      <c r="S810" s="3">
        <f t="shared" si="84"/>
        <v>0.77384077519475059</v>
      </c>
      <c r="T810" s="3">
        <f t="shared" si="85"/>
        <v>0.59882954535401256</v>
      </c>
      <c r="U810" s="9">
        <f t="shared" si="86"/>
        <v>0.40117045464598744</v>
      </c>
      <c r="V810" s="9">
        <f t="shared" si="87"/>
        <v>0.6333801817597291</v>
      </c>
      <c r="W810" s="3">
        <f t="shared" si="88"/>
        <v>2.1887522387954514</v>
      </c>
      <c r="X810" s="3">
        <f t="shared" si="89"/>
        <v>3.4556689675929078</v>
      </c>
      <c r="Y810" s="3">
        <f t="shared" si="90"/>
        <v>8.6225540083566515E-3</v>
      </c>
      <c r="Z810" s="8"/>
      <c r="AA810" s="7"/>
      <c r="AB810" s="3"/>
    </row>
    <row r="811" spans="2:28" x14ac:dyDescent="0.25">
      <c r="B811" s="5">
        <v>26353</v>
      </c>
      <c r="C811" s="25" t="s">
        <v>819</v>
      </c>
      <c r="D811" s="118">
        <v>1.0640000000000018</v>
      </c>
      <c r="E811" s="118">
        <v>0.26400000000000112</v>
      </c>
      <c r="F811" s="118">
        <v>-1.4959999999999987</v>
      </c>
      <c r="G811" s="118">
        <v>0.22400000000000198</v>
      </c>
      <c r="H811" s="118">
        <v>-5.5999999999999162E-2</v>
      </c>
      <c r="I811" s="118">
        <v>1.0640000000000018</v>
      </c>
      <c r="K811" s="5">
        <v>26353</v>
      </c>
      <c r="L811" s="25" t="s">
        <v>819</v>
      </c>
      <c r="M811" s="48">
        <v>0.01</v>
      </c>
      <c r="N811" s="48">
        <v>-0.35</v>
      </c>
      <c r="O811" s="48">
        <v>-0.78</v>
      </c>
      <c r="P811" s="48">
        <v>0.87</v>
      </c>
      <c r="Q811" s="48">
        <v>0.25</v>
      </c>
      <c r="R811" s="48">
        <v>0.01</v>
      </c>
      <c r="S811" s="3">
        <f t="shared" si="84"/>
        <v>0.54400773298348215</v>
      </c>
      <c r="T811" s="3">
        <f t="shared" si="85"/>
        <v>0.29594441354582762</v>
      </c>
      <c r="U811" s="9">
        <f t="shared" si="86"/>
        <v>0.70405558645417243</v>
      </c>
      <c r="V811" s="9">
        <f t="shared" si="87"/>
        <v>0.83908020263510708</v>
      </c>
      <c r="W811" s="3">
        <f t="shared" si="88"/>
        <v>1.5386862280421636</v>
      </c>
      <c r="X811" s="3">
        <f t="shared" si="89"/>
        <v>1.8337772994881347</v>
      </c>
      <c r="Y811" s="3">
        <f t="shared" si="90"/>
        <v>0.10403313936636761</v>
      </c>
      <c r="Z811" s="8"/>
      <c r="AA811" s="7"/>
      <c r="AB811" s="3"/>
    </row>
    <row r="812" spans="2:28" x14ac:dyDescent="0.25">
      <c r="B812" s="5">
        <v>3329</v>
      </c>
      <c r="C812" s="25" t="s">
        <v>820</v>
      </c>
      <c r="D812" s="118">
        <v>-9.2000000000000526E-2</v>
      </c>
      <c r="E812" s="118">
        <v>1.0779999999999994</v>
      </c>
      <c r="F812" s="118">
        <v>9.7999999999998977E-2</v>
      </c>
      <c r="G812" s="118">
        <v>-0.63200000000000145</v>
      </c>
      <c r="H812" s="118">
        <v>-0.45200000000000173</v>
      </c>
      <c r="I812" s="118">
        <v>-9.2000000000000526E-2</v>
      </c>
      <c r="K812" s="5">
        <v>3329</v>
      </c>
      <c r="L812" s="25" t="s">
        <v>820</v>
      </c>
      <c r="M812" s="48">
        <v>-0.1</v>
      </c>
      <c r="N812" s="48">
        <v>0.5</v>
      </c>
      <c r="O812" s="48">
        <v>-0.03</v>
      </c>
      <c r="P812" s="48">
        <v>-0.18</v>
      </c>
      <c r="Q812" s="48">
        <v>-0.19</v>
      </c>
      <c r="R812" s="48">
        <v>-0.1</v>
      </c>
      <c r="S812" s="3">
        <f t="shared" si="84"/>
        <v>0.97174733586207762</v>
      </c>
      <c r="T812" s="3">
        <f t="shared" si="85"/>
        <v>0.94429288475504547</v>
      </c>
      <c r="U812" s="9">
        <f t="shared" si="86"/>
        <v>5.570711524495453E-2</v>
      </c>
      <c r="V812" s="9">
        <f t="shared" si="87"/>
        <v>0.23602354807297202</v>
      </c>
      <c r="W812" s="3">
        <f t="shared" si="88"/>
        <v>2.7485165231521469</v>
      </c>
      <c r="X812" s="3">
        <f t="shared" si="89"/>
        <v>11.645094506851413</v>
      </c>
      <c r="Y812" s="3">
        <f t="shared" si="90"/>
        <v>2.694107870629709E-6</v>
      </c>
      <c r="Z812" s="8"/>
      <c r="AA812" s="7"/>
      <c r="AB812" s="3"/>
    </row>
    <row r="813" spans="2:28" x14ac:dyDescent="0.25">
      <c r="B813" s="5">
        <v>3336</v>
      </c>
      <c r="C813" s="25" t="s">
        <v>821</v>
      </c>
      <c r="D813" s="118">
        <v>-0.14499999999999957</v>
      </c>
      <c r="E813" s="118">
        <v>1.1050000000000004</v>
      </c>
      <c r="F813" s="118">
        <v>0.40499999999999936</v>
      </c>
      <c r="G813" s="118">
        <v>-0.69500000000000028</v>
      </c>
      <c r="H813" s="118">
        <v>-0.66999999999999993</v>
      </c>
      <c r="I813" s="118">
        <v>-0.14499999999999957</v>
      </c>
      <c r="K813" s="5">
        <v>3336</v>
      </c>
      <c r="L813" s="25" t="s">
        <v>821</v>
      </c>
      <c r="M813" s="48">
        <v>0.14000000000000001</v>
      </c>
      <c r="N813" s="48">
        <v>0.64</v>
      </c>
      <c r="O813" s="48">
        <v>-0.08</v>
      </c>
      <c r="P813" s="48">
        <v>-0.44</v>
      </c>
      <c r="Q813" s="48">
        <v>-0.25</v>
      </c>
      <c r="R813" s="48">
        <v>0.14000000000000001</v>
      </c>
      <c r="S813" s="3">
        <f t="shared" si="84"/>
        <v>0.88686441163175866</v>
      </c>
      <c r="T813" s="3">
        <f t="shared" si="85"/>
        <v>0.78652848461894542</v>
      </c>
      <c r="U813" s="9">
        <f t="shared" si="86"/>
        <v>0.21347151538105458</v>
      </c>
      <c r="V813" s="9">
        <f t="shared" si="87"/>
        <v>0.46202977759128749</v>
      </c>
      <c r="W813" s="3">
        <f t="shared" si="88"/>
        <v>2.5084313578313369</v>
      </c>
      <c r="X813" s="3">
        <f t="shared" si="89"/>
        <v>5.4291551746050022</v>
      </c>
      <c r="Y813" s="3">
        <f t="shared" si="90"/>
        <v>6.2396553102920366E-4</v>
      </c>
      <c r="Z813" s="8"/>
      <c r="AA813" s="7"/>
      <c r="AB813" s="3"/>
    </row>
    <row r="814" spans="2:28" x14ac:dyDescent="0.25">
      <c r="B814" s="5">
        <v>3339</v>
      </c>
      <c r="C814" s="25" t="s">
        <v>822</v>
      </c>
      <c r="D814" s="118">
        <v>0.37999999999999989</v>
      </c>
      <c r="E814" s="118">
        <v>0.78000000000000025</v>
      </c>
      <c r="F814" s="118">
        <v>-0.51999999999999957</v>
      </c>
      <c r="G814" s="118">
        <v>-0.51999999999999957</v>
      </c>
      <c r="H814" s="118">
        <v>-0.12000000000000011</v>
      </c>
      <c r="I814" s="118">
        <v>0.37999999999999989</v>
      </c>
      <c r="K814" s="5">
        <v>3339</v>
      </c>
      <c r="L814" s="25" t="s">
        <v>822</v>
      </c>
      <c r="M814" s="48">
        <v>0.53500000000000003</v>
      </c>
      <c r="N814" s="48">
        <v>0.34</v>
      </c>
      <c r="O814" s="48">
        <v>-0.56999999999999995</v>
      </c>
      <c r="P814" s="48">
        <v>-0.61</v>
      </c>
      <c r="Q814" s="48">
        <v>0.3</v>
      </c>
      <c r="R814" s="48">
        <v>0.53500000000000003</v>
      </c>
      <c r="S814" s="3">
        <f t="shared" si="84"/>
        <v>0.83890209449780606</v>
      </c>
      <c r="T814" s="3">
        <f t="shared" si="85"/>
        <v>0.70375672415280588</v>
      </c>
      <c r="U814" s="9">
        <f t="shared" si="86"/>
        <v>0.29624327584719412</v>
      </c>
      <c r="V814" s="9">
        <f t="shared" si="87"/>
        <v>0.54428234938053444</v>
      </c>
      <c r="W814" s="3">
        <f t="shared" si="88"/>
        <v>2.3727734390839865</v>
      </c>
      <c r="X814" s="3">
        <f t="shared" si="89"/>
        <v>4.3594532172217555</v>
      </c>
      <c r="Y814" s="3">
        <f t="shared" si="90"/>
        <v>2.4144180487096698E-3</v>
      </c>
      <c r="Z814" s="8"/>
      <c r="AA814" s="7"/>
      <c r="AB814" s="3"/>
    </row>
    <row r="815" spans="2:28" x14ac:dyDescent="0.25">
      <c r="B815" s="5">
        <v>5654</v>
      </c>
      <c r="C815" s="25" t="s">
        <v>823</v>
      </c>
      <c r="D815" s="118">
        <v>0.77999999999999936</v>
      </c>
      <c r="E815" s="118">
        <v>0.27999999999999936</v>
      </c>
      <c r="F815" s="118">
        <v>0.58000000000000007</v>
      </c>
      <c r="G815" s="118">
        <v>-0.52000000000000135</v>
      </c>
      <c r="H815" s="118">
        <v>-1.120000000000001</v>
      </c>
      <c r="I815" s="118">
        <v>0.77999999999999936</v>
      </c>
      <c r="K815" s="5">
        <v>5654</v>
      </c>
      <c r="L815" s="25" t="s">
        <v>823</v>
      </c>
      <c r="M815" s="48">
        <v>0</v>
      </c>
      <c r="N815" s="48">
        <v>0.71</v>
      </c>
      <c r="O815" s="48">
        <v>0.14000000000000001</v>
      </c>
      <c r="P815" s="48">
        <v>-0.46</v>
      </c>
      <c r="Q815" s="48">
        <v>-0.4</v>
      </c>
      <c r="R815" s="48">
        <v>0</v>
      </c>
      <c r="S815" s="3">
        <f t="shared" si="84"/>
        <v>0.64037907819150641</v>
      </c>
      <c r="T815" s="3">
        <f t="shared" si="85"/>
        <v>0.4100853637854035</v>
      </c>
      <c r="U815" s="9">
        <f t="shared" si="86"/>
        <v>0.5899146362145965</v>
      </c>
      <c r="V815" s="9">
        <f t="shared" si="87"/>
        <v>0.76805900568549845</v>
      </c>
      <c r="W815" s="3">
        <f t="shared" si="88"/>
        <v>1.8112655548768182</v>
      </c>
      <c r="X815" s="3">
        <f t="shared" si="89"/>
        <v>2.3582375071043531</v>
      </c>
      <c r="Y815" s="3">
        <f t="shared" si="90"/>
        <v>4.6084837472742508E-2</v>
      </c>
      <c r="Z815" s="8"/>
      <c r="AA815" s="7"/>
      <c r="AB815" s="3"/>
    </row>
    <row r="816" spans="2:28" x14ac:dyDescent="0.25">
      <c r="B816" s="5">
        <v>84329</v>
      </c>
      <c r="C816" s="25" t="s">
        <v>824</v>
      </c>
      <c r="D816" s="118">
        <v>1.3000000000000003</v>
      </c>
      <c r="E816" s="118">
        <v>0.5</v>
      </c>
      <c r="F816" s="118">
        <v>0</v>
      </c>
      <c r="G816" s="118">
        <v>-0.60000000000000009</v>
      </c>
      <c r="H816" s="118">
        <v>-1.1999999999999997</v>
      </c>
      <c r="I816" s="118">
        <v>1.3000000000000003</v>
      </c>
      <c r="K816" s="5">
        <v>84329</v>
      </c>
      <c r="L816" s="25" t="s">
        <v>824</v>
      </c>
      <c r="M816" s="48">
        <v>-0.53</v>
      </c>
      <c r="N816" s="48">
        <v>-0.08</v>
      </c>
      <c r="O816" s="48">
        <v>0.505</v>
      </c>
      <c r="P816" s="48">
        <v>0.81</v>
      </c>
      <c r="Q816" s="48">
        <v>-0.7</v>
      </c>
      <c r="R816" s="48">
        <v>-0.53</v>
      </c>
      <c r="S816" s="3">
        <f t="shared" si="84"/>
        <v>-0.14922968514274193</v>
      </c>
      <c r="T816" s="3">
        <f t="shared" si="85"/>
        <v>2.2269498927801893E-2</v>
      </c>
      <c r="U816" s="9">
        <f t="shared" si="86"/>
        <v>0.97773050107219805</v>
      </c>
      <c r="V816" s="9">
        <f t="shared" si="87"/>
        <v>0.98880255919581739</v>
      </c>
      <c r="W816" s="3">
        <f t="shared" si="88"/>
        <v>-0.42208528927506483</v>
      </c>
      <c r="X816" s="3">
        <f t="shared" si="89"/>
        <v>-0.4268650858047357</v>
      </c>
      <c r="Y816" s="3">
        <f t="shared" si="90"/>
        <v>0.68073309766672396</v>
      </c>
      <c r="Z816" s="8"/>
      <c r="AA816" s="7"/>
      <c r="AB816" s="3"/>
    </row>
    <row r="817" spans="2:28" x14ac:dyDescent="0.25">
      <c r="B817" s="5">
        <v>219844</v>
      </c>
      <c r="C817" s="25" t="s">
        <v>825</v>
      </c>
      <c r="D817" s="118">
        <v>0.55999999999999961</v>
      </c>
      <c r="E817" s="118">
        <v>1.0599999999999996</v>
      </c>
      <c r="F817" s="118">
        <v>-0.24000000000000021</v>
      </c>
      <c r="G817" s="118">
        <v>-0.44000000000000039</v>
      </c>
      <c r="H817" s="118">
        <v>-0.94000000000000039</v>
      </c>
      <c r="I817" s="118">
        <v>0.55999999999999961</v>
      </c>
      <c r="K817" s="5">
        <v>219844</v>
      </c>
      <c r="L817" s="25" t="s">
        <v>825</v>
      </c>
      <c r="M817" s="48">
        <v>0.35</v>
      </c>
      <c r="N817" s="48">
        <v>0.83</v>
      </c>
      <c r="O817" s="48">
        <v>-0.54</v>
      </c>
      <c r="P817" s="48">
        <v>-0.32</v>
      </c>
      <c r="Q817" s="48">
        <v>-0.32</v>
      </c>
      <c r="R817" s="48">
        <v>0.35</v>
      </c>
      <c r="S817" s="3">
        <f t="shared" si="84"/>
        <v>0.89802298066652464</v>
      </c>
      <c r="T817" s="3">
        <f t="shared" si="85"/>
        <v>0.80644527380518927</v>
      </c>
      <c r="U817" s="9">
        <f t="shared" si="86"/>
        <v>0.19355472619481073</v>
      </c>
      <c r="V817" s="9">
        <f t="shared" si="87"/>
        <v>0.43994854948597195</v>
      </c>
      <c r="W817" s="3">
        <f t="shared" si="88"/>
        <v>2.5399925571626221</v>
      </c>
      <c r="X817" s="3">
        <f t="shared" si="89"/>
        <v>5.7733854563909892</v>
      </c>
      <c r="Y817" s="3">
        <f t="shared" si="90"/>
        <v>4.1766277452840085E-4</v>
      </c>
      <c r="Z817" s="8"/>
      <c r="AA817" s="7"/>
      <c r="AB817" s="3"/>
    </row>
    <row r="818" spans="2:28" x14ac:dyDescent="0.25">
      <c r="B818" s="5">
        <v>25998</v>
      </c>
      <c r="C818" s="25" t="s">
        <v>826</v>
      </c>
      <c r="D818" s="118">
        <v>-0.52000000000000135</v>
      </c>
      <c r="E818" s="118">
        <v>0.67999999999999972</v>
      </c>
      <c r="F818" s="118">
        <v>0.47999999999999865</v>
      </c>
      <c r="G818" s="118">
        <v>0.27999999999999936</v>
      </c>
      <c r="H818" s="118">
        <v>-0.92000000000000082</v>
      </c>
      <c r="I818" s="118">
        <v>-0.52000000000000135</v>
      </c>
      <c r="K818" s="5">
        <v>25998</v>
      </c>
      <c r="L818" s="25" t="s">
        <v>826</v>
      </c>
      <c r="M818" s="48">
        <v>-0.59</v>
      </c>
      <c r="N818" s="48">
        <v>-0.125</v>
      </c>
      <c r="O818" s="48">
        <v>0.46500000000000002</v>
      </c>
      <c r="P818" s="48">
        <v>0.48499999999999999</v>
      </c>
      <c r="Q818" s="48">
        <v>-0.23499999999999999</v>
      </c>
      <c r="R818" s="48">
        <v>-0.59</v>
      </c>
      <c r="S818" s="3">
        <f t="shared" si="84"/>
        <v>0.62172436184993529</v>
      </c>
      <c r="T818" s="3">
        <f t="shared" si="85"/>
        <v>0.38654118211770927</v>
      </c>
      <c r="U818" s="9">
        <f t="shared" si="86"/>
        <v>0.61345881788229073</v>
      </c>
      <c r="V818" s="9">
        <f t="shared" si="87"/>
        <v>0.78323611885707278</v>
      </c>
      <c r="W818" s="3">
        <f t="shared" si="88"/>
        <v>1.7585020491718726</v>
      </c>
      <c r="X818" s="3">
        <f t="shared" si="89"/>
        <v>2.2451748672391973</v>
      </c>
      <c r="Y818" s="3">
        <f t="shared" si="90"/>
        <v>5.4979710823443578E-2</v>
      </c>
      <c r="Z818" s="8"/>
      <c r="AA818" s="7"/>
      <c r="AB818" s="3"/>
    </row>
    <row r="819" spans="2:28" x14ac:dyDescent="0.25">
      <c r="B819" s="5">
        <v>3385</v>
      </c>
      <c r="C819" s="25" t="s">
        <v>827</v>
      </c>
      <c r="D819" s="118">
        <v>0.71</v>
      </c>
      <c r="E819" s="118">
        <v>0.20999999999999996</v>
      </c>
      <c r="F819" s="118">
        <v>-0.58999999999999986</v>
      </c>
      <c r="G819" s="118">
        <v>-0.24000000000000021</v>
      </c>
      <c r="H819" s="118">
        <v>-8.9999999999999858E-2</v>
      </c>
      <c r="I819" s="118">
        <v>0.71</v>
      </c>
      <c r="K819" s="5">
        <v>3385</v>
      </c>
      <c r="L819" s="25" t="s">
        <v>827</v>
      </c>
      <c r="M819" s="48">
        <v>0.32</v>
      </c>
      <c r="N819" s="48">
        <v>-0.245</v>
      </c>
      <c r="O819" s="48">
        <v>-0.63</v>
      </c>
      <c r="P819" s="48">
        <v>0</v>
      </c>
      <c r="Q819" s="48">
        <v>0.55500000000000005</v>
      </c>
      <c r="R819" s="48">
        <v>0.32</v>
      </c>
      <c r="S819" s="3">
        <f t="shared" si="84"/>
        <v>0.54463852468076723</v>
      </c>
      <c r="T819" s="3">
        <f t="shared" si="85"/>
        <v>0.2966311225664427</v>
      </c>
      <c r="U819" s="9">
        <f t="shared" si="86"/>
        <v>0.70336887743355736</v>
      </c>
      <c r="V819" s="9">
        <f t="shared" si="87"/>
        <v>0.83867089936014672</v>
      </c>
      <c r="W819" s="3">
        <f t="shared" si="88"/>
        <v>1.5404703763888294</v>
      </c>
      <c r="X819" s="3">
        <f t="shared" si="89"/>
        <v>1.8367996046650858</v>
      </c>
      <c r="Y819" s="3">
        <f t="shared" si="90"/>
        <v>0.10355227836527216</v>
      </c>
      <c r="Z819" s="8"/>
      <c r="AA819" s="7"/>
      <c r="AB819" s="3"/>
    </row>
    <row r="820" spans="2:28" x14ac:dyDescent="0.25">
      <c r="B820" s="5">
        <v>3418</v>
      </c>
      <c r="C820" s="25" t="s">
        <v>828</v>
      </c>
      <c r="D820" s="118">
        <v>-0.63999999999999879</v>
      </c>
      <c r="E820" s="118">
        <v>0.36000000000000121</v>
      </c>
      <c r="F820" s="118">
        <v>0.26000000000000156</v>
      </c>
      <c r="G820" s="118">
        <v>0.26000000000000156</v>
      </c>
      <c r="H820" s="118">
        <v>-0.23999999999999844</v>
      </c>
      <c r="I820" s="118">
        <v>-0.63999999999999879</v>
      </c>
      <c r="K820" s="5">
        <v>3418</v>
      </c>
      <c r="L820" s="25" t="s">
        <v>828</v>
      </c>
      <c r="M820" s="48">
        <v>-0.81799999999999995</v>
      </c>
      <c r="N820" s="48">
        <v>0.13600000000000001</v>
      </c>
      <c r="O820" s="48">
        <v>0.64200000000000002</v>
      </c>
      <c r="P820" s="48">
        <v>0.39400000000000002</v>
      </c>
      <c r="Q820" s="48">
        <v>-0.35399999999999998</v>
      </c>
      <c r="R820" s="48">
        <v>-0.81799999999999995</v>
      </c>
      <c r="S820" s="3">
        <f t="shared" si="84"/>
        <v>0.92201519248625252</v>
      </c>
      <c r="T820" s="3">
        <f t="shared" si="85"/>
        <v>0.85011201517546131</v>
      </c>
      <c r="U820" s="9">
        <f t="shared" si="86"/>
        <v>0.14988798482453869</v>
      </c>
      <c r="V820" s="9">
        <f t="shared" si="87"/>
        <v>0.3871536966432565</v>
      </c>
      <c r="W820" s="3">
        <f t="shared" si="88"/>
        <v>2.6078527798561963</v>
      </c>
      <c r="X820" s="3">
        <f t="shared" si="89"/>
        <v>6.7359624936222868</v>
      </c>
      <c r="Y820" s="3">
        <f t="shared" si="90"/>
        <v>1.4715839588922306E-4</v>
      </c>
      <c r="Z820" s="8"/>
      <c r="AA820" s="7"/>
      <c r="AB820" s="3"/>
    </row>
    <row r="821" spans="2:28" x14ac:dyDescent="0.25">
      <c r="B821" s="5">
        <v>8870</v>
      </c>
      <c r="C821" s="25" t="s">
        <v>829</v>
      </c>
      <c r="D821" s="118">
        <v>1.3000000000000007</v>
      </c>
      <c r="E821" s="118">
        <v>-2</v>
      </c>
      <c r="F821" s="118">
        <v>-2.5999999999999996</v>
      </c>
      <c r="G821" s="118">
        <v>1.2000000000000011</v>
      </c>
      <c r="H821" s="118">
        <v>2.0999999999999996</v>
      </c>
      <c r="I821" s="118">
        <v>1.3000000000000007</v>
      </c>
      <c r="K821" s="5">
        <v>8870</v>
      </c>
      <c r="L821" s="25" t="s">
        <v>829</v>
      </c>
      <c r="M821" s="48">
        <v>0.39</v>
      </c>
      <c r="N821" s="48">
        <v>0.13</v>
      </c>
      <c r="O821" s="48">
        <v>-1.29</v>
      </c>
      <c r="P821" s="48">
        <v>-0.52</v>
      </c>
      <c r="Q821" s="48">
        <v>1.29</v>
      </c>
      <c r="R821" s="48">
        <v>0.39</v>
      </c>
      <c r="S821" s="3">
        <f t="shared" si="84"/>
        <v>0.68477660795781403</v>
      </c>
      <c r="T821" s="3">
        <f t="shared" si="85"/>
        <v>0.46891900280620974</v>
      </c>
      <c r="U821" s="9">
        <f t="shared" si="86"/>
        <v>0.53108099719379021</v>
      </c>
      <c r="V821" s="9">
        <f t="shared" si="87"/>
        <v>0.72875304266520236</v>
      </c>
      <c r="W821" s="3">
        <f t="shared" si="88"/>
        <v>1.9368407323395691</v>
      </c>
      <c r="X821" s="3">
        <f t="shared" si="89"/>
        <v>2.6577463405931554</v>
      </c>
      <c r="Y821" s="3">
        <f t="shared" si="90"/>
        <v>2.8906342516478844E-2</v>
      </c>
      <c r="Z821" s="8"/>
      <c r="AA821" s="7"/>
      <c r="AB821" s="3"/>
    </row>
    <row r="822" spans="2:28" x14ac:dyDescent="0.25">
      <c r="B822" s="5">
        <v>24138</v>
      </c>
      <c r="C822" s="25" t="s">
        <v>830</v>
      </c>
      <c r="D822" s="118">
        <v>-0.11999999999999922</v>
      </c>
      <c r="E822" s="118">
        <v>0.38000000000000078</v>
      </c>
      <c r="F822" s="118">
        <v>0.28000000000000114</v>
      </c>
      <c r="G822" s="118">
        <v>8.0000000000001847E-2</v>
      </c>
      <c r="H822" s="118">
        <v>-0.61999999999999922</v>
      </c>
      <c r="I822" s="118">
        <v>-0.11999999999999922</v>
      </c>
      <c r="K822" s="5">
        <v>24138</v>
      </c>
      <c r="L822" s="25" t="s">
        <v>830</v>
      </c>
      <c r="M822" s="48">
        <v>0.17749999999999999</v>
      </c>
      <c r="N822" s="48">
        <v>-0.22999999999999998</v>
      </c>
      <c r="O822" s="48">
        <v>-0.53749999999999998</v>
      </c>
      <c r="P822" s="48">
        <v>0.05</v>
      </c>
      <c r="Q822" s="48">
        <v>0.54</v>
      </c>
      <c r="R822" s="48">
        <v>0.17749999999999999</v>
      </c>
      <c r="S822" s="3">
        <f t="shared" si="84"/>
        <v>-0.91132864568571614</v>
      </c>
      <c r="T822" s="3">
        <f t="shared" si="85"/>
        <v>0.83051990044736157</v>
      </c>
      <c r="U822" s="9">
        <f t="shared" si="86"/>
        <v>0.16948009955263843</v>
      </c>
      <c r="V822" s="9">
        <f t="shared" si="87"/>
        <v>0.41167960789021169</v>
      </c>
      <c r="W822" s="3">
        <f t="shared" si="88"/>
        <v>-2.5776266610156897</v>
      </c>
      <c r="X822" s="3">
        <f t="shared" si="89"/>
        <v>-6.2612444522710033</v>
      </c>
      <c r="Y822" s="3">
        <f t="shared" si="90"/>
        <v>2.4273601046763781E-4</v>
      </c>
      <c r="Z822" s="8"/>
      <c r="AA822" s="7"/>
      <c r="AB822" s="3"/>
    </row>
    <row r="823" spans="2:28" x14ac:dyDescent="0.25">
      <c r="B823" s="5">
        <v>8519</v>
      </c>
      <c r="C823" s="25" t="s">
        <v>831</v>
      </c>
      <c r="D823" s="118">
        <v>-0.11999999999999922</v>
      </c>
      <c r="E823" s="118">
        <v>0.28000000000000114</v>
      </c>
      <c r="F823" s="118">
        <v>0.68000000000000149</v>
      </c>
      <c r="G823" s="118">
        <v>0.18000000000000149</v>
      </c>
      <c r="H823" s="118">
        <v>-1.0199999999999996</v>
      </c>
      <c r="I823" s="118">
        <v>-0.11999999999999922</v>
      </c>
      <c r="K823" s="5">
        <v>8519</v>
      </c>
      <c r="L823" s="25" t="s">
        <v>831</v>
      </c>
      <c r="M823" s="48">
        <v>0.48750000000000004</v>
      </c>
      <c r="N823" s="48">
        <v>-0.20874999999999999</v>
      </c>
      <c r="O823" s="48">
        <v>-0.58875</v>
      </c>
      <c r="P823" s="48">
        <v>-0.25124999999999997</v>
      </c>
      <c r="Q823" s="48">
        <v>0.56000000000000005</v>
      </c>
      <c r="R823" s="48">
        <v>0.48750000000000004</v>
      </c>
      <c r="S823" s="3">
        <f t="shared" si="84"/>
        <v>-0.8865169497214036</v>
      </c>
      <c r="T823" s="3">
        <f t="shared" si="85"/>
        <v>0.78591230214334162</v>
      </c>
      <c r="U823" s="9">
        <f t="shared" si="86"/>
        <v>0.21408769785665838</v>
      </c>
      <c r="V823" s="9">
        <f t="shared" si="87"/>
        <v>0.46269611826409174</v>
      </c>
      <c r="W823" s="3">
        <f t="shared" si="88"/>
        <v>-2.5074485871392724</v>
      </c>
      <c r="X823" s="3">
        <f t="shared" si="89"/>
        <v>-5.4192124985758001</v>
      </c>
      <c r="Y823" s="3">
        <f t="shared" si="90"/>
        <v>6.3139153385511108E-4</v>
      </c>
      <c r="Z823" s="8"/>
      <c r="AA823" s="7"/>
      <c r="AB823" s="3"/>
    </row>
    <row r="824" spans="2:28" x14ac:dyDescent="0.25">
      <c r="B824" s="5">
        <v>3455</v>
      </c>
      <c r="C824" s="25" t="s">
        <v>832</v>
      </c>
      <c r="D824" s="118">
        <v>0.84000000000000075</v>
      </c>
      <c r="E824" s="118">
        <v>0.34000000000000075</v>
      </c>
      <c r="F824" s="118">
        <v>-5.9999999999999609E-2</v>
      </c>
      <c r="G824" s="118">
        <v>-1.1599999999999993</v>
      </c>
      <c r="H824" s="118">
        <v>4.0000000000000924E-2</v>
      </c>
      <c r="I824" s="118">
        <v>0.84000000000000075</v>
      </c>
      <c r="K824" s="5">
        <v>3455</v>
      </c>
      <c r="L824" s="25" t="s">
        <v>832</v>
      </c>
      <c r="M824" s="48">
        <v>0.13114500000000001</v>
      </c>
      <c r="N824" s="48">
        <v>-0.38178000000000001</v>
      </c>
      <c r="O824" s="48">
        <v>-0.29031000000000001</v>
      </c>
      <c r="P824" s="48">
        <v>-0.12077</v>
      </c>
      <c r="Q824" s="48">
        <v>0.66271000000000002</v>
      </c>
      <c r="R824" s="48">
        <v>0.13114500000000001</v>
      </c>
      <c r="S824" s="3">
        <f t="shared" si="84"/>
        <v>0.13321409315914057</v>
      </c>
      <c r="T824" s="3">
        <f t="shared" si="85"/>
        <v>1.7745994616212183E-2</v>
      </c>
      <c r="U824" s="9">
        <f t="shared" si="86"/>
        <v>0.98225400538378782</v>
      </c>
      <c r="V824" s="9">
        <f t="shared" si="87"/>
        <v>0.99108728444259031</v>
      </c>
      <c r="W824" s="3">
        <f t="shared" si="88"/>
        <v>0.3767863544897791</v>
      </c>
      <c r="X824" s="3">
        <f t="shared" si="89"/>
        <v>0.3801747438437697</v>
      </c>
      <c r="Y824" s="3">
        <f t="shared" si="90"/>
        <v>0.71371062836119359</v>
      </c>
      <c r="Z824" s="8"/>
      <c r="AA824" s="7"/>
      <c r="AB824" s="3"/>
    </row>
    <row r="825" spans="2:28" x14ac:dyDescent="0.25">
      <c r="B825" s="5">
        <v>338376</v>
      </c>
      <c r="C825" s="25" t="s">
        <v>833</v>
      </c>
      <c r="D825" s="118">
        <v>-1.3199999999999985</v>
      </c>
      <c r="E825" s="118">
        <v>-1.0199999999999987</v>
      </c>
      <c r="F825" s="118">
        <v>0.78000000000000114</v>
      </c>
      <c r="G825" s="118">
        <v>0.58000000000000185</v>
      </c>
      <c r="H825" s="118">
        <v>0.9800000000000022</v>
      </c>
      <c r="I825" s="118">
        <v>-1.3199999999999985</v>
      </c>
      <c r="K825" s="5">
        <v>338376</v>
      </c>
      <c r="L825" s="25" t="s">
        <v>833</v>
      </c>
      <c r="M825" s="48">
        <v>-0.89500000000000002</v>
      </c>
      <c r="N825" s="48">
        <v>-0.255</v>
      </c>
      <c r="O825" s="48">
        <v>0.92</v>
      </c>
      <c r="P825" s="48">
        <v>0.105</v>
      </c>
      <c r="Q825" s="48">
        <v>0.13</v>
      </c>
      <c r="R825" s="48">
        <v>-0.89500000000000002</v>
      </c>
      <c r="S825" s="3">
        <f t="shared" si="84"/>
        <v>0.82181204926223383</v>
      </c>
      <c r="T825" s="3">
        <f t="shared" si="85"/>
        <v>0.67537504431259221</v>
      </c>
      <c r="U825" s="9">
        <f t="shared" si="86"/>
        <v>0.32462495568740779</v>
      </c>
      <c r="V825" s="9">
        <f t="shared" si="87"/>
        <v>0.56975868197633261</v>
      </c>
      <c r="W825" s="3">
        <f t="shared" si="88"/>
        <v>2.3244354915765544</v>
      </c>
      <c r="X825" s="3">
        <f t="shared" si="89"/>
        <v>4.079684198077933</v>
      </c>
      <c r="Y825" s="3">
        <f t="shared" si="90"/>
        <v>3.5356878818462488E-3</v>
      </c>
      <c r="Z825" s="8"/>
      <c r="AA825" s="7"/>
      <c r="AB825" s="3"/>
    </row>
    <row r="826" spans="2:28" x14ac:dyDescent="0.25">
      <c r="B826" s="5">
        <v>3460</v>
      </c>
      <c r="C826" s="25" t="s">
        <v>834</v>
      </c>
      <c r="D826" s="118">
        <v>0.91999999999999993</v>
      </c>
      <c r="E826" s="118">
        <v>1.9999999999999574E-2</v>
      </c>
      <c r="F826" s="118">
        <v>-0.38000000000000078</v>
      </c>
      <c r="G826" s="118">
        <v>-0.48000000000000043</v>
      </c>
      <c r="H826" s="118">
        <v>-8.0000000000000071E-2</v>
      </c>
      <c r="I826" s="118">
        <v>0.91999999999999993</v>
      </c>
      <c r="K826" s="5">
        <v>3460</v>
      </c>
      <c r="L826" s="25" t="s">
        <v>834</v>
      </c>
      <c r="M826" s="48">
        <v>-8.2000000000000003E-2</v>
      </c>
      <c r="N826" s="48">
        <v>-0.39400000000000002</v>
      </c>
      <c r="O826" s="48">
        <v>-0.252</v>
      </c>
      <c r="P826" s="48">
        <v>0.29599999999999999</v>
      </c>
      <c r="Q826" s="48">
        <v>0.434</v>
      </c>
      <c r="R826" s="48">
        <v>-8.2000000000000003E-2</v>
      </c>
      <c r="S826" s="3">
        <f t="shared" si="84"/>
        <v>-0.20945442528656272</v>
      </c>
      <c r="T826" s="3">
        <f t="shared" si="85"/>
        <v>4.3871156272124283E-2</v>
      </c>
      <c r="U826" s="9">
        <f t="shared" si="86"/>
        <v>0.95612884372787577</v>
      </c>
      <c r="V826" s="9">
        <f t="shared" si="87"/>
        <v>0.9778184104054678</v>
      </c>
      <c r="W826" s="3">
        <f t="shared" si="88"/>
        <v>-0.59242657787863828</v>
      </c>
      <c r="X826" s="3">
        <f t="shared" si="89"/>
        <v>-0.60586564087393213</v>
      </c>
      <c r="Y826" s="3">
        <f t="shared" si="90"/>
        <v>0.56139581486607359</v>
      </c>
      <c r="Z826" s="8"/>
      <c r="AA826" s="7"/>
      <c r="AB826" s="3"/>
    </row>
    <row r="827" spans="2:28" x14ac:dyDescent="0.25">
      <c r="B827" s="5">
        <v>7866</v>
      </c>
      <c r="C827" s="25" t="s">
        <v>835</v>
      </c>
      <c r="D827" s="118">
        <v>0.33999999999999986</v>
      </c>
      <c r="E827" s="118">
        <v>0.64000000000000057</v>
      </c>
      <c r="F827" s="118">
        <v>-0.45999999999999908</v>
      </c>
      <c r="G827" s="118">
        <v>-0.5600000000000005</v>
      </c>
      <c r="H827" s="118">
        <v>4.0000000000000924E-2</v>
      </c>
      <c r="I827" s="118">
        <v>0.33999999999999986</v>
      </c>
      <c r="K827" s="5">
        <v>7866</v>
      </c>
      <c r="L827" s="25" t="s">
        <v>835</v>
      </c>
      <c r="M827" s="48">
        <v>0.26600000000000001</v>
      </c>
      <c r="N827" s="48">
        <v>0.61399999999999999</v>
      </c>
      <c r="O827" s="48">
        <v>-0.49</v>
      </c>
      <c r="P827" s="48">
        <v>-0.45800000000000002</v>
      </c>
      <c r="Q827" s="48">
        <v>7.0000000000000007E-2</v>
      </c>
      <c r="R827" s="48">
        <v>0.26600000000000001</v>
      </c>
      <c r="S827" s="3">
        <f t="shared" si="84"/>
        <v>0.99351885953715202</v>
      </c>
      <c r="T827" s="3">
        <f t="shared" si="85"/>
        <v>0.98707972425600321</v>
      </c>
      <c r="U827" s="9">
        <f t="shared" si="86"/>
        <v>1.292027574399679E-2</v>
      </c>
      <c r="V827" s="9">
        <f t="shared" si="87"/>
        <v>0.11366739085593894</v>
      </c>
      <c r="W827" s="3">
        <f t="shared" si="88"/>
        <v>2.8100956912617812</v>
      </c>
      <c r="X827" s="3">
        <f t="shared" si="89"/>
        <v>24.722091974674356</v>
      </c>
      <c r="Y827" s="3">
        <f t="shared" si="90"/>
        <v>7.6595297163096982E-9</v>
      </c>
      <c r="Z827" s="8"/>
      <c r="AA827" s="7"/>
      <c r="AB827" s="3"/>
    </row>
    <row r="828" spans="2:28" x14ac:dyDescent="0.25">
      <c r="B828" s="5">
        <v>3480</v>
      </c>
      <c r="C828" s="25" t="s">
        <v>836</v>
      </c>
      <c r="D828" s="118">
        <v>-0.40000000000000036</v>
      </c>
      <c r="E828" s="118">
        <v>-0.79999999999999982</v>
      </c>
      <c r="F828" s="118">
        <v>-0.40000000000000036</v>
      </c>
      <c r="G828" s="118">
        <v>0.79999999999999982</v>
      </c>
      <c r="H828" s="118">
        <v>0.79999999999999982</v>
      </c>
      <c r="I828" s="118">
        <v>-0.40000000000000036</v>
      </c>
      <c r="K828" s="5">
        <v>3480</v>
      </c>
      <c r="L828" s="25" t="s">
        <v>836</v>
      </c>
      <c r="M828" s="48">
        <v>-0.62</v>
      </c>
      <c r="N828" s="48">
        <v>0.14000000000000001</v>
      </c>
      <c r="O828" s="48">
        <v>0.26</v>
      </c>
      <c r="P828" s="48">
        <v>0.37</v>
      </c>
      <c r="Q828" s="48">
        <v>-0.15</v>
      </c>
      <c r="R828" s="48">
        <v>-0.62</v>
      </c>
      <c r="S828" s="3">
        <f t="shared" si="84"/>
        <v>0.17495431015184046</v>
      </c>
      <c r="T828" s="3">
        <f t="shared" si="85"/>
        <v>3.0609010640706386E-2</v>
      </c>
      <c r="U828" s="9">
        <f t="shared" si="86"/>
        <v>0.96939098935929358</v>
      </c>
      <c r="V828" s="9">
        <f t="shared" si="87"/>
        <v>0.98457655332599381</v>
      </c>
      <c r="W828" s="3">
        <f t="shared" si="88"/>
        <v>0.4948455164247233</v>
      </c>
      <c r="X828" s="3">
        <f t="shared" si="89"/>
        <v>0.50259729906535733</v>
      </c>
      <c r="Y828" s="3">
        <f t="shared" si="90"/>
        <v>0.62878832639610127</v>
      </c>
      <c r="Z828" s="8"/>
      <c r="AA828" s="7"/>
      <c r="AB828" s="3"/>
    </row>
    <row r="829" spans="2:28" x14ac:dyDescent="0.25">
      <c r="B829" s="5">
        <v>3481</v>
      </c>
      <c r="C829" s="25" t="s">
        <v>837</v>
      </c>
      <c r="D829" s="118">
        <v>0.98000000000000043</v>
      </c>
      <c r="E829" s="118">
        <v>-0.21999999999999886</v>
      </c>
      <c r="F829" s="118">
        <v>-0.11999999999999922</v>
      </c>
      <c r="G829" s="118">
        <v>-1.0199999999999996</v>
      </c>
      <c r="H829" s="118">
        <v>0.38000000000000078</v>
      </c>
      <c r="I829" s="118">
        <v>0.98000000000000043</v>
      </c>
      <c r="K829" s="5">
        <v>3481</v>
      </c>
      <c r="L829" s="25" t="s">
        <v>837</v>
      </c>
      <c r="M829" s="48">
        <v>0.27</v>
      </c>
      <c r="N829" s="48">
        <v>0.54</v>
      </c>
      <c r="O829" s="48">
        <v>-0.81</v>
      </c>
      <c r="P829" s="48">
        <v>0.04</v>
      </c>
      <c r="Q829" s="48">
        <v>-0.05</v>
      </c>
      <c r="R829" s="48">
        <v>0.27</v>
      </c>
      <c r="S829" s="3">
        <f t="shared" si="84"/>
        <v>0.12179565771180907</v>
      </c>
      <c r="T829" s="3">
        <f t="shared" si="85"/>
        <v>1.4834182237452156E-2</v>
      </c>
      <c r="U829" s="9">
        <f t="shared" si="86"/>
        <v>0.98516581776254786</v>
      </c>
      <c r="V829" s="9">
        <f t="shared" si="87"/>
        <v>0.99255519633043476</v>
      </c>
      <c r="W829" s="3">
        <f t="shared" si="88"/>
        <v>0.34449014194838329</v>
      </c>
      <c r="X829" s="3">
        <f t="shared" si="89"/>
        <v>0.34707404003524855</v>
      </c>
      <c r="Y829" s="3">
        <f t="shared" si="90"/>
        <v>0.73748918755964321</v>
      </c>
      <c r="Z829" s="8"/>
      <c r="AA829" s="7"/>
      <c r="AB829" s="3"/>
    </row>
    <row r="830" spans="2:28" x14ac:dyDescent="0.25">
      <c r="B830" s="5">
        <v>3485</v>
      </c>
      <c r="C830" s="25" t="s">
        <v>838</v>
      </c>
      <c r="D830" s="118">
        <v>2.0399999999999991</v>
      </c>
      <c r="E830" s="118">
        <v>1.8900000000000006</v>
      </c>
      <c r="F830" s="118">
        <v>-1.8100000000000005</v>
      </c>
      <c r="G830" s="118">
        <v>-2.0099999999999998</v>
      </c>
      <c r="H830" s="118">
        <v>-0.10999999999999943</v>
      </c>
      <c r="I830" s="118">
        <v>2.0399999999999991</v>
      </c>
      <c r="K830" s="5">
        <v>3485</v>
      </c>
      <c r="L830" s="25" t="s">
        <v>838</v>
      </c>
      <c r="M830" s="48">
        <v>0.78</v>
      </c>
      <c r="N830" s="48">
        <v>0.28999999999999998</v>
      </c>
      <c r="O830" s="48">
        <v>-1.32</v>
      </c>
      <c r="P830" s="48">
        <v>-0.53</v>
      </c>
      <c r="Q830" s="48">
        <v>0.78</v>
      </c>
      <c r="R830" s="48">
        <v>0.78</v>
      </c>
      <c r="S830" s="3">
        <f t="shared" si="84"/>
        <v>0.77841113066227707</v>
      </c>
      <c r="T830" s="3">
        <f t="shared" si="85"/>
        <v>0.60592388833892463</v>
      </c>
      <c r="U830" s="9">
        <f t="shared" si="86"/>
        <v>0.39407611166107537</v>
      </c>
      <c r="V830" s="9">
        <f t="shared" si="87"/>
        <v>0.6277548181106023</v>
      </c>
      <c r="W830" s="3">
        <f t="shared" si="88"/>
        <v>2.2016791561695355</v>
      </c>
      <c r="X830" s="3">
        <f t="shared" si="89"/>
        <v>3.5072278103672443</v>
      </c>
      <c r="Y830" s="3">
        <f t="shared" si="90"/>
        <v>7.9939756425212432E-3</v>
      </c>
      <c r="Z830" s="8"/>
      <c r="AA830" s="7"/>
      <c r="AB830" s="3"/>
    </row>
    <row r="831" spans="2:28" x14ac:dyDescent="0.25">
      <c r="B831" s="5">
        <v>3486</v>
      </c>
      <c r="C831" s="25" t="s">
        <v>839</v>
      </c>
      <c r="D831" s="118">
        <v>-0.25999999999999979</v>
      </c>
      <c r="E831" s="118">
        <v>-1.3599999999999994</v>
      </c>
      <c r="F831" s="118">
        <v>-0.45999999999999996</v>
      </c>
      <c r="G831" s="118">
        <v>0.54</v>
      </c>
      <c r="H831" s="118">
        <v>1.54</v>
      </c>
      <c r="I831" s="118">
        <v>-0.25999999999999979</v>
      </c>
      <c r="K831" s="5">
        <v>3486</v>
      </c>
      <c r="L831" s="25" t="s">
        <v>839</v>
      </c>
      <c r="M831" s="48">
        <v>1.53</v>
      </c>
      <c r="N831" s="48">
        <v>-1.31</v>
      </c>
      <c r="O831" s="48">
        <v>-1.7</v>
      </c>
      <c r="P831" s="48">
        <v>-0.03</v>
      </c>
      <c r="Q831" s="48">
        <v>1.51</v>
      </c>
      <c r="R831" s="48">
        <v>1.53</v>
      </c>
      <c r="S831" s="3">
        <f t="shared" si="84"/>
        <v>0.67294697002717407</v>
      </c>
      <c r="T831" s="3">
        <f t="shared" si="85"/>
        <v>0.45285762446875433</v>
      </c>
      <c r="U831" s="9">
        <f t="shared" si="86"/>
        <v>0.54714237553124567</v>
      </c>
      <c r="V831" s="9">
        <f t="shared" si="87"/>
        <v>0.73969072965074101</v>
      </c>
      <c r="W831" s="3">
        <f t="shared" si="88"/>
        <v>1.9033814635406208</v>
      </c>
      <c r="X831" s="3">
        <f t="shared" si="89"/>
        <v>2.573212543084511</v>
      </c>
      <c r="Y831" s="3">
        <f t="shared" si="90"/>
        <v>3.2962440756706242E-2</v>
      </c>
      <c r="Z831" s="8"/>
      <c r="AA831" s="7"/>
      <c r="AB831" s="3"/>
    </row>
    <row r="832" spans="2:28" x14ac:dyDescent="0.25">
      <c r="B832" s="5">
        <v>3487</v>
      </c>
      <c r="C832" s="25" t="s">
        <v>840</v>
      </c>
      <c r="D832" s="118">
        <v>0.4399999999999995</v>
      </c>
      <c r="E832" s="118">
        <v>-0.86000000000000032</v>
      </c>
      <c r="F832" s="118">
        <v>-0.16000000000000014</v>
      </c>
      <c r="G832" s="118">
        <v>-0.16000000000000014</v>
      </c>
      <c r="H832" s="118">
        <v>0.74000000000000021</v>
      </c>
      <c r="I832" s="118">
        <v>0.4399999999999995</v>
      </c>
      <c r="K832" s="5">
        <v>3487</v>
      </c>
      <c r="L832" s="25" t="s">
        <v>840</v>
      </c>
      <c r="M832" s="48">
        <v>-0.49</v>
      </c>
      <c r="N832" s="48">
        <v>-0.27</v>
      </c>
      <c r="O832" s="48">
        <v>-0.13</v>
      </c>
      <c r="P832" s="48">
        <v>0.2</v>
      </c>
      <c r="Q832" s="48">
        <v>0.69</v>
      </c>
      <c r="R832" s="48">
        <v>-0.49</v>
      </c>
      <c r="S832" s="3">
        <f t="shared" si="84"/>
        <v>0.45324720793210677</v>
      </c>
      <c r="T832" s="3">
        <f t="shared" si="85"/>
        <v>0.20543303149825043</v>
      </c>
      <c r="U832" s="9">
        <f t="shared" si="86"/>
        <v>0.79456696850174957</v>
      </c>
      <c r="V832" s="9">
        <f t="shared" si="87"/>
        <v>0.89138485992401151</v>
      </c>
      <c r="W832" s="3">
        <f t="shared" si="88"/>
        <v>1.2819766971306474</v>
      </c>
      <c r="X832" s="3">
        <f t="shared" si="89"/>
        <v>1.4381854065144577</v>
      </c>
      <c r="Y832" s="3">
        <f t="shared" si="90"/>
        <v>0.18832625801045308</v>
      </c>
      <c r="Z832" s="8"/>
      <c r="AA832" s="7"/>
      <c r="AB832" s="3"/>
    </row>
    <row r="833" spans="2:28" x14ac:dyDescent="0.25">
      <c r="B833" s="5">
        <v>3488</v>
      </c>
      <c r="C833" s="25" t="s">
        <v>841</v>
      </c>
      <c r="D833" s="118">
        <v>4.0000000000000924E-2</v>
      </c>
      <c r="E833" s="118">
        <v>-0.85999999999999943</v>
      </c>
      <c r="F833" s="118">
        <v>-0.5600000000000005</v>
      </c>
      <c r="G833" s="118">
        <v>-0.16000000000000014</v>
      </c>
      <c r="H833" s="118">
        <v>1.5400000000000009</v>
      </c>
      <c r="I833" s="118">
        <v>4.0000000000000924E-2</v>
      </c>
      <c r="K833" s="5">
        <v>3488</v>
      </c>
      <c r="L833" s="25" t="s">
        <v>841</v>
      </c>
      <c r="M833" s="48">
        <v>-0.15</v>
      </c>
      <c r="N833" s="48">
        <v>0.46</v>
      </c>
      <c r="O833" s="48">
        <v>0.61</v>
      </c>
      <c r="P833" s="48">
        <v>7.0000000000000007E-2</v>
      </c>
      <c r="Q833" s="48">
        <v>-0.99</v>
      </c>
      <c r="R833" s="48">
        <v>-0.15</v>
      </c>
      <c r="S833" s="3">
        <f t="shared" si="84"/>
        <v>-0.97240357446564729</v>
      </c>
      <c r="T833" s="3">
        <f t="shared" si="85"/>
        <v>0.9455687116335677</v>
      </c>
      <c r="U833" s="9">
        <f t="shared" si="86"/>
        <v>5.4431288366432296E-2</v>
      </c>
      <c r="V833" s="9">
        <f t="shared" si="87"/>
        <v>0.23330514003431707</v>
      </c>
      <c r="W833" s="3">
        <f t="shared" si="88"/>
        <v>-2.7503726462187887</v>
      </c>
      <c r="X833" s="3">
        <f t="shared" si="89"/>
        <v>-11.788735755304122</v>
      </c>
      <c r="Y833" s="3">
        <f t="shared" si="90"/>
        <v>2.4543371484957388E-6</v>
      </c>
      <c r="Z833" s="8"/>
      <c r="AA833" s="7"/>
      <c r="AB833" s="3"/>
    </row>
    <row r="834" spans="2:28" x14ac:dyDescent="0.25">
      <c r="B834" s="5">
        <v>3549</v>
      </c>
      <c r="C834" s="25" t="s">
        <v>842</v>
      </c>
      <c r="D834" s="118">
        <v>-1.5800000000000005</v>
      </c>
      <c r="E834" s="118">
        <v>1.6199999999999992</v>
      </c>
      <c r="F834" s="118">
        <v>2.0699999999999994</v>
      </c>
      <c r="G834" s="118">
        <v>-1.3300000000000005</v>
      </c>
      <c r="H834" s="118">
        <v>-0.78000000000000025</v>
      </c>
      <c r="I834" s="118">
        <v>-1.5800000000000005</v>
      </c>
      <c r="K834" s="5">
        <v>3549</v>
      </c>
      <c r="L834" s="25" t="s">
        <v>842</v>
      </c>
      <c r="M834" s="48">
        <v>-0.35</v>
      </c>
      <c r="N834" s="48">
        <v>0.63</v>
      </c>
      <c r="O834" s="48">
        <v>1.07</v>
      </c>
      <c r="P834" s="48">
        <v>0.28000000000000003</v>
      </c>
      <c r="Q834" s="48">
        <v>-1.63</v>
      </c>
      <c r="R834" s="48">
        <v>-0.35</v>
      </c>
      <c r="S834" s="3">
        <f t="shared" ref="S834:S897" si="91">CORREL(M834:Q834,D834:H834)</f>
        <v>0.65103860990691276</v>
      </c>
      <c r="T834" s="3">
        <f t="shared" ref="T834:T897" si="92">S834*S834</f>
        <v>0.42385127158952535</v>
      </c>
      <c r="U834" s="9">
        <f t="shared" ref="U834:U897" si="93">1-T834</f>
        <v>0.57614872841047471</v>
      </c>
      <c r="V834" s="9">
        <f t="shared" ref="V834:V897" si="94">SQRT(U834)</f>
        <v>0.75904461555989888</v>
      </c>
      <c r="W834" s="3">
        <f t="shared" ref="W834:W897" si="95">S834*SQRT(8)</f>
        <v>1.8414152635177659</v>
      </c>
      <c r="X834" s="3">
        <f t="shared" ref="X834:X897" si="96">W834/V834</f>
        <v>2.4259644634452364</v>
      </c>
      <c r="Y834" s="3">
        <f t="shared" ref="Y834:Y897" si="97">TDIST(ABS(X834),8,2)</f>
        <v>4.1462459121222602E-2</v>
      </c>
      <c r="Z834" s="8"/>
      <c r="AA834" s="7"/>
      <c r="AB834" s="3"/>
    </row>
    <row r="835" spans="2:28" x14ac:dyDescent="0.25">
      <c r="B835" s="5">
        <v>3588</v>
      </c>
      <c r="C835" s="25" t="s">
        <v>843</v>
      </c>
      <c r="D835" s="118">
        <v>0.12000000000000011</v>
      </c>
      <c r="E835" s="118">
        <v>-0.28000000000000025</v>
      </c>
      <c r="F835" s="118">
        <v>-0.47999999999999954</v>
      </c>
      <c r="G835" s="118">
        <v>-0.17999999999999972</v>
      </c>
      <c r="H835" s="118">
        <v>0.8199999999999994</v>
      </c>
      <c r="I835" s="118">
        <v>0.12000000000000011</v>
      </c>
      <c r="K835" s="5">
        <v>3588</v>
      </c>
      <c r="L835" s="25" t="s">
        <v>843</v>
      </c>
      <c r="M835" s="48">
        <v>-0.39</v>
      </c>
      <c r="N835" s="48">
        <v>-0.56000000000000005</v>
      </c>
      <c r="O835" s="48">
        <v>0.09</v>
      </c>
      <c r="P835" s="48">
        <v>0.45</v>
      </c>
      <c r="Q835" s="48">
        <v>0.41</v>
      </c>
      <c r="R835" s="48">
        <v>-0.39</v>
      </c>
      <c r="S835" s="3">
        <f t="shared" si="91"/>
        <v>0.34560912624214979</v>
      </c>
      <c r="T835" s="3">
        <f t="shared" si="92"/>
        <v>0.11944566814186224</v>
      </c>
      <c r="U835" s="9">
        <f t="shared" si="93"/>
        <v>0.88055433185813781</v>
      </c>
      <c r="V835" s="9">
        <f t="shared" si="94"/>
        <v>0.93837856532325892</v>
      </c>
      <c r="W835" s="3">
        <f t="shared" si="95"/>
        <v>0.97753022722312688</v>
      </c>
      <c r="X835" s="3">
        <f t="shared" si="96"/>
        <v>1.0417226728600528</v>
      </c>
      <c r="Y835" s="3">
        <f t="shared" si="97"/>
        <v>0.32799559703427639</v>
      </c>
      <c r="Z835" s="8"/>
      <c r="AA835" s="7"/>
      <c r="AB835" s="3"/>
    </row>
    <row r="836" spans="2:28" x14ac:dyDescent="0.25">
      <c r="B836" s="5">
        <v>3595</v>
      </c>
      <c r="C836" s="25" t="s">
        <v>844</v>
      </c>
      <c r="D836" s="118">
        <v>0.48</v>
      </c>
      <c r="E836" s="118">
        <v>-0.92000000000000015</v>
      </c>
      <c r="F836" s="118">
        <v>0.17999999999999972</v>
      </c>
      <c r="G836" s="118">
        <v>-0.82000000000000006</v>
      </c>
      <c r="H836" s="118">
        <v>1.08</v>
      </c>
      <c r="I836" s="118">
        <v>0.48</v>
      </c>
      <c r="K836" s="5">
        <v>3595</v>
      </c>
      <c r="L836" s="25" t="s">
        <v>844</v>
      </c>
      <c r="M836" s="48">
        <v>-1.02</v>
      </c>
      <c r="N836" s="48">
        <v>0</v>
      </c>
      <c r="O836" s="48">
        <v>1.03</v>
      </c>
      <c r="P836" s="48">
        <v>0.64</v>
      </c>
      <c r="Q836" s="48">
        <v>-0.64</v>
      </c>
      <c r="R836" s="48">
        <v>-1.02</v>
      </c>
      <c r="S836" s="3">
        <f t="shared" si="91"/>
        <v>-0.51809555989243283</v>
      </c>
      <c r="T836" s="3">
        <f t="shared" si="92"/>
        <v>0.26842300918025347</v>
      </c>
      <c r="U836" s="9">
        <f t="shared" si="93"/>
        <v>0.73157699081974648</v>
      </c>
      <c r="V836" s="9">
        <f t="shared" si="94"/>
        <v>0.85532274073576842</v>
      </c>
      <c r="W836" s="3">
        <f t="shared" si="95"/>
        <v>-1.4653955348103214</v>
      </c>
      <c r="X836" s="3">
        <f t="shared" si="96"/>
        <v>-1.7132661918350893</v>
      </c>
      <c r="Y836" s="3">
        <f t="shared" si="97"/>
        <v>0.12501550481551932</v>
      </c>
      <c r="Z836" s="8"/>
      <c r="AA836" s="7"/>
      <c r="AB836" s="3"/>
    </row>
    <row r="837" spans="2:28" x14ac:dyDescent="0.25">
      <c r="B837" s="5">
        <v>3597</v>
      </c>
      <c r="C837" s="25" t="s">
        <v>845</v>
      </c>
      <c r="D837" s="118">
        <v>0.81999999999999851</v>
      </c>
      <c r="E837" s="118">
        <v>-0.48000000000000043</v>
      </c>
      <c r="F837" s="118">
        <v>-0.78000000000000114</v>
      </c>
      <c r="G837" s="118">
        <v>-0.38000000000000078</v>
      </c>
      <c r="H837" s="118">
        <v>0.81999999999999851</v>
      </c>
      <c r="I837" s="118">
        <v>0.81999999999999851</v>
      </c>
      <c r="K837" s="5">
        <v>3597</v>
      </c>
      <c r="L837" s="25" t="s">
        <v>845</v>
      </c>
      <c r="M837" s="48">
        <v>-0.61375000000000002</v>
      </c>
      <c r="N837" s="48">
        <v>-0.95499999999999996</v>
      </c>
      <c r="O837" s="48">
        <v>0.48249999999999998</v>
      </c>
      <c r="P837" s="48">
        <v>0.60750000000000004</v>
      </c>
      <c r="Q837" s="48">
        <v>0.47625000000000001</v>
      </c>
      <c r="R837" s="48">
        <v>-0.61375000000000002</v>
      </c>
      <c r="S837" s="3">
        <f t="shared" si="91"/>
        <v>-0.11780476889739384</v>
      </c>
      <c r="T837" s="3">
        <f t="shared" si="92"/>
        <v>1.3877963574968372E-2</v>
      </c>
      <c r="U837" s="9">
        <f t="shared" si="93"/>
        <v>0.9861220364250316</v>
      </c>
      <c r="V837" s="9">
        <f t="shared" si="94"/>
        <v>0.99303677496104426</v>
      </c>
      <c r="W837" s="3">
        <f t="shared" si="95"/>
        <v>-0.33320220377384507</v>
      </c>
      <c r="X837" s="3">
        <f t="shared" si="96"/>
        <v>-0.33553863479720197</v>
      </c>
      <c r="Y837" s="3">
        <f t="shared" si="97"/>
        <v>0.74584870970480988</v>
      </c>
      <c r="Z837" s="8"/>
      <c r="AA837" s="7"/>
      <c r="AB837" s="3"/>
    </row>
    <row r="838" spans="2:28" x14ac:dyDescent="0.25">
      <c r="B838" s="5">
        <v>3600</v>
      </c>
      <c r="C838" s="25" t="s">
        <v>846</v>
      </c>
      <c r="D838" s="118">
        <v>1.7599999999999998</v>
      </c>
      <c r="E838" s="118">
        <v>-0.33999999999999986</v>
      </c>
      <c r="F838" s="118">
        <v>-0.58999999999999986</v>
      </c>
      <c r="G838" s="118">
        <v>-0.69000000000000039</v>
      </c>
      <c r="H838" s="118">
        <v>-0.14000000000000057</v>
      </c>
      <c r="I838" s="118">
        <v>1.7599999999999998</v>
      </c>
      <c r="K838" s="5">
        <v>3600</v>
      </c>
      <c r="L838" s="25" t="s">
        <v>846</v>
      </c>
      <c r="M838" s="48">
        <v>0.52</v>
      </c>
      <c r="N838" s="48">
        <v>-0.96</v>
      </c>
      <c r="O838" s="48">
        <v>-0.52</v>
      </c>
      <c r="P838" s="48">
        <v>0.28000000000000003</v>
      </c>
      <c r="Q838" s="48">
        <v>0.68</v>
      </c>
      <c r="R838" s="48">
        <v>0.52</v>
      </c>
      <c r="S838" s="3">
        <f t="shared" si="91"/>
        <v>0.44198332577340227</v>
      </c>
      <c r="T838" s="3">
        <f t="shared" si="92"/>
        <v>0.19534926026171745</v>
      </c>
      <c r="U838" s="9">
        <f t="shared" si="93"/>
        <v>0.80465073973828249</v>
      </c>
      <c r="V838" s="9">
        <f t="shared" si="94"/>
        <v>0.89702326599608473</v>
      </c>
      <c r="W838" s="3">
        <f t="shared" si="95"/>
        <v>1.250117627303023</v>
      </c>
      <c r="X838" s="3">
        <f t="shared" si="96"/>
        <v>1.393628989003814</v>
      </c>
      <c r="Y838" s="3">
        <f t="shared" si="97"/>
        <v>0.2009248109019027</v>
      </c>
      <c r="Z838" s="8"/>
      <c r="AA838" s="7"/>
      <c r="AB838" s="3"/>
    </row>
    <row r="839" spans="2:28" x14ac:dyDescent="0.25">
      <c r="B839" s="5">
        <v>3554</v>
      </c>
      <c r="C839" s="25" t="s">
        <v>847</v>
      </c>
      <c r="D839" s="118">
        <v>-0.33999999999999986</v>
      </c>
      <c r="E839" s="118">
        <v>-0.43999999999999995</v>
      </c>
      <c r="F839" s="118">
        <v>-0.23999999999999977</v>
      </c>
      <c r="G839" s="118">
        <v>0.85999999999999988</v>
      </c>
      <c r="H839" s="118">
        <v>0.16000000000000014</v>
      </c>
      <c r="I839" s="118">
        <v>-0.33999999999999986</v>
      </c>
      <c r="K839" s="5">
        <v>3554</v>
      </c>
      <c r="L839" s="25" t="s">
        <v>847</v>
      </c>
      <c r="M839" s="48">
        <v>0.16</v>
      </c>
      <c r="N839" s="48">
        <v>-0.54</v>
      </c>
      <c r="O839" s="48">
        <v>-0.38</v>
      </c>
      <c r="P839" s="48">
        <v>-0.05</v>
      </c>
      <c r="Q839" s="48">
        <v>0.81</v>
      </c>
      <c r="R839" s="48">
        <v>0.16</v>
      </c>
      <c r="S839" s="3">
        <f t="shared" si="91"/>
        <v>0.32057983741720597</v>
      </c>
      <c r="T839" s="3">
        <f t="shared" si="92"/>
        <v>0.10277143215844221</v>
      </c>
      <c r="U839" s="9">
        <f t="shared" si="93"/>
        <v>0.8972285678415578</v>
      </c>
      <c r="V839" s="9">
        <f t="shared" si="94"/>
        <v>0.94722149882778617</v>
      </c>
      <c r="W839" s="3">
        <f t="shared" si="95"/>
        <v>0.906736707797549</v>
      </c>
      <c r="X839" s="3">
        <f t="shared" si="96"/>
        <v>0.95725942550888232</v>
      </c>
      <c r="Y839" s="3">
        <f t="shared" si="97"/>
        <v>0.36646664210466401</v>
      </c>
      <c r="Z839" s="8"/>
      <c r="AA839" s="7"/>
      <c r="AB839" s="3"/>
    </row>
    <row r="840" spans="2:28" x14ac:dyDescent="0.25">
      <c r="B840" s="5">
        <v>11141</v>
      </c>
      <c r="C840" s="25" t="s">
        <v>848</v>
      </c>
      <c r="D840" s="118">
        <v>1.3600000000000003</v>
      </c>
      <c r="E840" s="118">
        <v>-1.7399999999999993</v>
      </c>
      <c r="F840" s="118">
        <v>-0.4399999999999995</v>
      </c>
      <c r="G840" s="118">
        <v>0.96000000000000085</v>
      </c>
      <c r="H840" s="118">
        <v>-0.13999999999999968</v>
      </c>
      <c r="I840" s="118">
        <v>1.3600000000000003</v>
      </c>
      <c r="K840" s="5">
        <v>11141</v>
      </c>
      <c r="L840" s="25" t="s">
        <v>848</v>
      </c>
      <c r="M840" s="48">
        <v>0.89</v>
      </c>
      <c r="N840" s="48">
        <v>0.01</v>
      </c>
      <c r="O840" s="48">
        <v>-0.3</v>
      </c>
      <c r="P840" s="48">
        <v>-0.47</v>
      </c>
      <c r="Q840" s="48">
        <v>-0.12</v>
      </c>
      <c r="R840" s="48">
        <v>0.89</v>
      </c>
      <c r="S840" s="3">
        <f t="shared" si="91"/>
        <v>0.34360013458996158</v>
      </c>
      <c r="T840" s="3">
        <f t="shared" si="92"/>
        <v>0.11806105249023971</v>
      </c>
      <c r="U840" s="9">
        <f t="shared" si="93"/>
        <v>0.88193894750976032</v>
      </c>
      <c r="V840" s="9">
        <f t="shared" si="94"/>
        <v>0.93911604581636254</v>
      </c>
      <c r="W840" s="3">
        <f t="shared" si="95"/>
        <v>0.97184794074068903</v>
      </c>
      <c r="X840" s="3">
        <f t="shared" si="96"/>
        <v>1.034853940649979</v>
      </c>
      <c r="Y840" s="3">
        <f t="shared" si="97"/>
        <v>0.33100319566435354</v>
      </c>
      <c r="Z840" s="8"/>
      <c r="AA840" s="7"/>
      <c r="AB840" s="3"/>
    </row>
    <row r="841" spans="2:28" x14ac:dyDescent="0.25">
      <c r="B841" s="5">
        <v>3557</v>
      </c>
      <c r="C841" s="25" t="s">
        <v>849</v>
      </c>
      <c r="D841" s="118">
        <v>1.7600000000000007</v>
      </c>
      <c r="E841" s="118">
        <v>-0.13999999999999968</v>
      </c>
      <c r="F841" s="118">
        <v>-0.33999999999999986</v>
      </c>
      <c r="G841" s="118">
        <v>-1.3399999999999999</v>
      </c>
      <c r="H841" s="118">
        <v>6.0000000000000497E-2</v>
      </c>
      <c r="I841" s="118">
        <v>1.7600000000000007</v>
      </c>
      <c r="K841" s="5">
        <v>3557</v>
      </c>
      <c r="L841" s="25" t="s">
        <v>849</v>
      </c>
      <c r="M841" s="48">
        <v>-0.83</v>
      </c>
      <c r="N841" s="48">
        <v>-0.79</v>
      </c>
      <c r="O841" s="48">
        <v>-0.44</v>
      </c>
      <c r="P841" s="48">
        <v>-0.35</v>
      </c>
      <c r="Q841" s="48">
        <v>2.4</v>
      </c>
      <c r="R841" s="48">
        <v>-0.83</v>
      </c>
      <c r="S841" s="3">
        <f t="shared" si="91"/>
        <v>-9.6364325651967259E-2</v>
      </c>
      <c r="T841" s="3">
        <f t="shared" si="92"/>
        <v>9.2860832583583942E-3</v>
      </c>
      <c r="U841" s="9">
        <f t="shared" si="93"/>
        <v>0.99071391674164155</v>
      </c>
      <c r="V841" s="9">
        <f t="shared" si="94"/>
        <v>0.99534612911370768</v>
      </c>
      <c r="W841" s="3">
        <f t="shared" si="95"/>
        <v>-0.27255947253189933</v>
      </c>
      <c r="X841" s="3">
        <f t="shared" si="96"/>
        <v>-0.27383385996045034</v>
      </c>
      <c r="Y841" s="3">
        <f t="shared" si="97"/>
        <v>0.79114963351014134</v>
      </c>
      <c r="Z841" s="8"/>
      <c r="AA841" s="7"/>
      <c r="AB841" s="3"/>
    </row>
    <row r="842" spans="2:28" x14ac:dyDescent="0.25">
      <c r="B842" s="5">
        <v>146433</v>
      </c>
      <c r="C842" s="25" t="s">
        <v>850</v>
      </c>
      <c r="D842" s="118">
        <v>-0.43999999999999861</v>
      </c>
      <c r="E842" s="118">
        <v>0.46000000000000085</v>
      </c>
      <c r="F842" s="118">
        <v>0.96000000000000085</v>
      </c>
      <c r="G842" s="118">
        <v>-0.63999999999999879</v>
      </c>
      <c r="H842" s="118">
        <v>-0.33999999999999897</v>
      </c>
      <c r="I842" s="118">
        <v>-0.43999999999999861</v>
      </c>
      <c r="K842" s="5">
        <v>146433</v>
      </c>
      <c r="L842" s="25" t="s">
        <v>850</v>
      </c>
      <c r="M842" s="48">
        <v>0.49</v>
      </c>
      <c r="N842" s="48">
        <v>0.06</v>
      </c>
      <c r="O842" s="48">
        <v>-0.51</v>
      </c>
      <c r="P842" s="48">
        <v>-0.02</v>
      </c>
      <c r="Q842" s="48">
        <v>-0.02</v>
      </c>
      <c r="R842" s="48">
        <v>0.49</v>
      </c>
      <c r="S842" s="3">
        <f t="shared" si="91"/>
        <v>-0.68066242921975317</v>
      </c>
      <c r="T842" s="3">
        <f t="shared" si="92"/>
        <v>0.46330134255133548</v>
      </c>
      <c r="U842" s="9">
        <f t="shared" si="93"/>
        <v>0.53669865744866452</v>
      </c>
      <c r="V842" s="9">
        <f t="shared" si="94"/>
        <v>0.73259720000056272</v>
      </c>
      <c r="W842" s="3">
        <f t="shared" si="95"/>
        <v>-1.9252040776007837</v>
      </c>
      <c r="X842" s="3">
        <f t="shared" si="96"/>
        <v>-2.6279162377351497</v>
      </c>
      <c r="Y842" s="3">
        <f t="shared" si="97"/>
        <v>3.0275978192226684E-2</v>
      </c>
      <c r="Z842" s="8"/>
      <c r="AA842" s="7"/>
      <c r="AB842" s="3"/>
    </row>
    <row r="843" spans="2:28" x14ac:dyDescent="0.25">
      <c r="B843" s="5">
        <v>259307</v>
      </c>
      <c r="C843" s="25" t="s">
        <v>851</v>
      </c>
      <c r="D843" s="118">
        <v>-0.25999999999999934</v>
      </c>
      <c r="E843" s="118">
        <v>0.8400000000000003</v>
      </c>
      <c r="F843" s="118">
        <v>4.000000000000048E-2</v>
      </c>
      <c r="G843" s="118">
        <v>-0.15999999999999925</v>
      </c>
      <c r="H843" s="118">
        <v>-0.45999999999999952</v>
      </c>
      <c r="I843" s="118">
        <v>-0.25999999999999934</v>
      </c>
      <c r="K843" s="5">
        <v>259307</v>
      </c>
      <c r="L843" s="25" t="s">
        <v>851</v>
      </c>
      <c r="M843" s="48">
        <v>-1.54</v>
      </c>
      <c r="N843" s="48">
        <v>-1.03</v>
      </c>
      <c r="O843" s="48">
        <v>1.8</v>
      </c>
      <c r="P843" s="48">
        <v>0.88</v>
      </c>
      <c r="Q843" s="48">
        <v>-0.12</v>
      </c>
      <c r="R843" s="48">
        <v>-1.54</v>
      </c>
      <c r="S843" s="3">
        <f t="shared" si="91"/>
        <v>-0.17409818585199163</v>
      </c>
      <c r="T843" s="3">
        <f t="shared" si="92"/>
        <v>3.0310178316954619E-2</v>
      </c>
      <c r="U843" s="9">
        <f t="shared" si="93"/>
        <v>0.96968982168304541</v>
      </c>
      <c r="V843" s="9">
        <f t="shared" si="94"/>
        <v>0.98472829840674603</v>
      </c>
      <c r="W843" s="3">
        <f t="shared" si="95"/>
        <v>-0.49242403123287654</v>
      </c>
      <c r="X843" s="3">
        <f t="shared" si="96"/>
        <v>-0.50006081071255937</v>
      </c>
      <c r="Y843" s="3">
        <f t="shared" si="97"/>
        <v>0.63049512704443145</v>
      </c>
      <c r="Z843" s="8"/>
      <c r="AA843" s="7"/>
      <c r="AB843" s="3"/>
    </row>
    <row r="844" spans="2:28" x14ac:dyDescent="0.25">
      <c r="B844" s="5">
        <v>3567</v>
      </c>
      <c r="C844" s="25" t="s">
        <v>852</v>
      </c>
      <c r="D844" s="118">
        <v>1.9999999999999574E-2</v>
      </c>
      <c r="E844" s="118">
        <v>0.41999999999999993</v>
      </c>
      <c r="F844" s="118">
        <v>0.62000000000000011</v>
      </c>
      <c r="G844" s="118">
        <v>-0.38000000000000034</v>
      </c>
      <c r="H844" s="118">
        <v>-0.68000000000000016</v>
      </c>
      <c r="I844" s="118">
        <v>1.9999999999999574E-2</v>
      </c>
      <c r="K844" s="5">
        <v>3567</v>
      </c>
      <c r="L844" s="25" t="s">
        <v>852</v>
      </c>
      <c r="M844" s="48">
        <v>-0.29799999999999999</v>
      </c>
      <c r="N844" s="48">
        <v>-7.0000000000000007E-2</v>
      </c>
      <c r="O844" s="48">
        <v>0.436</v>
      </c>
      <c r="P844" s="48">
        <v>0.3</v>
      </c>
      <c r="Q844" s="48">
        <v>-0.36599999999999999</v>
      </c>
      <c r="R844" s="48">
        <v>-0.29799999999999999</v>
      </c>
      <c r="S844" s="3">
        <f t="shared" si="91"/>
        <v>0.48024767294710585</v>
      </c>
      <c r="T844" s="3">
        <f t="shared" si="92"/>
        <v>0.23063782737111035</v>
      </c>
      <c r="U844" s="9">
        <f t="shared" si="93"/>
        <v>0.76936217262888962</v>
      </c>
      <c r="V844" s="9">
        <f t="shared" si="94"/>
        <v>0.87713292757078143</v>
      </c>
      <c r="W844" s="3">
        <f t="shared" si="95"/>
        <v>1.3583455447598314</v>
      </c>
      <c r="X844" s="3">
        <f t="shared" si="96"/>
        <v>1.548619943526425</v>
      </c>
      <c r="Y844" s="3">
        <f t="shared" si="97"/>
        <v>0.16006472494373009</v>
      </c>
      <c r="Z844" s="8"/>
      <c r="AA844" s="7"/>
      <c r="AB844" s="3"/>
    </row>
    <row r="845" spans="2:28" x14ac:dyDescent="0.25">
      <c r="B845" s="5">
        <v>3576</v>
      </c>
      <c r="C845" s="25" t="s">
        <v>853</v>
      </c>
      <c r="D845" s="118">
        <v>1.7200000000000002</v>
      </c>
      <c r="E845" s="118">
        <v>-0.47999999999999976</v>
      </c>
      <c r="F845" s="118">
        <v>-0.17999999999999972</v>
      </c>
      <c r="G845" s="118">
        <v>-0.87999999999999967</v>
      </c>
      <c r="H845" s="118">
        <v>-0.17999999999999972</v>
      </c>
      <c r="I845" s="118">
        <v>1.7200000000000002</v>
      </c>
      <c r="K845" s="5">
        <v>3576</v>
      </c>
      <c r="L845" s="25" t="s">
        <v>853</v>
      </c>
      <c r="M845" s="48">
        <v>0.88833499999999999</v>
      </c>
      <c r="N845" s="48">
        <v>-0.215</v>
      </c>
      <c r="O845" s="48">
        <v>-0.60166500000000001</v>
      </c>
      <c r="P845" s="48">
        <v>-1.0716600000000001</v>
      </c>
      <c r="Q845" s="48">
        <v>1.0016700000000001</v>
      </c>
      <c r="R845" s="48">
        <v>0.88833499999999999</v>
      </c>
      <c r="S845" s="3">
        <f t="shared" si="91"/>
        <v>0.68125314444698837</v>
      </c>
      <c r="T845" s="3">
        <f t="shared" si="92"/>
        <v>0.46410584681890921</v>
      </c>
      <c r="U845" s="9">
        <f t="shared" si="93"/>
        <v>0.53589415318109079</v>
      </c>
      <c r="V845" s="9">
        <f t="shared" si="94"/>
        <v>0.73204791727119256</v>
      </c>
      <c r="W845" s="3">
        <f t="shared" si="95"/>
        <v>1.9268748725724965</v>
      </c>
      <c r="X845" s="3">
        <f t="shared" si="96"/>
        <v>2.6321704182359849</v>
      </c>
      <c r="Y845" s="3">
        <f t="shared" si="97"/>
        <v>3.0076662601391742E-2</v>
      </c>
      <c r="Z845" s="8"/>
      <c r="AA845" s="7"/>
      <c r="AB845" s="3"/>
    </row>
    <row r="846" spans="2:28" x14ac:dyDescent="0.25">
      <c r="B846" s="5">
        <v>3608</v>
      </c>
      <c r="C846" s="25" t="s">
        <v>854</v>
      </c>
      <c r="D846" s="118">
        <v>0.5600000000000005</v>
      </c>
      <c r="E846" s="118">
        <v>0.75999999999999979</v>
      </c>
      <c r="F846" s="118">
        <v>-0.33999999999999986</v>
      </c>
      <c r="G846" s="118">
        <v>-0.53999999999999915</v>
      </c>
      <c r="H846" s="118">
        <v>-0.4399999999999995</v>
      </c>
      <c r="I846" s="118">
        <v>0.5600000000000005</v>
      </c>
      <c r="K846" s="5">
        <v>3608</v>
      </c>
      <c r="L846" s="25" t="s">
        <v>854</v>
      </c>
      <c r="M846" s="48">
        <v>-0.25</v>
      </c>
      <c r="N846" s="48">
        <v>0.87</v>
      </c>
      <c r="O846" s="48">
        <v>-0.18</v>
      </c>
      <c r="P846" s="48">
        <v>-0.66</v>
      </c>
      <c r="Q846" s="48">
        <v>0.23</v>
      </c>
      <c r="R846" s="48">
        <v>-0.25</v>
      </c>
      <c r="S846" s="3">
        <f t="shared" si="91"/>
        <v>0.59231739711536857</v>
      </c>
      <c r="T846" s="3">
        <f t="shared" si="92"/>
        <v>0.35083989892552525</v>
      </c>
      <c r="U846" s="9">
        <f t="shared" si="93"/>
        <v>0.64916010107447475</v>
      </c>
      <c r="V846" s="9">
        <f t="shared" si="94"/>
        <v>0.80570472325441578</v>
      </c>
      <c r="W846" s="3">
        <f t="shared" si="95"/>
        <v>1.6753265924601692</v>
      </c>
      <c r="X846" s="3">
        <f t="shared" si="96"/>
        <v>2.0793307325953885</v>
      </c>
      <c r="Y846" s="3">
        <f t="shared" si="97"/>
        <v>7.118920544851047E-2</v>
      </c>
      <c r="Z846" s="8"/>
      <c r="AA846" s="7"/>
      <c r="AB846" s="3"/>
    </row>
    <row r="847" spans="2:28" x14ac:dyDescent="0.25">
      <c r="B847" s="5">
        <v>10207</v>
      </c>
      <c r="C847" s="25" t="s">
        <v>855</v>
      </c>
      <c r="D847" s="118">
        <v>-0.49999999999999911</v>
      </c>
      <c r="E847" s="118">
        <v>-0.39999999999999858</v>
      </c>
      <c r="F847" s="118">
        <v>-0.19999999999999929</v>
      </c>
      <c r="G847" s="118">
        <v>0.90000000000000124</v>
      </c>
      <c r="H847" s="118">
        <v>0.20000000000000107</v>
      </c>
      <c r="I847" s="118">
        <v>-0.49999999999999911</v>
      </c>
      <c r="K847" s="5">
        <v>10207</v>
      </c>
      <c r="L847" s="25" t="s">
        <v>855</v>
      </c>
      <c r="M847" s="48">
        <v>-0.79749999999999999</v>
      </c>
      <c r="N847" s="48">
        <v>-0.3075</v>
      </c>
      <c r="O847" s="48">
        <v>0.59250000000000003</v>
      </c>
      <c r="P847" s="48">
        <v>0.55000000000000004</v>
      </c>
      <c r="Q847" s="48">
        <v>-0.03</v>
      </c>
      <c r="R847" s="48">
        <v>-0.79749999999999999</v>
      </c>
      <c r="S847" s="3">
        <f t="shared" si="91"/>
        <v>0.66494973593763818</v>
      </c>
      <c r="T847" s="3">
        <f t="shared" si="92"/>
        <v>0.44215815132353475</v>
      </c>
      <c r="U847" s="9">
        <f t="shared" si="93"/>
        <v>0.55784184867646525</v>
      </c>
      <c r="V847" s="9">
        <f t="shared" si="94"/>
        <v>0.74688810987755405</v>
      </c>
      <c r="W847" s="3">
        <f t="shared" si="95"/>
        <v>1.8807618697188324</v>
      </c>
      <c r="X847" s="3">
        <f t="shared" si="96"/>
        <v>2.5181306876436516</v>
      </c>
      <c r="Y847" s="3">
        <f t="shared" si="97"/>
        <v>3.5913187714259401E-2</v>
      </c>
      <c r="Z847" s="8"/>
      <c r="AA847" s="7"/>
      <c r="AB847" s="3"/>
    </row>
    <row r="848" spans="2:28" x14ac:dyDescent="0.25">
      <c r="B848" s="5">
        <v>3619</v>
      </c>
      <c r="C848" s="25" t="s">
        <v>856</v>
      </c>
      <c r="D848" s="118">
        <v>0.98000000000000043</v>
      </c>
      <c r="E848" s="118">
        <v>1.2799999999999994</v>
      </c>
      <c r="F848" s="118">
        <v>-0.82000000000000028</v>
      </c>
      <c r="G848" s="118">
        <v>-0.82000000000000028</v>
      </c>
      <c r="H848" s="118">
        <v>-0.62000000000000011</v>
      </c>
      <c r="I848" s="118">
        <v>0.98000000000000043</v>
      </c>
      <c r="K848" s="5">
        <v>3619</v>
      </c>
      <c r="L848" s="25" t="s">
        <v>856</v>
      </c>
      <c r="M848" s="48">
        <v>-0.65700000000000003</v>
      </c>
      <c r="N848" s="48">
        <v>0.83799999999999997</v>
      </c>
      <c r="O848" s="48">
        <v>0.46800000000000003</v>
      </c>
      <c r="P848" s="48">
        <v>6.3E-2</v>
      </c>
      <c r="Q848" s="48">
        <v>-0.70599999999999996</v>
      </c>
      <c r="R848" s="48">
        <v>-0.65700000000000003</v>
      </c>
      <c r="S848" s="3">
        <f t="shared" si="91"/>
        <v>0.15212669971218079</v>
      </c>
      <c r="T848" s="3">
        <f t="shared" si="92"/>
        <v>2.3142532765320026E-2</v>
      </c>
      <c r="U848" s="9">
        <f t="shared" si="93"/>
        <v>0.97685746723467992</v>
      </c>
      <c r="V848" s="9">
        <f t="shared" si="94"/>
        <v>0.98836100046221975</v>
      </c>
      <c r="W848" s="3">
        <f t="shared" si="95"/>
        <v>0.43027928386405062</v>
      </c>
      <c r="X848" s="3">
        <f t="shared" si="96"/>
        <v>0.43534627900415435</v>
      </c>
      <c r="Y848" s="3">
        <f t="shared" si="97"/>
        <v>0.67481780320252194</v>
      </c>
      <c r="Z848" s="8"/>
      <c r="AA848" s="7"/>
      <c r="AB848" s="3"/>
    </row>
    <row r="849" spans="2:28" x14ac:dyDescent="0.25">
      <c r="B849" s="5">
        <v>3623</v>
      </c>
      <c r="C849" s="25" t="s">
        <v>857</v>
      </c>
      <c r="D849" s="118">
        <v>-1.1400000000000006</v>
      </c>
      <c r="E849" s="118">
        <v>0.55999999999999961</v>
      </c>
      <c r="F849" s="118">
        <v>1.0599999999999996</v>
      </c>
      <c r="G849" s="118">
        <v>0.45999999999999996</v>
      </c>
      <c r="H849" s="118">
        <v>-0.94000000000000039</v>
      </c>
      <c r="I849" s="118">
        <v>-1.1400000000000006</v>
      </c>
      <c r="K849" s="5">
        <v>3623</v>
      </c>
      <c r="L849" s="25" t="s">
        <v>857</v>
      </c>
      <c r="M849" s="48">
        <v>-0.34</v>
      </c>
      <c r="N849" s="48">
        <v>-0.11</v>
      </c>
      <c r="O849" s="48">
        <v>0.37</v>
      </c>
      <c r="P849" s="48">
        <v>0.62</v>
      </c>
      <c r="Q849" s="48">
        <v>-0.54</v>
      </c>
      <c r="R849" s="48">
        <v>-0.34</v>
      </c>
      <c r="S849" s="3">
        <f t="shared" si="91"/>
        <v>0.79588299748310765</v>
      </c>
      <c r="T849" s="3">
        <f t="shared" si="92"/>
        <v>0.63342974568269628</v>
      </c>
      <c r="U849" s="9">
        <f t="shared" si="93"/>
        <v>0.36657025431730372</v>
      </c>
      <c r="V849" s="9">
        <f t="shared" si="94"/>
        <v>0.60545045570823031</v>
      </c>
      <c r="W849" s="3">
        <f t="shared" si="95"/>
        <v>2.2510970582055254</v>
      </c>
      <c r="X849" s="3">
        <f t="shared" si="96"/>
        <v>3.71805328905449</v>
      </c>
      <c r="Y849" s="3">
        <f t="shared" si="97"/>
        <v>5.887834853826799E-3</v>
      </c>
      <c r="Z849" s="8"/>
      <c r="AA849" s="7"/>
      <c r="AB849" s="3"/>
    </row>
    <row r="850" spans="2:28" x14ac:dyDescent="0.25">
      <c r="B850" s="5">
        <v>3624</v>
      </c>
      <c r="C850" s="25" t="s">
        <v>858</v>
      </c>
      <c r="D850" s="118">
        <v>-0.80000000000000027</v>
      </c>
      <c r="E850" s="118">
        <v>-1.4000000000000004</v>
      </c>
      <c r="F850" s="118">
        <v>-1.3000000000000003</v>
      </c>
      <c r="G850" s="118">
        <v>0.59999999999999964</v>
      </c>
      <c r="H850" s="118">
        <v>2.8999999999999995</v>
      </c>
      <c r="I850" s="118">
        <v>-0.80000000000000027</v>
      </c>
      <c r="K850" s="5">
        <v>3624</v>
      </c>
      <c r="L850" s="25" t="s">
        <v>858</v>
      </c>
      <c r="M850" s="48">
        <v>-0.479375</v>
      </c>
      <c r="N850" s="48">
        <v>-1.2150000000000001</v>
      </c>
      <c r="O850" s="48">
        <v>1.3506199999999999</v>
      </c>
      <c r="P850" s="48">
        <v>0.448125</v>
      </c>
      <c r="Q850" s="48">
        <v>-0.105625</v>
      </c>
      <c r="R850" s="48">
        <v>-0.479375</v>
      </c>
      <c r="S850" s="3">
        <f t="shared" si="91"/>
        <v>4.166219608876099E-2</v>
      </c>
      <c r="T850" s="3">
        <f t="shared" si="92"/>
        <v>1.7357385829383715E-3</v>
      </c>
      <c r="U850" s="9">
        <f t="shared" si="93"/>
        <v>0.99826426141706159</v>
      </c>
      <c r="V850" s="9">
        <f t="shared" si="94"/>
        <v>0.99913175378278396</v>
      </c>
      <c r="W850" s="3">
        <f t="shared" si="95"/>
        <v>0.11783848549394622</v>
      </c>
      <c r="X850" s="3">
        <f t="shared" si="96"/>
        <v>0.11794088722313281</v>
      </c>
      <c r="Y850" s="3">
        <f t="shared" si="97"/>
        <v>0.90902196974485783</v>
      </c>
      <c r="Z850" s="8"/>
      <c r="AA850" s="7"/>
      <c r="AB850" s="3"/>
    </row>
    <row r="851" spans="2:28" x14ac:dyDescent="0.25">
      <c r="B851" s="5">
        <v>3628</v>
      </c>
      <c r="C851" s="25" t="s">
        <v>859</v>
      </c>
      <c r="D851" s="118">
        <v>0.85999800000000182</v>
      </c>
      <c r="E851" s="118">
        <v>-7.3331999999998843E-2</v>
      </c>
      <c r="F851" s="118">
        <v>-1.273331999999999</v>
      </c>
      <c r="G851" s="118">
        <v>-0.27333199999999902</v>
      </c>
      <c r="H851" s="118">
        <v>0.7599980000000004</v>
      </c>
      <c r="I851" s="118">
        <v>0.85999800000000182</v>
      </c>
      <c r="K851" s="5">
        <v>3628</v>
      </c>
      <c r="L851" s="25" t="s">
        <v>859</v>
      </c>
      <c r="M851" s="48">
        <v>-0.7</v>
      </c>
      <c r="N851" s="48">
        <v>-0.3</v>
      </c>
      <c r="O851" s="48">
        <v>0.53</v>
      </c>
      <c r="P851" s="48">
        <v>0.7</v>
      </c>
      <c r="Q851" s="48">
        <v>-0.23</v>
      </c>
      <c r="R851" s="48">
        <v>-0.7</v>
      </c>
      <c r="S851" s="3">
        <f t="shared" si="91"/>
        <v>-0.78744959251859292</v>
      </c>
      <c r="T851" s="3">
        <f t="shared" si="92"/>
        <v>0.62007686075769808</v>
      </c>
      <c r="U851" s="9">
        <f t="shared" si="93"/>
        <v>0.37992313924230192</v>
      </c>
      <c r="V851" s="9">
        <f t="shared" si="94"/>
        <v>0.61637905483744493</v>
      </c>
      <c r="W851" s="3">
        <f t="shared" si="95"/>
        <v>-2.2272437868499231</v>
      </c>
      <c r="X851" s="3">
        <f t="shared" si="96"/>
        <v>-3.6134319772389163</v>
      </c>
      <c r="Y851" s="3">
        <f t="shared" si="97"/>
        <v>6.8474989297096778E-3</v>
      </c>
      <c r="Z851" s="8"/>
      <c r="AA851" s="7"/>
      <c r="AB851" s="3"/>
    </row>
    <row r="852" spans="2:28" x14ac:dyDescent="0.25">
      <c r="B852" s="5">
        <v>3638</v>
      </c>
      <c r="C852" s="25" t="s">
        <v>860</v>
      </c>
      <c r="D852" s="118">
        <v>-0.61999999999999922</v>
      </c>
      <c r="E852" s="118">
        <v>0.67999999999999972</v>
      </c>
      <c r="F852" s="118">
        <v>0.78000000000000114</v>
      </c>
      <c r="G852" s="118">
        <v>8.0000000000000071E-2</v>
      </c>
      <c r="H852" s="118">
        <v>-0.91999999999999993</v>
      </c>
      <c r="I852" s="118">
        <v>-0.61999999999999922</v>
      </c>
      <c r="K852" s="5">
        <v>3638</v>
      </c>
      <c r="L852" s="25" t="s">
        <v>860</v>
      </c>
      <c r="M852" s="48">
        <v>-0.78783300000000001</v>
      </c>
      <c r="N852" s="48">
        <v>-0.2535</v>
      </c>
      <c r="O852" s="48">
        <v>0.11466700000000001</v>
      </c>
      <c r="P852" s="48">
        <v>1.16667E-2</v>
      </c>
      <c r="Q852" s="48">
        <v>0.91416699999999995</v>
      </c>
      <c r="R852" s="48">
        <v>-0.78783300000000001</v>
      </c>
      <c r="S852" s="3">
        <f t="shared" si="91"/>
        <v>-0.23096852575698959</v>
      </c>
      <c r="T852" s="3">
        <f t="shared" si="92"/>
        <v>5.3346459890357162E-2</v>
      </c>
      <c r="U852" s="9">
        <f t="shared" si="93"/>
        <v>0.94665354010964287</v>
      </c>
      <c r="V852" s="9">
        <f t="shared" si="94"/>
        <v>0.97296122230520721</v>
      </c>
      <c r="W852" s="3">
        <f t="shared" si="95"/>
        <v>-0.65327764321370851</v>
      </c>
      <c r="X852" s="3">
        <f t="shared" si="96"/>
        <v>-0.67143235335311491</v>
      </c>
      <c r="Y852" s="3">
        <f t="shared" si="97"/>
        <v>0.52085756072359057</v>
      </c>
      <c r="Z852" s="8"/>
      <c r="AA852" s="7"/>
      <c r="AB852" s="3"/>
    </row>
    <row r="853" spans="2:28" x14ac:dyDescent="0.25">
      <c r="B853" s="5">
        <v>51141</v>
      </c>
      <c r="C853" s="25" t="s">
        <v>861</v>
      </c>
      <c r="D853" s="118">
        <v>-0.36000000000000032</v>
      </c>
      <c r="E853" s="118">
        <v>-0.76000000000000068</v>
      </c>
      <c r="F853" s="118">
        <v>-0.76000000000000068</v>
      </c>
      <c r="G853" s="118">
        <v>0.83999999999999986</v>
      </c>
      <c r="H853" s="118">
        <v>1.0399999999999991</v>
      </c>
      <c r="I853" s="118">
        <v>-0.36000000000000032</v>
      </c>
      <c r="K853" s="5">
        <v>51141</v>
      </c>
      <c r="L853" s="25" t="s">
        <v>861</v>
      </c>
      <c r="M853" s="48">
        <v>-0.6</v>
      </c>
      <c r="N853" s="48">
        <v>-0.56000000000000005</v>
      </c>
      <c r="O853" s="48">
        <v>0.33</v>
      </c>
      <c r="P853" s="48">
        <v>0.73499999999999999</v>
      </c>
      <c r="Q853" s="48">
        <v>0.09</v>
      </c>
      <c r="R853" s="48">
        <v>-0.6</v>
      </c>
      <c r="S853" s="3">
        <f t="shared" si="91"/>
        <v>0.54491969249970829</v>
      </c>
      <c r="T853" s="3">
        <f t="shared" si="92"/>
        <v>0.29693747127397663</v>
      </c>
      <c r="U853" s="9">
        <f t="shared" si="93"/>
        <v>0.70306252872602337</v>
      </c>
      <c r="V853" s="9">
        <f t="shared" si="94"/>
        <v>0.83848824006423806</v>
      </c>
      <c r="W853" s="3">
        <f t="shared" si="95"/>
        <v>1.5412656390745281</v>
      </c>
      <c r="X853" s="3">
        <f t="shared" si="96"/>
        <v>1.8381481879298021</v>
      </c>
      <c r="Y853" s="3">
        <f t="shared" si="97"/>
        <v>0.10333839382275412</v>
      </c>
      <c r="Z853" s="8"/>
      <c r="AA853" s="7"/>
      <c r="AB853" s="3"/>
    </row>
    <row r="854" spans="2:28" x14ac:dyDescent="0.25">
      <c r="B854" s="5">
        <v>3643</v>
      </c>
      <c r="C854" s="25" t="s">
        <v>862</v>
      </c>
      <c r="D854" s="118">
        <v>-0.14000000000000057</v>
      </c>
      <c r="E854" s="118">
        <v>-0.74000000000000021</v>
      </c>
      <c r="F854" s="118">
        <v>-0.64000000000000057</v>
      </c>
      <c r="G854" s="118">
        <v>0.45999999999999908</v>
      </c>
      <c r="H854" s="118">
        <v>1.0599999999999987</v>
      </c>
      <c r="I854" s="118">
        <v>-0.14000000000000057</v>
      </c>
      <c r="K854" s="5">
        <v>3643</v>
      </c>
      <c r="L854" s="25" t="s">
        <v>862</v>
      </c>
      <c r="M854" s="48">
        <v>-0.06</v>
      </c>
      <c r="N854" s="48">
        <v>-0.48</v>
      </c>
      <c r="O854" s="48">
        <v>-0.42</v>
      </c>
      <c r="P854" s="48">
        <v>0.9</v>
      </c>
      <c r="Q854" s="48">
        <v>0.05</v>
      </c>
      <c r="R854" s="48">
        <v>-0.06</v>
      </c>
      <c r="S854" s="3">
        <f t="shared" si="91"/>
        <v>0.65383760731442975</v>
      </c>
      <c r="T854" s="3">
        <f t="shared" si="92"/>
        <v>0.42750361673865844</v>
      </c>
      <c r="U854" s="9">
        <f t="shared" si="93"/>
        <v>0.57249638326134156</v>
      </c>
      <c r="V854" s="9">
        <f t="shared" si="94"/>
        <v>0.75663490750912465</v>
      </c>
      <c r="W854" s="3">
        <f t="shared" si="95"/>
        <v>1.8493320237072812</v>
      </c>
      <c r="X854" s="3">
        <f t="shared" si="96"/>
        <v>2.4441537197845702</v>
      </c>
      <c r="Y854" s="3">
        <f t="shared" si="97"/>
        <v>4.0302545816641208E-2</v>
      </c>
      <c r="Z854" s="8"/>
      <c r="AA854" s="7"/>
      <c r="AB854" s="3"/>
    </row>
    <row r="855" spans="2:28" x14ac:dyDescent="0.25">
      <c r="B855" s="5">
        <v>8826</v>
      </c>
      <c r="C855" s="25" t="s">
        <v>863</v>
      </c>
      <c r="D855" s="118">
        <v>-0.40000000000000036</v>
      </c>
      <c r="E855" s="118">
        <v>0.5</v>
      </c>
      <c r="F855" s="118">
        <v>0.5</v>
      </c>
      <c r="G855" s="118">
        <v>9.9999999999999645E-2</v>
      </c>
      <c r="H855" s="118">
        <v>-0.70000000000000018</v>
      </c>
      <c r="I855" s="118">
        <v>-0.40000000000000036</v>
      </c>
      <c r="K855" s="5">
        <v>8826</v>
      </c>
      <c r="L855" s="25" t="s">
        <v>863</v>
      </c>
      <c r="M855" s="48">
        <v>0.23</v>
      </c>
      <c r="N855" s="48">
        <v>-0.13625000000000001</v>
      </c>
      <c r="O855" s="48">
        <v>-0.6825</v>
      </c>
      <c r="P855" s="48">
        <v>-9.2499999999999999E-2</v>
      </c>
      <c r="Q855" s="48">
        <v>0.68125000000000002</v>
      </c>
      <c r="R855" s="48">
        <v>0.23</v>
      </c>
      <c r="S855" s="3">
        <f t="shared" si="91"/>
        <v>-0.91235294083385698</v>
      </c>
      <c r="T855" s="3">
        <f t="shared" si="92"/>
        <v>0.83238788864818736</v>
      </c>
      <c r="U855" s="9">
        <f t="shared" si="93"/>
        <v>0.16761211135181264</v>
      </c>
      <c r="V855" s="9">
        <f t="shared" si="94"/>
        <v>0.40940458149831765</v>
      </c>
      <c r="W855" s="3">
        <f t="shared" si="95"/>
        <v>-2.580523805196437</v>
      </c>
      <c r="X855" s="3">
        <f t="shared" si="96"/>
        <v>-6.3031141365159371</v>
      </c>
      <c r="Y855" s="3">
        <f t="shared" si="97"/>
        <v>2.3200738633174473E-4</v>
      </c>
      <c r="Z855" s="8"/>
      <c r="AA855" s="7"/>
      <c r="AB855" s="3"/>
    </row>
    <row r="856" spans="2:28" x14ac:dyDescent="0.25">
      <c r="B856" s="5">
        <v>10788</v>
      </c>
      <c r="C856" s="25" t="s">
        <v>864</v>
      </c>
      <c r="D856" s="118">
        <v>0.30000000000000071</v>
      </c>
      <c r="E856" s="118">
        <v>9.9999999999999645E-2</v>
      </c>
      <c r="F856" s="118">
        <v>0.5</v>
      </c>
      <c r="G856" s="118">
        <v>-0.40000000000000036</v>
      </c>
      <c r="H856" s="118">
        <v>-0.5</v>
      </c>
      <c r="I856" s="118">
        <v>0.30000000000000071</v>
      </c>
      <c r="K856" s="5">
        <v>10788</v>
      </c>
      <c r="L856" s="25" t="s">
        <v>864</v>
      </c>
      <c r="M856" s="48">
        <v>-1.0249999999999999</v>
      </c>
      <c r="N856" s="48">
        <v>0.49</v>
      </c>
      <c r="O856" s="48">
        <v>0.92500000000000004</v>
      </c>
      <c r="P856" s="48">
        <v>4.4999999999999998E-2</v>
      </c>
      <c r="Q856" s="48">
        <v>-0.435</v>
      </c>
      <c r="R856" s="48">
        <v>-1.0249999999999999</v>
      </c>
      <c r="S856" s="3">
        <f t="shared" si="91"/>
        <v>0.30272733913886646</v>
      </c>
      <c r="T856" s="3">
        <f t="shared" si="92"/>
        <v>9.1643841862098271E-2</v>
      </c>
      <c r="U856" s="9">
        <f t="shared" si="93"/>
        <v>0.90835615813790171</v>
      </c>
      <c r="V856" s="9">
        <f t="shared" si="94"/>
        <v>0.95307720471003909</v>
      </c>
      <c r="W856" s="3">
        <f t="shared" si="95"/>
        <v>0.85624221742260886</v>
      </c>
      <c r="X856" s="3">
        <f t="shared" si="96"/>
        <v>0.89839754134410232</v>
      </c>
      <c r="Y856" s="3">
        <f t="shared" si="97"/>
        <v>0.39520777226516801</v>
      </c>
      <c r="Z856" s="8"/>
      <c r="AA856" s="7"/>
      <c r="AB856" s="3"/>
    </row>
    <row r="857" spans="2:28" x14ac:dyDescent="0.25">
      <c r="B857" s="5">
        <v>3659</v>
      </c>
      <c r="C857" s="25" t="s">
        <v>865</v>
      </c>
      <c r="D857" s="118">
        <v>0.98000000000000131</v>
      </c>
      <c r="E857" s="118">
        <v>-0.26999999999999869</v>
      </c>
      <c r="F857" s="118">
        <v>-0.8199999999999994</v>
      </c>
      <c r="G857" s="118">
        <v>3.0000000000001137E-2</v>
      </c>
      <c r="H857" s="118">
        <v>8.0000000000000959E-2</v>
      </c>
      <c r="I857" s="118">
        <v>0.98000000000000131</v>
      </c>
      <c r="K857" s="5">
        <v>3659</v>
      </c>
      <c r="L857" s="25" t="s">
        <v>865</v>
      </c>
      <c r="M857" s="48">
        <v>0.40400000000000003</v>
      </c>
      <c r="N857" s="48">
        <v>-0.434</v>
      </c>
      <c r="O857" s="48">
        <v>-0.502</v>
      </c>
      <c r="P857" s="48">
        <v>0.13800000000000001</v>
      </c>
      <c r="Q857" s="48">
        <v>0.39200000000000002</v>
      </c>
      <c r="R857" s="48">
        <v>0.40400000000000003</v>
      </c>
      <c r="S857" s="3">
        <f t="shared" si="91"/>
        <v>0.83270470374050343</v>
      </c>
      <c r="T857" s="3">
        <f t="shared" si="92"/>
        <v>0.69339712363155959</v>
      </c>
      <c r="U857" s="9">
        <f t="shared" si="93"/>
        <v>0.30660287636844041</v>
      </c>
      <c r="V857" s="9">
        <f t="shared" si="94"/>
        <v>0.55371732532804174</v>
      </c>
      <c r="W857" s="3">
        <f t="shared" si="95"/>
        <v>2.3552445709633805</v>
      </c>
      <c r="X857" s="3">
        <f t="shared" si="96"/>
        <v>4.2535143171979497</v>
      </c>
      <c r="Y857" s="3">
        <f t="shared" si="97"/>
        <v>2.7858184153664875E-3</v>
      </c>
      <c r="Z857" s="8"/>
      <c r="AA857" s="7"/>
      <c r="AB857" s="3"/>
    </row>
    <row r="858" spans="2:28" x14ac:dyDescent="0.25">
      <c r="B858" s="5">
        <v>8660</v>
      </c>
      <c r="C858" s="25" t="s">
        <v>866</v>
      </c>
      <c r="D858" s="118">
        <v>-0.69999999999999929</v>
      </c>
      <c r="E858" s="118">
        <v>0.70000000000000018</v>
      </c>
      <c r="F858" s="118">
        <v>0.60000000000000053</v>
      </c>
      <c r="G858" s="118">
        <v>0.30000000000000071</v>
      </c>
      <c r="H858" s="118">
        <v>-0.89999999999999947</v>
      </c>
      <c r="I858" s="118">
        <v>-0.69999999999999929</v>
      </c>
      <c r="K858" s="5">
        <v>8660</v>
      </c>
      <c r="L858" s="25" t="s">
        <v>866</v>
      </c>
      <c r="M858" s="48">
        <v>-0.13500000000000001</v>
      </c>
      <c r="N858" s="48">
        <v>-0.83499999999999996</v>
      </c>
      <c r="O858" s="48">
        <v>-0.21</v>
      </c>
      <c r="P858" s="48">
        <v>1.0349999999999999</v>
      </c>
      <c r="Q858" s="48">
        <v>0.15</v>
      </c>
      <c r="R858" s="48">
        <v>-0.13500000000000001</v>
      </c>
      <c r="S858" s="3">
        <f t="shared" si="91"/>
        <v>-0.21619843992012394</v>
      </c>
      <c r="T858" s="3">
        <f t="shared" si="92"/>
        <v>4.6741765423895444E-2</v>
      </c>
      <c r="U858" s="9">
        <f t="shared" si="93"/>
        <v>0.95325823457610459</v>
      </c>
      <c r="V858" s="9">
        <f t="shared" si="94"/>
        <v>0.97634944286157332</v>
      </c>
      <c r="W858" s="3">
        <f t="shared" si="95"/>
        <v>-0.61150153179788813</v>
      </c>
      <c r="X858" s="3">
        <f t="shared" si="96"/>
        <v>-0.62631421185190017</v>
      </c>
      <c r="Y858" s="3">
        <f t="shared" si="97"/>
        <v>0.5485586286036267</v>
      </c>
      <c r="Z858" s="8"/>
      <c r="AA858" s="7"/>
      <c r="AB858" s="3"/>
    </row>
    <row r="859" spans="2:28" x14ac:dyDescent="0.25">
      <c r="B859" s="5">
        <v>3672</v>
      </c>
      <c r="C859" s="25" t="s">
        <v>867</v>
      </c>
      <c r="D859" s="118">
        <v>0.57999999999999829</v>
      </c>
      <c r="E859" s="118">
        <v>-0.22000000000000064</v>
      </c>
      <c r="F859" s="118">
        <v>-0.52000000000000135</v>
      </c>
      <c r="G859" s="118">
        <v>-0.22000000000000064</v>
      </c>
      <c r="H859" s="118">
        <v>0.37999999999999901</v>
      </c>
      <c r="I859" s="118">
        <v>0.57999999999999829</v>
      </c>
      <c r="K859" s="5">
        <v>3672</v>
      </c>
      <c r="L859" s="25" t="s">
        <v>867</v>
      </c>
      <c r="M859" s="48">
        <v>0.48</v>
      </c>
      <c r="N859" s="48">
        <v>0.155</v>
      </c>
      <c r="O859" s="48">
        <v>-0.30499999999999999</v>
      </c>
      <c r="P859" s="48">
        <v>-0.57499999999999996</v>
      </c>
      <c r="Q859" s="48">
        <v>0.24</v>
      </c>
      <c r="R859" s="48">
        <v>0.48</v>
      </c>
      <c r="S859" s="3">
        <f t="shared" si="91"/>
        <v>0.78572816675829726</v>
      </c>
      <c r="T859" s="3">
        <f t="shared" si="92"/>
        <v>0.61736875203735464</v>
      </c>
      <c r="U859" s="9">
        <f t="shared" si="93"/>
        <v>0.38263124796264536</v>
      </c>
      <c r="V859" s="9">
        <f t="shared" si="94"/>
        <v>0.61857194243082625</v>
      </c>
      <c r="W859" s="3">
        <f t="shared" si="95"/>
        <v>2.222374859536266</v>
      </c>
      <c r="X859" s="3">
        <f t="shared" si="96"/>
        <v>3.5927508299243462</v>
      </c>
      <c r="Y859" s="3">
        <f t="shared" si="97"/>
        <v>7.0562198637318116E-3</v>
      </c>
      <c r="Z859" s="8"/>
      <c r="AA859" s="7"/>
      <c r="AB859" s="3"/>
    </row>
    <row r="860" spans="2:28" x14ac:dyDescent="0.25">
      <c r="B860" s="5">
        <v>3673</v>
      </c>
      <c r="C860" s="25" t="s">
        <v>868</v>
      </c>
      <c r="D860" s="118">
        <v>-0.27999999999999936</v>
      </c>
      <c r="E860" s="118">
        <v>-0.77999999999999936</v>
      </c>
      <c r="F860" s="118">
        <v>-0.47999999999999954</v>
      </c>
      <c r="G860" s="118">
        <v>0.41999999999999993</v>
      </c>
      <c r="H860" s="118">
        <v>1.120000000000001</v>
      </c>
      <c r="I860" s="118">
        <v>-0.27999999999999936</v>
      </c>
      <c r="K860" s="5">
        <v>3673</v>
      </c>
      <c r="L860" s="25" t="s">
        <v>868</v>
      </c>
      <c r="M860" s="48">
        <v>0.05</v>
      </c>
      <c r="N860" s="48">
        <v>-0.87</v>
      </c>
      <c r="O860" s="48">
        <v>0</v>
      </c>
      <c r="P860" s="48">
        <v>0.28999999999999998</v>
      </c>
      <c r="Q860" s="48">
        <v>0.53</v>
      </c>
      <c r="R860" s="48">
        <v>0.05</v>
      </c>
      <c r="S860" s="3">
        <f t="shared" si="91"/>
        <v>0.8493166178697803</v>
      </c>
      <c r="T860" s="3">
        <f t="shared" si="92"/>
        <v>0.72133871738976241</v>
      </c>
      <c r="U860" s="9">
        <f t="shared" si="93"/>
        <v>0.27866128261023759</v>
      </c>
      <c r="V860" s="9">
        <f t="shared" si="94"/>
        <v>0.52788377755926308</v>
      </c>
      <c r="W860" s="3">
        <f t="shared" si="95"/>
        <v>2.4022301594805815</v>
      </c>
      <c r="X860" s="3">
        <f t="shared" si="96"/>
        <v>4.5506800201127495</v>
      </c>
      <c r="Y860" s="3">
        <f t="shared" si="97"/>
        <v>1.8727008773624602E-3</v>
      </c>
      <c r="Z860" s="8"/>
      <c r="AA860" s="7"/>
      <c r="AB860" s="3"/>
    </row>
    <row r="861" spans="2:28" x14ac:dyDescent="0.25">
      <c r="B861" s="5">
        <v>3655</v>
      </c>
      <c r="C861" s="25" t="s">
        <v>869</v>
      </c>
      <c r="D861" s="118">
        <v>6.0000000000000497E-2</v>
      </c>
      <c r="E861" s="118">
        <v>-0.33999999999999986</v>
      </c>
      <c r="F861" s="118">
        <v>-0.53999999999999915</v>
      </c>
      <c r="G861" s="118">
        <v>0.26000000000000156</v>
      </c>
      <c r="H861" s="118">
        <v>0.5600000000000005</v>
      </c>
      <c r="I861" s="118">
        <v>6.0000000000000497E-2</v>
      </c>
      <c r="K861" s="5">
        <v>3655</v>
      </c>
      <c r="L861" s="25" t="s">
        <v>869</v>
      </c>
      <c r="M861" s="48">
        <v>-0.02</v>
      </c>
      <c r="N861" s="48">
        <v>0.8</v>
      </c>
      <c r="O861" s="48">
        <v>0.06</v>
      </c>
      <c r="P861" s="48">
        <v>-0.8</v>
      </c>
      <c r="Q861" s="48">
        <v>-0.05</v>
      </c>
      <c r="R861" s="48">
        <v>-0.02</v>
      </c>
      <c r="S861" s="3">
        <f t="shared" si="91"/>
        <v>-0.53655536956546368</v>
      </c>
      <c r="T861" s="3">
        <f t="shared" si="92"/>
        <v>0.28789166460953131</v>
      </c>
      <c r="U861" s="9">
        <f t="shared" si="93"/>
        <v>0.71210833539046869</v>
      </c>
      <c r="V861" s="9">
        <f t="shared" si="94"/>
        <v>0.84386511682286569</v>
      </c>
      <c r="W861" s="3">
        <f t="shared" si="95"/>
        <v>-1.5176077612071739</v>
      </c>
      <c r="X861" s="3">
        <f t="shared" si="96"/>
        <v>-1.7984008711261048</v>
      </c>
      <c r="Y861" s="3">
        <f t="shared" si="97"/>
        <v>0.10982107578795815</v>
      </c>
      <c r="Z861" s="8"/>
      <c r="AA861" s="7"/>
      <c r="AB861" s="3"/>
    </row>
    <row r="862" spans="2:28" x14ac:dyDescent="0.25">
      <c r="B862" s="5">
        <v>3685</v>
      </c>
      <c r="C862" s="25" t="s">
        <v>870</v>
      </c>
      <c r="D862" s="118">
        <v>0.66000000000000014</v>
      </c>
      <c r="E862" s="118">
        <v>-0.53999999999999915</v>
      </c>
      <c r="F862" s="118">
        <v>-3.9999999999999147E-2</v>
      </c>
      <c r="G862" s="118">
        <v>-0.4399999999999995</v>
      </c>
      <c r="H862" s="118">
        <v>0.35999999999999943</v>
      </c>
      <c r="I862" s="118">
        <v>0.66000000000000014</v>
      </c>
      <c r="K862" s="5">
        <v>3685</v>
      </c>
      <c r="L862" s="25" t="s">
        <v>870</v>
      </c>
      <c r="M862" s="48">
        <v>-0.17125000000000001</v>
      </c>
      <c r="N862" s="48">
        <v>-0.59125000000000005</v>
      </c>
      <c r="O862" s="48">
        <v>-0.23624999999999999</v>
      </c>
      <c r="P862" s="48">
        <v>0.53874999999999995</v>
      </c>
      <c r="Q862" s="48">
        <v>0.46500000000000002</v>
      </c>
      <c r="R862" s="48">
        <v>-0.17125000000000001</v>
      </c>
      <c r="S862" s="3">
        <f t="shared" si="91"/>
        <v>0.1467760945403368</v>
      </c>
      <c r="T862" s="3">
        <f t="shared" si="92"/>
        <v>2.1543221928513885E-2</v>
      </c>
      <c r="U862" s="9">
        <f t="shared" si="93"/>
        <v>0.97845677807148612</v>
      </c>
      <c r="V862" s="9">
        <f t="shared" si="94"/>
        <v>0.98916974178928774</v>
      </c>
      <c r="W862" s="3">
        <f t="shared" si="95"/>
        <v>0.41514548706219984</v>
      </c>
      <c r="X862" s="3">
        <f t="shared" si="96"/>
        <v>0.41969084730720951</v>
      </c>
      <c r="Y862" s="3">
        <f t="shared" si="97"/>
        <v>0.68575528446283052</v>
      </c>
      <c r="Z862" s="8"/>
      <c r="AA862" s="7"/>
      <c r="AB862" s="3"/>
    </row>
    <row r="863" spans="2:28" x14ac:dyDescent="0.25">
      <c r="B863" s="5">
        <v>3691</v>
      </c>
      <c r="C863" s="25" t="s">
        <v>871</v>
      </c>
      <c r="D863" s="118">
        <v>-0.8100000000000005</v>
      </c>
      <c r="E863" s="118">
        <v>0.14000000000000057</v>
      </c>
      <c r="F863" s="118">
        <v>0.33999999999999986</v>
      </c>
      <c r="G863" s="118">
        <v>0.39000000000000057</v>
      </c>
      <c r="H863" s="118">
        <v>-6.0000000000000497E-2</v>
      </c>
      <c r="I863" s="118">
        <v>-0.8100000000000005</v>
      </c>
      <c r="K863" s="5">
        <v>3691</v>
      </c>
      <c r="L863" s="25" t="s">
        <v>871</v>
      </c>
      <c r="M863" s="48">
        <v>-0.19</v>
      </c>
      <c r="N863" s="48">
        <v>-0.38</v>
      </c>
      <c r="O863" s="48">
        <v>-0.47</v>
      </c>
      <c r="P863" s="48">
        <v>0.5</v>
      </c>
      <c r="Q863" s="48">
        <v>0.54</v>
      </c>
      <c r="R863" s="48">
        <v>-0.19</v>
      </c>
      <c r="S863" s="3">
        <f t="shared" si="91"/>
        <v>0.10952405481185276</v>
      </c>
      <c r="T863" s="3">
        <f t="shared" si="92"/>
        <v>1.1995518582429728E-2</v>
      </c>
      <c r="U863" s="9">
        <f t="shared" si="93"/>
        <v>0.98800448141757025</v>
      </c>
      <c r="V863" s="9">
        <f t="shared" si="94"/>
        <v>0.99398414545583691</v>
      </c>
      <c r="W863" s="3">
        <f t="shared" si="95"/>
        <v>0.30978080744203285</v>
      </c>
      <c r="X863" s="3">
        <f t="shared" si="96"/>
        <v>0.31165568269699984</v>
      </c>
      <c r="Y863" s="3">
        <f t="shared" si="97"/>
        <v>0.7632694373509511</v>
      </c>
      <c r="Z863" s="8"/>
      <c r="AA863" s="7"/>
      <c r="AB863" s="3"/>
    </row>
    <row r="864" spans="2:28" x14ac:dyDescent="0.25">
      <c r="B864" s="5">
        <v>3693</v>
      </c>
      <c r="C864" s="25" t="s">
        <v>872</v>
      </c>
      <c r="D864" s="118">
        <v>1.0999999999999996</v>
      </c>
      <c r="E864" s="118">
        <v>-0.5</v>
      </c>
      <c r="F864" s="118">
        <v>-0.90000000000000036</v>
      </c>
      <c r="G864" s="118">
        <v>-0.19999999999999929</v>
      </c>
      <c r="H864" s="118">
        <v>0.5</v>
      </c>
      <c r="I864" s="118">
        <v>1.0999999999999996</v>
      </c>
      <c r="K864" s="5">
        <v>3693</v>
      </c>
      <c r="L864" s="25" t="s">
        <v>872</v>
      </c>
      <c r="M864" s="48">
        <v>0.10199999999999999</v>
      </c>
      <c r="N864" s="48">
        <v>-0.38</v>
      </c>
      <c r="O864" s="48">
        <v>-0.40200000000000002</v>
      </c>
      <c r="P864" s="48">
        <v>-0.11799999999999999</v>
      </c>
      <c r="Q864" s="48">
        <v>0.8</v>
      </c>
      <c r="R864" s="48">
        <v>0.10199999999999999</v>
      </c>
      <c r="S864" s="3">
        <f t="shared" si="91"/>
        <v>0.69006375698127809</v>
      </c>
      <c r="T864" s="3">
        <f t="shared" si="92"/>
        <v>0.47618798869911644</v>
      </c>
      <c r="U864" s="9">
        <f t="shared" si="93"/>
        <v>0.52381201130088351</v>
      </c>
      <c r="V864" s="9">
        <f t="shared" si="94"/>
        <v>0.72374858293531985</v>
      </c>
      <c r="W864" s="3">
        <f t="shared" si="95"/>
        <v>1.9517950480501103</v>
      </c>
      <c r="X864" s="3">
        <f t="shared" si="96"/>
        <v>2.6967860028605251</v>
      </c>
      <c r="Y864" s="3">
        <f t="shared" si="97"/>
        <v>2.7209126986564379E-2</v>
      </c>
      <c r="Z864" s="8"/>
      <c r="AA864" s="7"/>
      <c r="AB864" s="3"/>
    </row>
    <row r="865" spans="2:28" x14ac:dyDescent="0.25">
      <c r="B865" s="5">
        <v>3696</v>
      </c>
      <c r="C865" s="25" t="s">
        <v>873</v>
      </c>
      <c r="D865" s="118">
        <v>-0.65999999999999925</v>
      </c>
      <c r="E865" s="118">
        <v>0.14000000000000057</v>
      </c>
      <c r="F865" s="118">
        <v>0.54000000000000092</v>
      </c>
      <c r="G865" s="118">
        <v>0.14000000000000057</v>
      </c>
      <c r="H865" s="118">
        <v>-0.16000000000000014</v>
      </c>
      <c r="I865" s="118">
        <v>-0.65999999999999925</v>
      </c>
      <c r="K865" s="5">
        <v>3696</v>
      </c>
      <c r="L865" s="25" t="s">
        <v>873</v>
      </c>
      <c r="M865" s="48">
        <v>-0.755</v>
      </c>
      <c r="N865" s="48">
        <v>-1.5149999999999999</v>
      </c>
      <c r="O865" s="48">
        <v>0.95499999999999996</v>
      </c>
      <c r="P865" s="48">
        <v>1.17</v>
      </c>
      <c r="Q865" s="48">
        <v>0.15</v>
      </c>
      <c r="R865" s="48">
        <v>-0.755</v>
      </c>
      <c r="S865" s="3">
        <f t="shared" si="91"/>
        <v>0.46543664899902348</v>
      </c>
      <c r="T865" s="3">
        <f t="shared" si="92"/>
        <v>0.21663127423144019</v>
      </c>
      <c r="U865" s="9">
        <f t="shared" si="93"/>
        <v>0.78336872576855976</v>
      </c>
      <c r="V865" s="9">
        <f t="shared" si="94"/>
        <v>0.88508119727432899</v>
      </c>
      <c r="W865" s="3">
        <f t="shared" si="95"/>
        <v>1.3164536428798097</v>
      </c>
      <c r="X865" s="3">
        <f t="shared" si="96"/>
        <v>1.4873817757443306</v>
      </c>
      <c r="Y865" s="3">
        <f t="shared" si="97"/>
        <v>0.17522923675189647</v>
      </c>
      <c r="Z865" s="8"/>
      <c r="AA865" s="7"/>
      <c r="AB865" s="3"/>
    </row>
    <row r="866" spans="2:28" x14ac:dyDescent="0.25">
      <c r="B866" s="5">
        <v>3697</v>
      </c>
      <c r="C866" s="25" t="s">
        <v>874</v>
      </c>
      <c r="D866" s="118">
        <v>-0.78000000000000025</v>
      </c>
      <c r="E866" s="118">
        <v>0.62000000000000011</v>
      </c>
      <c r="F866" s="118">
        <v>0.41999999999999993</v>
      </c>
      <c r="G866" s="118">
        <v>0.51999999999999957</v>
      </c>
      <c r="H866" s="118">
        <v>-0.78000000000000025</v>
      </c>
      <c r="I866" s="118">
        <v>-0.78000000000000025</v>
      </c>
      <c r="K866" s="5">
        <v>3697</v>
      </c>
      <c r="L866" s="25" t="s">
        <v>874</v>
      </c>
      <c r="M866" s="48">
        <v>1.24</v>
      </c>
      <c r="N866" s="48">
        <v>0.56999999999999995</v>
      </c>
      <c r="O866" s="48">
        <v>-0.5</v>
      </c>
      <c r="P866" s="48">
        <v>-0.76</v>
      </c>
      <c r="Q866" s="48">
        <v>-0.55000000000000004</v>
      </c>
      <c r="R866" s="48">
        <v>1.24</v>
      </c>
      <c r="S866" s="3">
        <f t="shared" si="91"/>
        <v>-0.3191080641432979</v>
      </c>
      <c r="T866" s="3">
        <f t="shared" si="92"/>
        <v>0.10182995660128312</v>
      </c>
      <c r="U866" s="9">
        <f t="shared" si="93"/>
        <v>0.89817004339871687</v>
      </c>
      <c r="V866" s="9">
        <f t="shared" si="94"/>
        <v>0.94771833547669471</v>
      </c>
      <c r="W866" s="3">
        <f t="shared" si="95"/>
        <v>-0.90257390434815099</v>
      </c>
      <c r="X866" s="3">
        <f t="shared" si="96"/>
        <v>-0.95236513905174536</v>
      </c>
      <c r="Y866" s="3">
        <f t="shared" si="97"/>
        <v>0.36879571073008655</v>
      </c>
      <c r="Z866" s="8"/>
      <c r="AA866" s="7"/>
      <c r="AB866" s="3"/>
    </row>
    <row r="867" spans="2:28" x14ac:dyDescent="0.25">
      <c r="B867" s="5">
        <v>3700</v>
      </c>
      <c r="C867" s="25" t="s">
        <v>875</v>
      </c>
      <c r="D867" s="118">
        <v>-1.58</v>
      </c>
      <c r="E867" s="118">
        <v>1.02</v>
      </c>
      <c r="F867" s="118">
        <v>1.1200000000000001</v>
      </c>
      <c r="G867" s="118">
        <v>0.62000000000000011</v>
      </c>
      <c r="H867" s="118">
        <v>-1.18</v>
      </c>
      <c r="I867" s="118">
        <v>-1.58</v>
      </c>
      <c r="K867" s="5">
        <v>3700</v>
      </c>
      <c r="L867" s="25" t="s">
        <v>875</v>
      </c>
      <c r="M867" s="48">
        <v>0.52</v>
      </c>
      <c r="N867" s="48">
        <v>0.16</v>
      </c>
      <c r="O867" s="48">
        <v>-0.56999999999999995</v>
      </c>
      <c r="P867" s="48">
        <v>-0.33</v>
      </c>
      <c r="Q867" s="48">
        <v>0.22</v>
      </c>
      <c r="R867" s="48">
        <v>0.52</v>
      </c>
      <c r="S867" s="3">
        <f t="shared" si="91"/>
        <v>-0.77892774001352094</v>
      </c>
      <c r="T867" s="3">
        <f t="shared" si="92"/>
        <v>0.60672842416257122</v>
      </c>
      <c r="U867" s="9">
        <f t="shared" si="93"/>
        <v>0.39327157583742878</v>
      </c>
      <c r="V867" s="9">
        <f t="shared" si="94"/>
        <v>0.6271136865333341</v>
      </c>
      <c r="W867" s="3">
        <f t="shared" si="95"/>
        <v>-2.2031403480714911</v>
      </c>
      <c r="X867" s="3">
        <f t="shared" si="96"/>
        <v>-3.5131434624723084</v>
      </c>
      <c r="Y867" s="3">
        <f t="shared" si="97"/>
        <v>7.9250278116967526E-3</v>
      </c>
      <c r="Z867" s="8"/>
      <c r="AA867" s="7"/>
      <c r="AB867" s="3"/>
    </row>
    <row r="868" spans="2:28" x14ac:dyDescent="0.25">
      <c r="B868" s="5">
        <v>81618</v>
      </c>
      <c r="C868" s="25" t="s">
        <v>876</v>
      </c>
      <c r="D868" s="118">
        <v>-0.32000000000000073</v>
      </c>
      <c r="E868" s="118">
        <v>-0.57000000000000028</v>
      </c>
      <c r="F868" s="118">
        <v>-0.41999999999999993</v>
      </c>
      <c r="G868" s="118">
        <v>0.17999999999999972</v>
      </c>
      <c r="H868" s="118">
        <v>1.1299999999999999</v>
      </c>
      <c r="I868" s="118">
        <v>-0.32000000000000073</v>
      </c>
      <c r="K868" s="5">
        <v>81618</v>
      </c>
      <c r="L868" s="25" t="s">
        <v>876</v>
      </c>
      <c r="M868" s="48">
        <v>0.32600000000000001</v>
      </c>
      <c r="N868" s="48">
        <v>0.186</v>
      </c>
      <c r="O868" s="48">
        <v>0.16</v>
      </c>
      <c r="P868" s="48">
        <v>-0.66600000000000004</v>
      </c>
      <c r="Q868" s="48">
        <v>-4.0000000000000001E-3</v>
      </c>
      <c r="R868" s="48">
        <v>0.32600000000000001</v>
      </c>
      <c r="S868" s="3">
        <f t="shared" si="91"/>
        <v>-0.37206896647665427</v>
      </c>
      <c r="T868" s="3">
        <f t="shared" si="92"/>
        <v>0.13843531581500568</v>
      </c>
      <c r="U868" s="9">
        <f t="shared" si="93"/>
        <v>0.86156468418499432</v>
      </c>
      <c r="V868" s="9">
        <f t="shared" si="94"/>
        <v>0.92820508735138607</v>
      </c>
      <c r="W868" s="3">
        <f t="shared" si="95"/>
        <v>-1.0523699570588498</v>
      </c>
      <c r="X868" s="3">
        <f t="shared" si="96"/>
        <v>-1.1337687881691811</v>
      </c>
      <c r="Y868" s="3">
        <f t="shared" si="97"/>
        <v>0.2897215077709252</v>
      </c>
      <c r="Z868" s="8"/>
      <c r="AA868" s="7"/>
      <c r="AB868" s="3"/>
    </row>
    <row r="869" spans="2:28" x14ac:dyDescent="0.25">
      <c r="B869" s="5">
        <v>3704</v>
      </c>
      <c r="C869" s="25" t="s">
        <v>877</v>
      </c>
      <c r="D869" s="118">
        <v>-8.0000000000000071E-2</v>
      </c>
      <c r="E869" s="118">
        <v>0.72000000000000064</v>
      </c>
      <c r="F869" s="118">
        <v>0.22000000000000064</v>
      </c>
      <c r="G869" s="118">
        <v>-0.28000000000000025</v>
      </c>
      <c r="H869" s="118">
        <v>-0.58000000000000007</v>
      </c>
      <c r="I869" s="118">
        <v>-8.0000000000000071E-2</v>
      </c>
      <c r="K869" s="5">
        <v>3704</v>
      </c>
      <c r="L869" s="25" t="s">
        <v>877</v>
      </c>
      <c r="M869" s="48">
        <v>-0.25</v>
      </c>
      <c r="N869" s="48">
        <v>0.57999999999999996</v>
      </c>
      <c r="O869" s="48">
        <v>0.04</v>
      </c>
      <c r="P869" s="48">
        <v>-0.16</v>
      </c>
      <c r="Q869" s="48">
        <v>-0.21</v>
      </c>
      <c r="R869" s="48">
        <v>-0.25</v>
      </c>
      <c r="S869" s="3">
        <f t="shared" si="91"/>
        <v>0.89937474848963439</v>
      </c>
      <c r="T869" s="3">
        <f t="shared" si="92"/>
        <v>0.80887493822079315</v>
      </c>
      <c r="U869" s="9">
        <f t="shared" si="93"/>
        <v>0.19112506177920685</v>
      </c>
      <c r="V869" s="9">
        <f t="shared" si="94"/>
        <v>0.43717852392267265</v>
      </c>
      <c r="W869" s="3">
        <f t="shared" si="95"/>
        <v>2.5438159339398645</v>
      </c>
      <c r="X869" s="3">
        <f t="shared" si="96"/>
        <v>5.8187120243578345</v>
      </c>
      <c r="Y869" s="3">
        <f t="shared" si="97"/>
        <v>3.9662122731489292E-4</v>
      </c>
      <c r="Z869" s="8"/>
      <c r="AA869" s="7"/>
      <c r="AB869" s="3"/>
    </row>
    <row r="870" spans="2:28" x14ac:dyDescent="0.25">
      <c r="B870" s="5">
        <v>3710</v>
      </c>
      <c r="C870" s="25" t="s">
        <v>878</v>
      </c>
      <c r="D870" s="118">
        <v>-0.38000000000000078</v>
      </c>
      <c r="E870" s="118">
        <v>1.0199999999999987</v>
      </c>
      <c r="F870" s="118">
        <v>-0.1800000000000006</v>
      </c>
      <c r="G870" s="118">
        <v>-0.58000000000000096</v>
      </c>
      <c r="H870" s="118">
        <v>0.11999999999999922</v>
      </c>
      <c r="I870" s="118">
        <v>-0.38000000000000078</v>
      </c>
      <c r="K870" s="5">
        <v>3710</v>
      </c>
      <c r="L870" s="25" t="s">
        <v>878</v>
      </c>
      <c r="M870" s="48">
        <v>-0.56000000000000005</v>
      </c>
      <c r="N870" s="48">
        <v>0.01</v>
      </c>
      <c r="O870" s="48">
        <v>0.48</v>
      </c>
      <c r="P870" s="48">
        <v>0.24</v>
      </c>
      <c r="Q870" s="48">
        <v>-0.17</v>
      </c>
      <c r="R870" s="48">
        <v>-0.56000000000000005</v>
      </c>
      <c r="S870" s="3">
        <f t="shared" si="91"/>
        <v>-2.3130116683217173E-2</v>
      </c>
      <c r="T870" s="3">
        <f t="shared" si="92"/>
        <v>5.3500229777924139E-4</v>
      </c>
      <c r="U870" s="9">
        <f t="shared" si="93"/>
        <v>0.99946499770222075</v>
      </c>
      <c r="V870" s="9">
        <f t="shared" si="94"/>
        <v>0.99973246306310404</v>
      </c>
      <c r="W870" s="3">
        <f t="shared" si="95"/>
        <v>-6.5421849425355838E-2</v>
      </c>
      <c r="X870" s="3">
        <f t="shared" si="96"/>
        <v>-6.54393568704454E-2</v>
      </c>
      <c r="Y870" s="3">
        <f t="shared" si="97"/>
        <v>0.94942993064813841</v>
      </c>
      <c r="Z870" s="8"/>
      <c r="AA870" s="7"/>
      <c r="AB870" s="3"/>
    </row>
    <row r="871" spans="2:28" x14ac:dyDescent="0.25">
      <c r="B871" s="5">
        <v>85450</v>
      </c>
      <c r="C871" s="25" t="s">
        <v>879</v>
      </c>
      <c r="D871" s="118">
        <v>0.76000000000000156</v>
      </c>
      <c r="E871" s="118">
        <v>-0.23999999999999844</v>
      </c>
      <c r="F871" s="118">
        <v>-0.53999999999999915</v>
      </c>
      <c r="G871" s="118">
        <v>-0.23999999999999844</v>
      </c>
      <c r="H871" s="118">
        <v>0.26000000000000156</v>
      </c>
      <c r="I871" s="118">
        <v>0.76000000000000156</v>
      </c>
      <c r="K871" s="5">
        <v>85450</v>
      </c>
      <c r="L871" s="25" t="s">
        <v>879</v>
      </c>
      <c r="M871" s="48">
        <v>0.69333299999999998</v>
      </c>
      <c r="N871" s="48">
        <v>-0.43666700000000003</v>
      </c>
      <c r="O871" s="48">
        <v>-0.48</v>
      </c>
      <c r="P871" s="48">
        <v>-0.14666699999999999</v>
      </c>
      <c r="Q871" s="48">
        <v>0.37333300000000003</v>
      </c>
      <c r="R871" s="48">
        <v>0.69333299999999998</v>
      </c>
      <c r="S871" s="3">
        <f t="shared" si="91"/>
        <v>0.96772576788204867</v>
      </c>
      <c r="T871" s="3">
        <f t="shared" si="92"/>
        <v>0.93649316182290077</v>
      </c>
      <c r="U871" s="9">
        <f t="shared" si="93"/>
        <v>6.3506838177099234E-2</v>
      </c>
      <c r="V871" s="9">
        <f t="shared" si="94"/>
        <v>0.2520056312408499</v>
      </c>
      <c r="W871" s="3">
        <f t="shared" si="95"/>
        <v>2.737141811193422</v>
      </c>
      <c r="X871" s="3">
        <f t="shared" si="96"/>
        <v>10.86143114229637</v>
      </c>
      <c r="Y871" s="3">
        <f t="shared" si="97"/>
        <v>4.5654299773133092E-6</v>
      </c>
      <c r="Z871" s="8"/>
      <c r="AA871" s="7"/>
      <c r="AB871" s="3"/>
    </row>
    <row r="872" spans="2:28" x14ac:dyDescent="0.25">
      <c r="B872" s="5">
        <v>3712</v>
      </c>
      <c r="C872" s="25" t="s">
        <v>880</v>
      </c>
      <c r="D872" s="118">
        <v>-0.37999999999999989</v>
      </c>
      <c r="E872" s="118">
        <v>0.41999999999999993</v>
      </c>
      <c r="F872" s="118">
        <v>0.62000000000000011</v>
      </c>
      <c r="G872" s="118">
        <v>0.32000000000000028</v>
      </c>
      <c r="H872" s="118">
        <v>-0.98000000000000043</v>
      </c>
      <c r="I872" s="118">
        <v>-0.37999999999999989</v>
      </c>
      <c r="K872" s="5">
        <v>3712</v>
      </c>
      <c r="L872" s="25" t="s">
        <v>880</v>
      </c>
      <c r="M872" s="48">
        <v>-0.33</v>
      </c>
      <c r="N872" s="48">
        <v>-0.28000000000000003</v>
      </c>
      <c r="O872" s="48">
        <v>0.78700000000000003</v>
      </c>
      <c r="P872" s="48">
        <v>0.217</v>
      </c>
      <c r="Q872" s="48">
        <v>-0.39400000000000002</v>
      </c>
      <c r="R872" s="48">
        <v>-0.33</v>
      </c>
      <c r="S872" s="3">
        <f t="shared" si="91"/>
        <v>0.71224937129051036</v>
      </c>
      <c r="T872" s="3">
        <f t="shared" si="92"/>
        <v>0.50729916690372723</v>
      </c>
      <c r="U872" s="9">
        <f t="shared" si="93"/>
        <v>0.49270083309627277</v>
      </c>
      <c r="V872" s="9">
        <f t="shared" si="94"/>
        <v>0.70192651545320095</v>
      </c>
      <c r="W872" s="3">
        <f t="shared" si="95"/>
        <v>2.0145454413414998</v>
      </c>
      <c r="X872" s="3">
        <f t="shared" si="96"/>
        <v>2.8700232816262861</v>
      </c>
      <c r="Y872" s="3">
        <f t="shared" si="97"/>
        <v>2.0828183693814596E-2</v>
      </c>
      <c r="Z872" s="8"/>
      <c r="AA872" s="7"/>
      <c r="AB872" s="3"/>
    </row>
    <row r="873" spans="2:28" x14ac:dyDescent="0.25">
      <c r="B873" s="5">
        <v>3716</v>
      </c>
      <c r="C873" s="25" t="s">
        <v>881</v>
      </c>
      <c r="D873" s="118">
        <v>0.40000000000000036</v>
      </c>
      <c r="E873" s="118">
        <v>-0.40000000000000036</v>
      </c>
      <c r="F873" s="118">
        <v>-0.5</v>
      </c>
      <c r="G873" s="118">
        <v>-9.9999999999999645E-2</v>
      </c>
      <c r="H873" s="118">
        <v>0.59999999999999964</v>
      </c>
      <c r="I873" s="118">
        <v>0.40000000000000036</v>
      </c>
      <c r="K873" s="5">
        <v>3716</v>
      </c>
      <c r="L873" s="25" t="s">
        <v>881</v>
      </c>
      <c r="M873" s="48">
        <v>-0.42249999999999999</v>
      </c>
      <c r="N873" s="48">
        <v>-0.315</v>
      </c>
      <c r="O873" s="48">
        <v>-1.4999999999999999E-2</v>
      </c>
      <c r="P873" s="48">
        <v>0.53</v>
      </c>
      <c r="Q873" s="48">
        <v>0.22750000000000001</v>
      </c>
      <c r="R873" s="48">
        <v>-0.42249999999999999</v>
      </c>
      <c r="S873" s="3">
        <f t="shared" si="91"/>
        <v>6.3357239030244678E-2</v>
      </c>
      <c r="T873" s="3">
        <f t="shared" si="92"/>
        <v>4.0141397375355594E-3</v>
      </c>
      <c r="U873" s="9">
        <f t="shared" si="93"/>
        <v>0.9959858602624645</v>
      </c>
      <c r="V873" s="9">
        <f t="shared" si="94"/>
        <v>0.9979909119137631</v>
      </c>
      <c r="W873" s="3">
        <f t="shared" si="95"/>
        <v>0.17920133342217207</v>
      </c>
      <c r="X873" s="3">
        <f t="shared" si="96"/>
        <v>0.17956208947687988</v>
      </c>
      <c r="Y873" s="3">
        <f t="shared" si="97"/>
        <v>0.86196103650058842</v>
      </c>
      <c r="Z873" s="8"/>
      <c r="AA873" s="7"/>
      <c r="AB873" s="3"/>
    </row>
    <row r="874" spans="2:28" x14ac:dyDescent="0.25">
      <c r="B874" s="5">
        <v>58494</v>
      </c>
      <c r="C874" s="25" t="s">
        <v>882</v>
      </c>
      <c r="D874" s="118">
        <v>0.41999999999999993</v>
      </c>
      <c r="E874" s="118">
        <v>-0.67999999999999972</v>
      </c>
      <c r="F874" s="118">
        <v>-0.47999999999999954</v>
      </c>
      <c r="G874" s="118">
        <v>0.41999999999999993</v>
      </c>
      <c r="H874" s="118">
        <v>0.32000000000000028</v>
      </c>
      <c r="I874" s="118">
        <v>0.41999999999999993</v>
      </c>
      <c r="K874" s="5">
        <v>58494</v>
      </c>
      <c r="L874" s="25" t="s">
        <v>882</v>
      </c>
      <c r="M874" s="48">
        <v>0.46</v>
      </c>
      <c r="N874" s="48">
        <v>-0.28999999999999998</v>
      </c>
      <c r="O874" s="48">
        <v>-0.64</v>
      </c>
      <c r="P874" s="48">
        <v>0.02</v>
      </c>
      <c r="Q874" s="48">
        <v>0.45</v>
      </c>
      <c r="R874" s="48">
        <v>0.46</v>
      </c>
      <c r="S874" s="3">
        <f t="shared" si="91"/>
        <v>0.83244822746939573</v>
      </c>
      <c r="T874" s="3">
        <f t="shared" si="92"/>
        <v>0.69297005141693879</v>
      </c>
      <c r="U874" s="9">
        <f t="shared" si="93"/>
        <v>0.30702994858306121</v>
      </c>
      <c r="V874" s="9">
        <f t="shared" si="94"/>
        <v>0.55410283213773703</v>
      </c>
      <c r="W874" s="3">
        <f t="shared" si="95"/>
        <v>2.3545191465213255</v>
      </c>
      <c r="X874" s="3">
        <f t="shared" si="96"/>
        <v>4.2492458257929409</v>
      </c>
      <c r="Y874" s="3">
        <f t="shared" si="97"/>
        <v>2.80202275257212E-3</v>
      </c>
      <c r="Z874" s="8"/>
      <c r="AA874" s="7"/>
      <c r="AB874" s="3"/>
    </row>
    <row r="875" spans="2:28" x14ac:dyDescent="0.25">
      <c r="B875" s="5">
        <v>3720</v>
      </c>
      <c r="C875" s="25" t="s">
        <v>883</v>
      </c>
      <c r="D875" s="118">
        <v>-1.04</v>
      </c>
      <c r="E875" s="118">
        <v>-0.74000000000000021</v>
      </c>
      <c r="F875" s="118">
        <v>0.96</v>
      </c>
      <c r="G875" s="118">
        <v>0.55999999999999961</v>
      </c>
      <c r="H875" s="118">
        <v>0.25999999999999979</v>
      </c>
      <c r="I875" s="118">
        <v>-1.04</v>
      </c>
      <c r="K875" s="5">
        <v>3720</v>
      </c>
      <c r="L875" s="25" t="s">
        <v>883</v>
      </c>
      <c r="M875" s="48">
        <v>-0.105</v>
      </c>
      <c r="N875" s="48">
        <v>0.47</v>
      </c>
      <c r="O875" s="48">
        <v>0.6875</v>
      </c>
      <c r="P875" s="48">
        <v>-7.7499999999999999E-2</v>
      </c>
      <c r="Q875" s="48">
        <v>-0.98</v>
      </c>
      <c r="R875" s="48">
        <v>-0.105</v>
      </c>
      <c r="S875" s="3">
        <f t="shared" si="91"/>
        <v>5.5659945152421647E-2</v>
      </c>
      <c r="T875" s="3">
        <f t="shared" si="92"/>
        <v>3.0980294943705861E-3</v>
      </c>
      <c r="U875" s="9">
        <f t="shared" si="93"/>
        <v>0.99690197050562945</v>
      </c>
      <c r="V875" s="9">
        <f t="shared" si="94"/>
        <v>0.99844978366747594</v>
      </c>
      <c r="W875" s="3">
        <f t="shared" si="95"/>
        <v>0.15743009863099461</v>
      </c>
      <c r="X875" s="3">
        <f t="shared" si="96"/>
        <v>0.15767452825992617</v>
      </c>
      <c r="Y875" s="3">
        <f t="shared" si="97"/>
        <v>0.87862037342456933</v>
      </c>
      <c r="Z875" s="8"/>
      <c r="AA875" s="7"/>
      <c r="AB875" s="3"/>
    </row>
    <row r="876" spans="2:28" x14ac:dyDescent="0.25">
      <c r="B876" s="5">
        <v>221895</v>
      </c>
      <c r="C876" s="25" t="s">
        <v>884</v>
      </c>
      <c r="D876" s="118">
        <v>-1.0200000000000005</v>
      </c>
      <c r="E876" s="118">
        <v>0.67999999999999972</v>
      </c>
      <c r="F876" s="118">
        <v>0.47999999999999954</v>
      </c>
      <c r="G876" s="118">
        <v>0.67999999999999972</v>
      </c>
      <c r="H876" s="118">
        <v>-0.82000000000000028</v>
      </c>
      <c r="I876" s="118">
        <v>-1.0200000000000005</v>
      </c>
      <c r="K876" s="5">
        <v>221895</v>
      </c>
      <c r="L876" s="25" t="s">
        <v>884</v>
      </c>
      <c r="M876" s="48">
        <v>-1.1100000000000001</v>
      </c>
      <c r="N876" s="48">
        <v>0.36499999999999999</v>
      </c>
      <c r="O876" s="48">
        <v>0.65</v>
      </c>
      <c r="P876" s="48">
        <v>0.67500000000000004</v>
      </c>
      <c r="Q876" s="48">
        <v>-0.56999999999999995</v>
      </c>
      <c r="R876" s="48">
        <v>-1.1100000000000001</v>
      </c>
      <c r="S876" s="3">
        <f t="shared" si="91"/>
        <v>0.96491119777734791</v>
      </c>
      <c r="T876" s="3">
        <f t="shared" si="92"/>
        <v>0.93105361959611621</v>
      </c>
      <c r="U876" s="9">
        <f t="shared" si="93"/>
        <v>6.8946380403883789E-2</v>
      </c>
      <c r="V876" s="9">
        <f t="shared" si="94"/>
        <v>0.2625764277384468</v>
      </c>
      <c r="W876" s="3">
        <f t="shared" si="95"/>
        <v>2.7291810047647869</v>
      </c>
      <c r="X876" s="3">
        <f t="shared" si="96"/>
        <v>10.393853813425068</v>
      </c>
      <c r="Y876" s="3">
        <f t="shared" si="97"/>
        <v>6.3569244625461847E-6</v>
      </c>
      <c r="Z876" s="8"/>
      <c r="AA876" s="7"/>
      <c r="AB876" s="3"/>
    </row>
    <row r="877" spans="2:28" x14ac:dyDescent="0.25">
      <c r="B877" s="5">
        <v>133746</v>
      </c>
      <c r="C877" s="25" t="s">
        <v>885</v>
      </c>
      <c r="D877" s="118">
        <v>-2.0000000000000462E-2</v>
      </c>
      <c r="E877" s="118">
        <v>-0.82000000000000028</v>
      </c>
      <c r="F877" s="118">
        <v>-0.12000000000000099</v>
      </c>
      <c r="G877" s="118">
        <v>0.47999999999999954</v>
      </c>
      <c r="H877" s="118">
        <v>0.47999999999999954</v>
      </c>
      <c r="I877" s="118">
        <v>-2.0000000000000462E-2</v>
      </c>
      <c r="K877" s="5">
        <v>133746</v>
      </c>
      <c r="L877" s="25" t="s">
        <v>885</v>
      </c>
      <c r="M877" s="48">
        <v>0.02</v>
      </c>
      <c r="N877" s="48">
        <v>-0.4</v>
      </c>
      <c r="O877" s="48">
        <v>0.7</v>
      </c>
      <c r="P877" s="48">
        <v>0.09</v>
      </c>
      <c r="Q877" s="48">
        <v>-0.41</v>
      </c>
      <c r="R877" s="48">
        <v>0.02</v>
      </c>
      <c r="S877" s="3">
        <f t="shared" si="91"/>
        <v>9.2389765528444301E-2</v>
      </c>
      <c r="T877" s="3">
        <f t="shared" si="92"/>
        <v>8.5358687744009152E-3</v>
      </c>
      <c r="U877" s="9">
        <f t="shared" si="93"/>
        <v>0.99146413122559907</v>
      </c>
      <c r="V877" s="9">
        <f t="shared" si="94"/>
        <v>0.99572291890143771</v>
      </c>
      <c r="W877" s="3">
        <f t="shared" si="95"/>
        <v>0.26131771886959237</v>
      </c>
      <c r="X877" s="3">
        <f t="shared" si="96"/>
        <v>0.26244019687515002</v>
      </c>
      <c r="Y877" s="3">
        <f t="shared" si="97"/>
        <v>0.79961369199282073</v>
      </c>
      <c r="Z877" s="8"/>
      <c r="AA877" s="7"/>
      <c r="AB877" s="3"/>
    </row>
    <row r="878" spans="2:28" x14ac:dyDescent="0.25">
      <c r="B878" s="5">
        <v>3730</v>
      </c>
      <c r="C878" s="25" t="s">
        <v>886</v>
      </c>
      <c r="D878" s="118">
        <v>-0.7400000000000011</v>
      </c>
      <c r="E878" s="118">
        <v>-0.54000000000000092</v>
      </c>
      <c r="F878" s="118">
        <v>-1.2400000000000011</v>
      </c>
      <c r="G878" s="118">
        <v>0.55999999999999872</v>
      </c>
      <c r="H878" s="118">
        <v>1.9599999999999991</v>
      </c>
      <c r="I878" s="118">
        <v>-0.7400000000000011</v>
      </c>
      <c r="K878" s="5">
        <v>3730</v>
      </c>
      <c r="L878" s="25" t="s">
        <v>886</v>
      </c>
      <c r="M878" s="48">
        <v>0.28999999999999998</v>
      </c>
      <c r="N878" s="48">
        <v>0.49</v>
      </c>
      <c r="O878" s="48">
        <v>-0.41</v>
      </c>
      <c r="P878" s="48">
        <v>-0.62</v>
      </c>
      <c r="Q878" s="48">
        <v>0.25</v>
      </c>
      <c r="R878" s="48">
        <v>0.28999999999999998</v>
      </c>
      <c r="S878" s="3">
        <f t="shared" si="91"/>
        <v>6.9442655010091156E-2</v>
      </c>
      <c r="T878" s="3">
        <f t="shared" si="92"/>
        <v>4.8222823348505386E-3</v>
      </c>
      <c r="U878" s="9">
        <f t="shared" si="93"/>
        <v>0.99517771766514951</v>
      </c>
      <c r="V878" s="9">
        <f t="shared" si="94"/>
        <v>0.99758594500180764</v>
      </c>
      <c r="W878" s="3">
        <f t="shared" si="95"/>
        <v>0.19641348904493375</v>
      </c>
      <c r="X878" s="3">
        <f t="shared" si="96"/>
        <v>0.19688878941109966</v>
      </c>
      <c r="Y878" s="3">
        <f t="shared" si="97"/>
        <v>0.84882460780494262</v>
      </c>
      <c r="Z878" s="8"/>
      <c r="AA878" s="7"/>
      <c r="AB878" s="3"/>
    </row>
    <row r="879" spans="2:28" x14ac:dyDescent="0.25">
      <c r="B879" s="5">
        <v>8850</v>
      </c>
      <c r="C879" s="25" t="s">
        <v>887</v>
      </c>
      <c r="D879" s="118">
        <v>-0.74000000000000021</v>
      </c>
      <c r="E879" s="118">
        <v>-0.4399999999999995</v>
      </c>
      <c r="F879" s="118">
        <v>0.96</v>
      </c>
      <c r="G879" s="118">
        <v>0.75999999999999979</v>
      </c>
      <c r="H879" s="118">
        <v>-0.54</v>
      </c>
      <c r="I879" s="118">
        <v>-0.74000000000000021</v>
      </c>
      <c r="K879" s="5">
        <v>8850</v>
      </c>
      <c r="L879" s="25" t="s">
        <v>887</v>
      </c>
      <c r="M879" s="48">
        <v>-0.95250000000000001</v>
      </c>
      <c r="N879" s="48">
        <v>-0.37</v>
      </c>
      <c r="O879" s="48">
        <v>0.84</v>
      </c>
      <c r="P879" s="48">
        <v>0.80249999999999999</v>
      </c>
      <c r="Q879" s="48">
        <v>-0.32500000000000001</v>
      </c>
      <c r="R879" s="48">
        <v>-0.95250000000000001</v>
      </c>
      <c r="S879" s="3">
        <f t="shared" si="91"/>
        <v>0.97766436285741942</v>
      </c>
      <c r="T879" s="3">
        <f t="shared" si="92"/>
        <v>0.95582760640140385</v>
      </c>
      <c r="U879" s="9">
        <f t="shared" si="93"/>
        <v>4.4172393598596149E-2</v>
      </c>
      <c r="V879" s="9">
        <f t="shared" si="94"/>
        <v>0.2101722950309963</v>
      </c>
      <c r="W879" s="3">
        <f t="shared" si="95"/>
        <v>2.7652524028036267</v>
      </c>
      <c r="X879" s="3">
        <f t="shared" si="96"/>
        <v>13.157073830286746</v>
      </c>
      <c r="Y879" s="3">
        <f t="shared" si="97"/>
        <v>1.059944805965992E-6</v>
      </c>
      <c r="Z879" s="8"/>
      <c r="AA879" s="7"/>
      <c r="AB879" s="3"/>
    </row>
    <row r="880" spans="2:28" x14ac:dyDescent="0.25">
      <c r="B880" s="5">
        <v>3753</v>
      </c>
      <c r="C880" s="25" t="s">
        <v>888</v>
      </c>
      <c r="D880" s="118">
        <v>-0.7200000000000002</v>
      </c>
      <c r="E880" s="118">
        <v>0.37999999999999945</v>
      </c>
      <c r="F880" s="118">
        <v>0.98</v>
      </c>
      <c r="G880" s="118">
        <v>0.17999999999999972</v>
      </c>
      <c r="H880" s="118">
        <v>-0.82000000000000028</v>
      </c>
      <c r="I880" s="118">
        <v>-0.7200000000000002</v>
      </c>
      <c r="K880" s="5">
        <v>3753</v>
      </c>
      <c r="L880" s="25" t="s">
        <v>888</v>
      </c>
      <c r="M880" s="48">
        <v>0.21</v>
      </c>
      <c r="N880" s="48">
        <v>0.69</v>
      </c>
      <c r="O880" s="48">
        <v>0.01</v>
      </c>
      <c r="P880" s="48">
        <v>-1.17</v>
      </c>
      <c r="Q880" s="48">
        <v>0.27</v>
      </c>
      <c r="R880" s="48">
        <v>0.21</v>
      </c>
      <c r="S880" s="3">
        <f t="shared" si="91"/>
        <v>-0.14560951149834997</v>
      </c>
      <c r="T880" s="3">
        <f t="shared" si="92"/>
        <v>2.1202129838788112E-2</v>
      </c>
      <c r="U880" s="9">
        <f t="shared" si="93"/>
        <v>0.97879787016121189</v>
      </c>
      <c r="V880" s="9">
        <f t="shared" si="94"/>
        <v>0.98934214009169341</v>
      </c>
      <c r="W880" s="3">
        <f t="shared" si="95"/>
        <v>-0.41184589194297533</v>
      </c>
      <c r="X880" s="3">
        <f t="shared" si="96"/>
        <v>-0.41628257329138429</v>
      </c>
      <c r="Y880" s="3">
        <f t="shared" si="97"/>
        <v>0.6881470359258437</v>
      </c>
      <c r="Z880" s="8"/>
      <c r="AA880" s="7"/>
      <c r="AB880" s="3"/>
    </row>
    <row r="881" spans="2:28" x14ac:dyDescent="0.25">
      <c r="B881" s="5">
        <v>30819</v>
      </c>
      <c r="C881" s="25" t="s">
        <v>889</v>
      </c>
      <c r="D881" s="118">
        <v>-0.71999999999999975</v>
      </c>
      <c r="E881" s="118">
        <v>0.37999999999999989</v>
      </c>
      <c r="F881" s="118">
        <v>0.78000000000000025</v>
      </c>
      <c r="G881" s="118">
        <v>-0.21999999999999975</v>
      </c>
      <c r="H881" s="118">
        <v>-0.21999999999999975</v>
      </c>
      <c r="I881" s="118">
        <v>-0.71999999999999975</v>
      </c>
      <c r="K881" s="5">
        <v>30819</v>
      </c>
      <c r="L881" s="25" t="s">
        <v>889</v>
      </c>
      <c r="M881" s="48">
        <v>-0.38</v>
      </c>
      <c r="N881" s="48">
        <v>-0.36</v>
      </c>
      <c r="O881" s="48">
        <v>0.74</v>
      </c>
      <c r="P881" s="48">
        <v>0.15</v>
      </c>
      <c r="Q881" s="48">
        <v>-0.15</v>
      </c>
      <c r="R881" s="48">
        <v>-0.38</v>
      </c>
      <c r="S881" s="3">
        <f t="shared" si="91"/>
        <v>0.65576135692150095</v>
      </c>
      <c r="T881" s="3">
        <f t="shared" si="92"/>
        <v>0.43002295723152817</v>
      </c>
      <c r="U881" s="9">
        <f t="shared" si="93"/>
        <v>0.56997704276847183</v>
      </c>
      <c r="V881" s="9">
        <f t="shared" si="94"/>
        <v>0.75496823957599157</v>
      </c>
      <c r="W881" s="3">
        <f t="shared" si="95"/>
        <v>1.8547732092771412</v>
      </c>
      <c r="X881" s="3">
        <f t="shared" si="96"/>
        <v>2.4567566051769631</v>
      </c>
      <c r="Y881" s="3">
        <f t="shared" si="97"/>
        <v>3.9518126176402046E-2</v>
      </c>
      <c r="Z881" s="8"/>
      <c r="AA881" s="7"/>
      <c r="AB881" s="3"/>
    </row>
    <row r="882" spans="2:28" x14ac:dyDescent="0.25">
      <c r="B882" s="5">
        <v>3764</v>
      </c>
      <c r="C882" s="25" t="s">
        <v>890</v>
      </c>
      <c r="D882" s="118">
        <v>-0.89999999999999947</v>
      </c>
      <c r="E882" s="118">
        <v>-0.29999999999999982</v>
      </c>
      <c r="F882" s="118">
        <v>0.30000000000000071</v>
      </c>
      <c r="G882" s="118">
        <v>0.60000000000000053</v>
      </c>
      <c r="H882" s="118">
        <v>0.30000000000000071</v>
      </c>
      <c r="I882" s="118">
        <v>-0.89999999999999947</v>
      </c>
      <c r="K882" s="5">
        <v>3764</v>
      </c>
      <c r="L882" s="25" t="s">
        <v>890</v>
      </c>
      <c r="M882" s="48">
        <v>-0.15</v>
      </c>
      <c r="N882" s="48">
        <v>-0.25</v>
      </c>
      <c r="O882" s="48">
        <v>-0.44</v>
      </c>
      <c r="P882" s="48">
        <v>0.53</v>
      </c>
      <c r="Q882" s="48">
        <v>0.3</v>
      </c>
      <c r="R882" s="48">
        <v>-0.15</v>
      </c>
      <c r="S882" s="3">
        <f t="shared" si="91"/>
        <v>0.50254173199852159</v>
      </c>
      <c r="T882" s="3">
        <f t="shared" si="92"/>
        <v>0.25254819240007392</v>
      </c>
      <c r="U882" s="9">
        <f t="shared" si="93"/>
        <v>0.74745180759992613</v>
      </c>
      <c r="V882" s="9">
        <f t="shared" si="94"/>
        <v>0.86455295245573371</v>
      </c>
      <c r="W882" s="3">
        <f t="shared" si="95"/>
        <v>1.4214026661015489</v>
      </c>
      <c r="X882" s="3">
        <f t="shared" si="96"/>
        <v>1.6440897715566203</v>
      </c>
      <c r="Y882" s="3">
        <f t="shared" si="97"/>
        <v>0.13877955707217476</v>
      </c>
      <c r="Z882" s="8"/>
      <c r="AA882" s="7"/>
      <c r="AB882" s="3"/>
    </row>
    <row r="883" spans="2:28" x14ac:dyDescent="0.25">
      <c r="B883" s="5">
        <v>3779</v>
      </c>
      <c r="C883" s="25" t="s">
        <v>891</v>
      </c>
      <c r="D883" s="118">
        <v>-0.90000000000000036</v>
      </c>
      <c r="E883" s="118">
        <v>0.90000000000000036</v>
      </c>
      <c r="F883" s="118">
        <v>0.59999999999999964</v>
      </c>
      <c r="G883" s="118">
        <v>0.5</v>
      </c>
      <c r="H883" s="118">
        <v>-1.0999999999999996</v>
      </c>
      <c r="I883" s="118">
        <v>-0.90000000000000036</v>
      </c>
      <c r="K883" s="5">
        <v>3779</v>
      </c>
      <c r="L883" s="25" t="s">
        <v>891</v>
      </c>
      <c r="M883" s="48">
        <v>0.49</v>
      </c>
      <c r="N883" s="48">
        <v>-0.83</v>
      </c>
      <c r="O883" s="48">
        <v>-0.96</v>
      </c>
      <c r="P883" s="48">
        <v>0.28999999999999998</v>
      </c>
      <c r="Q883" s="48">
        <v>1.02</v>
      </c>
      <c r="R883" s="48">
        <v>0.49</v>
      </c>
      <c r="S883" s="3">
        <f t="shared" si="91"/>
        <v>-0.85680203642788422</v>
      </c>
      <c r="T883" s="3">
        <f t="shared" si="92"/>
        <v>0.73410972962696941</v>
      </c>
      <c r="U883" s="9">
        <f t="shared" si="93"/>
        <v>0.26589027037303059</v>
      </c>
      <c r="V883" s="9">
        <f t="shared" si="94"/>
        <v>0.51564548904555596</v>
      </c>
      <c r="W883" s="3">
        <f t="shared" si="95"/>
        <v>-2.423402120370401</v>
      </c>
      <c r="X883" s="3">
        <f t="shared" si="96"/>
        <v>-4.6997446343534284</v>
      </c>
      <c r="Y883" s="3">
        <f t="shared" si="97"/>
        <v>1.5419700819726365E-3</v>
      </c>
      <c r="Z883" s="8"/>
      <c r="AA883" s="7"/>
      <c r="AB883" s="3"/>
    </row>
    <row r="884" spans="2:28" x14ac:dyDescent="0.25">
      <c r="B884" s="5">
        <v>10242</v>
      </c>
      <c r="C884" s="25" t="s">
        <v>892</v>
      </c>
      <c r="D884" s="118">
        <v>-0.5600000000000005</v>
      </c>
      <c r="E884" s="118">
        <v>0.63999999999999879</v>
      </c>
      <c r="F884" s="118">
        <v>0.33999999999999897</v>
      </c>
      <c r="G884" s="118">
        <v>0.4399999999999995</v>
      </c>
      <c r="H884" s="118">
        <v>-0.86000000000000121</v>
      </c>
      <c r="I884" s="118">
        <v>-0.5600000000000005</v>
      </c>
      <c r="K884" s="5">
        <v>10242</v>
      </c>
      <c r="L884" s="25" t="s">
        <v>892</v>
      </c>
      <c r="M884" s="48">
        <v>0.28999999999999998</v>
      </c>
      <c r="N884" s="48">
        <v>-0.38</v>
      </c>
      <c r="O884" s="48">
        <v>-0.43</v>
      </c>
      <c r="P884" s="48">
        <v>-7.0000000000000007E-2</v>
      </c>
      <c r="Q884" s="48">
        <v>0.59</v>
      </c>
      <c r="R884" s="48">
        <v>0.28999999999999998</v>
      </c>
      <c r="S884" s="3">
        <f t="shared" si="91"/>
        <v>-0.93533436528734804</v>
      </c>
      <c r="T884" s="3">
        <f t="shared" si="92"/>
        <v>0.87485037488748618</v>
      </c>
      <c r="U884" s="9">
        <f t="shared" si="93"/>
        <v>0.12514962511251382</v>
      </c>
      <c r="V884" s="9">
        <f t="shared" si="94"/>
        <v>0.35376492917262703</v>
      </c>
      <c r="W884" s="3">
        <f t="shared" si="95"/>
        <v>-2.6455250894859965</v>
      </c>
      <c r="X884" s="3">
        <f t="shared" si="96"/>
        <v>-7.4782005544564791</v>
      </c>
      <c r="Y884" s="3">
        <f t="shared" si="97"/>
        <v>7.0723923911471872E-5</v>
      </c>
      <c r="Z884" s="8"/>
      <c r="AA884" s="7"/>
      <c r="AB884" s="3"/>
    </row>
    <row r="885" spans="2:28" x14ac:dyDescent="0.25">
      <c r="B885" s="5">
        <v>27345</v>
      </c>
      <c r="C885" s="25" t="s">
        <v>893</v>
      </c>
      <c r="D885" s="118">
        <v>-3.0799999999999992</v>
      </c>
      <c r="E885" s="118">
        <v>-1.08</v>
      </c>
      <c r="F885" s="118">
        <v>2.000000000000135E-2</v>
      </c>
      <c r="G885" s="118">
        <v>2.5200000000000014</v>
      </c>
      <c r="H885" s="118">
        <v>1.620000000000001</v>
      </c>
      <c r="I885" s="118">
        <v>-3.0799999999999992</v>
      </c>
      <c r="K885" s="5">
        <v>27345</v>
      </c>
      <c r="L885" s="25" t="s">
        <v>893</v>
      </c>
      <c r="M885" s="48">
        <v>-0.38</v>
      </c>
      <c r="N885" s="48">
        <v>0.22</v>
      </c>
      <c r="O885" s="48">
        <v>0.06</v>
      </c>
      <c r="P885" s="48">
        <v>0.51</v>
      </c>
      <c r="Q885" s="48">
        <v>-0.4</v>
      </c>
      <c r="R885" s="48">
        <v>-0.38</v>
      </c>
      <c r="S885" s="3">
        <f t="shared" si="91"/>
        <v>0.45168321282632468</v>
      </c>
      <c r="T885" s="3">
        <f t="shared" si="92"/>
        <v>0.20401772474911092</v>
      </c>
      <c r="U885" s="9">
        <f t="shared" si="93"/>
        <v>0.79598227525088905</v>
      </c>
      <c r="V885" s="9">
        <f t="shared" si="94"/>
        <v>0.8921783875721766</v>
      </c>
      <c r="W885" s="3">
        <f t="shared" si="95"/>
        <v>1.2775530509504831</v>
      </c>
      <c r="X885" s="3">
        <f t="shared" si="96"/>
        <v>1.4319479924042993</v>
      </c>
      <c r="Y885" s="3">
        <f t="shared" si="97"/>
        <v>0.19004707955466668</v>
      </c>
      <c r="Z885" s="8"/>
      <c r="AA885" s="7"/>
      <c r="AB885" s="3"/>
    </row>
    <row r="886" spans="2:28" x14ac:dyDescent="0.25">
      <c r="B886" s="5">
        <v>3782</v>
      </c>
      <c r="C886" s="25" t="s">
        <v>894</v>
      </c>
      <c r="D886" s="118">
        <v>1.2400000000000002</v>
      </c>
      <c r="E886" s="118">
        <v>-0.16000000000000014</v>
      </c>
      <c r="F886" s="118">
        <v>-0.96</v>
      </c>
      <c r="G886" s="118">
        <v>-6.0000000000000053E-2</v>
      </c>
      <c r="H886" s="118">
        <v>-6.0000000000000053E-2</v>
      </c>
      <c r="I886" s="118">
        <v>1.2400000000000002</v>
      </c>
      <c r="K886" s="5">
        <v>3782</v>
      </c>
      <c r="L886" s="25" t="s">
        <v>894</v>
      </c>
      <c r="M886" s="48">
        <v>-0.14000000000000001</v>
      </c>
      <c r="N886" s="48">
        <v>-1.42</v>
      </c>
      <c r="O886" s="48">
        <v>0.97</v>
      </c>
      <c r="P886" s="48">
        <v>0.67</v>
      </c>
      <c r="Q886" s="48">
        <v>-0.08</v>
      </c>
      <c r="R886" s="48">
        <v>-0.14000000000000001</v>
      </c>
      <c r="S886" s="3">
        <f t="shared" si="91"/>
        <v>-0.3121838735875197</v>
      </c>
      <c r="T886" s="3">
        <f t="shared" si="92"/>
        <v>9.7458770928108479E-2</v>
      </c>
      <c r="U886" s="9">
        <f t="shared" si="93"/>
        <v>0.90254122907189149</v>
      </c>
      <c r="V886" s="9">
        <f t="shared" si="94"/>
        <v>0.95002169926370184</v>
      </c>
      <c r="W886" s="3">
        <f t="shared" si="95"/>
        <v>-0.88298933596327644</v>
      </c>
      <c r="X886" s="3">
        <f t="shared" si="96"/>
        <v>-0.92944122923468198</v>
      </c>
      <c r="Y886" s="3">
        <f t="shared" si="97"/>
        <v>0.37985108520924937</v>
      </c>
      <c r="Z886" s="8"/>
      <c r="AA886" s="7"/>
      <c r="AB886" s="3"/>
    </row>
    <row r="887" spans="2:28" x14ac:dyDescent="0.25">
      <c r="B887" s="5">
        <v>3784</v>
      </c>
      <c r="C887" s="25" t="s">
        <v>895</v>
      </c>
      <c r="D887" s="118">
        <v>-3.9999999999999147E-2</v>
      </c>
      <c r="E887" s="118">
        <v>-1.1399999999999997</v>
      </c>
      <c r="F887" s="118">
        <v>-1.4399999999999995</v>
      </c>
      <c r="G887" s="118">
        <v>-0.14000000000000057</v>
      </c>
      <c r="H887" s="118">
        <v>2.76</v>
      </c>
      <c r="I887" s="118">
        <v>-3.9999999999999147E-2</v>
      </c>
      <c r="K887" s="5">
        <v>3784</v>
      </c>
      <c r="L887" s="25" t="s">
        <v>895</v>
      </c>
      <c r="M887" s="48">
        <v>0.83</v>
      </c>
      <c r="N887" s="48">
        <v>0.25</v>
      </c>
      <c r="O887" s="48">
        <v>-0.82</v>
      </c>
      <c r="P887" s="48">
        <v>-0.76600000000000001</v>
      </c>
      <c r="Q887" s="48">
        <v>0.50800000000000001</v>
      </c>
      <c r="R887" s="48">
        <v>0.83</v>
      </c>
      <c r="S887" s="3">
        <f t="shared" si="91"/>
        <v>0.47455454159863858</v>
      </c>
      <c r="T887" s="3">
        <f t="shared" si="92"/>
        <v>0.22520201295189399</v>
      </c>
      <c r="U887" s="9">
        <f t="shared" si="93"/>
        <v>0.77479798704810598</v>
      </c>
      <c r="V887" s="9">
        <f t="shared" si="94"/>
        <v>0.88022609995847434</v>
      </c>
      <c r="W887" s="3">
        <f t="shared" si="95"/>
        <v>1.3422429376290836</v>
      </c>
      <c r="X887" s="3">
        <f t="shared" si="96"/>
        <v>1.5248842742704465</v>
      </c>
      <c r="Y887" s="3">
        <f t="shared" si="97"/>
        <v>0.16579665398561297</v>
      </c>
      <c r="Z887" s="8"/>
      <c r="AA887" s="7"/>
      <c r="AB887" s="3"/>
    </row>
    <row r="888" spans="2:28" x14ac:dyDescent="0.25">
      <c r="B888" s="5">
        <v>3790</v>
      </c>
      <c r="C888" s="25" t="s">
        <v>896</v>
      </c>
      <c r="D888" s="118">
        <v>-1.2199999999999993</v>
      </c>
      <c r="E888" s="118">
        <v>0.48000000000000043</v>
      </c>
      <c r="F888" s="118">
        <v>-0.3199999999999994</v>
      </c>
      <c r="G888" s="118">
        <v>0.98000000000000043</v>
      </c>
      <c r="H888" s="118">
        <v>8.0000000000000959E-2</v>
      </c>
      <c r="I888" s="118">
        <v>-1.2199999999999993</v>
      </c>
      <c r="K888" s="5">
        <v>3790</v>
      </c>
      <c r="L888" s="25" t="s">
        <v>896</v>
      </c>
      <c r="M888" s="48">
        <v>-0.97</v>
      </c>
      <c r="N888" s="48">
        <v>-0.19</v>
      </c>
      <c r="O888" s="48">
        <v>0.55500000000000005</v>
      </c>
      <c r="P888" s="48">
        <v>1.54</v>
      </c>
      <c r="Q888" s="48">
        <v>-0.93500000000000005</v>
      </c>
      <c r="R888" s="48">
        <v>-0.97</v>
      </c>
      <c r="S888" s="3">
        <f t="shared" si="91"/>
        <v>0.6609167975171667</v>
      </c>
      <c r="T888" s="3">
        <f t="shared" si="92"/>
        <v>0.43681101324034755</v>
      </c>
      <c r="U888" s="9">
        <f t="shared" si="93"/>
        <v>0.56318898675965245</v>
      </c>
      <c r="V888" s="9">
        <f t="shared" si="94"/>
        <v>0.75045918393984123</v>
      </c>
      <c r="W888" s="3">
        <f t="shared" si="95"/>
        <v>1.8693549972979397</v>
      </c>
      <c r="X888" s="3">
        <f t="shared" si="96"/>
        <v>2.4909482584835581</v>
      </c>
      <c r="Y888" s="3">
        <f t="shared" si="97"/>
        <v>3.7466821020205716E-2</v>
      </c>
      <c r="Z888" s="8"/>
      <c r="AA888" s="7"/>
      <c r="AB888" s="3"/>
    </row>
    <row r="889" spans="2:28" x14ac:dyDescent="0.25">
      <c r="B889" s="5">
        <v>143888</v>
      </c>
      <c r="C889" s="25" t="s">
        <v>897</v>
      </c>
      <c r="D889" s="118">
        <v>-2.0000000000000462E-2</v>
      </c>
      <c r="E889" s="118">
        <v>0.67999999999999972</v>
      </c>
      <c r="F889" s="118">
        <v>-2.0000000000000462E-2</v>
      </c>
      <c r="G889" s="118">
        <v>-0.12000000000000011</v>
      </c>
      <c r="H889" s="118">
        <v>-0.52000000000000046</v>
      </c>
      <c r="I889" s="118">
        <v>-2.0000000000000462E-2</v>
      </c>
      <c r="K889" s="5">
        <v>143888</v>
      </c>
      <c r="L889" s="25" t="s">
        <v>897</v>
      </c>
      <c r="M889" s="48">
        <v>-0.11</v>
      </c>
      <c r="N889" s="48">
        <v>0.47</v>
      </c>
      <c r="O889" s="48">
        <v>7.0000000000000007E-2</v>
      </c>
      <c r="P889" s="48">
        <v>-0.57999999999999996</v>
      </c>
      <c r="Q889" s="48">
        <v>0.16</v>
      </c>
      <c r="R889" s="48">
        <v>-0.11</v>
      </c>
      <c r="S889" s="3">
        <f t="shared" si="91"/>
        <v>0.45800726291490668</v>
      </c>
      <c r="T889" s="3">
        <f t="shared" si="92"/>
        <v>0.20977065288280444</v>
      </c>
      <c r="U889" s="9">
        <f t="shared" si="93"/>
        <v>0.7902293471171955</v>
      </c>
      <c r="V889" s="9">
        <f t="shared" si="94"/>
        <v>0.88894845020237001</v>
      </c>
      <c r="W889" s="3">
        <f t="shared" si="95"/>
        <v>1.295440165759282</v>
      </c>
      <c r="X889" s="3">
        <f t="shared" si="96"/>
        <v>1.4572725397793018</v>
      </c>
      <c r="Y889" s="3">
        <f t="shared" si="97"/>
        <v>0.18314542176899659</v>
      </c>
      <c r="Z889" s="8"/>
      <c r="AA889" s="7"/>
      <c r="AB889" s="3"/>
    </row>
    <row r="890" spans="2:28" x14ac:dyDescent="0.25">
      <c r="B890" s="5">
        <v>10945</v>
      </c>
      <c r="C890" s="25" t="s">
        <v>898</v>
      </c>
      <c r="D890" s="118">
        <v>0.25999999999999979</v>
      </c>
      <c r="E890" s="118">
        <v>0.45999999999999996</v>
      </c>
      <c r="F890" s="118">
        <v>5.9999999999999609E-2</v>
      </c>
      <c r="G890" s="118">
        <v>-0.14000000000000057</v>
      </c>
      <c r="H890" s="118">
        <v>-0.64000000000000057</v>
      </c>
      <c r="I890" s="118">
        <v>0.25999999999999979</v>
      </c>
      <c r="K890" s="5">
        <v>10945</v>
      </c>
      <c r="L890" s="25" t="s">
        <v>898</v>
      </c>
      <c r="M890" s="48">
        <v>-0.34</v>
      </c>
      <c r="N890" s="48">
        <v>0.46500000000000002</v>
      </c>
      <c r="O890" s="48">
        <v>0.20749999999999999</v>
      </c>
      <c r="P890" s="48">
        <v>-6.7500000000000004E-2</v>
      </c>
      <c r="Q890" s="48">
        <v>-0.26750000000000002</v>
      </c>
      <c r="R890" s="48">
        <v>-0.34</v>
      </c>
      <c r="S890" s="3">
        <f t="shared" si="91"/>
        <v>0.56223919089620078</v>
      </c>
      <c r="T890" s="3">
        <f t="shared" si="92"/>
        <v>0.31611290777961448</v>
      </c>
      <c r="U890" s="9">
        <f t="shared" si="93"/>
        <v>0.68388709222038546</v>
      </c>
      <c r="V890" s="9">
        <f t="shared" si="94"/>
        <v>0.82697466238113093</v>
      </c>
      <c r="W890" s="3">
        <f t="shared" si="95"/>
        <v>1.5902525781261656</v>
      </c>
      <c r="X890" s="3">
        <f t="shared" si="96"/>
        <v>1.922976181092789</v>
      </c>
      <c r="Y890" s="3">
        <f t="shared" si="97"/>
        <v>9.069823993973504E-2</v>
      </c>
      <c r="Z890" s="8"/>
      <c r="AA890" s="7"/>
      <c r="AB890" s="3"/>
    </row>
    <row r="891" spans="2:28" x14ac:dyDescent="0.25">
      <c r="B891" s="5">
        <v>11015</v>
      </c>
      <c r="C891" s="25" t="s">
        <v>899</v>
      </c>
      <c r="D891" s="118">
        <v>-0.3400000000000003</v>
      </c>
      <c r="E891" s="118">
        <v>5.9999999999999609E-2</v>
      </c>
      <c r="F891" s="118">
        <v>5.9999999999999609E-2</v>
      </c>
      <c r="G891" s="118">
        <v>0.6599999999999997</v>
      </c>
      <c r="H891" s="118">
        <v>-0.44000000000000039</v>
      </c>
      <c r="I891" s="118">
        <v>-0.3400000000000003</v>
      </c>
      <c r="K891" s="5">
        <v>11015</v>
      </c>
      <c r="L891" s="25" t="s">
        <v>899</v>
      </c>
      <c r="M891" s="48">
        <v>-0.75749999999999995</v>
      </c>
      <c r="N891" s="48">
        <v>-0.23125000000000001</v>
      </c>
      <c r="O891" s="48">
        <v>0.29375000000000001</v>
      </c>
      <c r="P891" s="48">
        <v>0.55374999999999996</v>
      </c>
      <c r="Q891" s="48">
        <v>0.13625000000000001</v>
      </c>
      <c r="R891" s="48">
        <v>-0.75749999999999995</v>
      </c>
      <c r="S891" s="3">
        <f t="shared" si="91"/>
        <v>0.64132825951833272</v>
      </c>
      <c r="T891" s="3">
        <f t="shared" si="92"/>
        <v>0.4113019364568139</v>
      </c>
      <c r="U891" s="9">
        <f t="shared" si="93"/>
        <v>0.5886980635431861</v>
      </c>
      <c r="V891" s="9">
        <f t="shared" si="94"/>
        <v>0.76726661829066045</v>
      </c>
      <c r="W891" s="3">
        <f t="shared" si="95"/>
        <v>1.8139502450879164</v>
      </c>
      <c r="X891" s="3">
        <f t="shared" si="96"/>
        <v>2.3641719864329418</v>
      </c>
      <c r="Y891" s="3">
        <f t="shared" si="97"/>
        <v>4.5659903548177859E-2</v>
      </c>
      <c r="Z891" s="8"/>
      <c r="AA891" s="7"/>
      <c r="AB891" s="3"/>
    </row>
    <row r="892" spans="2:28" x14ac:dyDescent="0.25">
      <c r="B892" s="5">
        <v>3791</v>
      </c>
      <c r="C892" s="25" t="s">
        <v>900</v>
      </c>
      <c r="D892" s="118">
        <v>-0.10000000000000009</v>
      </c>
      <c r="E892" s="118">
        <v>-0.60000000000000009</v>
      </c>
      <c r="F892" s="118">
        <v>-0.70000000000000018</v>
      </c>
      <c r="G892" s="118">
        <v>0.79999999999999982</v>
      </c>
      <c r="H892" s="118">
        <v>0.59999999999999964</v>
      </c>
      <c r="I892" s="118">
        <v>-0.10000000000000009</v>
      </c>
      <c r="K892" s="5">
        <v>3791</v>
      </c>
      <c r="L892" s="25" t="s">
        <v>900</v>
      </c>
      <c r="M892" s="48">
        <v>-0.16</v>
      </c>
      <c r="N892" s="48">
        <v>-7.0000000000000007E-2</v>
      </c>
      <c r="O892" s="48">
        <v>-0.44750000000000001</v>
      </c>
      <c r="P892" s="48">
        <v>4.4999999999999998E-2</v>
      </c>
      <c r="Q892" s="48">
        <v>0.62749999999999995</v>
      </c>
      <c r="R892" s="48">
        <v>-0.16</v>
      </c>
      <c r="S892" s="3">
        <f t="shared" si="91"/>
        <v>0.72602116212386991</v>
      </c>
      <c r="T892" s="3">
        <f t="shared" si="92"/>
        <v>0.52710672785169455</v>
      </c>
      <c r="U892" s="9">
        <f t="shared" si="93"/>
        <v>0.47289327214830545</v>
      </c>
      <c r="V892" s="9">
        <f t="shared" si="94"/>
        <v>0.68767235813889271</v>
      </c>
      <c r="W892" s="3">
        <f t="shared" si="95"/>
        <v>2.053497948090905</v>
      </c>
      <c r="X892" s="3">
        <f t="shared" si="96"/>
        <v>2.9861574684322987</v>
      </c>
      <c r="Y892" s="3">
        <f t="shared" si="97"/>
        <v>1.7435836490656879E-2</v>
      </c>
      <c r="Z892" s="8"/>
      <c r="AA892" s="7"/>
      <c r="AB892" s="3"/>
    </row>
    <row r="893" spans="2:28" x14ac:dyDescent="0.25">
      <c r="B893" s="5">
        <v>2531</v>
      </c>
      <c r="C893" s="25" t="s">
        <v>901</v>
      </c>
      <c r="D893" s="118">
        <v>0.5</v>
      </c>
      <c r="E893" s="118">
        <v>-0.29999999999999982</v>
      </c>
      <c r="F893" s="118">
        <v>-0.89999999999999991</v>
      </c>
      <c r="G893" s="118">
        <v>9.9999999999999645E-2</v>
      </c>
      <c r="H893" s="118">
        <v>0.59999999999999964</v>
      </c>
      <c r="I893" s="118">
        <v>0.5</v>
      </c>
      <c r="K893" s="5">
        <v>2531</v>
      </c>
      <c r="L893" s="25" t="s">
        <v>901</v>
      </c>
      <c r="M893" s="48">
        <v>-1.41</v>
      </c>
      <c r="N893" s="48">
        <v>3.5000000000000003E-2</v>
      </c>
      <c r="O893" s="48">
        <v>1.2150000000000001</v>
      </c>
      <c r="P893" s="48">
        <v>0.98499999999999999</v>
      </c>
      <c r="Q893" s="48">
        <v>-0.82</v>
      </c>
      <c r="R893" s="48">
        <v>-1.41</v>
      </c>
      <c r="S893" s="3">
        <f t="shared" si="91"/>
        <v>-0.79042642713027744</v>
      </c>
      <c r="T893" s="3">
        <f t="shared" si="92"/>
        <v>0.62477393670593584</v>
      </c>
      <c r="U893" s="9">
        <f t="shared" si="93"/>
        <v>0.37522606329406416</v>
      </c>
      <c r="V893" s="9">
        <f t="shared" si="94"/>
        <v>0.61255698779302503</v>
      </c>
      <c r="W893" s="3">
        <f t="shared" si="95"/>
        <v>-2.2356635466114949</v>
      </c>
      <c r="X893" s="3">
        <f t="shared" si="96"/>
        <v>-3.6497233582565811</v>
      </c>
      <c r="Y893" s="3">
        <f t="shared" si="97"/>
        <v>6.4969626412381644E-3</v>
      </c>
      <c r="Z893" s="8"/>
      <c r="AA893" s="7"/>
      <c r="AB893" s="3"/>
    </row>
    <row r="894" spans="2:28" x14ac:dyDescent="0.25">
      <c r="B894" s="5">
        <v>23313</v>
      </c>
      <c r="C894" s="25" t="s">
        <v>902</v>
      </c>
      <c r="D894" s="118">
        <v>-0.55999999999999872</v>
      </c>
      <c r="E894" s="118">
        <v>-0.35999999999999943</v>
      </c>
      <c r="F894" s="118">
        <v>4.0000000000000924E-2</v>
      </c>
      <c r="G894" s="118">
        <v>0.54000000000000092</v>
      </c>
      <c r="H894" s="118">
        <v>0.33999999999999986</v>
      </c>
      <c r="I894" s="118">
        <v>-0.55999999999999872</v>
      </c>
      <c r="K894" s="5">
        <v>23313</v>
      </c>
      <c r="L894" s="25" t="s">
        <v>902</v>
      </c>
      <c r="M894" s="48">
        <v>-0.30399999999999999</v>
      </c>
      <c r="N894" s="48">
        <v>0.51800000000000002</v>
      </c>
      <c r="O894" s="48">
        <v>7.5999999999999998E-2</v>
      </c>
      <c r="P894" s="48">
        <v>-0.48599999999999999</v>
      </c>
      <c r="Q894" s="48">
        <v>0.19600000000000001</v>
      </c>
      <c r="R894" s="48">
        <v>-0.30399999999999999</v>
      </c>
      <c r="S894" s="3">
        <f t="shared" si="91"/>
        <v>-0.28278353332480627</v>
      </c>
      <c r="T894" s="3">
        <f t="shared" si="92"/>
        <v>7.9966526719661812E-2</v>
      </c>
      <c r="U894" s="9">
        <f t="shared" si="93"/>
        <v>0.92003347328033813</v>
      </c>
      <c r="V894" s="9">
        <f t="shared" si="94"/>
        <v>0.95918375365741992</v>
      </c>
      <c r="W894" s="3">
        <f t="shared" si="95"/>
        <v>-0.79983261608745027</v>
      </c>
      <c r="X894" s="3">
        <f t="shared" si="96"/>
        <v>-0.8338679768476529</v>
      </c>
      <c r="Y894" s="3">
        <f t="shared" si="97"/>
        <v>0.42854922727608247</v>
      </c>
      <c r="Z894" s="8"/>
      <c r="AA894" s="7"/>
      <c r="AB894" s="3"/>
    </row>
    <row r="895" spans="2:28" x14ac:dyDescent="0.25">
      <c r="B895" s="5">
        <v>57535</v>
      </c>
      <c r="C895" s="25" t="s">
        <v>903</v>
      </c>
      <c r="D895" s="118">
        <v>-1.8800000000000003</v>
      </c>
      <c r="E895" s="118">
        <v>-2.5300000000000002</v>
      </c>
      <c r="F895" s="118">
        <v>-0.88000000000000034</v>
      </c>
      <c r="G895" s="118">
        <v>1.9699999999999998</v>
      </c>
      <c r="H895" s="118">
        <v>3.3199999999999994</v>
      </c>
      <c r="I895" s="118">
        <v>-1.8800000000000003</v>
      </c>
      <c r="K895" s="5">
        <v>57535</v>
      </c>
      <c r="L895" s="25" t="s">
        <v>903</v>
      </c>
      <c r="M895" s="48">
        <v>-0.31</v>
      </c>
      <c r="N895" s="48">
        <v>-0.61</v>
      </c>
      <c r="O895" s="48">
        <v>-7.0000000000000007E-2</v>
      </c>
      <c r="P895" s="48">
        <v>0.49</v>
      </c>
      <c r="Q895" s="48">
        <v>0.5</v>
      </c>
      <c r="R895" s="48">
        <v>-0.31</v>
      </c>
      <c r="S895" s="3">
        <f t="shared" si="91"/>
        <v>0.96900808350918011</v>
      </c>
      <c r="T895" s="3">
        <f t="shared" si="92"/>
        <v>0.93897666590613416</v>
      </c>
      <c r="U895" s="9">
        <f t="shared" si="93"/>
        <v>6.1023334093865844E-2</v>
      </c>
      <c r="V895" s="9">
        <f t="shared" si="94"/>
        <v>0.24702901468019065</v>
      </c>
      <c r="W895" s="3">
        <f t="shared" si="95"/>
        <v>2.7407687474956863</v>
      </c>
      <c r="X895" s="3">
        <f t="shared" si="96"/>
        <v>11.094926444344797</v>
      </c>
      <c r="Y895" s="3">
        <f t="shared" si="97"/>
        <v>3.8880143619747822E-6</v>
      </c>
      <c r="Z895" s="8"/>
      <c r="AA895" s="7"/>
      <c r="AB895" s="3"/>
    </row>
    <row r="896" spans="2:28" x14ac:dyDescent="0.25">
      <c r="B896" s="5">
        <v>57562</v>
      </c>
      <c r="C896" s="25" t="s">
        <v>904</v>
      </c>
      <c r="D896" s="118">
        <v>0.71999999999999975</v>
      </c>
      <c r="E896" s="118">
        <v>-0.68000000000000016</v>
      </c>
      <c r="F896" s="118">
        <v>-8.0000000000000071E-2</v>
      </c>
      <c r="G896" s="118">
        <v>0.21999999999999975</v>
      </c>
      <c r="H896" s="118">
        <v>-0.18000000000000016</v>
      </c>
      <c r="I896" s="118">
        <v>0.71999999999999975</v>
      </c>
      <c r="K896" s="5">
        <v>57562</v>
      </c>
      <c r="L896" s="25" t="s">
        <v>904</v>
      </c>
      <c r="M896" s="48">
        <v>-0.02</v>
      </c>
      <c r="N896" s="48">
        <v>-0.8</v>
      </c>
      <c r="O896" s="48">
        <v>0.3</v>
      </c>
      <c r="P896" s="48">
        <v>0.7</v>
      </c>
      <c r="Q896" s="48">
        <v>-0.2</v>
      </c>
      <c r="R896" s="48">
        <v>-0.02</v>
      </c>
      <c r="S896" s="3">
        <f t="shared" si="91"/>
        <v>0.59956121762503267</v>
      </c>
      <c r="T896" s="3">
        <f t="shared" si="92"/>
        <v>0.35947365368001177</v>
      </c>
      <c r="U896" s="9">
        <f t="shared" si="93"/>
        <v>0.64052634631998817</v>
      </c>
      <c r="V896" s="9">
        <f t="shared" si="94"/>
        <v>0.80032889884096281</v>
      </c>
      <c r="W896" s="3">
        <f t="shared" si="95"/>
        <v>1.6958152108764961</v>
      </c>
      <c r="X896" s="3">
        <f t="shared" si="96"/>
        <v>2.1188978847725948</v>
      </c>
      <c r="Y896" s="3">
        <f t="shared" si="97"/>
        <v>6.693992597199884E-2</v>
      </c>
      <c r="Z896" s="8"/>
      <c r="AA896" s="7"/>
      <c r="AB896" s="3"/>
    </row>
    <row r="897" spans="2:28" x14ac:dyDescent="0.25">
      <c r="B897" s="5">
        <v>57650</v>
      </c>
      <c r="C897" s="25" t="s">
        <v>905</v>
      </c>
      <c r="D897" s="118">
        <v>1.9999999999999574E-2</v>
      </c>
      <c r="E897" s="118">
        <v>1.42</v>
      </c>
      <c r="F897" s="118">
        <v>0.51999999999999957</v>
      </c>
      <c r="G897" s="118">
        <v>-0.87999999999999989</v>
      </c>
      <c r="H897" s="118">
        <v>-1.08</v>
      </c>
      <c r="I897" s="118">
        <v>1.9999999999999574E-2</v>
      </c>
      <c r="K897" s="5">
        <v>57650</v>
      </c>
      <c r="L897" s="25" t="s">
        <v>905</v>
      </c>
      <c r="M897" s="48">
        <v>-5.0000000000000001E-3</v>
      </c>
      <c r="N897" s="48">
        <v>0.61499999999999999</v>
      </c>
      <c r="O897" s="48">
        <v>-0.25</v>
      </c>
      <c r="P897" s="48">
        <v>-0.61499999999999999</v>
      </c>
      <c r="Q897" s="48">
        <v>0.255</v>
      </c>
      <c r="R897" s="48">
        <v>-5.0000000000000001E-3</v>
      </c>
      <c r="S897" s="3">
        <f t="shared" si="91"/>
        <v>0.52191231483114287</v>
      </c>
      <c r="T897" s="3">
        <f t="shared" si="92"/>
        <v>0.272392464372402</v>
      </c>
      <c r="U897" s="9">
        <f t="shared" si="93"/>
        <v>0.72760753562759795</v>
      </c>
      <c r="V897" s="9">
        <f t="shared" si="94"/>
        <v>0.85299914163356461</v>
      </c>
      <c r="W897" s="3">
        <f t="shared" si="95"/>
        <v>1.476190948007478</v>
      </c>
      <c r="X897" s="3">
        <f t="shared" si="96"/>
        <v>1.7305890193282598</v>
      </c>
      <c r="Y897" s="3">
        <f t="shared" si="97"/>
        <v>0.12177292595248614</v>
      </c>
      <c r="Z897" s="8"/>
      <c r="AA897" s="7"/>
      <c r="AB897" s="3"/>
    </row>
    <row r="898" spans="2:28" x14ac:dyDescent="0.25">
      <c r="B898" s="5">
        <v>85379</v>
      </c>
      <c r="C898" s="25" t="s">
        <v>906</v>
      </c>
      <c r="D898" s="118">
        <v>-8.0000000000001847E-2</v>
      </c>
      <c r="E898" s="118">
        <v>-0.4800000000000022</v>
      </c>
      <c r="F898" s="118">
        <v>-0.78000000000000114</v>
      </c>
      <c r="G898" s="118">
        <v>0.61999999999999744</v>
      </c>
      <c r="H898" s="118">
        <v>0.71999999999999886</v>
      </c>
      <c r="I898" s="118">
        <v>-8.0000000000001847E-2</v>
      </c>
      <c r="K898" s="5">
        <v>85379</v>
      </c>
      <c r="L898" s="25" t="s">
        <v>906</v>
      </c>
      <c r="M898" s="48">
        <v>-0.63700000000000001</v>
      </c>
      <c r="N898" s="48">
        <v>0.22800000000000001</v>
      </c>
      <c r="O898" s="48">
        <v>0.499</v>
      </c>
      <c r="P898" s="48">
        <v>0.17599999999999999</v>
      </c>
      <c r="Q898" s="48">
        <v>-0.26500000000000001</v>
      </c>
      <c r="R898" s="48">
        <v>-0.63700000000000001</v>
      </c>
      <c r="S898" s="3">
        <f t="shared" ref="S898:S961" si="98">CORREL(M898:Q898,D898:H898)</f>
        <v>-0.44545443046268185</v>
      </c>
      <c r="T898" s="3">
        <f t="shared" ref="T898:T961" si="99">S898*S898</f>
        <v>0.19842964961883225</v>
      </c>
      <c r="U898" s="9">
        <f t="shared" ref="U898:U961" si="100">1-T898</f>
        <v>0.80157035038116775</v>
      </c>
      <c r="V898" s="9">
        <f t="shared" ref="V898:V961" si="101">SQRT(U898)</f>
        <v>0.8953046131798762</v>
      </c>
      <c r="W898" s="3">
        <f t="shared" ref="W898:W961" si="102">S898*SQRT(8)</f>
        <v>-1.259935393959015</v>
      </c>
      <c r="X898" s="3">
        <f t="shared" ref="X898:X961" si="103">W898/V898</f>
        <v>-1.4072700792684072</v>
      </c>
      <c r="Y898" s="3">
        <f t="shared" ref="Y898:Y961" si="104">TDIST(ABS(X898),8,2)</f>
        <v>0.1969916056170524</v>
      </c>
      <c r="Z898" s="8"/>
      <c r="AA898" s="7"/>
      <c r="AB898" s="3"/>
    </row>
    <row r="899" spans="2:28" x14ac:dyDescent="0.25">
      <c r="B899" s="5">
        <v>3832</v>
      </c>
      <c r="C899" s="25" t="s">
        <v>907</v>
      </c>
      <c r="D899" s="118">
        <v>1.3600000000000003</v>
      </c>
      <c r="E899" s="118">
        <v>2.5600000000000005</v>
      </c>
      <c r="F899" s="118">
        <v>-3.9999999999999591E-2</v>
      </c>
      <c r="G899" s="118">
        <v>-1.6399999999999997</v>
      </c>
      <c r="H899" s="118">
        <v>-2.2399999999999998</v>
      </c>
      <c r="I899" s="118">
        <v>1.3600000000000003</v>
      </c>
      <c r="K899" s="5">
        <v>3832</v>
      </c>
      <c r="L899" s="25" t="s">
        <v>907</v>
      </c>
      <c r="M899" s="48">
        <v>0.54</v>
      </c>
      <c r="N899" s="48">
        <v>2.52</v>
      </c>
      <c r="O899" s="48">
        <v>-0.64</v>
      </c>
      <c r="P899" s="48">
        <v>-2.02</v>
      </c>
      <c r="Q899" s="48">
        <v>-0.4</v>
      </c>
      <c r="R899" s="48">
        <v>0.54</v>
      </c>
      <c r="S899" s="3">
        <f t="shared" si="98"/>
        <v>0.84665395717932057</v>
      </c>
      <c r="T899" s="3">
        <f t="shared" si="99"/>
        <v>0.71682292320740282</v>
      </c>
      <c r="U899" s="9">
        <f t="shared" si="100"/>
        <v>0.28317707679259718</v>
      </c>
      <c r="V899" s="9">
        <f t="shared" si="101"/>
        <v>0.53214384971790962</v>
      </c>
      <c r="W899" s="3">
        <f t="shared" si="102"/>
        <v>2.3946990177596899</v>
      </c>
      <c r="X899" s="3">
        <f t="shared" si="103"/>
        <v>4.5000971429607315</v>
      </c>
      <c r="Y899" s="3">
        <f t="shared" si="104"/>
        <v>2.0018351731546659E-3</v>
      </c>
      <c r="Z899" s="8"/>
      <c r="AA899" s="7"/>
      <c r="AB899" s="3"/>
    </row>
    <row r="900" spans="2:28" x14ac:dyDescent="0.25">
      <c r="B900" s="5">
        <v>113220</v>
      </c>
      <c r="C900" s="25" t="s">
        <v>908</v>
      </c>
      <c r="D900" s="118">
        <v>0.14000000000000057</v>
      </c>
      <c r="E900" s="118">
        <v>-0.45999999999999908</v>
      </c>
      <c r="F900" s="118">
        <v>-1.0599999999999987</v>
      </c>
      <c r="G900" s="118">
        <v>0.34000000000000163</v>
      </c>
      <c r="H900" s="118">
        <v>1.0400000000000009</v>
      </c>
      <c r="I900" s="118">
        <v>0.14000000000000057</v>
      </c>
      <c r="K900" s="5">
        <v>113220</v>
      </c>
      <c r="L900" s="25" t="s">
        <v>908</v>
      </c>
      <c r="M900" s="48">
        <v>1.07</v>
      </c>
      <c r="N900" s="48">
        <v>-0.06</v>
      </c>
      <c r="O900" s="48">
        <v>-0.95</v>
      </c>
      <c r="P900" s="48">
        <v>-0.55000000000000004</v>
      </c>
      <c r="Q900" s="48">
        <v>0.49</v>
      </c>
      <c r="R900" s="48">
        <v>1.07</v>
      </c>
      <c r="S900" s="3">
        <f t="shared" si="98"/>
        <v>0.58576230234220594</v>
      </c>
      <c r="T900" s="3">
        <f t="shared" si="99"/>
        <v>0.34311747484524191</v>
      </c>
      <c r="U900" s="9">
        <f t="shared" si="100"/>
        <v>0.65688252515475809</v>
      </c>
      <c r="V900" s="9">
        <f t="shared" si="101"/>
        <v>0.81048289627527492</v>
      </c>
      <c r="W900" s="3">
        <f t="shared" si="102"/>
        <v>1.6567859845984743</v>
      </c>
      <c r="X900" s="3">
        <f t="shared" si="103"/>
        <v>2.0441961110006672</v>
      </c>
      <c r="Y900" s="3">
        <f t="shared" si="104"/>
        <v>7.5182566481678217E-2</v>
      </c>
      <c r="Z900" s="8"/>
      <c r="AA900" s="7"/>
      <c r="AB900" s="3"/>
    </row>
    <row r="901" spans="2:28" x14ac:dyDescent="0.25">
      <c r="B901" s="5">
        <v>56992</v>
      </c>
      <c r="C901" s="25" t="s">
        <v>909</v>
      </c>
      <c r="D901" s="118">
        <v>1.5199999999999996</v>
      </c>
      <c r="E901" s="118">
        <v>2.3199999999999994</v>
      </c>
      <c r="F901" s="118">
        <v>-0.1800000000000006</v>
      </c>
      <c r="G901" s="118">
        <v>-1.1800000000000006</v>
      </c>
      <c r="H901" s="118">
        <v>-2.4800000000000004</v>
      </c>
      <c r="I901" s="118">
        <v>1.5199999999999996</v>
      </c>
      <c r="K901" s="5">
        <v>56992</v>
      </c>
      <c r="L901" s="25" t="s">
        <v>909</v>
      </c>
      <c r="M901" s="48">
        <v>0.51333300000000004</v>
      </c>
      <c r="N901" s="48">
        <v>1.54667</v>
      </c>
      <c r="O901" s="48">
        <v>-0.25</v>
      </c>
      <c r="P901" s="48">
        <v>-1.06</v>
      </c>
      <c r="Q901" s="48">
        <v>-0.75333300000000003</v>
      </c>
      <c r="R901" s="48">
        <v>0.51333300000000004</v>
      </c>
      <c r="S901" s="3">
        <f t="shared" si="98"/>
        <v>0.91805567191449844</v>
      </c>
      <c r="T901" s="3">
        <f t="shared" si="99"/>
        <v>0.84282621673438118</v>
      </c>
      <c r="U901" s="9">
        <f t="shared" si="100"/>
        <v>0.15717378326561882</v>
      </c>
      <c r="V901" s="9">
        <f t="shared" si="101"/>
        <v>0.39645148917064094</v>
      </c>
      <c r="W901" s="3">
        <f t="shared" si="102"/>
        <v>2.5966535644700568</v>
      </c>
      <c r="X901" s="3">
        <f t="shared" si="103"/>
        <v>6.5497384557746061</v>
      </c>
      <c r="Y901" s="3">
        <f t="shared" si="104"/>
        <v>1.7852333992986283E-4</v>
      </c>
      <c r="Z901" s="8"/>
      <c r="AA901" s="7"/>
      <c r="AB901" s="3"/>
    </row>
    <row r="902" spans="2:28" x14ac:dyDescent="0.25">
      <c r="B902" s="5">
        <v>10112</v>
      </c>
      <c r="C902" s="25" t="s">
        <v>910</v>
      </c>
      <c r="D902" s="118">
        <v>0.96</v>
      </c>
      <c r="E902" s="118">
        <v>2.0599999999999996</v>
      </c>
      <c r="F902" s="118">
        <v>-0.24000000000000021</v>
      </c>
      <c r="G902" s="118">
        <v>-0.94000000000000017</v>
      </c>
      <c r="H902" s="118">
        <v>-1.8400000000000003</v>
      </c>
      <c r="I902" s="118">
        <v>0.96</v>
      </c>
      <c r="K902" s="5">
        <v>10112</v>
      </c>
      <c r="L902" s="25" t="s">
        <v>910</v>
      </c>
      <c r="M902" s="48">
        <v>0.16</v>
      </c>
      <c r="N902" s="48">
        <v>2.4700000000000002</v>
      </c>
      <c r="O902" s="48">
        <v>-0.5</v>
      </c>
      <c r="P902" s="48">
        <v>-1.68</v>
      </c>
      <c r="Q902" s="48">
        <v>-0.45</v>
      </c>
      <c r="R902" s="48">
        <v>0.16</v>
      </c>
      <c r="S902" s="3">
        <f t="shared" si="98"/>
        <v>0.82241304647995561</v>
      </c>
      <c r="T902" s="3">
        <f t="shared" si="99"/>
        <v>0.67636321902044161</v>
      </c>
      <c r="U902" s="9">
        <f t="shared" si="100"/>
        <v>0.32363678097955839</v>
      </c>
      <c r="V902" s="9">
        <f t="shared" si="101"/>
        <v>0.56889083397393425</v>
      </c>
      <c r="W902" s="3">
        <f t="shared" si="102"/>
        <v>2.326135368409056</v>
      </c>
      <c r="X902" s="3">
        <f t="shared" si="103"/>
        <v>4.08889584695899</v>
      </c>
      <c r="Y902" s="3">
        <f t="shared" si="104"/>
        <v>3.4909183088374404E-3</v>
      </c>
      <c r="Z902" s="8"/>
      <c r="AA902" s="7"/>
      <c r="AB902" s="3"/>
    </row>
    <row r="903" spans="2:28" x14ac:dyDescent="0.25">
      <c r="B903" s="5">
        <v>55605</v>
      </c>
      <c r="C903" s="25" t="s">
        <v>911</v>
      </c>
      <c r="D903" s="118">
        <v>2.9999999999999361E-2</v>
      </c>
      <c r="E903" s="118">
        <v>-0.62000000000000099</v>
      </c>
      <c r="F903" s="118">
        <v>-1.3200000000000003</v>
      </c>
      <c r="G903" s="118">
        <v>1.08</v>
      </c>
      <c r="H903" s="118">
        <v>0.83000000000000007</v>
      </c>
      <c r="I903" s="118">
        <v>2.9999999999999361E-2</v>
      </c>
      <c r="K903" s="5">
        <v>55605</v>
      </c>
      <c r="L903" s="25" t="s">
        <v>911</v>
      </c>
      <c r="M903" s="48">
        <v>-1.05</v>
      </c>
      <c r="N903" s="48">
        <v>0.1</v>
      </c>
      <c r="O903" s="48">
        <v>0.56999999999999995</v>
      </c>
      <c r="P903" s="48">
        <v>0.76</v>
      </c>
      <c r="Q903" s="48">
        <v>-0.39</v>
      </c>
      <c r="R903" s="48">
        <v>-1.05</v>
      </c>
      <c r="S903" s="3">
        <f t="shared" si="98"/>
        <v>-0.11872272357262577</v>
      </c>
      <c r="T903" s="3">
        <f t="shared" si="99"/>
        <v>1.409508509250211E-2</v>
      </c>
      <c r="U903" s="9">
        <f t="shared" si="100"/>
        <v>0.98590491490749788</v>
      </c>
      <c r="V903" s="9">
        <f t="shared" si="101"/>
        <v>0.99292744695042945</v>
      </c>
      <c r="W903" s="3">
        <f t="shared" si="102"/>
        <v>-0.33579857167655863</v>
      </c>
      <c r="X903" s="3">
        <f t="shared" si="103"/>
        <v>-0.33819044151503136</v>
      </c>
      <c r="Y903" s="3">
        <f t="shared" si="104"/>
        <v>0.74392376596104093</v>
      </c>
      <c r="Z903" s="8"/>
      <c r="AA903" s="7"/>
      <c r="AB903" s="3"/>
    </row>
    <row r="904" spans="2:28" x14ac:dyDescent="0.25">
      <c r="B904" s="5">
        <v>9493</v>
      </c>
      <c r="C904" s="25" t="s">
        <v>912</v>
      </c>
      <c r="D904" s="118">
        <v>1.1600000000000001</v>
      </c>
      <c r="E904" s="118">
        <v>2.66</v>
      </c>
      <c r="F904" s="118">
        <v>-0.63999999999999968</v>
      </c>
      <c r="G904" s="118">
        <v>-1.5399999999999996</v>
      </c>
      <c r="H904" s="118">
        <v>-1.6399999999999997</v>
      </c>
      <c r="I904" s="118">
        <v>1.1600000000000001</v>
      </c>
      <c r="K904" s="5">
        <v>9493</v>
      </c>
      <c r="L904" s="25" t="s">
        <v>912</v>
      </c>
      <c r="M904" s="48">
        <v>0.1</v>
      </c>
      <c r="N904" s="48">
        <v>2.31</v>
      </c>
      <c r="O904" s="48">
        <v>-0.3</v>
      </c>
      <c r="P904" s="48">
        <v>-1.6</v>
      </c>
      <c r="Q904" s="48">
        <v>-0.5</v>
      </c>
      <c r="R904" s="48">
        <v>0.1</v>
      </c>
      <c r="S904" s="3">
        <f t="shared" si="98"/>
        <v>0.90970623100739356</v>
      </c>
      <c r="T904" s="3">
        <f t="shared" si="99"/>
        <v>0.82756542673367728</v>
      </c>
      <c r="U904" s="9">
        <f t="shared" si="100"/>
        <v>0.17243457326632272</v>
      </c>
      <c r="V904" s="9">
        <f t="shared" si="101"/>
        <v>0.41525242114444405</v>
      </c>
      <c r="W904" s="3">
        <f t="shared" si="102"/>
        <v>2.5730377793319357</v>
      </c>
      <c r="X904" s="3">
        <f t="shared" si="103"/>
        <v>6.1963221604839571</v>
      </c>
      <c r="Y904" s="3">
        <f t="shared" si="104"/>
        <v>2.604701011886092E-4</v>
      </c>
      <c r="Z904" s="8"/>
      <c r="AA904" s="7"/>
      <c r="AB904" s="3"/>
    </row>
    <row r="905" spans="2:28" x14ac:dyDescent="0.25">
      <c r="B905" s="5">
        <v>347240</v>
      </c>
      <c r="C905" s="25" t="s">
        <v>913</v>
      </c>
      <c r="D905" s="118">
        <v>0.94000000000000039</v>
      </c>
      <c r="E905" s="118">
        <v>1.54</v>
      </c>
      <c r="F905" s="118">
        <v>-0.55999999999999961</v>
      </c>
      <c r="G905" s="118">
        <v>-0.96</v>
      </c>
      <c r="H905" s="118">
        <v>-0.96</v>
      </c>
      <c r="I905" s="118">
        <v>0.94000000000000039</v>
      </c>
      <c r="K905" s="5">
        <v>347240</v>
      </c>
      <c r="L905" s="25" t="s">
        <v>913</v>
      </c>
      <c r="M905" s="48">
        <v>0.1525</v>
      </c>
      <c r="N905" s="48">
        <v>0.67749999999999999</v>
      </c>
      <c r="O905" s="48">
        <v>-0.32</v>
      </c>
      <c r="P905" s="48">
        <v>-0.315</v>
      </c>
      <c r="Q905" s="48">
        <v>-0.1925</v>
      </c>
      <c r="R905" s="48">
        <v>0.1525</v>
      </c>
      <c r="S905" s="3">
        <f t="shared" si="98"/>
        <v>0.93814430816213568</v>
      </c>
      <c r="T905" s="3">
        <f t="shared" si="99"/>
        <v>0.8801147429370122</v>
      </c>
      <c r="U905" s="9">
        <f t="shared" si="100"/>
        <v>0.1198852570629878</v>
      </c>
      <c r="V905" s="9">
        <f t="shared" si="101"/>
        <v>0.34624450474049084</v>
      </c>
      <c r="W905" s="3">
        <f t="shared" si="102"/>
        <v>2.6534728081320331</v>
      </c>
      <c r="X905" s="3">
        <f t="shared" si="103"/>
        <v>7.6635810007174054</v>
      </c>
      <c r="Y905" s="3">
        <f t="shared" si="104"/>
        <v>5.9414155686102855E-5</v>
      </c>
      <c r="Z905" s="8"/>
      <c r="AA905" s="7"/>
      <c r="AB905" s="3"/>
    </row>
    <row r="906" spans="2:28" x14ac:dyDescent="0.25">
      <c r="B906" s="5">
        <v>24137</v>
      </c>
      <c r="C906" s="25" t="s">
        <v>914</v>
      </c>
      <c r="D906" s="118">
        <v>1.2999960000000002</v>
      </c>
      <c r="E906" s="118">
        <v>2.2333360000000004</v>
      </c>
      <c r="F906" s="118">
        <v>-0.46666399999999975</v>
      </c>
      <c r="G906" s="118">
        <v>-1.1666639999999995</v>
      </c>
      <c r="H906" s="118">
        <v>-1.9000039999999996</v>
      </c>
      <c r="I906" s="118">
        <v>1.2999960000000002</v>
      </c>
      <c r="K906" s="5">
        <v>24137</v>
      </c>
      <c r="L906" s="25" t="s">
        <v>914</v>
      </c>
      <c r="M906" s="48">
        <v>-0.155</v>
      </c>
      <c r="N906" s="48">
        <v>1.56</v>
      </c>
      <c r="O906" s="48">
        <v>-0.49</v>
      </c>
      <c r="P906" s="48">
        <v>-0.92</v>
      </c>
      <c r="Q906" s="48">
        <v>1.4999999999999999E-2</v>
      </c>
      <c r="R906" s="48">
        <v>-0.155</v>
      </c>
      <c r="S906" s="3">
        <f t="shared" si="98"/>
        <v>0.70250951938105666</v>
      </c>
      <c r="T906" s="3">
        <f t="shared" si="99"/>
        <v>0.4935196248210032</v>
      </c>
      <c r="U906" s="9">
        <f t="shared" si="100"/>
        <v>0.5064803751789968</v>
      </c>
      <c r="V906" s="9">
        <f t="shared" si="101"/>
        <v>0.71167434629821857</v>
      </c>
      <c r="W906" s="3">
        <f t="shared" si="102"/>
        <v>1.9869969800097902</v>
      </c>
      <c r="X906" s="3">
        <f t="shared" si="103"/>
        <v>2.7920030985311968</v>
      </c>
      <c r="Y906" s="3">
        <f t="shared" si="104"/>
        <v>2.3485645410888163E-2</v>
      </c>
      <c r="Z906" s="8"/>
      <c r="AA906" s="7"/>
      <c r="AB906" s="3"/>
    </row>
    <row r="907" spans="2:28" x14ac:dyDescent="0.25">
      <c r="B907" s="5">
        <v>3800</v>
      </c>
      <c r="C907" s="25" t="s">
        <v>915</v>
      </c>
      <c r="D907" s="118">
        <v>0</v>
      </c>
      <c r="E907" s="118">
        <v>0.60000000000000053</v>
      </c>
      <c r="F907" s="118">
        <v>1.2000000000000011</v>
      </c>
      <c r="G907" s="118">
        <v>-0.59999999999999964</v>
      </c>
      <c r="H907" s="118">
        <v>-1.1999999999999993</v>
      </c>
      <c r="I907" s="118">
        <v>0</v>
      </c>
      <c r="K907" s="5">
        <v>3800</v>
      </c>
      <c r="L907" s="25" t="s">
        <v>915</v>
      </c>
      <c r="M907" s="48">
        <v>1.1000000000000001</v>
      </c>
      <c r="N907" s="48">
        <v>0.99</v>
      </c>
      <c r="O907" s="48">
        <v>-1.0900000000000001</v>
      </c>
      <c r="P907" s="48">
        <v>-1.34</v>
      </c>
      <c r="Q907" s="48">
        <v>0.34</v>
      </c>
      <c r="R907" s="48">
        <v>1.1000000000000001</v>
      </c>
      <c r="S907" s="3">
        <f t="shared" si="98"/>
        <v>-7.2874009375668375E-2</v>
      </c>
      <c r="T907" s="3">
        <f t="shared" si="99"/>
        <v>5.3106212424850023E-3</v>
      </c>
      <c r="U907" s="9">
        <f t="shared" si="100"/>
        <v>0.99468937875751495</v>
      </c>
      <c r="V907" s="9">
        <f t="shared" si="101"/>
        <v>0.99734115464945838</v>
      </c>
      <c r="W907" s="3">
        <f t="shared" si="102"/>
        <v>-0.2061188248071486</v>
      </c>
      <c r="X907" s="3">
        <f t="shared" si="103"/>
        <v>-0.20666832391930567</v>
      </c>
      <c r="Y907" s="3">
        <f t="shared" si="104"/>
        <v>0.8414319865928146</v>
      </c>
      <c r="Z907" s="8"/>
      <c r="AA907" s="7"/>
      <c r="AB907" s="3"/>
    </row>
    <row r="908" spans="2:28" x14ac:dyDescent="0.25">
      <c r="B908" s="5">
        <v>3833</v>
      </c>
      <c r="C908" s="25" t="s">
        <v>916</v>
      </c>
      <c r="D908" s="118">
        <v>1.1466699999999994</v>
      </c>
      <c r="E908" s="118">
        <v>2.2133299999999991</v>
      </c>
      <c r="F908" s="118">
        <v>-0.32000000000000117</v>
      </c>
      <c r="G908" s="118">
        <v>-1.2200000000000006</v>
      </c>
      <c r="H908" s="118">
        <v>-1.8200000000000012</v>
      </c>
      <c r="I908" s="118">
        <v>1.1466699999999994</v>
      </c>
      <c r="K908" s="5">
        <v>3833</v>
      </c>
      <c r="L908" s="25" t="s">
        <v>916</v>
      </c>
      <c r="M908" s="48">
        <v>0.5</v>
      </c>
      <c r="N908" s="48">
        <v>1.86</v>
      </c>
      <c r="O908" s="48">
        <v>-0.84199999999999997</v>
      </c>
      <c r="P908" s="48">
        <v>-1.1619999999999999</v>
      </c>
      <c r="Q908" s="48">
        <v>-0.35399999999999998</v>
      </c>
      <c r="R908" s="48">
        <v>0.5</v>
      </c>
      <c r="S908" s="3">
        <f t="shared" si="98"/>
        <v>0.8674173591319343</v>
      </c>
      <c r="T908" s="3">
        <f t="shared" si="99"/>
        <v>0.75241287492341913</v>
      </c>
      <c r="U908" s="9">
        <f t="shared" si="100"/>
        <v>0.24758712507658087</v>
      </c>
      <c r="V908" s="9">
        <f t="shared" si="101"/>
        <v>0.49758127484520642</v>
      </c>
      <c r="W908" s="3">
        <f t="shared" si="102"/>
        <v>2.4534267870444704</v>
      </c>
      <c r="X908" s="3">
        <f t="shared" si="103"/>
        <v>4.9307056175048229</v>
      </c>
      <c r="Y908" s="3">
        <f t="shared" si="104"/>
        <v>1.1484182501694793E-3</v>
      </c>
      <c r="Z908" s="8"/>
      <c r="AA908" s="7"/>
      <c r="AB908" s="3"/>
    </row>
    <row r="909" spans="2:28" x14ac:dyDescent="0.25">
      <c r="B909" s="5">
        <v>7071</v>
      </c>
      <c r="C909" s="25" t="s">
        <v>917</v>
      </c>
      <c r="D909" s="118">
        <v>0.82000000000000028</v>
      </c>
      <c r="E909" s="118">
        <v>-1.0799999999999992</v>
      </c>
      <c r="F909" s="118">
        <v>-1.2799999999999994</v>
      </c>
      <c r="G909" s="118">
        <v>0.72000000000000064</v>
      </c>
      <c r="H909" s="118">
        <v>0.82000000000000028</v>
      </c>
      <c r="I909" s="118">
        <v>0.82000000000000028</v>
      </c>
      <c r="K909" s="5">
        <v>7071</v>
      </c>
      <c r="L909" s="25" t="s">
        <v>917</v>
      </c>
      <c r="M909" s="48">
        <v>-0.1075</v>
      </c>
      <c r="N909" s="48">
        <v>-0.44750000000000001</v>
      </c>
      <c r="O909" s="48">
        <v>-0.34</v>
      </c>
      <c r="P909" s="48">
        <v>0.3175</v>
      </c>
      <c r="Q909" s="48">
        <v>0.57750000000000001</v>
      </c>
      <c r="R909" s="48">
        <v>-0.1075</v>
      </c>
      <c r="S909" s="3">
        <f t="shared" si="98"/>
        <v>0.81271065720789737</v>
      </c>
      <c r="T909" s="3">
        <f t="shared" si="99"/>
        <v>0.66049861233929241</v>
      </c>
      <c r="U909" s="9">
        <f t="shared" si="100"/>
        <v>0.33950138766070759</v>
      </c>
      <c r="V909" s="9">
        <f t="shared" si="101"/>
        <v>0.58266747606221125</v>
      </c>
      <c r="W909" s="3">
        <f t="shared" si="102"/>
        <v>2.2986928674171199</v>
      </c>
      <c r="X909" s="3">
        <f t="shared" si="103"/>
        <v>3.9451195782406927</v>
      </c>
      <c r="Y909" s="3">
        <f t="shared" si="104"/>
        <v>4.2651286342282463E-3</v>
      </c>
      <c r="Z909" s="8"/>
      <c r="AA909" s="7"/>
      <c r="AB909" s="3"/>
    </row>
    <row r="910" spans="2:28" x14ac:dyDescent="0.25">
      <c r="B910" s="5">
        <v>8462</v>
      </c>
      <c r="C910" s="25" t="s">
        <v>918</v>
      </c>
      <c r="D910" s="118">
        <v>0.32666799999999974</v>
      </c>
      <c r="E910" s="118">
        <v>-0.94000199999999978</v>
      </c>
      <c r="F910" s="118">
        <v>-1.3400019999999997</v>
      </c>
      <c r="G910" s="118">
        <v>0.95999799999999968</v>
      </c>
      <c r="H910" s="118">
        <v>0.9933380000000005</v>
      </c>
      <c r="I910" s="118">
        <v>0.32666799999999974</v>
      </c>
      <c r="K910" s="5">
        <v>8462</v>
      </c>
      <c r="L910" s="25" t="s">
        <v>918</v>
      </c>
      <c r="M910" s="48">
        <v>-0.09</v>
      </c>
      <c r="N910" s="48">
        <v>-0.3</v>
      </c>
      <c r="O910" s="48">
        <v>-0.31</v>
      </c>
      <c r="P910" s="48">
        <v>0.72</v>
      </c>
      <c r="Q910" s="48">
        <v>-0.01</v>
      </c>
      <c r="R910" s="48">
        <v>-0.09</v>
      </c>
      <c r="S910" s="3">
        <f t="shared" si="98"/>
        <v>0.7376797219125617</v>
      </c>
      <c r="T910" s="3">
        <f t="shared" si="99"/>
        <v>0.54417137212099431</v>
      </c>
      <c r="U910" s="9">
        <f t="shared" si="100"/>
        <v>0.45582862787900569</v>
      </c>
      <c r="V910" s="9">
        <f t="shared" si="101"/>
        <v>0.67515081861685222</v>
      </c>
      <c r="W910" s="3">
        <f t="shared" si="102"/>
        <v>2.086473334832716</v>
      </c>
      <c r="X910" s="3">
        <f t="shared" si="103"/>
        <v>3.0903811078940402</v>
      </c>
      <c r="Y910" s="3">
        <f t="shared" si="104"/>
        <v>1.4880958402335116E-2</v>
      </c>
      <c r="Z910" s="8"/>
      <c r="AA910" s="7"/>
      <c r="AB910" s="3"/>
    </row>
    <row r="911" spans="2:28" x14ac:dyDescent="0.25">
      <c r="B911" s="5">
        <v>28999</v>
      </c>
      <c r="C911" s="25" t="s">
        <v>919</v>
      </c>
      <c r="D911" s="118">
        <v>-1.1799999999999997</v>
      </c>
      <c r="E911" s="118">
        <v>0.32000000000000028</v>
      </c>
      <c r="F911" s="118">
        <v>0.51999999999999957</v>
      </c>
      <c r="G911" s="118">
        <v>0.12000000000000099</v>
      </c>
      <c r="H911" s="118">
        <v>0.22000000000000064</v>
      </c>
      <c r="I911" s="118">
        <v>-1.1799999999999997</v>
      </c>
      <c r="K911" s="5">
        <v>28999</v>
      </c>
      <c r="L911" s="25" t="s">
        <v>919</v>
      </c>
      <c r="M911" s="48">
        <v>-1.1839999999999999</v>
      </c>
      <c r="N911" s="48">
        <v>-0.14299999999999999</v>
      </c>
      <c r="O911" s="48">
        <v>0.78700000000000003</v>
      </c>
      <c r="P911" s="48">
        <v>0.72399999999999998</v>
      </c>
      <c r="Q911" s="48">
        <v>-0.183</v>
      </c>
      <c r="R911" s="48">
        <v>-1.1839999999999999</v>
      </c>
      <c r="S911" s="3">
        <f t="shared" si="98"/>
        <v>0.82907054077753439</v>
      </c>
      <c r="T911" s="3">
        <f t="shared" si="99"/>
        <v>0.68735796158515328</v>
      </c>
      <c r="U911" s="9">
        <f t="shared" si="100"/>
        <v>0.31264203841484672</v>
      </c>
      <c r="V911" s="9">
        <f t="shared" si="101"/>
        <v>0.55914402296264132</v>
      </c>
      <c r="W911" s="3">
        <f t="shared" si="102"/>
        <v>2.3449656058631709</v>
      </c>
      <c r="X911" s="3">
        <f t="shared" si="103"/>
        <v>4.1938490076998418</v>
      </c>
      <c r="Y911" s="3">
        <f t="shared" si="104"/>
        <v>3.0218121022046068E-3</v>
      </c>
      <c r="Z911" s="8"/>
      <c r="AA911" s="7"/>
      <c r="AB911" s="3"/>
    </row>
    <row r="912" spans="2:28" x14ac:dyDescent="0.25">
      <c r="B912" s="5">
        <v>10365</v>
      </c>
      <c r="C912" s="25" t="s">
        <v>920</v>
      </c>
      <c r="D912" s="118">
        <v>0.16000000000000014</v>
      </c>
      <c r="E912" s="118">
        <v>-0.64000000000000057</v>
      </c>
      <c r="F912" s="118">
        <v>-0.54000000000000092</v>
      </c>
      <c r="G912" s="118">
        <v>0.35999999999999943</v>
      </c>
      <c r="H912" s="118">
        <v>0.66000000000000014</v>
      </c>
      <c r="I912" s="118">
        <v>0.16000000000000014</v>
      </c>
      <c r="K912" s="5">
        <v>10365</v>
      </c>
      <c r="L912" s="25" t="s">
        <v>920</v>
      </c>
      <c r="M912" s="48">
        <v>-3.5999999999999997E-2</v>
      </c>
      <c r="N912" s="48">
        <v>-0.124</v>
      </c>
      <c r="O912" s="48">
        <v>-0.64800000000000002</v>
      </c>
      <c r="P912" s="48">
        <v>0.48599999999999999</v>
      </c>
      <c r="Q912" s="48">
        <v>0.32400000000000001</v>
      </c>
      <c r="R912" s="48">
        <v>-3.5999999999999997E-2</v>
      </c>
      <c r="S912" s="3">
        <f t="shared" si="98"/>
        <v>0.81035750961669972</v>
      </c>
      <c r="T912" s="3">
        <f t="shared" si="99"/>
        <v>0.65667929339217956</v>
      </c>
      <c r="U912" s="9">
        <f t="shared" si="100"/>
        <v>0.34332070660782044</v>
      </c>
      <c r="V912" s="9">
        <f t="shared" si="101"/>
        <v>0.58593575296940226</v>
      </c>
      <c r="W912" s="3">
        <f t="shared" si="102"/>
        <v>2.2920371609416454</v>
      </c>
      <c r="X912" s="3">
        <f t="shared" si="103"/>
        <v>3.911755084625014</v>
      </c>
      <c r="Y912" s="3">
        <f t="shared" si="104"/>
        <v>4.4699838599131401E-3</v>
      </c>
      <c r="Z912" s="8"/>
      <c r="AA912" s="7"/>
      <c r="AB912" s="3"/>
    </row>
    <row r="913" spans="2:28" x14ac:dyDescent="0.25">
      <c r="B913" s="5">
        <v>1316</v>
      </c>
      <c r="C913" s="25" t="s">
        <v>921</v>
      </c>
      <c r="D913" s="118">
        <v>0.16999999999999993</v>
      </c>
      <c r="E913" s="118">
        <v>-0.42999999999999972</v>
      </c>
      <c r="F913" s="118">
        <v>-0.78000000000000025</v>
      </c>
      <c r="G913" s="118">
        <v>-4.9999999999998934E-3</v>
      </c>
      <c r="H913" s="118">
        <v>1.0449999999999999</v>
      </c>
      <c r="I913" s="118">
        <v>0.16999999999999993</v>
      </c>
      <c r="K913" s="5">
        <v>1316</v>
      </c>
      <c r="L913" s="25" t="s">
        <v>921</v>
      </c>
      <c r="M913" s="48">
        <v>-0.72099999999999997</v>
      </c>
      <c r="N913" s="48">
        <v>-0.78900000000000003</v>
      </c>
      <c r="O913" s="48">
        <v>0.19800000000000001</v>
      </c>
      <c r="P913" s="48">
        <v>1.351</v>
      </c>
      <c r="Q913" s="48">
        <v>-0.04</v>
      </c>
      <c r="R913" s="48">
        <v>-0.72099999999999997</v>
      </c>
      <c r="S913" s="3">
        <f t="shared" si="98"/>
        <v>5.7110283808571747E-3</v>
      </c>
      <c r="T913" s="3">
        <f t="shared" si="99"/>
        <v>3.261584516695612E-5</v>
      </c>
      <c r="U913" s="9">
        <f t="shared" si="100"/>
        <v>0.99996738415483299</v>
      </c>
      <c r="V913" s="9">
        <f t="shared" si="101"/>
        <v>0.99998369194444015</v>
      </c>
      <c r="W913" s="3">
        <f t="shared" si="102"/>
        <v>1.615322758261175E-2</v>
      </c>
      <c r="X913" s="3">
        <f t="shared" si="103"/>
        <v>1.6153491014640701E-2</v>
      </c>
      <c r="Y913" s="3">
        <f t="shared" si="104"/>
        <v>0.98750753287456416</v>
      </c>
      <c r="Z913" s="8"/>
      <c r="AA913" s="7"/>
      <c r="AB913" s="3"/>
    </row>
    <row r="914" spans="2:28" x14ac:dyDescent="0.25">
      <c r="B914" s="5">
        <v>687</v>
      </c>
      <c r="C914" s="25" t="s">
        <v>922</v>
      </c>
      <c r="D914" s="118">
        <v>0.49428800000000095</v>
      </c>
      <c r="E914" s="118">
        <v>-0.73428200000000032</v>
      </c>
      <c r="F914" s="118">
        <v>-0.72000200000000003</v>
      </c>
      <c r="G914" s="118">
        <v>-2.0001999999999853E-2</v>
      </c>
      <c r="H914" s="118">
        <v>0.97999800000000015</v>
      </c>
      <c r="I914" s="118">
        <v>0.49428800000000095</v>
      </c>
      <c r="K914" s="5">
        <v>687</v>
      </c>
      <c r="L914" s="25" t="s">
        <v>922</v>
      </c>
      <c r="M914" s="48">
        <v>0.13</v>
      </c>
      <c r="N914" s="48">
        <v>-0.31</v>
      </c>
      <c r="O914" s="48">
        <v>-0.4</v>
      </c>
      <c r="P914" s="48">
        <v>0.12</v>
      </c>
      <c r="Q914" s="48">
        <v>0.46</v>
      </c>
      <c r="R914" s="48">
        <v>0.13</v>
      </c>
      <c r="S914" s="3">
        <f t="shared" si="98"/>
        <v>0.96772177762689493</v>
      </c>
      <c r="T914" s="3">
        <f t="shared" si="99"/>
        <v>0.93648543889335745</v>
      </c>
      <c r="U914" s="9">
        <f t="shared" si="100"/>
        <v>6.3514561106642553E-2</v>
      </c>
      <c r="V914" s="9">
        <f t="shared" si="101"/>
        <v>0.25202095370552535</v>
      </c>
      <c r="W914" s="3">
        <f t="shared" si="102"/>
        <v>2.7371305250475104</v>
      </c>
      <c r="X914" s="3">
        <f t="shared" si="103"/>
        <v>10.860726002353434</v>
      </c>
      <c r="Y914" s="3">
        <f t="shared" si="104"/>
        <v>4.5676660680453074E-6</v>
      </c>
      <c r="Z914" s="8"/>
      <c r="AA914" s="7"/>
      <c r="AB914" s="3"/>
    </row>
    <row r="915" spans="2:28" x14ac:dyDescent="0.25">
      <c r="B915" s="5">
        <v>116138</v>
      </c>
      <c r="C915" s="25" t="s">
        <v>923</v>
      </c>
      <c r="D915" s="118">
        <v>-0.23999999999999932</v>
      </c>
      <c r="E915" s="118">
        <v>0.71000000000000174</v>
      </c>
      <c r="F915" s="118">
        <v>0.71000000000000174</v>
      </c>
      <c r="G915" s="118">
        <v>-0.63999999999999879</v>
      </c>
      <c r="H915" s="118">
        <v>-0.53999999999999915</v>
      </c>
      <c r="I915" s="118">
        <v>-0.23999999999999932</v>
      </c>
      <c r="K915" s="5">
        <v>116138</v>
      </c>
      <c r="L915" s="25" t="s">
        <v>923</v>
      </c>
      <c r="M915" s="48">
        <v>0.16</v>
      </c>
      <c r="N915" s="48">
        <v>0.43</v>
      </c>
      <c r="O915" s="48">
        <v>-0.43</v>
      </c>
      <c r="P915" s="48">
        <v>-0.45</v>
      </c>
      <c r="Q915" s="48">
        <v>0.28999999999999998</v>
      </c>
      <c r="R915" s="48">
        <v>0.16</v>
      </c>
      <c r="S915" s="3">
        <f t="shared" si="98"/>
        <v>8.4717374208735555E-2</v>
      </c>
      <c r="T915" s="3">
        <f t="shared" si="99"/>
        <v>7.177033492822932E-3</v>
      </c>
      <c r="U915" s="9">
        <f t="shared" si="100"/>
        <v>0.99282296650717705</v>
      </c>
      <c r="V915" s="9">
        <f t="shared" si="101"/>
        <v>0.99640502131772557</v>
      </c>
      <c r="W915" s="3">
        <f t="shared" si="102"/>
        <v>0.23961691914926098</v>
      </c>
      <c r="X915" s="3">
        <f t="shared" si="103"/>
        <v>0.24048144481686015</v>
      </c>
      <c r="Y915" s="3">
        <f t="shared" si="104"/>
        <v>0.81600506875755519</v>
      </c>
      <c r="Z915" s="8"/>
      <c r="AA915" s="7"/>
      <c r="AB915" s="3"/>
    </row>
    <row r="916" spans="2:28" x14ac:dyDescent="0.25">
      <c r="B916" s="5">
        <v>126823</v>
      </c>
      <c r="C916" s="25" t="s">
        <v>924</v>
      </c>
      <c r="D916" s="118">
        <v>0.24000000000000021</v>
      </c>
      <c r="E916" s="118">
        <v>-0.16000000000000014</v>
      </c>
      <c r="F916" s="118">
        <v>0.33999999999999986</v>
      </c>
      <c r="G916" s="118">
        <v>0.33999999999999986</v>
      </c>
      <c r="H916" s="118">
        <v>-0.75999999999999979</v>
      </c>
      <c r="I916" s="118">
        <v>0.24000000000000021</v>
      </c>
      <c r="K916" s="5">
        <v>126823</v>
      </c>
      <c r="L916" s="25" t="s">
        <v>924</v>
      </c>
      <c r="M916" s="48">
        <v>0.1</v>
      </c>
      <c r="N916" s="48">
        <v>-0.56000000000000005</v>
      </c>
      <c r="O916" s="48">
        <v>-0.03</v>
      </c>
      <c r="P916" s="48">
        <v>0.57999999999999996</v>
      </c>
      <c r="Q916" s="48">
        <v>-0.1</v>
      </c>
      <c r="R916" s="48">
        <v>0.1</v>
      </c>
      <c r="S916" s="3">
        <f t="shared" si="98"/>
        <v>0.48682790714079338</v>
      </c>
      <c r="T916" s="3">
        <f t="shared" si="99"/>
        <v>0.23700141117108495</v>
      </c>
      <c r="U916" s="9">
        <f t="shared" si="100"/>
        <v>0.76299858882891503</v>
      </c>
      <c r="V916" s="9">
        <f t="shared" si="101"/>
        <v>0.87349790430711105</v>
      </c>
      <c r="W916" s="3">
        <f t="shared" si="102"/>
        <v>1.3769572576404396</v>
      </c>
      <c r="X916" s="3">
        <f t="shared" si="103"/>
        <v>1.5763715640882849</v>
      </c>
      <c r="Y916" s="3">
        <f t="shared" si="104"/>
        <v>0.15359028428842558</v>
      </c>
      <c r="Z916" s="8"/>
      <c r="AA916" s="7"/>
      <c r="AB916" s="3"/>
    </row>
    <row r="917" spans="2:28" x14ac:dyDescent="0.25">
      <c r="B917" s="5">
        <v>57565</v>
      </c>
      <c r="C917" s="25" t="s">
        <v>925</v>
      </c>
      <c r="D917" s="118">
        <v>-6.0000000000000497E-2</v>
      </c>
      <c r="E917" s="118">
        <v>0.73999999999999932</v>
      </c>
      <c r="F917" s="118">
        <v>0.53999999999999915</v>
      </c>
      <c r="G917" s="118">
        <v>0.13999999999999879</v>
      </c>
      <c r="H917" s="118">
        <v>-1.3600000000000012</v>
      </c>
      <c r="I917" s="118">
        <v>-6.0000000000000497E-2</v>
      </c>
      <c r="K917" s="5">
        <v>57565</v>
      </c>
      <c r="L917" s="25" t="s">
        <v>925</v>
      </c>
      <c r="M917" s="48">
        <v>-1.02</v>
      </c>
      <c r="N917" s="48">
        <v>-0.43</v>
      </c>
      <c r="O917" s="48">
        <v>0.77</v>
      </c>
      <c r="P917" s="48">
        <v>0.98</v>
      </c>
      <c r="Q917" s="48">
        <v>-0.31</v>
      </c>
      <c r="R917" s="48">
        <v>-1.02</v>
      </c>
      <c r="S917" s="3">
        <f t="shared" si="98"/>
        <v>0.25700574631617451</v>
      </c>
      <c r="T917" s="3">
        <f t="shared" si="99"/>
        <v>6.6051953639533853E-2</v>
      </c>
      <c r="U917" s="9">
        <f t="shared" si="100"/>
        <v>0.93394804636046613</v>
      </c>
      <c r="V917" s="9">
        <f t="shared" si="101"/>
        <v>0.96640987492909347</v>
      </c>
      <c r="W917" s="3">
        <f t="shared" si="102"/>
        <v>0.72692202409630624</v>
      </c>
      <c r="X917" s="3">
        <f t="shared" si="103"/>
        <v>0.7521881170239918</v>
      </c>
      <c r="Y917" s="3">
        <f t="shared" si="104"/>
        <v>0.47348580719292266</v>
      </c>
      <c r="Z917" s="8"/>
      <c r="AA917" s="7"/>
      <c r="AB917" s="3"/>
    </row>
    <row r="918" spans="2:28" x14ac:dyDescent="0.25">
      <c r="B918" s="5">
        <v>51088</v>
      </c>
      <c r="C918" s="25" t="s">
        <v>926</v>
      </c>
      <c r="D918" s="118">
        <v>-0.30000000000000071</v>
      </c>
      <c r="E918" s="118">
        <v>1.3000000000000007</v>
      </c>
      <c r="F918" s="118">
        <v>0</v>
      </c>
      <c r="G918" s="118">
        <v>-0.30000000000000071</v>
      </c>
      <c r="H918" s="118">
        <v>-0.70000000000000018</v>
      </c>
      <c r="I918" s="118">
        <v>-0.30000000000000071</v>
      </c>
      <c r="K918" s="5">
        <v>51088</v>
      </c>
      <c r="L918" s="25" t="s">
        <v>926</v>
      </c>
      <c r="M918" s="48">
        <v>0.06</v>
      </c>
      <c r="N918" s="48">
        <v>0.17</v>
      </c>
      <c r="O918" s="48">
        <v>-0.49</v>
      </c>
      <c r="P918" s="48">
        <v>-0.35</v>
      </c>
      <c r="Q918" s="48">
        <v>0.62</v>
      </c>
      <c r="R918" s="48">
        <v>0.06</v>
      </c>
      <c r="S918" s="3">
        <f t="shared" si="98"/>
        <v>-9.2899217391031158E-2</v>
      </c>
      <c r="T918" s="3">
        <f t="shared" si="99"/>
        <v>8.6302645918660652E-3</v>
      </c>
      <c r="U918" s="9">
        <f t="shared" si="100"/>
        <v>0.99136973540813389</v>
      </c>
      <c r="V918" s="9">
        <f t="shared" si="101"/>
        <v>0.99567551712801183</v>
      </c>
      <c r="W918" s="3">
        <f t="shared" si="102"/>
        <v>-0.26275866633648554</v>
      </c>
      <c r="X918" s="3">
        <f t="shared" si="103"/>
        <v>-0.26389989692063825</v>
      </c>
      <c r="Y918" s="3">
        <f t="shared" si="104"/>
        <v>0.79852771588412441</v>
      </c>
      <c r="Z918" s="8"/>
      <c r="AA918" s="7"/>
      <c r="AB918" s="3"/>
    </row>
    <row r="919" spans="2:28" x14ac:dyDescent="0.25">
      <c r="B919" s="5">
        <v>3827</v>
      </c>
      <c r="C919" s="25" t="s">
        <v>927</v>
      </c>
      <c r="D919" s="118">
        <v>1.4000000000000004</v>
      </c>
      <c r="E919" s="118">
        <v>-0.70000000000000018</v>
      </c>
      <c r="F919" s="118">
        <v>-1.5</v>
      </c>
      <c r="G919" s="118">
        <v>-0.29999999999999982</v>
      </c>
      <c r="H919" s="118">
        <v>1.0999999999999996</v>
      </c>
      <c r="I919" s="118">
        <v>1.4000000000000004</v>
      </c>
      <c r="K919" s="5">
        <v>3827</v>
      </c>
      <c r="L919" s="25" t="s">
        <v>927</v>
      </c>
      <c r="M919" s="48">
        <v>-4.3333299999999998E-2</v>
      </c>
      <c r="N919" s="48">
        <v>-0.2</v>
      </c>
      <c r="O919" s="48">
        <v>-1.35667</v>
      </c>
      <c r="P919" s="48">
        <v>0.43333300000000002</v>
      </c>
      <c r="Q919" s="48">
        <v>1.17</v>
      </c>
      <c r="R919" s="48">
        <v>-4.3333299999999998E-2</v>
      </c>
      <c r="S919" s="3">
        <f t="shared" si="98"/>
        <v>0.72015676095451031</v>
      </c>
      <c r="T919" s="3">
        <f t="shared" si="99"/>
        <v>0.51862576034849173</v>
      </c>
      <c r="U919" s="9">
        <f t="shared" si="100"/>
        <v>0.48137423965150827</v>
      </c>
      <c r="V919" s="9">
        <f t="shared" si="101"/>
        <v>0.69381138622215499</v>
      </c>
      <c r="W919" s="3">
        <f t="shared" si="102"/>
        <v>2.036910916753095</v>
      </c>
      <c r="X919" s="3">
        <f t="shared" si="103"/>
        <v>2.9358280322325037</v>
      </c>
      <c r="Y919" s="3">
        <f t="shared" si="104"/>
        <v>1.8829449251078951E-2</v>
      </c>
      <c r="Z919" s="8"/>
      <c r="AA919" s="7"/>
      <c r="AB919" s="3"/>
    </row>
    <row r="920" spans="2:28" x14ac:dyDescent="0.25">
      <c r="B920" s="5">
        <v>3838</v>
      </c>
      <c r="C920" s="25" t="s">
        <v>928</v>
      </c>
      <c r="D920" s="118">
        <v>0.87333400000000072</v>
      </c>
      <c r="E920" s="118">
        <v>1.9066640000000001</v>
      </c>
      <c r="F920" s="118">
        <v>-0.35999599999999976</v>
      </c>
      <c r="G920" s="118">
        <v>-1.1266660000000002</v>
      </c>
      <c r="H920" s="118">
        <v>-1.293336</v>
      </c>
      <c r="I920" s="118">
        <v>0.87333400000000072</v>
      </c>
      <c r="K920" s="5">
        <v>3838</v>
      </c>
      <c r="L920" s="25" t="s">
        <v>928</v>
      </c>
      <c r="M920" s="48">
        <v>2.5000000000000001E-2</v>
      </c>
      <c r="N920" s="48">
        <v>1.7349999999999999</v>
      </c>
      <c r="O920" s="48">
        <v>-0.73249999999999993</v>
      </c>
      <c r="P920" s="48">
        <v>-1</v>
      </c>
      <c r="Q920" s="48">
        <v>-3.0000000000000002E-2</v>
      </c>
      <c r="R920" s="48">
        <v>2.5000000000000001E-2</v>
      </c>
      <c r="S920" s="3">
        <f t="shared" si="98"/>
        <v>0.81647446093099618</v>
      </c>
      <c r="T920" s="3">
        <f t="shared" si="99"/>
        <v>0.66663054535256083</v>
      </c>
      <c r="U920" s="9">
        <f t="shared" si="100"/>
        <v>0.33336945464743917</v>
      </c>
      <c r="V920" s="9">
        <f t="shared" si="101"/>
        <v>0.57738155031784588</v>
      </c>
      <c r="W920" s="3">
        <f t="shared" si="102"/>
        <v>2.3093385119597531</v>
      </c>
      <c r="X920" s="3">
        <f t="shared" si="103"/>
        <v>3.9996749301886645</v>
      </c>
      <c r="Y920" s="3">
        <f t="shared" si="104"/>
        <v>3.9515652241356803E-3</v>
      </c>
      <c r="Z920" s="8"/>
      <c r="AA920" s="7"/>
      <c r="AB920" s="3"/>
    </row>
    <row r="921" spans="2:28" x14ac:dyDescent="0.25">
      <c r="B921" s="5">
        <v>448834</v>
      </c>
      <c r="C921" s="25" t="s">
        <v>929</v>
      </c>
      <c r="D921" s="118">
        <v>-0.5600000000000005</v>
      </c>
      <c r="E921" s="118">
        <v>0.73999999999999932</v>
      </c>
      <c r="F921" s="118">
        <v>0.53999999999999915</v>
      </c>
      <c r="G921" s="118">
        <v>3.9999999999999147E-2</v>
      </c>
      <c r="H921" s="118">
        <v>-0.76000000000000068</v>
      </c>
      <c r="I921" s="118">
        <v>-0.5600000000000005</v>
      </c>
      <c r="K921" s="5">
        <v>448834</v>
      </c>
      <c r="L921" s="25" t="s">
        <v>929</v>
      </c>
      <c r="M921" s="48">
        <v>-0.56000000000000005</v>
      </c>
      <c r="N921" s="48">
        <v>-0.3</v>
      </c>
      <c r="O921" s="48">
        <v>0.49</v>
      </c>
      <c r="P921" s="48">
        <v>0.62</v>
      </c>
      <c r="Q921" s="48">
        <v>-0.26</v>
      </c>
      <c r="R921" s="48">
        <v>-0.56000000000000005</v>
      </c>
      <c r="S921" s="3">
        <f t="shared" si="98"/>
        <v>0.42001288943033055</v>
      </c>
      <c r="T921" s="3">
        <f t="shared" si="99"/>
        <v>0.17641082728761506</v>
      </c>
      <c r="U921" s="9">
        <f t="shared" si="100"/>
        <v>0.82358917271238496</v>
      </c>
      <c r="V921" s="9">
        <f t="shared" si="101"/>
        <v>0.90751813905419265</v>
      </c>
      <c r="W921" s="3">
        <f t="shared" si="102"/>
        <v>1.1879758492077694</v>
      </c>
      <c r="X921" s="3">
        <f t="shared" si="103"/>
        <v>1.3090381316740041</v>
      </c>
      <c r="Y921" s="3">
        <f t="shared" si="104"/>
        <v>0.22686895970488757</v>
      </c>
      <c r="Z921" s="8"/>
      <c r="AA921" s="7"/>
      <c r="AB921" s="3"/>
    </row>
    <row r="922" spans="2:28" x14ac:dyDescent="0.25">
      <c r="B922" s="5">
        <v>3855</v>
      </c>
      <c r="C922" s="25" t="s">
        <v>930</v>
      </c>
      <c r="D922" s="118">
        <v>-0.59999999999999964</v>
      </c>
      <c r="E922" s="118">
        <v>1.0999999999999996</v>
      </c>
      <c r="F922" s="118">
        <v>-0.5</v>
      </c>
      <c r="G922" s="118">
        <v>0.59999999999999964</v>
      </c>
      <c r="H922" s="118">
        <v>-0.59999999999999964</v>
      </c>
      <c r="I922" s="118">
        <v>-0.59999999999999964</v>
      </c>
      <c r="K922" s="5">
        <v>3855</v>
      </c>
      <c r="L922" s="25" t="s">
        <v>930</v>
      </c>
      <c r="M922" s="48">
        <v>-0.03</v>
      </c>
      <c r="N922" s="48">
        <v>0.33</v>
      </c>
      <c r="O922" s="48">
        <v>0.06</v>
      </c>
      <c r="P922" s="48">
        <v>-0.64</v>
      </c>
      <c r="Q922" s="48">
        <v>0.28000000000000003</v>
      </c>
      <c r="R922" s="48">
        <v>-0.03</v>
      </c>
      <c r="S922" s="3">
        <f t="shared" si="98"/>
        <v>-0.16262881114934105</v>
      </c>
      <c r="T922" s="3">
        <f t="shared" si="99"/>
        <v>2.6448130215848038E-2</v>
      </c>
      <c r="U922" s="9">
        <f t="shared" si="100"/>
        <v>0.97355186978415198</v>
      </c>
      <c r="V922" s="9">
        <f t="shared" si="101"/>
        <v>0.98668732118343949</v>
      </c>
      <c r="W922" s="3">
        <f t="shared" si="102"/>
        <v>-0.45998374072002191</v>
      </c>
      <c r="X922" s="3">
        <f t="shared" si="103"/>
        <v>-0.46618997816685664</v>
      </c>
      <c r="Y922" s="3">
        <f t="shared" si="104"/>
        <v>0.65351004276881675</v>
      </c>
      <c r="Z922" s="8"/>
      <c r="AA922" s="7"/>
      <c r="AB922" s="3"/>
    </row>
    <row r="923" spans="2:28" x14ac:dyDescent="0.25">
      <c r="B923" s="5">
        <v>3856</v>
      </c>
      <c r="C923" s="25" t="s">
        <v>931</v>
      </c>
      <c r="D923" s="118">
        <v>-0.58001999999999931</v>
      </c>
      <c r="E923" s="118">
        <v>0.5866800000000012</v>
      </c>
      <c r="F923" s="118">
        <v>0.5866800000000012</v>
      </c>
      <c r="G923" s="118">
        <v>0.18668000000000085</v>
      </c>
      <c r="H923" s="118">
        <v>-0.78002000000000038</v>
      </c>
      <c r="I923" s="118">
        <v>-0.58001999999999931</v>
      </c>
      <c r="K923" s="5">
        <v>3856</v>
      </c>
      <c r="L923" s="25" t="s">
        <v>931</v>
      </c>
      <c r="M923" s="48">
        <v>-0.53</v>
      </c>
      <c r="N923" s="48">
        <v>6.5000000000000002E-2</v>
      </c>
      <c r="O923" s="48">
        <v>0.37</v>
      </c>
      <c r="P923" s="48">
        <v>-0.41000000000000003</v>
      </c>
      <c r="Q923" s="48">
        <v>0.5</v>
      </c>
      <c r="R923" s="48">
        <v>-0.53</v>
      </c>
      <c r="S923" s="3">
        <f t="shared" si="98"/>
        <v>8.1151481535047101E-2</v>
      </c>
      <c r="T923" s="3">
        <f t="shared" si="99"/>
        <v>6.5855629553330909E-3</v>
      </c>
      <c r="U923" s="9">
        <f t="shared" si="100"/>
        <v>0.99341443704466692</v>
      </c>
      <c r="V923" s="9">
        <f t="shared" si="101"/>
        <v>0.9967017793927464</v>
      </c>
      <c r="W923" s="3">
        <f t="shared" si="102"/>
        <v>0.22953105158706683</v>
      </c>
      <c r="X923" s="3">
        <f t="shared" si="103"/>
        <v>0.23029060079225666</v>
      </c>
      <c r="Y923" s="3">
        <f t="shared" si="104"/>
        <v>0.82364558369453944</v>
      </c>
      <c r="Z923" s="8"/>
      <c r="AA923" s="7"/>
      <c r="AB923" s="3"/>
    </row>
    <row r="924" spans="2:28" x14ac:dyDescent="0.25">
      <c r="B924" s="5">
        <v>284217</v>
      </c>
      <c r="C924" s="25" t="s">
        <v>932</v>
      </c>
      <c r="D924" s="118">
        <v>0.96</v>
      </c>
      <c r="E924" s="118">
        <v>-4.0000000000000036E-2</v>
      </c>
      <c r="F924" s="118">
        <v>-1.8399999999999999</v>
      </c>
      <c r="G924" s="118">
        <v>0.25999999999999979</v>
      </c>
      <c r="H924" s="118">
        <v>0.66000000000000014</v>
      </c>
      <c r="I924" s="118">
        <v>0.96</v>
      </c>
      <c r="K924" s="5">
        <v>284217</v>
      </c>
      <c r="L924" s="25" t="s">
        <v>932</v>
      </c>
      <c r="M924" s="48">
        <v>0.51</v>
      </c>
      <c r="N924" s="48">
        <v>-0.06</v>
      </c>
      <c r="O924" s="48">
        <v>-0.34</v>
      </c>
      <c r="P924" s="48">
        <v>-0.65</v>
      </c>
      <c r="Q924" s="48">
        <v>0.55000000000000004</v>
      </c>
      <c r="R924" s="48">
        <v>0.51</v>
      </c>
      <c r="S924" s="3">
        <f t="shared" si="98"/>
        <v>0.56898261295981967</v>
      </c>
      <c r="T924" s="3">
        <f t="shared" si="99"/>
        <v>0.32374121385058396</v>
      </c>
      <c r="U924" s="9">
        <f t="shared" si="100"/>
        <v>0.67625878614941604</v>
      </c>
      <c r="V924" s="9">
        <f t="shared" si="101"/>
        <v>0.82234955228869433</v>
      </c>
      <c r="W924" s="3">
        <f t="shared" si="102"/>
        <v>1.6093258560045172</v>
      </c>
      <c r="X924" s="3">
        <f t="shared" si="103"/>
        <v>1.9569851427845693</v>
      </c>
      <c r="Y924" s="3">
        <f t="shared" si="104"/>
        <v>8.605818560173796E-2</v>
      </c>
      <c r="Z924" s="8"/>
      <c r="AA924" s="7"/>
      <c r="AB924" s="3"/>
    </row>
    <row r="925" spans="2:28" x14ac:dyDescent="0.25">
      <c r="B925" s="5">
        <v>3910</v>
      </c>
      <c r="C925" s="25" t="s">
        <v>933</v>
      </c>
      <c r="D925" s="118">
        <v>-0.54000000000000092</v>
      </c>
      <c r="E925" s="118">
        <v>-4.0000000000000924E-2</v>
      </c>
      <c r="F925" s="118">
        <v>-0.14000000000000057</v>
      </c>
      <c r="G925" s="118">
        <v>0.65999999999999925</v>
      </c>
      <c r="H925" s="118">
        <v>5.9999999999999609E-2</v>
      </c>
      <c r="I925" s="118">
        <v>-0.54000000000000092</v>
      </c>
      <c r="K925" s="5">
        <v>3910</v>
      </c>
      <c r="L925" s="25" t="s">
        <v>933</v>
      </c>
      <c r="M925" s="48">
        <v>0.49399999999999999</v>
      </c>
      <c r="N925" s="48">
        <v>-0.54500000000000004</v>
      </c>
      <c r="O925" s="48">
        <v>-0.111</v>
      </c>
      <c r="P925" s="48">
        <v>-0.19900000000000001</v>
      </c>
      <c r="Q925" s="48">
        <v>0.36799999999999999</v>
      </c>
      <c r="R925" s="48">
        <v>0.49399999999999999</v>
      </c>
      <c r="S925" s="3">
        <f t="shared" si="98"/>
        <v>-0.45761104376633965</v>
      </c>
      <c r="T925" s="3">
        <f t="shared" si="99"/>
        <v>0.20940786737691883</v>
      </c>
      <c r="U925" s="9">
        <f t="shared" si="100"/>
        <v>0.79059213262308115</v>
      </c>
      <c r="V925" s="9">
        <f t="shared" si="101"/>
        <v>0.88915247996228475</v>
      </c>
      <c r="W925" s="3">
        <f t="shared" si="102"/>
        <v>-1.2943194887721312</v>
      </c>
      <c r="X925" s="3">
        <f t="shared" si="103"/>
        <v>-1.4556777582479807</v>
      </c>
      <c r="Y925" s="3">
        <f t="shared" si="104"/>
        <v>0.18357342011052225</v>
      </c>
      <c r="Z925" s="8"/>
      <c r="AA925" s="7"/>
      <c r="AB925" s="3"/>
    </row>
    <row r="926" spans="2:28" x14ac:dyDescent="0.25">
      <c r="B926" s="5">
        <v>3914</v>
      </c>
      <c r="C926" s="25" t="s">
        <v>934</v>
      </c>
      <c r="D926" s="118">
        <v>2.8599999999999994</v>
      </c>
      <c r="E926" s="118">
        <v>-0.83999999999999986</v>
      </c>
      <c r="F926" s="118">
        <v>-1.1399999999999997</v>
      </c>
      <c r="G926" s="118">
        <v>-2.34</v>
      </c>
      <c r="H926" s="118">
        <v>1.4600000000000009</v>
      </c>
      <c r="I926" s="118">
        <v>2.8599999999999994</v>
      </c>
      <c r="K926" s="5">
        <v>3914</v>
      </c>
      <c r="L926" s="25" t="s">
        <v>934</v>
      </c>
      <c r="M926" s="48">
        <v>0.89</v>
      </c>
      <c r="N926" s="48">
        <v>-0.35</v>
      </c>
      <c r="O926" s="48">
        <v>-1.64</v>
      </c>
      <c r="P926" s="48">
        <v>-0.2</v>
      </c>
      <c r="Q926" s="48">
        <v>1.31</v>
      </c>
      <c r="R926" s="48">
        <v>0.89</v>
      </c>
      <c r="S926" s="3">
        <f t="shared" si="98"/>
        <v>0.72596487720499236</v>
      </c>
      <c r="T926" s="3">
        <f t="shared" si="99"/>
        <v>0.52702500293525967</v>
      </c>
      <c r="U926" s="9">
        <f t="shared" si="100"/>
        <v>0.47297499706474033</v>
      </c>
      <c r="V926" s="9">
        <f t="shared" si="101"/>
        <v>0.68773177697758037</v>
      </c>
      <c r="W926" s="3">
        <f t="shared" si="102"/>
        <v>2.0533387502996376</v>
      </c>
      <c r="X926" s="3">
        <f t="shared" si="103"/>
        <v>2.9856679871963734</v>
      </c>
      <c r="Y926" s="3">
        <f t="shared" si="104"/>
        <v>1.7448860421862455E-2</v>
      </c>
      <c r="Z926" s="8"/>
      <c r="AA926" s="7"/>
      <c r="AB926" s="3"/>
    </row>
    <row r="927" spans="2:28" x14ac:dyDescent="0.25">
      <c r="B927" s="5">
        <v>3915</v>
      </c>
      <c r="C927" s="25" t="s">
        <v>935</v>
      </c>
      <c r="D927" s="118">
        <v>0.65999999999999925</v>
      </c>
      <c r="E927" s="118">
        <v>5.9999999999999609E-2</v>
      </c>
      <c r="F927" s="118">
        <v>-0.34000000000000075</v>
      </c>
      <c r="G927" s="118">
        <v>-0.34000000000000075</v>
      </c>
      <c r="H927" s="118">
        <v>-4.0000000000000924E-2</v>
      </c>
      <c r="I927" s="118">
        <v>0.65999999999999925</v>
      </c>
      <c r="K927" s="5">
        <v>3915</v>
      </c>
      <c r="L927" s="25" t="s">
        <v>935</v>
      </c>
      <c r="M927" s="48">
        <v>-0.1</v>
      </c>
      <c r="N927" s="48">
        <v>-5.33333E-2</v>
      </c>
      <c r="O927" s="48">
        <v>-0.18</v>
      </c>
      <c r="P927" s="48">
        <v>-0.32333299999999998</v>
      </c>
      <c r="Q927" s="48">
        <v>0.66</v>
      </c>
      <c r="R927" s="48">
        <v>-0.1</v>
      </c>
      <c r="S927" s="3">
        <f t="shared" si="98"/>
        <v>0.12042926684891372</v>
      </c>
      <c r="T927" s="3">
        <f t="shared" si="99"/>
        <v>1.450320831376687E-2</v>
      </c>
      <c r="U927" s="9">
        <f t="shared" si="100"/>
        <v>0.98549679168623316</v>
      </c>
      <c r="V927" s="9">
        <f t="shared" si="101"/>
        <v>0.99272191055009618</v>
      </c>
      <c r="W927" s="3">
        <f t="shared" si="102"/>
        <v>0.34062540496876476</v>
      </c>
      <c r="X927" s="3">
        <f t="shared" si="103"/>
        <v>0.34312268254461542</v>
      </c>
      <c r="Y927" s="3">
        <f t="shared" si="104"/>
        <v>0.74034855703892766</v>
      </c>
      <c r="Z927" s="8"/>
      <c r="AA927" s="7"/>
      <c r="AB927" s="3"/>
    </row>
    <row r="928" spans="2:28" x14ac:dyDescent="0.25">
      <c r="B928" s="5">
        <v>10319</v>
      </c>
      <c r="C928" s="25" t="s">
        <v>936</v>
      </c>
      <c r="D928" s="118">
        <v>0.20000000000000107</v>
      </c>
      <c r="E928" s="118">
        <v>-0.39999999999999858</v>
      </c>
      <c r="F928" s="118">
        <v>-0.29999999999999893</v>
      </c>
      <c r="G928" s="118">
        <v>-9.9999999999999645E-2</v>
      </c>
      <c r="H928" s="118">
        <v>0.60000000000000142</v>
      </c>
      <c r="I928" s="118">
        <v>0.20000000000000107</v>
      </c>
      <c r="K928" s="5">
        <v>10319</v>
      </c>
      <c r="L928" s="25" t="s">
        <v>936</v>
      </c>
      <c r="M928" s="48">
        <v>-0.59</v>
      </c>
      <c r="N928" s="48">
        <v>-0.3</v>
      </c>
      <c r="O928" s="48">
        <v>0.63</v>
      </c>
      <c r="P928" s="48">
        <v>0.34</v>
      </c>
      <c r="Q928" s="48">
        <v>-0.08</v>
      </c>
      <c r="R928" s="48">
        <v>-0.59</v>
      </c>
      <c r="S928" s="3">
        <f t="shared" si="98"/>
        <v>-0.33847324364630432</v>
      </c>
      <c r="T928" s="3">
        <f t="shared" si="99"/>
        <v>0.11456413666445049</v>
      </c>
      <c r="U928" s="9">
        <f t="shared" si="100"/>
        <v>0.88543586333554947</v>
      </c>
      <c r="V928" s="9">
        <f t="shared" si="101"/>
        <v>0.94097601634449191</v>
      </c>
      <c r="W928" s="3">
        <f t="shared" si="102"/>
        <v>-0.95734690333003325</v>
      </c>
      <c r="X928" s="3">
        <f t="shared" si="103"/>
        <v>-1.0173977728456236</v>
      </c>
      <c r="Y928" s="3">
        <f t="shared" si="104"/>
        <v>0.33874257790056495</v>
      </c>
      <c r="Z928" s="8"/>
      <c r="AA928" s="7"/>
      <c r="AB928" s="3"/>
    </row>
    <row r="929" spans="2:28" x14ac:dyDescent="0.25">
      <c r="B929" s="5">
        <v>3920</v>
      </c>
      <c r="C929" s="25" t="s">
        <v>937</v>
      </c>
      <c r="D929" s="118">
        <v>-0.25999999999999979</v>
      </c>
      <c r="E929" s="118">
        <v>4.0000000000000924E-2</v>
      </c>
      <c r="F929" s="118">
        <v>0.81500000000000128</v>
      </c>
      <c r="G929" s="118">
        <v>-0.18499999999999872</v>
      </c>
      <c r="H929" s="118">
        <v>-0.40999999999999837</v>
      </c>
      <c r="I929" s="118">
        <v>-0.25999999999999979</v>
      </c>
      <c r="K929" s="5">
        <v>3920</v>
      </c>
      <c r="L929" s="25" t="s">
        <v>937</v>
      </c>
      <c r="M929" s="48">
        <v>-0.34</v>
      </c>
      <c r="N929" s="48">
        <v>-0.37</v>
      </c>
      <c r="O929" s="48">
        <v>0.21</v>
      </c>
      <c r="P929" s="48">
        <v>0.06</v>
      </c>
      <c r="Q929" s="48">
        <v>0.44</v>
      </c>
      <c r="R929" s="48">
        <v>-0.34</v>
      </c>
      <c r="S929" s="3">
        <f t="shared" si="98"/>
        <v>7.8336497769994878E-2</v>
      </c>
      <c r="T929" s="3">
        <f t="shared" si="99"/>
        <v>6.1366068828684122E-3</v>
      </c>
      <c r="U929" s="9">
        <f t="shared" si="100"/>
        <v>0.99386339311713157</v>
      </c>
      <c r="V929" s="9">
        <f t="shared" si="101"/>
        <v>0.99692697481667714</v>
      </c>
      <c r="W929" s="3">
        <f t="shared" si="102"/>
        <v>0.22156907515027296</v>
      </c>
      <c r="X929" s="3">
        <f t="shared" si="103"/>
        <v>0.22225206133179098</v>
      </c>
      <c r="Y929" s="3">
        <f t="shared" si="104"/>
        <v>0.82968662055895437</v>
      </c>
      <c r="Z929" s="8"/>
      <c r="AA929" s="7"/>
      <c r="AB929" s="3"/>
    </row>
    <row r="930" spans="2:28" x14ac:dyDescent="0.25">
      <c r="B930" s="5">
        <v>347404</v>
      </c>
      <c r="C930" s="25" t="s">
        <v>938</v>
      </c>
      <c r="D930" s="118">
        <v>-1.44</v>
      </c>
      <c r="E930" s="118">
        <v>6.0000000000000053E-2</v>
      </c>
      <c r="F930" s="118">
        <v>1.1600000000000001</v>
      </c>
      <c r="G930" s="118">
        <v>-4.0000000000000036E-2</v>
      </c>
      <c r="H930" s="118">
        <v>0.25999999999999979</v>
      </c>
      <c r="I930" s="118">
        <v>-1.44</v>
      </c>
      <c r="K930" s="5">
        <v>347404</v>
      </c>
      <c r="L930" s="25" t="s">
        <v>938</v>
      </c>
      <c r="M930" s="48">
        <v>0.63</v>
      </c>
      <c r="N930" s="48">
        <v>0.06</v>
      </c>
      <c r="O930" s="48">
        <v>-0.61</v>
      </c>
      <c r="P930" s="48">
        <v>-0.41</v>
      </c>
      <c r="Q930" s="48">
        <v>0.33</v>
      </c>
      <c r="R930" s="48">
        <v>0.63</v>
      </c>
      <c r="S930" s="3">
        <f t="shared" si="98"/>
        <v>-0.78820686163751585</v>
      </c>
      <c r="T930" s="3">
        <f t="shared" si="99"/>
        <v>0.62127005673246205</v>
      </c>
      <c r="U930" s="9">
        <f t="shared" si="100"/>
        <v>0.37872994326753795</v>
      </c>
      <c r="V930" s="9">
        <f t="shared" si="101"/>
        <v>0.61541038605757858</v>
      </c>
      <c r="W930" s="3">
        <f t="shared" si="102"/>
        <v>-2.2293856673666173</v>
      </c>
      <c r="X930" s="3">
        <f t="shared" si="103"/>
        <v>-3.6226000046057609</v>
      </c>
      <c r="Y930" s="3">
        <f t="shared" si="104"/>
        <v>6.7570841550163652E-3</v>
      </c>
      <c r="Z930" s="8"/>
      <c r="AA930" s="7"/>
      <c r="AB930" s="3"/>
    </row>
    <row r="931" spans="2:28" x14ac:dyDescent="0.25">
      <c r="B931" s="5">
        <v>9215</v>
      </c>
      <c r="C931" s="25" t="s">
        <v>939</v>
      </c>
      <c r="D931" s="118">
        <v>-0.38000000000000078</v>
      </c>
      <c r="E931" s="118">
        <v>-0.48000000000000131</v>
      </c>
      <c r="F931" s="118">
        <v>0.11999999999999922</v>
      </c>
      <c r="G931" s="118">
        <v>0.81999999999999851</v>
      </c>
      <c r="H931" s="118">
        <v>-8.0000000000001847E-2</v>
      </c>
      <c r="I931" s="118">
        <v>-0.38000000000000078</v>
      </c>
      <c r="K931" s="5">
        <v>9215</v>
      </c>
      <c r="L931" s="25" t="s">
        <v>939</v>
      </c>
      <c r="M931" s="48">
        <v>-0.59</v>
      </c>
      <c r="N931" s="48">
        <v>1</v>
      </c>
      <c r="O931" s="48">
        <v>0.08</v>
      </c>
      <c r="P931" s="48">
        <v>-0.34</v>
      </c>
      <c r="Q931" s="48">
        <v>-0.14000000000000001</v>
      </c>
      <c r="R931" s="48">
        <v>-0.59</v>
      </c>
      <c r="S931" s="3">
        <f t="shared" si="98"/>
        <v>-0.40734461558326013</v>
      </c>
      <c r="T931" s="3">
        <f t="shared" si="99"/>
        <v>0.16592963584467396</v>
      </c>
      <c r="U931" s="9">
        <f t="shared" si="100"/>
        <v>0.83407036415532598</v>
      </c>
      <c r="V931" s="9">
        <f t="shared" si="101"/>
        <v>0.91327452836226963</v>
      </c>
      <c r="W931" s="3">
        <f t="shared" si="102"/>
        <v>-1.1521445598350026</v>
      </c>
      <c r="X931" s="3">
        <f t="shared" si="103"/>
        <v>-1.2615533709246078</v>
      </c>
      <c r="Y931" s="3">
        <f t="shared" si="104"/>
        <v>0.24264946603059187</v>
      </c>
      <c r="Z931" s="8"/>
      <c r="AA931" s="7"/>
      <c r="AB931" s="3"/>
    </row>
    <row r="932" spans="2:28" x14ac:dyDescent="0.25">
      <c r="B932" s="5">
        <v>81887</v>
      </c>
      <c r="C932" s="25" t="s">
        <v>940</v>
      </c>
      <c r="D932" s="118">
        <v>-0.40000000000000036</v>
      </c>
      <c r="E932" s="118">
        <v>-0.20000000000000018</v>
      </c>
      <c r="F932" s="118">
        <v>-0.5</v>
      </c>
      <c r="G932" s="118">
        <v>1.2999999999999998</v>
      </c>
      <c r="H932" s="118">
        <v>-0.20000000000000018</v>
      </c>
      <c r="I932" s="118">
        <v>-0.40000000000000036</v>
      </c>
      <c r="K932" s="5">
        <v>81887</v>
      </c>
      <c r="L932" s="25" t="s">
        <v>940</v>
      </c>
      <c r="M932" s="48">
        <v>0.19</v>
      </c>
      <c r="N932" s="48">
        <v>0.46</v>
      </c>
      <c r="O932" s="48">
        <v>-0.27</v>
      </c>
      <c r="P932" s="48">
        <v>-0.25</v>
      </c>
      <c r="Q932" s="48">
        <v>-0.13</v>
      </c>
      <c r="R932" s="48">
        <v>0.19</v>
      </c>
      <c r="S932" s="3">
        <f t="shared" si="98"/>
        <v>-0.35553293760883908</v>
      </c>
      <c r="T932" s="3">
        <f t="shared" si="99"/>
        <v>0.12640366972477066</v>
      </c>
      <c r="U932" s="9">
        <f t="shared" si="100"/>
        <v>0.87359633027522932</v>
      </c>
      <c r="V932" s="9">
        <f t="shared" si="101"/>
        <v>0.93466375252024692</v>
      </c>
      <c r="W932" s="3">
        <f t="shared" si="102"/>
        <v>-1.0055990044735355</v>
      </c>
      <c r="X932" s="3">
        <f t="shared" si="103"/>
        <v>-1.0758938728093577</v>
      </c>
      <c r="Y932" s="3">
        <f t="shared" si="104"/>
        <v>0.31334792979231862</v>
      </c>
      <c r="Z932" s="8"/>
      <c r="AA932" s="7"/>
      <c r="AB932" s="3"/>
    </row>
    <row r="933" spans="2:28" x14ac:dyDescent="0.25">
      <c r="B933" s="5">
        <v>3930</v>
      </c>
      <c r="C933" s="25" t="s">
        <v>941</v>
      </c>
      <c r="D933" s="118">
        <v>0.25999999999999979</v>
      </c>
      <c r="E933" s="118">
        <v>0.85999999999999943</v>
      </c>
      <c r="F933" s="118">
        <v>-0.14000000000000057</v>
      </c>
      <c r="G933" s="118">
        <v>-0.44000000000000039</v>
      </c>
      <c r="H933" s="118">
        <v>-0.54</v>
      </c>
      <c r="I933" s="118">
        <v>0.25999999999999979</v>
      </c>
      <c r="K933" s="5">
        <v>3930</v>
      </c>
      <c r="L933" s="25" t="s">
        <v>941</v>
      </c>
      <c r="M933" s="48">
        <v>0.14000000000000001</v>
      </c>
      <c r="N933" s="48">
        <v>0.23</v>
      </c>
      <c r="O933" s="48">
        <v>-0.53</v>
      </c>
      <c r="P933" s="48">
        <v>0.04</v>
      </c>
      <c r="Q933" s="48">
        <v>0.12</v>
      </c>
      <c r="R933" s="48">
        <v>0.14000000000000001</v>
      </c>
      <c r="S933" s="3">
        <f t="shared" si="98"/>
        <v>0.32463330714217437</v>
      </c>
      <c r="T933" s="3">
        <f t="shared" si="99"/>
        <v>0.10538678410606532</v>
      </c>
      <c r="U933" s="9">
        <f t="shared" si="100"/>
        <v>0.89461321589393472</v>
      </c>
      <c r="V933" s="9">
        <f t="shared" si="101"/>
        <v>0.94583995257862452</v>
      </c>
      <c r="W933" s="3">
        <f t="shared" si="102"/>
        <v>0.91820165151698707</v>
      </c>
      <c r="X933" s="3">
        <f t="shared" si="103"/>
        <v>0.97077909324269107</v>
      </c>
      <c r="Y933" s="3">
        <f t="shared" si="104"/>
        <v>0.36009004621617402</v>
      </c>
      <c r="Z933" s="8"/>
      <c r="AA933" s="7"/>
      <c r="AB933" s="3"/>
    </row>
    <row r="934" spans="2:28" x14ac:dyDescent="0.25">
      <c r="B934" s="5">
        <v>3932</v>
      </c>
      <c r="C934" s="25" t="s">
        <v>942</v>
      </c>
      <c r="D934" s="118">
        <v>0.33999999999999897</v>
      </c>
      <c r="E934" s="118">
        <v>0.53999999999999915</v>
      </c>
      <c r="F934" s="118">
        <v>0.23999999999999844</v>
      </c>
      <c r="G934" s="118">
        <v>-0.36000000000000121</v>
      </c>
      <c r="H934" s="118">
        <v>-0.76000000000000156</v>
      </c>
      <c r="I934" s="118">
        <v>0.33999999999999897</v>
      </c>
      <c r="K934" s="5">
        <v>3932</v>
      </c>
      <c r="L934" s="25" t="s">
        <v>942</v>
      </c>
      <c r="M934" s="48">
        <v>0.63</v>
      </c>
      <c r="N934" s="48">
        <v>-0.63</v>
      </c>
      <c r="O934" s="48">
        <v>-0.62</v>
      </c>
      <c r="P934" s="48">
        <v>-0.22</v>
      </c>
      <c r="Q934" s="48">
        <v>0.85</v>
      </c>
      <c r="R934" s="48">
        <v>0.63</v>
      </c>
      <c r="S934" s="3">
        <f t="shared" si="98"/>
        <v>-0.5568357222038578</v>
      </c>
      <c r="T934" s="3">
        <f t="shared" si="99"/>
        <v>0.3100660215222919</v>
      </c>
      <c r="U934" s="9">
        <f t="shared" si="100"/>
        <v>0.6899339784777081</v>
      </c>
      <c r="V934" s="9">
        <f t="shared" si="101"/>
        <v>0.83062264505472527</v>
      </c>
      <c r="W934" s="3">
        <f t="shared" si="102"/>
        <v>-1.5749692607090258</v>
      </c>
      <c r="X934" s="3">
        <f t="shared" si="103"/>
        <v>-1.8961308966061954</v>
      </c>
      <c r="Y934" s="3">
        <f t="shared" si="104"/>
        <v>9.4529475690393883E-2</v>
      </c>
      <c r="Z934" s="8"/>
      <c r="AA934" s="7"/>
      <c r="AB934" s="3"/>
    </row>
    <row r="935" spans="2:28" x14ac:dyDescent="0.25">
      <c r="B935" s="5">
        <v>253558</v>
      </c>
      <c r="C935" s="25" t="s">
        <v>943</v>
      </c>
      <c r="D935" s="118">
        <v>0.12000000000000011</v>
      </c>
      <c r="E935" s="118">
        <v>7.0000000000000284E-2</v>
      </c>
      <c r="F935" s="118">
        <v>0.82000000000000028</v>
      </c>
      <c r="G935" s="118">
        <v>-0.58000000000000007</v>
      </c>
      <c r="H935" s="118">
        <v>-0.42999999999999972</v>
      </c>
      <c r="I935" s="118">
        <v>0.12000000000000011</v>
      </c>
      <c r="K935" s="5">
        <v>253558</v>
      </c>
      <c r="L935" s="25" t="s">
        <v>943</v>
      </c>
      <c r="M935" s="48">
        <v>0.51700000000000002</v>
      </c>
      <c r="N935" s="48">
        <v>0.48099999999999998</v>
      </c>
      <c r="O935" s="48">
        <v>-0.36349999999999999</v>
      </c>
      <c r="P935" s="48">
        <v>-0.72799999999999998</v>
      </c>
      <c r="Q935" s="48">
        <v>9.6000000000000002E-2</v>
      </c>
      <c r="R935" s="48">
        <v>0.51700000000000002</v>
      </c>
      <c r="S935" s="3">
        <f t="shared" si="98"/>
        <v>0.14992071666287188</v>
      </c>
      <c r="T935" s="3">
        <f t="shared" si="99"/>
        <v>2.2476221284709108E-2</v>
      </c>
      <c r="U935" s="9">
        <f t="shared" si="100"/>
        <v>0.97752377871529084</v>
      </c>
      <c r="V935" s="9">
        <f t="shared" si="101"/>
        <v>0.98869802200433821</v>
      </c>
      <c r="W935" s="3">
        <f t="shared" si="102"/>
        <v>0.42403982157065495</v>
      </c>
      <c r="X935" s="3">
        <f t="shared" si="103"/>
        <v>0.42888709407046266</v>
      </c>
      <c r="Y935" s="3">
        <f t="shared" si="104"/>
        <v>0.67932067142269448</v>
      </c>
      <c r="Z935" s="8"/>
      <c r="AA935" s="7"/>
      <c r="AB935" s="3"/>
    </row>
    <row r="936" spans="2:28" x14ac:dyDescent="0.25">
      <c r="B936" s="5">
        <v>3934</v>
      </c>
      <c r="C936" s="25" t="s">
        <v>944</v>
      </c>
      <c r="D936" s="118">
        <v>3.4799999999999995</v>
      </c>
      <c r="E936" s="118">
        <v>2.7299999999999995</v>
      </c>
      <c r="F936" s="118">
        <v>-4.17</v>
      </c>
      <c r="G936" s="118">
        <v>-2.3700000000000006</v>
      </c>
      <c r="H936" s="118">
        <v>0.32999999999999918</v>
      </c>
      <c r="I936" s="118">
        <v>3.4799999999999995</v>
      </c>
      <c r="K936" s="5">
        <v>3934</v>
      </c>
      <c r="L936" s="25" t="s">
        <v>944</v>
      </c>
      <c r="M936" s="48">
        <v>-0.52</v>
      </c>
      <c r="N936" s="48">
        <v>-0.94</v>
      </c>
      <c r="O936" s="48">
        <v>-1.1599999999999999</v>
      </c>
      <c r="P936" s="48">
        <v>-0.35</v>
      </c>
      <c r="Q936" s="48">
        <v>2.96</v>
      </c>
      <c r="R936" s="48">
        <v>-0.52</v>
      </c>
      <c r="S936" s="3">
        <f t="shared" si="98"/>
        <v>0.10288267106745085</v>
      </c>
      <c r="T936" s="3">
        <f t="shared" si="99"/>
        <v>1.0584844005973287E-2</v>
      </c>
      <c r="U936" s="9">
        <f t="shared" si="100"/>
        <v>0.98941515599402674</v>
      </c>
      <c r="V936" s="9">
        <f t="shared" si="101"/>
        <v>0.99469349851802424</v>
      </c>
      <c r="W936" s="3">
        <f t="shared" si="102"/>
        <v>0.29099613751351805</v>
      </c>
      <c r="X936" s="3">
        <f t="shared" si="103"/>
        <v>0.29254854681071896</v>
      </c>
      <c r="Y936" s="3">
        <f t="shared" si="104"/>
        <v>0.7773112471499517</v>
      </c>
      <c r="Z936" s="8"/>
      <c r="AA936" s="7"/>
      <c r="AB936" s="3"/>
    </row>
    <row r="937" spans="2:28" x14ac:dyDescent="0.25">
      <c r="B937" s="5">
        <v>3936</v>
      </c>
      <c r="C937" s="25" t="s">
        <v>945</v>
      </c>
      <c r="D937" s="118">
        <v>1.0599999999999987</v>
      </c>
      <c r="E937" s="118">
        <v>0.35999999999999943</v>
      </c>
      <c r="F937" s="118">
        <v>-0.44000000000000083</v>
      </c>
      <c r="G937" s="118">
        <v>-0.54000000000000092</v>
      </c>
      <c r="H937" s="118">
        <v>-0.44000000000000083</v>
      </c>
      <c r="I937" s="118">
        <v>1.0599999999999987</v>
      </c>
      <c r="K937" s="5">
        <v>3936</v>
      </c>
      <c r="L937" s="25" t="s">
        <v>945</v>
      </c>
      <c r="M937" s="48">
        <v>0.16</v>
      </c>
      <c r="N937" s="48">
        <v>0.04</v>
      </c>
      <c r="O937" s="48">
        <v>0.49</v>
      </c>
      <c r="P937" s="48">
        <v>-0.45</v>
      </c>
      <c r="Q937" s="48">
        <v>-0.24</v>
      </c>
      <c r="R937" s="48">
        <v>0.16</v>
      </c>
      <c r="S937" s="3">
        <f t="shared" si="98"/>
        <v>0.31404048430769177</v>
      </c>
      <c r="T937" s="3">
        <f t="shared" si="99"/>
        <v>9.8621425784209599E-2</v>
      </c>
      <c r="U937" s="9">
        <f t="shared" si="100"/>
        <v>0.90137857421579037</v>
      </c>
      <c r="V937" s="9">
        <f t="shared" si="101"/>
        <v>0.94940959243931722</v>
      </c>
      <c r="W937" s="3">
        <f t="shared" si="102"/>
        <v>0.88824062408430571</v>
      </c>
      <c r="X937" s="3">
        <f t="shared" si="103"/>
        <v>0.93557157117209011</v>
      </c>
      <c r="Y937" s="3">
        <f t="shared" si="104"/>
        <v>0.37687097985698548</v>
      </c>
      <c r="Z937" s="8"/>
      <c r="AA937" s="7"/>
      <c r="AB937" s="3"/>
    </row>
    <row r="938" spans="2:28" x14ac:dyDescent="0.25">
      <c r="B938" s="5">
        <v>8861</v>
      </c>
      <c r="C938" s="25" t="s">
        <v>946</v>
      </c>
      <c r="D938" s="118">
        <v>0.4399999999999995</v>
      </c>
      <c r="E938" s="118">
        <v>-0.96000000000000085</v>
      </c>
      <c r="F938" s="118">
        <v>-0.46000000000000085</v>
      </c>
      <c r="G938" s="118">
        <v>0.33999999999999986</v>
      </c>
      <c r="H938" s="118">
        <v>0.63999999999999968</v>
      </c>
      <c r="I938" s="118">
        <v>0.4399999999999995</v>
      </c>
      <c r="K938" s="5">
        <v>8861</v>
      </c>
      <c r="L938" s="25" t="s">
        <v>946</v>
      </c>
      <c r="M938" s="48">
        <v>0.622</v>
      </c>
      <c r="N938" s="48">
        <v>-7.8E-2</v>
      </c>
      <c r="O938" s="48">
        <v>-0.73199999999999998</v>
      </c>
      <c r="P938" s="48">
        <v>-0.188</v>
      </c>
      <c r="Q938" s="48">
        <v>0.38200000000000001</v>
      </c>
      <c r="R938" s="48">
        <v>0.622</v>
      </c>
      <c r="S938" s="3">
        <f t="shared" si="98"/>
        <v>0.603872615978714</v>
      </c>
      <c r="T938" s="3">
        <f t="shared" si="99"/>
        <v>0.36466213632897537</v>
      </c>
      <c r="U938" s="9">
        <f t="shared" si="100"/>
        <v>0.63533786367102463</v>
      </c>
      <c r="V938" s="9">
        <f t="shared" si="101"/>
        <v>0.79708083885577419</v>
      </c>
      <c r="W938" s="3">
        <f t="shared" si="102"/>
        <v>1.7080096869256343</v>
      </c>
      <c r="X938" s="3">
        <f t="shared" si="103"/>
        <v>2.142831195613129</v>
      </c>
      <c r="Y938" s="3">
        <f t="shared" si="104"/>
        <v>6.4491409103045627E-2</v>
      </c>
      <c r="Z938" s="8"/>
      <c r="AA938" s="7"/>
      <c r="AB938" s="3"/>
    </row>
    <row r="939" spans="2:28" x14ac:dyDescent="0.25">
      <c r="B939" s="5">
        <v>3939</v>
      </c>
      <c r="C939" s="25" t="s">
        <v>947</v>
      </c>
      <c r="D939" s="118">
        <v>-0.12000000000000099</v>
      </c>
      <c r="E939" s="118">
        <v>1.1799999999999979</v>
      </c>
      <c r="F939" s="118">
        <v>1.0799999999999983</v>
      </c>
      <c r="G939" s="118">
        <v>-0.92000000000000171</v>
      </c>
      <c r="H939" s="118">
        <v>-1.2200000000000006</v>
      </c>
      <c r="I939" s="118">
        <v>-0.12000000000000099</v>
      </c>
      <c r="K939" s="5">
        <v>3939</v>
      </c>
      <c r="L939" s="25" t="s">
        <v>947</v>
      </c>
      <c r="M939" s="48">
        <v>-0.15</v>
      </c>
      <c r="N939" s="48">
        <v>0.57999999999999996</v>
      </c>
      <c r="O939" s="48">
        <v>-0.42</v>
      </c>
      <c r="P939" s="48">
        <v>-0.41</v>
      </c>
      <c r="Q939" s="48">
        <v>0.4</v>
      </c>
      <c r="R939" s="48">
        <v>-0.15</v>
      </c>
      <c r="S939" s="3">
        <f t="shared" si="98"/>
        <v>6.7037959567382982E-2</v>
      </c>
      <c r="T939" s="3">
        <f t="shared" si="99"/>
        <v>4.4940880229580758E-3</v>
      </c>
      <c r="U939" s="9">
        <f t="shared" si="100"/>
        <v>0.99550591197704197</v>
      </c>
      <c r="V939" s="9">
        <f t="shared" si="101"/>
        <v>0.99775042569624695</v>
      </c>
      <c r="W939" s="3">
        <f t="shared" si="102"/>
        <v>0.18961198322802442</v>
      </c>
      <c r="X939" s="3">
        <f t="shared" si="103"/>
        <v>0.19003949118409044</v>
      </c>
      <c r="Y939" s="3">
        <f t="shared" si="104"/>
        <v>0.85401172623255905</v>
      </c>
      <c r="Z939" s="8"/>
      <c r="AA939" s="7"/>
      <c r="AB939" s="3"/>
    </row>
    <row r="940" spans="2:28" x14ac:dyDescent="0.25">
      <c r="B940" s="5">
        <v>3945</v>
      </c>
      <c r="C940" s="25" t="s">
        <v>948</v>
      </c>
      <c r="D940" s="118">
        <v>-0.62501999999999924</v>
      </c>
      <c r="E940" s="118">
        <v>0.87498000000000076</v>
      </c>
      <c r="F940" s="118">
        <v>1.8583800000000004</v>
      </c>
      <c r="G940" s="118">
        <v>-0.87501999999999924</v>
      </c>
      <c r="H940" s="118">
        <v>-1.2333199999999991</v>
      </c>
      <c r="I940" s="118">
        <v>-0.62501999999999924</v>
      </c>
      <c r="K940" s="5">
        <v>3945</v>
      </c>
      <c r="L940" s="25" t="s">
        <v>948</v>
      </c>
      <c r="M940" s="48">
        <v>-0.27</v>
      </c>
      <c r="N940" s="48">
        <v>0.19</v>
      </c>
      <c r="O940" s="48">
        <v>0.45</v>
      </c>
      <c r="P940" s="48">
        <v>-0.01</v>
      </c>
      <c r="Q940" s="48">
        <v>-0.36</v>
      </c>
      <c r="R940" s="48">
        <v>-0.27</v>
      </c>
      <c r="S940" s="3">
        <f t="shared" si="98"/>
        <v>0.93101569415533969</v>
      </c>
      <c r="T940" s="3">
        <f t="shared" si="99"/>
        <v>0.866790222763549</v>
      </c>
      <c r="U940" s="9">
        <f t="shared" si="100"/>
        <v>0.133209777236451</v>
      </c>
      <c r="V940" s="9">
        <f t="shared" si="101"/>
        <v>0.36497914630352651</v>
      </c>
      <c r="W940" s="3">
        <f t="shared" si="102"/>
        <v>2.633310042913366</v>
      </c>
      <c r="X940" s="3">
        <f t="shared" si="103"/>
        <v>7.2149602780960924</v>
      </c>
      <c r="Y940" s="3">
        <f t="shared" si="104"/>
        <v>9.1110055999457052E-5</v>
      </c>
      <c r="Z940" s="8"/>
      <c r="AA940" s="7"/>
      <c r="AB940" s="3"/>
    </row>
    <row r="941" spans="2:28" x14ac:dyDescent="0.25">
      <c r="B941" s="5">
        <v>51176</v>
      </c>
      <c r="C941" s="25" t="s">
        <v>949</v>
      </c>
      <c r="D941" s="118">
        <v>-1.2000000000000002</v>
      </c>
      <c r="E941" s="118">
        <v>-0.40000000000000036</v>
      </c>
      <c r="F941" s="118">
        <v>0.19999999999999929</v>
      </c>
      <c r="G941" s="118">
        <v>0.59999999999999964</v>
      </c>
      <c r="H941" s="118">
        <v>0.80000000000000071</v>
      </c>
      <c r="I941" s="118">
        <v>-1.2000000000000002</v>
      </c>
      <c r="K941" s="5">
        <v>51176</v>
      </c>
      <c r="L941" s="25" t="s">
        <v>949</v>
      </c>
      <c r="M941" s="48">
        <v>-0.34</v>
      </c>
      <c r="N941" s="48">
        <v>0.27</v>
      </c>
      <c r="O941" s="48">
        <v>7.0000000000000007E-2</v>
      </c>
      <c r="P941" s="48">
        <v>-0.4</v>
      </c>
      <c r="Q941" s="48">
        <v>0.41</v>
      </c>
      <c r="R941" s="48">
        <v>-0.34</v>
      </c>
      <c r="S941" s="3">
        <f t="shared" si="98"/>
        <v>0.34261412303177058</v>
      </c>
      <c r="T941" s="3">
        <f t="shared" si="99"/>
        <v>0.11738443730082923</v>
      </c>
      <c r="U941" s="9">
        <f t="shared" si="100"/>
        <v>0.88261556269917074</v>
      </c>
      <c r="V941" s="9">
        <f t="shared" si="101"/>
        <v>0.93947621720784968</v>
      </c>
      <c r="W941" s="3">
        <f t="shared" si="102"/>
        <v>0.9690590789041883</v>
      </c>
      <c r="X941" s="3">
        <f t="shared" si="103"/>
        <v>1.0314886754496668</v>
      </c>
      <c r="Y941" s="3">
        <f t="shared" si="104"/>
        <v>0.33248450452545575</v>
      </c>
      <c r="Z941" s="8"/>
      <c r="AA941" s="7"/>
      <c r="AB941" s="3"/>
    </row>
    <row r="942" spans="2:28" x14ac:dyDescent="0.25">
      <c r="B942" s="5">
        <v>54741</v>
      </c>
      <c r="C942" s="25" t="s">
        <v>950</v>
      </c>
      <c r="D942" s="118">
        <v>-8.0000000000000071E-2</v>
      </c>
      <c r="E942" s="118">
        <v>-0.34666999999999959</v>
      </c>
      <c r="F942" s="118">
        <v>0.72000000000000064</v>
      </c>
      <c r="G942" s="118">
        <v>-0.21332999999999913</v>
      </c>
      <c r="H942" s="118">
        <v>-8.0000000000000071E-2</v>
      </c>
      <c r="I942" s="118">
        <v>-8.0000000000000071E-2</v>
      </c>
      <c r="K942" s="5">
        <v>54741</v>
      </c>
      <c r="L942" s="25" t="s">
        <v>950</v>
      </c>
      <c r="M942" s="48">
        <v>-0.44500000000000001</v>
      </c>
      <c r="N942" s="48">
        <v>0.03</v>
      </c>
      <c r="O942" s="48">
        <v>0.34499999999999997</v>
      </c>
      <c r="P942" s="48">
        <v>-0.16500000000000001</v>
      </c>
      <c r="Q942" s="48">
        <v>0.24</v>
      </c>
      <c r="R942" s="48">
        <v>-0.44500000000000001</v>
      </c>
      <c r="S942" s="3">
        <f t="shared" si="98"/>
        <v>0.54662183803205155</v>
      </c>
      <c r="T942" s="3">
        <f t="shared" si="99"/>
        <v>0.2987954338135384</v>
      </c>
      <c r="U942" s="9">
        <f t="shared" si="100"/>
        <v>0.70120456618646165</v>
      </c>
      <c r="V942" s="9">
        <f t="shared" si="101"/>
        <v>0.83737958309625726</v>
      </c>
      <c r="W942" s="3">
        <f t="shared" si="102"/>
        <v>1.5460800336684732</v>
      </c>
      <c r="X942" s="3">
        <f t="shared" si="103"/>
        <v>1.8463311798835087</v>
      </c>
      <c r="Y942" s="3">
        <f t="shared" si="104"/>
        <v>0.10204953431779086</v>
      </c>
      <c r="Z942" s="8"/>
      <c r="AA942" s="7"/>
      <c r="AB942" s="3"/>
    </row>
    <row r="943" spans="2:28" x14ac:dyDescent="0.25">
      <c r="B943" s="5">
        <v>3954</v>
      </c>
      <c r="C943" s="25" t="s">
        <v>951</v>
      </c>
      <c r="D943" s="118">
        <v>-0.28000000000000114</v>
      </c>
      <c r="E943" s="118">
        <v>0.61999999999999922</v>
      </c>
      <c r="F943" s="118">
        <v>1.9999999999997797E-2</v>
      </c>
      <c r="G943" s="118">
        <v>-0.4800000000000022</v>
      </c>
      <c r="H943" s="118">
        <v>0.11999999999999922</v>
      </c>
      <c r="I943" s="118">
        <v>-0.28000000000000114</v>
      </c>
      <c r="K943" s="5">
        <v>3954</v>
      </c>
      <c r="L943" s="25" t="s">
        <v>951</v>
      </c>
      <c r="M943" s="48">
        <v>-0.35599999999999998</v>
      </c>
      <c r="N943" s="48">
        <v>0.55600000000000005</v>
      </c>
      <c r="O943" s="48">
        <v>0.35799999999999998</v>
      </c>
      <c r="P943" s="48">
        <v>-0.40600000000000003</v>
      </c>
      <c r="Q943" s="48">
        <v>-0.14399999999999999</v>
      </c>
      <c r="R943" s="48">
        <v>-0.35599999999999998</v>
      </c>
      <c r="S943" s="3">
        <f t="shared" si="98"/>
        <v>0.86363667452234649</v>
      </c>
      <c r="T943" s="3">
        <f t="shared" si="99"/>
        <v>0.74586830558001749</v>
      </c>
      <c r="U943" s="9">
        <f t="shared" si="100"/>
        <v>0.25413169441998251</v>
      </c>
      <c r="V943" s="9">
        <f t="shared" si="101"/>
        <v>0.50411476314424919</v>
      </c>
      <c r="W943" s="3">
        <f t="shared" si="102"/>
        <v>2.4427333961446021</v>
      </c>
      <c r="X943" s="3">
        <f t="shared" si="103"/>
        <v>4.8455898829640693</v>
      </c>
      <c r="Y943" s="3">
        <f t="shared" si="104"/>
        <v>1.2790040522184978E-3</v>
      </c>
      <c r="Z943" s="8"/>
      <c r="AA943" s="7"/>
      <c r="AB943" s="3"/>
    </row>
    <row r="944" spans="2:28" x14ac:dyDescent="0.25">
      <c r="B944" s="5">
        <v>3958</v>
      </c>
      <c r="C944" s="25" t="s">
        <v>952</v>
      </c>
      <c r="D944" s="118">
        <v>-0.95145999999999908</v>
      </c>
      <c r="E944" s="118">
        <v>9.144000000000041E-2</v>
      </c>
      <c r="F944" s="118">
        <v>0.47714000000000034</v>
      </c>
      <c r="G944" s="118">
        <v>-0.22285999999999895</v>
      </c>
      <c r="H944" s="118">
        <v>0.60574000000000083</v>
      </c>
      <c r="I944" s="118">
        <v>-0.95145999999999908</v>
      </c>
      <c r="K944" s="5">
        <v>3958</v>
      </c>
      <c r="L944" s="25" t="s">
        <v>952</v>
      </c>
      <c r="M944" s="48">
        <v>0.34</v>
      </c>
      <c r="N944" s="48">
        <v>-0.39</v>
      </c>
      <c r="O944" s="48">
        <v>-0.25</v>
      </c>
      <c r="P944" s="48">
        <v>-0.02</v>
      </c>
      <c r="Q944" s="48">
        <v>0.32</v>
      </c>
      <c r="R944" s="48">
        <v>0.34</v>
      </c>
      <c r="S944" s="3">
        <f t="shared" si="98"/>
        <v>-0.34109635647835101</v>
      </c>
      <c r="T944" s="3">
        <f t="shared" si="99"/>
        <v>0.11634672440280631</v>
      </c>
      <c r="U944" s="9">
        <f t="shared" si="100"/>
        <v>0.88365327559719364</v>
      </c>
      <c r="V944" s="9">
        <f t="shared" si="101"/>
        <v>0.94002833765647387</v>
      </c>
      <c r="W944" s="3">
        <f t="shared" si="102"/>
        <v>-0.96476618681546389</v>
      </c>
      <c r="X944" s="3">
        <f t="shared" si="103"/>
        <v>-1.0263160674716068</v>
      </c>
      <c r="Y944" s="3">
        <f t="shared" si="104"/>
        <v>0.33477133615228116</v>
      </c>
      <c r="Z944" s="8"/>
      <c r="AA944" s="7"/>
      <c r="AB944" s="3"/>
    </row>
    <row r="945" spans="2:28" x14ac:dyDescent="0.25">
      <c r="B945" s="5">
        <v>3959</v>
      </c>
      <c r="C945" s="25" t="s">
        <v>953</v>
      </c>
      <c r="D945" s="118">
        <v>0.28000000000000114</v>
      </c>
      <c r="E945" s="118">
        <v>0.28000000000000114</v>
      </c>
      <c r="F945" s="118">
        <v>8.0000000000000959E-2</v>
      </c>
      <c r="G945" s="118">
        <v>0.28000000000000114</v>
      </c>
      <c r="H945" s="118">
        <v>-0.91999999999999904</v>
      </c>
      <c r="I945" s="118">
        <v>0.28000000000000114</v>
      </c>
      <c r="K945" s="5">
        <v>3959</v>
      </c>
      <c r="L945" s="25" t="s">
        <v>953</v>
      </c>
      <c r="M945" s="48">
        <v>0.37</v>
      </c>
      <c r="N945" s="48">
        <v>0.61</v>
      </c>
      <c r="O945" s="48">
        <v>-0.15</v>
      </c>
      <c r="P945" s="48">
        <v>-0.57999999999999996</v>
      </c>
      <c r="Q945" s="48">
        <v>-0.25</v>
      </c>
      <c r="R945" s="48">
        <v>0.37</v>
      </c>
      <c r="S945" s="3">
        <f t="shared" si="98"/>
        <v>0.32799304999909107</v>
      </c>
      <c r="T945" s="3">
        <f t="shared" si="99"/>
        <v>0.10757944084770625</v>
      </c>
      <c r="U945" s="9">
        <f t="shared" si="100"/>
        <v>0.89242055915229379</v>
      </c>
      <c r="V945" s="9">
        <f t="shared" si="101"/>
        <v>0.94468013589378164</v>
      </c>
      <c r="W945" s="3">
        <f t="shared" si="102"/>
        <v>0.9277044393456626</v>
      </c>
      <c r="X945" s="3">
        <f t="shared" si="103"/>
        <v>0.98203021752748298</v>
      </c>
      <c r="Y945" s="3">
        <f t="shared" si="104"/>
        <v>0.35484721600480212</v>
      </c>
      <c r="Z945" s="8"/>
      <c r="AA945" s="7"/>
      <c r="AB945" s="3"/>
    </row>
    <row r="946" spans="2:28" x14ac:dyDescent="0.25">
      <c r="B946" s="5">
        <v>9211</v>
      </c>
      <c r="C946" s="25" t="s">
        <v>954</v>
      </c>
      <c r="D946" s="118">
        <v>-0.80000000000000027</v>
      </c>
      <c r="E946" s="118">
        <v>-0.60000000000000009</v>
      </c>
      <c r="F946" s="118">
        <v>1</v>
      </c>
      <c r="G946" s="118">
        <v>2.2999999999999998</v>
      </c>
      <c r="H946" s="118">
        <v>-1.9000000000000001</v>
      </c>
      <c r="I946" s="118">
        <v>-0.80000000000000027</v>
      </c>
      <c r="K946" s="5">
        <v>9211</v>
      </c>
      <c r="L946" s="25" t="s">
        <v>954</v>
      </c>
      <c r="M946" s="48">
        <v>0.46</v>
      </c>
      <c r="N946" s="48">
        <v>0.5</v>
      </c>
      <c r="O946" s="48">
        <v>-0.52</v>
      </c>
      <c r="P946" s="48">
        <v>-0.36</v>
      </c>
      <c r="Q946" s="48">
        <v>-0.08</v>
      </c>
      <c r="R946" s="48">
        <v>0.46</v>
      </c>
      <c r="S946" s="3">
        <f t="shared" si="98"/>
        <v>-0.60600024041210498</v>
      </c>
      <c r="T946" s="3">
        <f t="shared" si="99"/>
        <v>0.36723629137952901</v>
      </c>
      <c r="U946" s="9">
        <f t="shared" si="100"/>
        <v>0.63276370862047093</v>
      </c>
      <c r="V946" s="9">
        <f t="shared" si="101"/>
        <v>0.79546446094119816</v>
      </c>
      <c r="W946" s="3">
        <f t="shared" si="102"/>
        <v>-1.7140275175843103</v>
      </c>
      <c r="X946" s="3">
        <f t="shared" si="103"/>
        <v>-2.1547505913165033</v>
      </c>
      <c r="Y946" s="3">
        <f t="shared" si="104"/>
        <v>6.3305043608634606E-2</v>
      </c>
      <c r="Z946" s="8"/>
      <c r="AA946" s="7"/>
      <c r="AB946" s="3"/>
    </row>
    <row r="947" spans="2:28" x14ac:dyDescent="0.25">
      <c r="B947" s="5">
        <v>55203</v>
      </c>
      <c r="C947" s="25" t="s">
        <v>955</v>
      </c>
      <c r="D947" s="118">
        <v>-1.6599999999999993</v>
      </c>
      <c r="E947" s="118">
        <v>1.0400000000000009</v>
      </c>
      <c r="F947" s="118">
        <v>4.0000000000000924E-2</v>
      </c>
      <c r="G947" s="118">
        <v>0.14000000000000057</v>
      </c>
      <c r="H947" s="118">
        <v>0.44000000000000039</v>
      </c>
      <c r="I947" s="118">
        <v>-1.6599999999999993</v>
      </c>
      <c r="K947" s="5">
        <v>55203</v>
      </c>
      <c r="L947" s="25" t="s">
        <v>955</v>
      </c>
      <c r="M947" s="48">
        <v>0.09</v>
      </c>
      <c r="N947" s="48">
        <v>0.23</v>
      </c>
      <c r="O947" s="48">
        <v>0.79</v>
      </c>
      <c r="P947" s="48">
        <v>-0.57999999999999996</v>
      </c>
      <c r="Q947" s="48">
        <v>-0.53</v>
      </c>
      <c r="R947" s="48">
        <v>0.09</v>
      </c>
      <c r="S947" s="3">
        <f t="shared" si="98"/>
        <v>-8.4013755179860775E-2</v>
      </c>
      <c r="T947" s="3">
        <f t="shared" si="99"/>
        <v>7.0583110594215834E-3</v>
      </c>
      <c r="U947" s="9">
        <f t="shared" si="100"/>
        <v>0.99294168894057844</v>
      </c>
      <c r="V947" s="9">
        <f t="shared" si="101"/>
        <v>0.99646459492576978</v>
      </c>
      <c r="W947" s="3">
        <f t="shared" si="102"/>
        <v>-0.23762678400250395</v>
      </c>
      <c r="X947" s="3">
        <f t="shared" si="103"/>
        <v>-0.23846987159659758</v>
      </c>
      <c r="Y947" s="3">
        <f t="shared" si="104"/>
        <v>0.81751160328669215</v>
      </c>
      <c r="Z947" s="8"/>
      <c r="AA947" s="7"/>
      <c r="AB947" s="3"/>
    </row>
    <row r="948" spans="2:28" x14ac:dyDescent="0.25">
      <c r="B948" s="5">
        <v>55366</v>
      </c>
      <c r="C948" s="25" t="s">
        <v>956</v>
      </c>
      <c r="D948" s="118">
        <v>-0.78000000000000114</v>
      </c>
      <c r="E948" s="118">
        <v>-0.38000000000000078</v>
      </c>
      <c r="F948" s="118">
        <v>-8.0000000000000071E-2</v>
      </c>
      <c r="G948" s="118">
        <v>1.1199999999999992</v>
      </c>
      <c r="H948" s="118">
        <v>0.11999999999999922</v>
      </c>
      <c r="I948" s="118">
        <v>-0.78000000000000114</v>
      </c>
      <c r="K948" s="5">
        <v>55366</v>
      </c>
      <c r="L948" s="25" t="s">
        <v>956</v>
      </c>
      <c r="M948" s="48">
        <v>-0.56999999999999995</v>
      </c>
      <c r="N948" s="48">
        <v>-0.22500000000000001</v>
      </c>
      <c r="O948" s="48">
        <v>7.4999999999999997E-2</v>
      </c>
      <c r="P948" s="48">
        <v>0.64500000000000002</v>
      </c>
      <c r="Q948" s="48">
        <v>7.0000000000000007E-2</v>
      </c>
      <c r="R948" s="48">
        <v>-0.56999999999999995</v>
      </c>
      <c r="S948" s="3">
        <f t="shared" si="98"/>
        <v>0.9839408867594579</v>
      </c>
      <c r="T948" s="3">
        <f t="shared" si="99"/>
        <v>0.9681396686369883</v>
      </c>
      <c r="U948" s="9">
        <f t="shared" si="100"/>
        <v>3.1860331363011696E-2</v>
      </c>
      <c r="V948" s="9">
        <f t="shared" si="101"/>
        <v>0.17849462558579093</v>
      </c>
      <c r="W948" s="3">
        <f t="shared" si="102"/>
        <v>2.7830050932572705</v>
      </c>
      <c r="X948" s="3">
        <f t="shared" si="103"/>
        <v>15.591534390034944</v>
      </c>
      <c r="Y948" s="3">
        <f t="shared" si="104"/>
        <v>2.8541074045418923E-7</v>
      </c>
      <c r="Z948" s="8"/>
      <c r="AA948" s="7"/>
      <c r="AB948" s="3"/>
    </row>
    <row r="949" spans="2:28" x14ac:dyDescent="0.25">
      <c r="B949" s="5">
        <v>22998</v>
      </c>
      <c r="C949" s="25" t="s">
        <v>957</v>
      </c>
      <c r="D949" s="118">
        <v>0.63999999999999968</v>
      </c>
      <c r="E949" s="118">
        <v>-0.66000000000000014</v>
      </c>
      <c r="F949" s="118">
        <v>-1.1600000000000001</v>
      </c>
      <c r="G949" s="118">
        <v>0.83999999999999986</v>
      </c>
      <c r="H949" s="118">
        <v>0.33999999999999986</v>
      </c>
      <c r="I949" s="118">
        <v>0.63999999999999968</v>
      </c>
      <c r="K949" s="5">
        <v>22998</v>
      </c>
      <c r="L949" s="25" t="s">
        <v>957</v>
      </c>
      <c r="M949" s="48">
        <v>-0.12</v>
      </c>
      <c r="N949" s="48">
        <v>-0.41499999999999998</v>
      </c>
      <c r="O949" s="48">
        <v>0.84</v>
      </c>
      <c r="P949" s="48">
        <v>-0.1875</v>
      </c>
      <c r="Q949" s="48">
        <v>-0.1225</v>
      </c>
      <c r="R949" s="48">
        <v>-0.12</v>
      </c>
      <c r="S949" s="3">
        <f t="shared" si="98"/>
        <v>-0.57957403348552827</v>
      </c>
      <c r="T949" s="3">
        <f t="shared" si="99"/>
        <v>0.33590606029068426</v>
      </c>
      <c r="U949" s="9">
        <f t="shared" si="100"/>
        <v>0.66409393970931574</v>
      </c>
      <c r="V949" s="9">
        <f t="shared" si="101"/>
        <v>0.81491959094705513</v>
      </c>
      <c r="W949" s="3">
        <f t="shared" si="102"/>
        <v>-1.6392829171090249</v>
      </c>
      <c r="X949" s="3">
        <f t="shared" si="103"/>
        <v>-2.0115885485142644</v>
      </c>
      <c r="Y949" s="3">
        <f t="shared" si="104"/>
        <v>7.9083225804256196E-2</v>
      </c>
      <c r="Z949" s="8"/>
      <c r="AA949" s="7"/>
      <c r="AB949" s="3"/>
    </row>
    <row r="950" spans="2:28" x14ac:dyDescent="0.25">
      <c r="B950" s="5">
        <v>286826</v>
      </c>
      <c r="C950" s="25" t="s">
        <v>958</v>
      </c>
      <c r="D950" s="118">
        <v>0.59999999999999964</v>
      </c>
      <c r="E950" s="118">
        <v>0.59999999999999964</v>
      </c>
      <c r="F950" s="118">
        <v>-0.40000000000000036</v>
      </c>
      <c r="G950" s="118">
        <v>0</v>
      </c>
      <c r="H950" s="118">
        <v>-0.80000000000000071</v>
      </c>
      <c r="I950" s="118">
        <v>0.59999999999999964</v>
      </c>
      <c r="K950" s="5">
        <v>286826</v>
      </c>
      <c r="L950" s="25" t="s">
        <v>958</v>
      </c>
      <c r="M950" s="48">
        <v>0.85</v>
      </c>
      <c r="N950" s="48">
        <v>0.46</v>
      </c>
      <c r="O950" s="48">
        <v>-0.62</v>
      </c>
      <c r="P950" s="48">
        <v>-0.61</v>
      </c>
      <c r="Q950" s="48">
        <v>-0.08</v>
      </c>
      <c r="R950" s="48">
        <v>0.85</v>
      </c>
      <c r="S950" s="3">
        <f t="shared" si="98"/>
        <v>0.68365914098067049</v>
      </c>
      <c r="T950" s="3">
        <f t="shared" si="99"/>
        <v>0.46738982104642829</v>
      </c>
      <c r="U950" s="9">
        <f t="shared" si="100"/>
        <v>0.53261017895357177</v>
      </c>
      <c r="V950" s="9">
        <f t="shared" si="101"/>
        <v>0.72980146543671165</v>
      </c>
      <c r="W950" s="3">
        <f t="shared" si="102"/>
        <v>1.9336800584304081</v>
      </c>
      <c r="X950" s="3">
        <f t="shared" si="103"/>
        <v>2.6495973905359289</v>
      </c>
      <c r="Y950" s="3">
        <f t="shared" si="104"/>
        <v>2.9274082497858903E-2</v>
      </c>
      <c r="Z950" s="8"/>
      <c r="AA950" s="7"/>
      <c r="AB950" s="3"/>
    </row>
    <row r="951" spans="2:28" x14ac:dyDescent="0.25">
      <c r="B951" s="5">
        <v>3988</v>
      </c>
      <c r="C951" s="25" t="s">
        <v>959</v>
      </c>
      <c r="D951" s="118">
        <v>-1.0666760000000011</v>
      </c>
      <c r="E951" s="118">
        <v>-0.23330600000000068</v>
      </c>
      <c r="F951" s="118">
        <v>0.99999399999999916</v>
      </c>
      <c r="G951" s="118">
        <v>3.3293999999997936E-2</v>
      </c>
      <c r="H951" s="118">
        <v>0.26669399999999932</v>
      </c>
      <c r="I951" s="118">
        <v>-1.0666760000000011</v>
      </c>
      <c r="K951" s="5">
        <v>3988</v>
      </c>
      <c r="L951" s="25" t="s">
        <v>959</v>
      </c>
      <c r="M951" s="48">
        <v>-0.21</v>
      </c>
      <c r="N951" s="48">
        <v>-0.37</v>
      </c>
      <c r="O951" s="48">
        <v>-0.2</v>
      </c>
      <c r="P951" s="48">
        <v>0.81</v>
      </c>
      <c r="Q951" s="48">
        <v>-0.02</v>
      </c>
      <c r="R951" s="48">
        <v>-0.21</v>
      </c>
      <c r="S951" s="3">
        <f t="shared" si="98"/>
        <v>9.3614750153046614E-2</v>
      </c>
      <c r="T951" s="3">
        <f t="shared" si="99"/>
        <v>8.7637214462173412E-3</v>
      </c>
      <c r="U951" s="9">
        <f t="shared" si="100"/>
        <v>0.99123627855378271</v>
      </c>
      <c r="V951" s="9">
        <f t="shared" si="101"/>
        <v>0.99560849662594919</v>
      </c>
      <c r="W951" s="3">
        <f t="shared" si="102"/>
        <v>0.2647824986092146</v>
      </c>
      <c r="X951" s="3">
        <f t="shared" si="103"/>
        <v>0.26595042077939757</v>
      </c>
      <c r="Y951" s="3">
        <f t="shared" si="104"/>
        <v>0.79700297175433588</v>
      </c>
      <c r="Z951" s="8"/>
      <c r="AA951" s="7"/>
      <c r="AB951" s="3"/>
    </row>
    <row r="952" spans="2:28" x14ac:dyDescent="0.25">
      <c r="B952" s="5">
        <v>9388</v>
      </c>
      <c r="C952" s="25" t="s">
        <v>960</v>
      </c>
      <c r="D952" s="118">
        <v>-0.5</v>
      </c>
      <c r="E952" s="118">
        <v>0.20000000000000018</v>
      </c>
      <c r="F952" s="118">
        <v>0.5</v>
      </c>
      <c r="G952" s="118">
        <v>0.29999999999999982</v>
      </c>
      <c r="H952" s="118">
        <v>-0.5</v>
      </c>
      <c r="I952" s="118">
        <v>-0.5</v>
      </c>
      <c r="K952" s="5">
        <v>9388</v>
      </c>
      <c r="L952" s="25" t="s">
        <v>960</v>
      </c>
      <c r="M952" s="48">
        <v>-0.34499999999999997</v>
      </c>
      <c r="N952" s="48">
        <v>0.67</v>
      </c>
      <c r="O952" s="48">
        <v>0.51</v>
      </c>
      <c r="P952" s="48">
        <v>-0.56000000000000005</v>
      </c>
      <c r="Q952" s="48">
        <v>-0.27</v>
      </c>
      <c r="R952" s="48">
        <v>-0.34499999999999997</v>
      </c>
      <c r="S952" s="3">
        <f t="shared" si="98"/>
        <v>0.51121233003636724</v>
      </c>
      <c r="T952" s="3">
        <f t="shared" si="99"/>
        <v>0.26133804638121166</v>
      </c>
      <c r="U952" s="9">
        <f t="shared" si="100"/>
        <v>0.73866195361878839</v>
      </c>
      <c r="V952" s="9">
        <f t="shared" si="101"/>
        <v>0.85945445116003005</v>
      </c>
      <c r="W952" s="3">
        <f t="shared" si="102"/>
        <v>1.4459268207795626</v>
      </c>
      <c r="X952" s="3">
        <f t="shared" si="103"/>
        <v>1.6823774882170359</v>
      </c>
      <c r="Y952" s="3">
        <f t="shared" si="104"/>
        <v>0.13099739167131375</v>
      </c>
      <c r="Z952" s="8"/>
      <c r="AA952" s="7"/>
      <c r="AB952" s="3"/>
    </row>
    <row r="953" spans="2:28" x14ac:dyDescent="0.25">
      <c r="B953" s="5">
        <v>29995</v>
      </c>
      <c r="C953" s="25" t="s">
        <v>961</v>
      </c>
      <c r="D953" s="118">
        <v>4.0000000000000924E-2</v>
      </c>
      <c r="E953" s="118">
        <v>-0.65999999999999925</v>
      </c>
      <c r="F953" s="118">
        <v>-0.7599999999999989</v>
      </c>
      <c r="G953" s="118">
        <v>0.14000000000000057</v>
      </c>
      <c r="H953" s="118">
        <v>1.2400000000000002</v>
      </c>
      <c r="I953" s="118">
        <v>4.0000000000000924E-2</v>
      </c>
      <c r="K953" s="5">
        <v>29995</v>
      </c>
      <c r="L953" s="25" t="s">
        <v>961</v>
      </c>
      <c r="M953" s="48">
        <v>0.186</v>
      </c>
      <c r="N953" s="48">
        <v>-0.28599999999999998</v>
      </c>
      <c r="O953" s="48">
        <v>-0.86599999999999999</v>
      </c>
      <c r="P953" s="48">
        <v>0.33600000000000002</v>
      </c>
      <c r="Q953" s="48">
        <v>0.63200000000000001</v>
      </c>
      <c r="R953" s="48">
        <v>0.186</v>
      </c>
      <c r="S953" s="3">
        <f t="shared" si="98"/>
        <v>0.89486046270156028</v>
      </c>
      <c r="T953" s="3">
        <f t="shared" si="99"/>
        <v>0.80077524770645059</v>
      </c>
      <c r="U953" s="9">
        <f t="shared" si="100"/>
        <v>0.19922475229354941</v>
      </c>
      <c r="V953" s="9">
        <f t="shared" si="101"/>
        <v>0.44634600064697499</v>
      </c>
      <c r="W953" s="3">
        <f t="shared" si="102"/>
        <v>2.5310476055680198</v>
      </c>
      <c r="X953" s="3">
        <f t="shared" si="103"/>
        <v>5.6705954615909775</v>
      </c>
      <c r="Y953" s="3">
        <f t="shared" si="104"/>
        <v>4.7007577139808666E-4</v>
      </c>
      <c r="Z953" s="8"/>
      <c r="AA953" s="7"/>
      <c r="AB953" s="3"/>
    </row>
    <row r="954" spans="2:28" x14ac:dyDescent="0.25">
      <c r="B954" s="5">
        <v>4001</v>
      </c>
      <c r="C954" s="25" t="s">
        <v>962</v>
      </c>
      <c r="D954" s="118">
        <v>2.0000000000000462E-2</v>
      </c>
      <c r="E954" s="118">
        <v>0.62000000000000011</v>
      </c>
      <c r="F954" s="118">
        <v>0.41999999999999993</v>
      </c>
      <c r="G954" s="118">
        <v>-8.0000000000000071E-2</v>
      </c>
      <c r="H954" s="118">
        <v>-0.97999999999999954</v>
      </c>
      <c r="I954" s="118">
        <v>2.0000000000000462E-2</v>
      </c>
      <c r="K954" s="5">
        <v>4001</v>
      </c>
      <c r="L954" s="25" t="s">
        <v>962</v>
      </c>
      <c r="M954" s="48">
        <v>0.39</v>
      </c>
      <c r="N954" s="48">
        <v>0.8</v>
      </c>
      <c r="O954" s="48">
        <v>-0.36</v>
      </c>
      <c r="P954" s="48">
        <v>-0.72</v>
      </c>
      <c r="Q954" s="48">
        <v>-0.11</v>
      </c>
      <c r="R954" s="48">
        <v>0.39</v>
      </c>
      <c r="S954" s="3">
        <f t="shared" si="98"/>
        <v>0.34774017345472735</v>
      </c>
      <c r="T954" s="3">
        <f t="shared" si="99"/>
        <v>0.12092322823432386</v>
      </c>
      <c r="U954" s="9">
        <f t="shared" si="100"/>
        <v>0.87907677176567611</v>
      </c>
      <c r="V954" s="9">
        <f t="shared" si="101"/>
        <v>0.93759094053093117</v>
      </c>
      <c r="W954" s="3">
        <f t="shared" si="102"/>
        <v>0.98355773896329601</v>
      </c>
      <c r="X954" s="3">
        <f t="shared" si="103"/>
        <v>1.0490264959325815</v>
      </c>
      <c r="Y954" s="3">
        <f t="shared" si="104"/>
        <v>0.32482078905317541</v>
      </c>
      <c r="Z954" s="8"/>
      <c r="AA954" s="7"/>
      <c r="AB954" s="3"/>
    </row>
    <row r="955" spans="2:28" x14ac:dyDescent="0.25">
      <c r="B955" s="5">
        <v>22853</v>
      </c>
      <c r="C955" s="25" t="s">
        <v>963</v>
      </c>
      <c r="D955" s="118">
        <v>0</v>
      </c>
      <c r="E955" s="118">
        <v>-0.59999999999999964</v>
      </c>
      <c r="F955" s="118">
        <v>-1</v>
      </c>
      <c r="G955" s="118">
        <v>0.5</v>
      </c>
      <c r="H955" s="118">
        <v>1.1000000000000005</v>
      </c>
      <c r="I955" s="118">
        <v>0</v>
      </c>
      <c r="K955" s="5">
        <v>22853</v>
      </c>
      <c r="L955" s="25" t="s">
        <v>963</v>
      </c>
      <c r="M955" s="48">
        <v>-0.44</v>
      </c>
      <c r="N955" s="48">
        <v>-0.23</v>
      </c>
      <c r="O955" s="48">
        <v>0.42</v>
      </c>
      <c r="P955" s="48">
        <v>0.45</v>
      </c>
      <c r="Q955" s="48">
        <v>-0.2</v>
      </c>
      <c r="R955" s="48">
        <v>-0.44</v>
      </c>
      <c r="S955" s="3">
        <f t="shared" si="98"/>
        <v>-0.20221520900954643</v>
      </c>
      <c r="T955" s="3">
        <f t="shared" si="99"/>
        <v>4.0890990754774544E-2</v>
      </c>
      <c r="U955" s="9">
        <f t="shared" si="100"/>
        <v>0.95910900924522546</v>
      </c>
      <c r="V955" s="9">
        <f t="shared" si="101"/>
        <v>0.97934110974942001</v>
      </c>
      <c r="W955" s="3">
        <f t="shared" si="102"/>
        <v>-0.57195098219882134</v>
      </c>
      <c r="X955" s="3">
        <f t="shared" si="103"/>
        <v>-0.5840161068549079</v>
      </c>
      <c r="Y955" s="3">
        <f t="shared" si="104"/>
        <v>0.57530272701373963</v>
      </c>
      <c r="Z955" s="8"/>
      <c r="AA955" s="7"/>
      <c r="AB955" s="3"/>
    </row>
    <row r="956" spans="2:28" x14ac:dyDescent="0.25">
      <c r="B956" s="5">
        <v>4012</v>
      </c>
      <c r="C956" s="25" t="s">
        <v>964</v>
      </c>
      <c r="D956" s="118">
        <v>0.62000000000000011</v>
      </c>
      <c r="E956" s="118">
        <v>-0.37999999999999989</v>
      </c>
      <c r="F956" s="118">
        <v>-0.47999999999999954</v>
      </c>
      <c r="G956" s="118">
        <v>-0.37999999999999989</v>
      </c>
      <c r="H956" s="118">
        <v>0.62000000000000011</v>
      </c>
      <c r="I956" s="118">
        <v>0.62000000000000011</v>
      </c>
      <c r="K956" s="5">
        <v>4012</v>
      </c>
      <c r="L956" s="25" t="s">
        <v>964</v>
      </c>
      <c r="M956" s="48">
        <v>-0.28999999999999998</v>
      </c>
      <c r="N956" s="48">
        <v>-0.2</v>
      </c>
      <c r="O956" s="48">
        <v>0.42</v>
      </c>
      <c r="P956" s="48">
        <v>0.24</v>
      </c>
      <c r="Q956" s="48">
        <v>-0.17</v>
      </c>
      <c r="R956" s="48">
        <v>-0.28999999999999998</v>
      </c>
      <c r="S956" s="3">
        <f t="shared" si="98"/>
        <v>-0.71103389348359702</v>
      </c>
      <c r="T956" s="3">
        <f t="shared" si="99"/>
        <v>0.50556919768244324</v>
      </c>
      <c r="U956" s="9">
        <f t="shared" si="100"/>
        <v>0.49443080231755676</v>
      </c>
      <c r="V956" s="9">
        <f t="shared" si="101"/>
        <v>0.70315773644151625</v>
      </c>
      <c r="W956" s="3">
        <f t="shared" si="102"/>
        <v>-2.0111075509428993</v>
      </c>
      <c r="X956" s="3">
        <f t="shared" si="103"/>
        <v>-2.8601086878749986</v>
      </c>
      <c r="Y956" s="3">
        <f t="shared" si="104"/>
        <v>2.1147876087275454E-2</v>
      </c>
      <c r="Z956" s="8"/>
      <c r="AA956" s="7"/>
      <c r="AB956" s="3"/>
    </row>
    <row r="957" spans="2:28" x14ac:dyDescent="0.25">
      <c r="B957" s="5">
        <v>100130890</v>
      </c>
      <c r="C957" s="25" t="s">
        <v>965</v>
      </c>
      <c r="D957" s="118">
        <v>0.37999999999999989</v>
      </c>
      <c r="E957" s="118">
        <v>0.58000000000000007</v>
      </c>
      <c r="F957" s="118">
        <v>-0.62000000000000011</v>
      </c>
      <c r="G957" s="118">
        <v>0.28000000000000025</v>
      </c>
      <c r="H957" s="118">
        <v>-0.62000000000000011</v>
      </c>
      <c r="I957" s="118">
        <v>0.37999999999999989</v>
      </c>
      <c r="K957" s="5">
        <v>100130890</v>
      </c>
      <c r="L957" s="25" t="s">
        <v>965</v>
      </c>
      <c r="M957" s="48">
        <v>-0.44</v>
      </c>
      <c r="N957" s="48">
        <v>-0.1</v>
      </c>
      <c r="O957" s="48">
        <v>0.61</v>
      </c>
      <c r="P957" s="48">
        <v>-0.34</v>
      </c>
      <c r="Q957" s="48">
        <v>0.27</v>
      </c>
      <c r="R957" s="48">
        <v>-0.44</v>
      </c>
      <c r="S957" s="3">
        <f t="shared" si="98"/>
        <v>-0.85963747099697796</v>
      </c>
      <c r="T957" s="3">
        <f t="shared" si="99"/>
        <v>0.73897658154208012</v>
      </c>
      <c r="U957" s="9">
        <f t="shared" si="100"/>
        <v>0.26102341845791988</v>
      </c>
      <c r="V957" s="9">
        <f t="shared" si="101"/>
        <v>0.51090451011702753</v>
      </c>
      <c r="W957" s="3">
        <f t="shared" si="102"/>
        <v>-2.4314219404160688</v>
      </c>
      <c r="X957" s="3">
        <f t="shared" si="103"/>
        <v>-4.7590535849040139</v>
      </c>
      <c r="Y957" s="3">
        <f t="shared" si="104"/>
        <v>1.4285369758917947E-3</v>
      </c>
      <c r="Z957" s="8"/>
      <c r="AA957" s="7"/>
      <c r="AB957" s="3"/>
    </row>
    <row r="958" spans="2:28" x14ac:dyDescent="0.25">
      <c r="B958" s="5">
        <v>81691</v>
      </c>
      <c r="C958" s="25" t="s">
        <v>966</v>
      </c>
      <c r="D958" s="118">
        <v>0.40000000000000124</v>
      </c>
      <c r="E958" s="118">
        <v>0.50000000000000089</v>
      </c>
      <c r="F958" s="118">
        <v>0</v>
      </c>
      <c r="G958" s="118">
        <v>-0.59999999999999876</v>
      </c>
      <c r="H958" s="118">
        <v>-0.29999999999999893</v>
      </c>
      <c r="I958" s="118">
        <v>0.40000000000000124</v>
      </c>
      <c r="K958" s="5">
        <v>81691</v>
      </c>
      <c r="L958" s="25" t="s">
        <v>966</v>
      </c>
      <c r="M958" s="48">
        <v>0.16</v>
      </c>
      <c r="N958" s="48">
        <v>1.05</v>
      </c>
      <c r="O958" s="48">
        <v>-0.59</v>
      </c>
      <c r="P958" s="48">
        <v>-0.56000000000000005</v>
      </c>
      <c r="Q958" s="48">
        <v>-0.05</v>
      </c>
      <c r="R958" s="48">
        <v>0.16</v>
      </c>
      <c r="S958" s="3">
        <f t="shared" si="98"/>
        <v>0.75713914221006362</v>
      </c>
      <c r="T958" s="3">
        <f t="shared" si="99"/>
        <v>0.57325968066659094</v>
      </c>
      <c r="U958" s="9">
        <f t="shared" si="100"/>
        <v>0.42674031933340906</v>
      </c>
      <c r="V958" s="9">
        <f t="shared" si="101"/>
        <v>0.65325364088798543</v>
      </c>
      <c r="W958" s="3">
        <f t="shared" si="102"/>
        <v>2.1415128870340072</v>
      </c>
      <c r="X958" s="3">
        <f t="shared" si="103"/>
        <v>3.2782257196806288</v>
      </c>
      <c r="Y958" s="3">
        <f t="shared" si="104"/>
        <v>1.1217497384960608E-2</v>
      </c>
      <c r="Z958" s="8"/>
      <c r="AA958" s="7"/>
      <c r="AB958" s="3"/>
    </row>
    <row r="959" spans="2:28" x14ac:dyDescent="0.25">
      <c r="B959" s="5">
        <v>79836</v>
      </c>
      <c r="C959" s="25" t="s">
        <v>967</v>
      </c>
      <c r="D959" s="118">
        <v>-0.21999999999999975</v>
      </c>
      <c r="E959" s="118">
        <v>-1.3200000000000003</v>
      </c>
      <c r="F959" s="118">
        <v>-0.91999999999999993</v>
      </c>
      <c r="G959" s="118">
        <v>1.4800000000000004</v>
      </c>
      <c r="H959" s="118">
        <v>0.98000000000000043</v>
      </c>
      <c r="I959" s="118">
        <v>-0.21999999999999975</v>
      </c>
      <c r="K959" s="5">
        <v>79836</v>
      </c>
      <c r="L959" s="25" t="s">
        <v>967</v>
      </c>
      <c r="M959" s="48">
        <v>-0.53</v>
      </c>
      <c r="N959" s="48">
        <v>0.06</v>
      </c>
      <c r="O959" s="48">
        <v>0.52</v>
      </c>
      <c r="P959" s="48">
        <v>0.82</v>
      </c>
      <c r="Q959" s="48">
        <v>-0.87</v>
      </c>
      <c r="R959" s="48">
        <v>-0.53</v>
      </c>
      <c r="S959" s="3">
        <f t="shared" si="98"/>
        <v>-2.3606576186187927E-2</v>
      </c>
      <c r="T959" s="3">
        <f t="shared" si="99"/>
        <v>5.5727043923429489E-4</v>
      </c>
      <c r="U959" s="9">
        <f t="shared" si="100"/>
        <v>0.99944272956076574</v>
      </c>
      <c r="V959" s="9">
        <f t="shared" si="101"/>
        <v>0.99972132595077001</v>
      </c>
      <c r="W959" s="3">
        <f t="shared" si="102"/>
        <v>-6.676948040740141E-2</v>
      </c>
      <c r="X959" s="3">
        <f t="shared" si="103"/>
        <v>-6.678809251558307E-2</v>
      </c>
      <c r="Y959" s="3">
        <f t="shared" si="104"/>
        <v>0.9483893820750009</v>
      </c>
      <c r="Z959" s="8"/>
      <c r="AA959" s="7"/>
      <c r="AB959" s="3"/>
    </row>
    <row r="960" spans="2:28" x14ac:dyDescent="0.25">
      <c r="B960" s="5">
        <v>4015</v>
      </c>
      <c r="C960" s="25" t="s">
        <v>968</v>
      </c>
      <c r="D960" s="118">
        <v>2.0200000000000014</v>
      </c>
      <c r="E960" s="118">
        <v>-0.37999999999999901</v>
      </c>
      <c r="F960" s="118">
        <v>-0.77999999999999758</v>
      </c>
      <c r="G960" s="118">
        <v>-1.0799999999999983</v>
      </c>
      <c r="H960" s="118">
        <v>0.22000000000000242</v>
      </c>
      <c r="I960" s="118">
        <v>2.0200000000000014</v>
      </c>
      <c r="K960" s="5">
        <v>4015</v>
      </c>
      <c r="L960" s="25" t="s">
        <v>968</v>
      </c>
      <c r="M960" s="48">
        <v>0.91749999999999998</v>
      </c>
      <c r="N960" s="48">
        <v>-0.185</v>
      </c>
      <c r="O960" s="48">
        <v>-0.38500000000000001</v>
      </c>
      <c r="P960" s="48">
        <v>-0.72750000000000004</v>
      </c>
      <c r="Q960" s="48">
        <v>0.38</v>
      </c>
      <c r="R960" s="48">
        <v>0.91749999999999998</v>
      </c>
      <c r="S960" s="3">
        <f t="shared" si="98"/>
        <v>0.9652759316322671</v>
      </c>
      <c r="T960" s="3">
        <f t="shared" si="99"/>
        <v>0.93175762418854124</v>
      </c>
      <c r="U960" s="9">
        <f t="shared" si="100"/>
        <v>6.8242375811458755E-2</v>
      </c>
      <c r="V960" s="9">
        <f t="shared" si="101"/>
        <v>0.26123241722929175</v>
      </c>
      <c r="W960" s="3">
        <f t="shared" si="102"/>
        <v>2.7302126278933536</v>
      </c>
      <c r="X960" s="3">
        <f t="shared" si="103"/>
        <v>10.451278049067554</v>
      </c>
      <c r="Y960" s="3">
        <f t="shared" si="104"/>
        <v>6.0994100354187346E-6</v>
      </c>
      <c r="Z960" s="8"/>
      <c r="AA960" s="7"/>
      <c r="AB960" s="3"/>
    </row>
    <row r="961" spans="2:28" x14ac:dyDescent="0.25">
      <c r="B961" s="5">
        <v>4016</v>
      </c>
      <c r="C961" s="25" t="s">
        <v>969</v>
      </c>
      <c r="D961" s="118">
        <v>9.0000000000000746E-2</v>
      </c>
      <c r="E961" s="118">
        <v>0.39000000000000057</v>
      </c>
      <c r="F961" s="118">
        <v>-9.9999999999997868E-3</v>
      </c>
      <c r="G961" s="118">
        <v>0.19000000000000039</v>
      </c>
      <c r="H961" s="118">
        <v>-0.65999999999999925</v>
      </c>
      <c r="I961" s="118">
        <v>9.0000000000000746E-2</v>
      </c>
      <c r="K961" s="5">
        <v>4016</v>
      </c>
      <c r="L961" s="25" t="s">
        <v>969</v>
      </c>
      <c r="M961" s="48">
        <v>0.90800000000000003</v>
      </c>
      <c r="N961" s="48">
        <v>-0.114</v>
      </c>
      <c r="O961" s="48">
        <v>-0.41</v>
      </c>
      <c r="P961" s="48">
        <v>-0.88600000000000001</v>
      </c>
      <c r="Q961" s="48">
        <v>0.504</v>
      </c>
      <c r="R961" s="48">
        <v>0.90800000000000003</v>
      </c>
      <c r="S961" s="3">
        <f t="shared" si="98"/>
        <v>-0.40433306671281016</v>
      </c>
      <c r="T961" s="3">
        <f t="shared" si="99"/>
        <v>0.16348522883738578</v>
      </c>
      <c r="U961" s="9">
        <f t="shared" si="100"/>
        <v>0.83651477116261419</v>
      </c>
      <c r="V961" s="9">
        <f t="shared" si="101"/>
        <v>0.91461181446699791</v>
      </c>
      <c r="W961" s="3">
        <f t="shared" si="102"/>
        <v>-1.1436266133223232</v>
      </c>
      <c r="X961" s="3">
        <f t="shared" si="103"/>
        <v>-1.250395627120547</v>
      </c>
      <c r="Y961" s="3">
        <f t="shared" si="104"/>
        <v>0.24648881082350463</v>
      </c>
      <c r="Z961" s="8"/>
      <c r="AA961" s="7"/>
      <c r="AB961" s="3"/>
    </row>
    <row r="962" spans="2:28" x14ac:dyDescent="0.25">
      <c r="B962" s="5">
        <v>23566</v>
      </c>
      <c r="C962" s="25" t="s">
        <v>970</v>
      </c>
      <c r="D962" s="118">
        <v>0.69333199999999984</v>
      </c>
      <c r="E962" s="118">
        <v>1.1933319999999998</v>
      </c>
      <c r="F962" s="118">
        <v>0.49333199999999966</v>
      </c>
      <c r="G962" s="118">
        <v>-0.27332800000000024</v>
      </c>
      <c r="H962" s="118">
        <v>-2.1066680000000004</v>
      </c>
      <c r="I962" s="118">
        <v>0.69333199999999984</v>
      </c>
      <c r="K962" s="5">
        <v>23566</v>
      </c>
      <c r="L962" s="25" t="s">
        <v>970</v>
      </c>
      <c r="M962" s="48">
        <v>0.26</v>
      </c>
      <c r="N962" s="48">
        <v>-0.06</v>
      </c>
      <c r="O962" s="48">
        <v>-0.65</v>
      </c>
      <c r="P962" s="48">
        <v>-0.26</v>
      </c>
      <c r="Q962" s="48">
        <v>0.72</v>
      </c>
      <c r="R962" s="48">
        <v>0.26</v>
      </c>
      <c r="S962" s="3">
        <f t="shared" ref="S962:S1025" si="105">CORREL(M962:Q962,D962:H962)</f>
        <v>-0.61816103128287681</v>
      </c>
      <c r="T962" s="3">
        <f t="shared" ref="T962:T1025" si="106">S962*S962</f>
        <v>0.38212306059670981</v>
      </c>
      <c r="U962" s="9">
        <f t="shared" ref="U962:U1025" si="107">1-T962</f>
        <v>0.61787693940329014</v>
      </c>
      <c r="V962" s="9">
        <f t="shared" ref="V962:V1025" si="108">SQRT(U962)</f>
        <v>0.78605148648373546</v>
      </c>
      <c r="W962" s="3">
        <f t="shared" ref="W962:W1025" si="109">S962*SQRT(8)</f>
        <v>-1.7484234283415669</v>
      </c>
      <c r="X962" s="3">
        <f t="shared" ref="X962:X1025" si="110">W962/V962</f>
        <v>-2.2243115856988389</v>
      </c>
      <c r="Y962" s="3">
        <f t="shared" ref="Y962:Y1025" si="111">TDIST(ABS(X962),8,2)</f>
        <v>5.6798798917882802E-2</v>
      </c>
      <c r="Z962" s="8"/>
      <c r="AA962" s="7"/>
      <c r="AB962" s="3"/>
    </row>
    <row r="963" spans="2:28" x14ac:dyDescent="0.25">
      <c r="B963" s="5">
        <v>9926</v>
      </c>
      <c r="C963" s="25" t="s">
        <v>971</v>
      </c>
      <c r="D963" s="118">
        <v>-0.54</v>
      </c>
      <c r="E963" s="118">
        <v>1.2599999999999998</v>
      </c>
      <c r="F963" s="118">
        <v>0.85999999999999988</v>
      </c>
      <c r="G963" s="118">
        <v>5.9999999999999609E-2</v>
      </c>
      <c r="H963" s="118">
        <v>-1.6400000000000001</v>
      </c>
      <c r="I963" s="118">
        <v>-0.54</v>
      </c>
      <c r="K963" s="5">
        <v>9926</v>
      </c>
      <c r="L963" s="25" t="s">
        <v>971</v>
      </c>
      <c r="M963" s="48">
        <v>-0.64</v>
      </c>
      <c r="N963" s="48">
        <v>-0.36</v>
      </c>
      <c r="O963" s="48">
        <v>0.98</v>
      </c>
      <c r="P963" s="48">
        <v>0.32</v>
      </c>
      <c r="Q963" s="48">
        <v>-0.3</v>
      </c>
      <c r="R963" s="48">
        <v>-0.64</v>
      </c>
      <c r="S963" s="3">
        <f t="shared" si="105"/>
        <v>0.41561271898563351</v>
      </c>
      <c r="T963" s="3">
        <f t="shared" si="106"/>
        <v>0.17273393218263117</v>
      </c>
      <c r="U963" s="9">
        <f t="shared" si="107"/>
        <v>0.82726606781736889</v>
      </c>
      <c r="V963" s="9">
        <f t="shared" si="108"/>
        <v>0.90954168008803693</v>
      </c>
      <c r="W963" s="3">
        <f t="shared" si="109"/>
        <v>1.1755302877684817</v>
      </c>
      <c r="X963" s="3">
        <f t="shared" si="110"/>
        <v>1.2924424614105634</v>
      </c>
      <c r="Y963" s="3">
        <f t="shared" si="111"/>
        <v>0.2322822560197037</v>
      </c>
      <c r="Z963" s="8"/>
      <c r="AA963" s="7"/>
      <c r="AB963" s="3"/>
    </row>
    <row r="964" spans="2:28" x14ac:dyDescent="0.25">
      <c r="B964" s="5">
        <v>23266</v>
      </c>
      <c r="C964" s="25" t="s">
        <v>972</v>
      </c>
      <c r="D964" s="118">
        <v>0.78000000000000025</v>
      </c>
      <c r="E964" s="118">
        <v>-0.21999999999999975</v>
      </c>
      <c r="F964" s="118">
        <v>-0.32000000000000028</v>
      </c>
      <c r="G964" s="118">
        <v>-0.21999999999999975</v>
      </c>
      <c r="H964" s="118">
        <v>-1.9999999999999574E-2</v>
      </c>
      <c r="I964" s="118">
        <v>0.78000000000000025</v>
      </c>
      <c r="K964" s="5">
        <v>23266</v>
      </c>
      <c r="L964" s="25" t="s">
        <v>972</v>
      </c>
      <c r="M964" s="48">
        <v>0.44</v>
      </c>
      <c r="N964" s="48">
        <v>-0.26</v>
      </c>
      <c r="O964" s="48">
        <v>-0.5</v>
      </c>
      <c r="P964" s="48">
        <v>-0.1</v>
      </c>
      <c r="Q964" s="48">
        <v>0.43</v>
      </c>
      <c r="R964" s="48">
        <v>0.44</v>
      </c>
      <c r="S964" s="3">
        <f t="shared" si="105"/>
        <v>0.75967512934779557</v>
      </c>
      <c r="T964" s="3">
        <f t="shared" si="106"/>
        <v>0.57710630214958991</v>
      </c>
      <c r="U964" s="9">
        <f t="shared" si="107"/>
        <v>0.42289369785041009</v>
      </c>
      <c r="V964" s="9">
        <f t="shared" si="108"/>
        <v>0.65030277398332703</v>
      </c>
      <c r="W964" s="3">
        <f t="shared" si="109"/>
        <v>2.1486857418423755</v>
      </c>
      <c r="X964" s="3">
        <f t="shared" si="110"/>
        <v>3.3041312874631306</v>
      </c>
      <c r="Y964" s="3">
        <f t="shared" si="111"/>
        <v>1.0792180145258916E-2</v>
      </c>
      <c r="Z964" s="8"/>
      <c r="AA964" s="7"/>
      <c r="AB964" s="3"/>
    </row>
    <row r="965" spans="2:28" x14ac:dyDescent="0.25">
      <c r="B965" s="5">
        <v>4023</v>
      </c>
      <c r="C965" s="25" t="s">
        <v>973</v>
      </c>
      <c r="D965" s="118">
        <v>-1.7333339999999997</v>
      </c>
      <c r="E965" s="118">
        <v>-1.5666639999999998</v>
      </c>
      <c r="F965" s="118">
        <v>0.43333600000000061</v>
      </c>
      <c r="G965" s="118">
        <v>1.6666660000000002</v>
      </c>
      <c r="H965" s="118">
        <v>1.1999960000000005</v>
      </c>
      <c r="I965" s="118">
        <v>-1.7333339999999997</v>
      </c>
      <c r="K965" s="5">
        <v>4023</v>
      </c>
      <c r="L965" s="25" t="s">
        <v>973</v>
      </c>
      <c r="M965" s="48">
        <v>0.59499999999999997</v>
      </c>
      <c r="N965" s="48">
        <v>-0.13</v>
      </c>
      <c r="O965" s="48">
        <v>-0.14499999999999999</v>
      </c>
      <c r="P965" s="48">
        <v>-0.27</v>
      </c>
      <c r="Q965" s="48">
        <v>-0.05</v>
      </c>
      <c r="R965" s="48">
        <v>0.59499999999999997</v>
      </c>
      <c r="S965" s="3">
        <f t="shared" si="105"/>
        <v>-0.65226826476442146</v>
      </c>
      <c r="T965" s="3">
        <f t="shared" si="106"/>
        <v>0.42545388921878941</v>
      </c>
      <c r="U965" s="9">
        <f t="shared" si="107"/>
        <v>0.57454611078121065</v>
      </c>
      <c r="V965" s="9">
        <f t="shared" si="108"/>
        <v>0.75798819963190101</v>
      </c>
      <c r="W965" s="3">
        <f t="shared" si="109"/>
        <v>-1.8448932526708193</v>
      </c>
      <c r="X965" s="3">
        <f t="shared" si="110"/>
        <v>-2.4339340026226632</v>
      </c>
      <c r="Y965" s="3">
        <f t="shared" si="111"/>
        <v>4.0950160468858056E-2</v>
      </c>
      <c r="Z965" s="8"/>
      <c r="AA965" s="7"/>
      <c r="AB965" s="3"/>
    </row>
    <row r="966" spans="2:28" x14ac:dyDescent="0.25">
      <c r="B966" s="5">
        <v>987</v>
      </c>
      <c r="C966" s="25" t="s">
        <v>974</v>
      </c>
      <c r="D966" s="118">
        <v>0.37999999999999989</v>
      </c>
      <c r="E966" s="118">
        <v>8.0000000000000071E-2</v>
      </c>
      <c r="F966" s="118">
        <v>0.77999999999999936</v>
      </c>
      <c r="G966" s="118">
        <v>-0.91999999999999993</v>
      </c>
      <c r="H966" s="118">
        <v>-0.32000000000000028</v>
      </c>
      <c r="I966" s="118">
        <v>0.37999999999999989</v>
      </c>
      <c r="K966" s="5">
        <v>987</v>
      </c>
      <c r="L966" s="25" t="s">
        <v>974</v>
      </c>
      <c r="M966" s="48">
        <v>0.28999999999999998</v>
      </c>
      <c r="N966" s="48">
        <v>0.47</v>
      </c>
      <c r="O966" s="48">
        <v>-0.125</v>
      </c>
      <c r="P966" s="48">
        <v>-0.40500000000000003</v>
      </c>
      <c r="Q966" s="48">
        <v>-0.23</v>
      </c>
      <c r="R966" s="48">
        <v>0.28999999999999998</v>
      </c>
      <c r="S966" s="3">
        <f t="shared" si="105"/>
        <v>0.51816238921682534</v>
      </c>
      <c r="T966" s="3">
        <f t="shared" si="106"/>
        <v>0.26849226159888878</v>
      </c>
      <c r="U966" s="9">
        <f t="shared" si="107"/>
        <v>0.73150773840111127</v>
      </c>
      <c r="V966" s="9">
        <f t="shared" si="108"/>
        <v>0.85528225656862034</v>
      </c>
      <c r="W966" s="3">
        <f t="shared" si="109"/>
        <v>1.4655845566841617</v>
      </c>
      <c r="X966" s="3">
        <f t="shared" si="110"/>
        <v>1.7135682933071301</v>
      </c>
      <c r="Y966" s="3">
        <f t="shared" si="111"/>
        <v>0.12495827351960101</v>
      </c>
      <c r="Z966" s="8"/>
      <c r="AA966" s="7"/>
      <c r="AB966" s="3"/>
    </row>
    <row r="967" spans="2:28" x14ac:dyDescent="0.25">
      <c r="B967" s="5">
        <v>116844</v>
      </c>
      <c r="C967" s="25" t="s">
        <v>975</v>
      </c>
      <c r="D967" s="118">
        <v>1.88</v>
      </c>
      <c r="E967" s="118">
        <v>-0.71999999999999975</v>
      </c>
      <c r="F967" s="118">
        <v>-0.82000000000000028</v>
      </c>
      <c r="G967" s="118">
        <v>-0.21999999999999975</v>
      </c>
      <c r="H967" s="118">
        <v>-0.12000000000000011</v>
      </c>
      <c r="I967" s="118">
        <v>1.88</v>
      </c>
      <c r="K967" s="5">
        <v>116844</v>
      </c>
      <c r="L967" s="25" t="s">
        <v>975</v>
      </c>
      <c r="M967" s="48">
        <v>0.04</v>
      </c>
      <c r="N967" s="48">
        <v>-1.19</v>
      </c>
      <c r="O967" s="48">
        <v>-1.21</v>
      </c>
      <c r="P967" s="48">
        <v>0.39</v>
      </c>
      <c r="Q967" s="48">
        <v>1.96</v>
      </c>
      <c r="R967" s="48">
        <v>0.04</v>
      </c>
      <c r="S967" s="3">
        <f t="shared" si="105"/>
        <v>0.2794210509485735</v>
      </c>
      <c r="T967" s="3">
        <f t="shared" si="106"/>
        <v>7.8076123713205312E-2</v>
      </c>
      <c r="U967" s="9">
        <f t="shared" si="107"/>
        <v>0.92192387628679473</v>
      </c>
      <c r="V967" s="9">
        <f t="shared" si="108"/>
        <v>0.9601686707484236</v>
      </c>
      <c r="W967" s="3">
        <f t="shared" si="109"/>
        <v>0.79032207972803248</v>
      </c>
      <c r="X967" s="3">
        <f t="shared" si="110"/>
        <v>0.82310754746038461</v>
      </c>
      <c r="Y967" s="3">
        <f t="shared" si="111"/>
        <v>0.43429515189815759</v>
      </c>
      <c r="Z967" s="8"/>
      <c r="AA967" s="7"/>
      <c r="AB967" s="3"/>
    </row>
    <row r="968" spans="2:28" x14ac:dyDescent="0.25">
      <c r="B968" s="5">
        <v>55791</v>
      </c>
      <c r="C968" s="25" t="s">
        <v>976</v>
      </c>
      <c r="D968" s="118">
        <v>-0.43000000000000016</v>
      </c>
      <c r="E968" s="118">
        <v>-0.43000000000000016</v>
      </c>
      <c r="F968" s="118">
        <v>7.0000000000000284E-2</v>
      </c>
      <c r="G968" s="118">
        <v>0.71999999999999975</v>
      </c>
      <c r="H968" s="118">
        <v>7.0000000000000284E-2</v>
      </c>
      <c r="I968" s="118">
        <v>-0.43000000000000016</v>
      </c>
      <c r="K968" s="5">
        <v>55791</v>
      </c>
      <c r="L968" s="25" t="s">
        <v>976</v>
      </c>
      <c r="M968" s="48">
        <v>-0.16</v>
      </c>
      <c r="N968" s="48">
        <v>-0.55000000000000004</v>
      </c>
      <c r="O968" s="48">
        <v>0.25</v>
      </c>
      <c r="P968" s="48">
        <v>0.31</v>
      </c>
      <c r="Q968" s="48">
        <v>0.15</v>
      </c>
      <c r="R968" s="48">
        <v>-0.16</v>
      </c>
      <c r="S968" s="3">
        <f t="shared" si="105"/>
        <v>0.82296772383041106</v>
      </c>
      <c r="T968" s="3">
        <f t="shared" si="106"/>
        <v>0.67727587446660775</v>
      </c>
      <c r="U968" s="9">
        <f t="shared" si="107"/>
        <v>0.32272412553339225</v>
      </c>
      <c r="V968" s="9">
        <f t="shared" si="108"/>
        <v>0.56808813183641871</v>
      </c>
      <c r="W968" s="3">
        <f t="shared" si="109"/>
        <v>2.3277042328725663</v>
      </c>
      <c r="X968" s="3">
        <f t="shared" si="110"/>
        <v>4.0974350675976279</v>
      </c>
      <c r="Y968" s="3">
        <f t="shared" si="111"/>
        <v>3.4499616214029544E-3</v>
      </c>
      <c r="Z968" s="8"/>
      <c r="AA968" s="7"/>
      <c r="AB968" s="3"/>
    </row>
    <row r="969" spans="2:28" x14ac:dyDescent="0.25">
      <c r="B969" s="5">
        <v>29967</v>
      </c>
      <c r="C969" s="25" t="s">
        <v>977</v>
      </c>
      <c r="D969" s="118">
        <v>-0.82000000000000073</v>
      </c>
      <c r="E969" s="118">
        <v>-0.32000000000000028</v>
      </c>
      <c r="F969" s="118">
        <v>1.5799999999999992</v>
      </c>
      <c r="G969" s="118">
        <v>0.17999999999999972</v>
      </c>
      <c r="H969" s="118">
        <v>-0.62000000000000099</v>
      </c>
      <c r="I969" s="118">
        <v>-0.82000000000000073</v>
      </c>
      <c r="K969" s="5">
        <v>29967</v>
      </c>
      <c r="L969" s="25" t="s">
        <v>977</v>
      </c>
      <c r="M969" s="48">
        <v>-0.05</v>
      </c>
      <c r="N969" s="48">
        <v>-0.5</v>
      </c>
      <c r="O969" s="48">
        <v>0.7</v>
      </c>
      <c r="P969" s="48">
        <v>0.03</v>
      </c>
      <c r="Q969" s="48">
        <v>-0.19</v>
      </c>
      <c r="R969" s="48">
        <v>-0.05</v>
      </c>
      <c r="S969" s="3">
        <f t="shared" si="105"/>
        <v>0.84352669122885515</v>
      </c>
      <c r="T969" s="3">
        <f t="shared" si="106"/>
        <v>0.71153727881550033</v>
      </c>
      <c r="U969" s="9">
        <f t="shared" si="107"/>
        <v>0.28846272118449967</v>
      </c>
      <c r="V969" s="9">
        <f t="shared" si="108"/>
        <v>0.53708725658360179</v>
      </c>
      <c r="W969" s="3">
        <f t="shared" si="109"/>
        <v>2.3858537739190981</v>
      </c>
      <c r="X969" s="3">
        <f t="shared" si="110"/>
        <v>4.4422088676902378</v>
      </c>
      <c r="Y969" s="3">
        <f t="shared" si="111"/>
        <v>2.161582949292566E-3</v>
      </c>
      <c r="Z969" s="8"/>
      <c r="AA969" s="7"/>
      <c r="AB969" s="3"/>
    </row>
    <row r="970" spans="2:28" x14ac:dyDescent="0.25">
      <c r="B970" s="5">
        <v>4036</v>
      </c>
      <c r="C970" s="25" t="s">
        <v>978</v>
      </c>
      <c r="D970" s="118">
        <v>0.64000000000000057</v>
      </c>
      <c r="E970" s="118">
        <v>1.2400000000000002</v>
      </c>
      <c r="F970" s="118">
        <v>1.7400000000000002</v>
      </c>
      <c r="G970" s="118">
        <v>-1.7599999999999989</v>
      </c>
      <c r="H970" s="118">
        <v>-1.8599999999999994</v>
      </c>
      <c r="I970" s="118">
        <v>0.64000000000000057</v>
      </c>
      <c r="K970" s="5">
        <v>4036</v>
      </c>
      <c r="L970" s="25" t="s">
        <v>978</v>
      </c>
      <c r="M970" s="48">
        <v>-2.37</v>
      </c>
      <c r="N970" s="48">
        <v>0.68</v>
      </c>
      <c r="O970" s="48">
        <v>1.54</v>
      </c>
      <c r="P970" s="48">
        <v>1.02</v>
      </c>
      <c r="Q970" s="48">
        <v>-0.87</v>
      </c>
      <c r="R970" s="48">
        <v>-2.37</v>
      </c>
      <c r="S970" s="3">
        <f t="shared" si="105"/>
        <v>0.16824322803582858</v>
      </c>
      <c r="T970" s="3">
        <f t="shared" si="106"/>
        <v>2.8305783779915817E-2</v>
      </c>
      <c r="U970" s="9">
        <f t="shared" si="107"/>
        <v>0.97169421622008423</v>
      </c>
      <c r="V970" s="9">
        <f t="shared" si="108"/>
        <v>0.98574551290892731</v>
      </c>
      <c r="W970" s="3">
        <f t="shared" si="109"/>
        <v>0.4758637097313963</v>
      </c>
      <c r="X970" s="3">
        <f t="shared" si="110"/>
        <v>0.48274499198796877</v>
      </c>
      <c r="Y970" s="3">
        <f t="shared" si="111"/>
        <v>0.64220964278574577</v>
      </c>
      <c r="Z970" s="8"/>
      <c r="AA970" s="7"/>
      <c r="AB970" s="3"/>
    </row>
    <row r="971" spans="2:28" x14ac:dyDescent="0.25">
      <c r="B971" s="5">
        <v>4041</v>
      </c>
      <c r="C971" s="25" t="s">
        <v>979</v>
      </c>
      <c r="D971" s="118">
        <v>-0.16000000000000014</v>
      </c>
      <c r="E971" s="118">
        <v>0.24000000000000021</v>
      </c>
      <c r="F971" s="118">
        <v>0.74000000000000021</v>
      </c>
      <c r="G971" s="118">
        <v>-0.25999999999999979</v>
      </c>
      <c r="H971" s="118">
        <v>-0.55999999999999961</v>
      </c>
      <c r="I971" s="118">
        <v>-0.16000000000000014</v>
      </c>
      <c r="K971" s="5">
        <v>4041</v>
      </c>
      <c r="L971" s="25" t="s">
        <v>979</v>
      </c>
      <c r="M971" s="48">
        <v>-0.41</v>
      </c>
      <c r="N971" s="48">
        <v>0</v>
      </c>
      <c r="O971" s="48">
        <v>0.77</v>
      </c>
      <c r="P971" s="48">
        <v>0.16</v>
      </c>
      <c r="Q971" s="48">
        <v>-0.52</v>
      </c>
      <c r="R971" s="48">
        <v>-0.41</v>
      </c>
      <c r="S971" s="3">
        <f t="shared" si="105"/>
        <v>0.85568815608774718</v>
      </c>
      <c r="T971" s="3">
        <f t="shared" si="106"/>
        <v>0.73220222046884875</v>
      </c>
      <c r="U971" s="9">
        <f t="shared" si="107"/>
        <v>0.26779777953115125</v>
      </c>
      <c r="V971" s="9">
        <f t="shared" si="108"/>
        <v>0.51749181590741244</v>
      </c>
      <c r="W971" s="3">
        <f t="shared" si="109"/>
        <v>2.4202515910026361</v>
      </c>
      <c r="X971" s="3">
        <f t="shared" si="110"/>
        <v>4.6768886320622656</v>
      </c>
      <c r="Y971" s="3">
        <f t="shared" si="111"/>
        <v>1.5882684418450021E-3</v>
      </c>
      <c r="Z971" s="8"/>
      <c r="AA971" s="7"/>
      <c r="AB971" s="3"/>
    </row>
    <row r="972" spans="2:28" x14ac:dyDescent="0.25">
      <c r="B972" s="5">
        <v>7804</v>
      </c>
      <c r="C972" s="25" t="s">
        <v>980</v>
      </c>
      <c r="D972" s="118">
        <v>-0.40000000000000036</v>
      </c>
      <c r="E972" s="118">
        <v>0.29999999999999982</v>
      </c>
      <c r="F972" s="118">
        <v>-0.80000000000000071</v>
      </c>
      <c r="G972" s="118">
        <v>9.9999999999999645E-2</v>
      </c>
      <c r="H972" s="118">
        <v>0.79999999999999982</v>
      </c>
      <c r="I972" s="118">
        <v>-0.40000000000000036</v>
      </c>
      <c r="K972" s="5">
        <v>7804</v>
      </c>
      <c r="L972" s="25" t="s">
        <v>980</v>
      </c>
      <c r="M972" s="48">
        <v>-1.07</v>
      </c>
      <c r="N972" s="48">
        <v>-0.44</v>
      </c>
      <c r="O972" s="48">
        <v>0.36</v>
      </c>
      <c r="P972" s="48">
        <v>0.74</v>
      </c>
      <c r="Q972" s="48">
        <v>0.4</v>
      </c>
      <c r="R972" s="48">
        <v>-1.07</v>
      </c>
      <c r="S972" s="3">
        <f t="shared" si="105"/>
        <v>0.21961812677209172</v>
      </c>
      <c r="T972" s="3">
        <f t="shared" si="106"/>
        <v>4.8232121606882547E-2</v>
      </c>
      <c r="U972" s="9">
        <f t="shared" si="107"/>
        <v>0.95176787839311749</v>
      </c>
      <c r="V972" s="9">
        <f t="shared" si="108"/>
        <v>0.97558591543395989</v>
      </c>
      <c r="W972" s="3">
        <f t="shared" si="109"/>
        <v>0.62117386684813169</v>
      </c>
      <c r="X972" s="3">
        <f t="shared" si="110"/>
        <v>0.63671877281235789</v>
      </c>
      <c r="Y972" s="3">
        <f t="shared" si="111"/>
        <v>0.54209390227821297</v>
      </c>
      <c r="Z972" s="8"/>
      <c r="AA972" s="7"/>
      <c r="AB972" s="3"/>
    </row>
    <row r="973" spans="2:28" x14ac:dyDescent="0.25">
      <c r="B973" s="5">
        <v>10234</v>
      </c>
      <c r="C973" s="25" t="s">
        <v>981</v>
      </c>
      <c r="D973" s="118">
        <v>1.1999999999999993</v>
      </c>
      <c r="E973" s="118">
        <v>-0.30000000000000071</v>
      </c>
      <c r="F973" s="118">
        <v>-0.30000000000000071</v>
      </c>
      <c r="G973" s="118">
        <v>-9.9999999999999645E-2</v>
      </c>
      <c r="H973" s="118">
        <v>-0.5</v>
      </c>
      <c r="I973" s="118">
        <v>1.1999999999999993</v>
      </c>
      <c r="K973" s="5">
        <v>10234</v>
      </c>
      <c r="L973" s="25" t="s">
        <v>981</v>
      </c>
      <c r="M973" s="48">
        <v>0.62</v>
      </c>
      <c r="N973" s="48">
        <v>0.11</v>
      </c>
      <c r="O973" s="48">
        <v>0.17</v>
      </c>
      <c r="P973" s="48">
        <v>-1.02</v>
      </c>
      <c r="Q973" s="48">
        <v>0.12</v>
      </c>
      <c r="R973" s="48">
        <v>0.62</v>
      </c>
      <c r="S973" s="3">
        <f t="shared" si="105"/>
        <v>0.42082156541253435</v>
      </c>
      <c r="T973" s="3">
        <f t="shared" si="106"/>
        <v>0.17709078991625593</v>
      </c>
      <c r="U973" s="9">
        <f t="shared" si="107"/>
        <v>0.82290921008374407</v>
      </c>
      <c r="V973" s="9">
        <f t="shared" si="108"/>
        <v>0.90714343412921428</v>
      </c>
      <c r="W973" s="3">
        <f t="shared" si="109"/>
        <v>1.1902631302909654</v>
      </c>
      <c r="X973" s="3">
        <f t="shared" si="110"/>
        <v>1.3121002539510453</v>
      </c>
      <c r="Y973" s="3">
        <f t="shared" si="111"/>
        <v>0.22588196052593307</v>
      </c>
      <c r="Z973" s="8"/>
      <c r="AA973" s="7"/>
      <c r="AB973" s="3"/>
    </row>
    <row r="974" spans="2:28" x14ac:dyDescent="0.25">
      <c r="B974" s="5">
        <v>55379</v>
      </c>
      <c r="C974" s="25" t="s">
        <v>982</v>
      </c>
      <c r="D974" s="118">
        <v>0.49999999999999822</v>
      </c>
      <c r="E974" s="118">
        <v>1.0999999999999979</v>
      </c>
      <c r="F974" s="118">
        <v>-0.50000000000000178</v>
      </c>
      <c r="G974" s="118">
        <v>-0.8000000000000016</v>
      </c>
      <c r="H974" s="118">
        <v>-0.3000000000000016</v>
      </c>
      <c r="I974" s="118">
        <v>0.49999999999999822</v>
      </c>
      <c r="K974" s="5">
        <v>55379</v>
      </c>
      <c r="L974" s="25" t="s">
        <v>982</v>
      </c>
      <c r="M974" s="48">
        <v>-0.60750000000000004</v>
      </c>
      <c r="N974" s="48">
        <v>0.5575</v>
      </c>
      <c r="O974" s="48">
        <v>0.13250000000000001</v>
      </c>
      <c r="P974" s="48">
        <v>2.5000000000000001E-3</v>
      </c>
      <c r="Q974" s="48">
        <v>-0.09</v>
      </c>
      <c r="R974" s="48">
        <v>-0.60750000000000004</v>
      </c>
      <c r="S974" s="3">
        <f t="shared" si="105"/>
        <v>0.20445143008137459</v>
      </c>
      <c r="T974" s="3">
        <f t="shared" si="106"/>
        <v>4.1800387262319202E-2</v>
      </c>
      <c r="U974" s="9">
        <f t="shared" si="107"/>
        <v>0.95819961273768084</v>
      </c>
      <c r="V974" s="9">
        <f t="shared" si="108"/>
        <v>0.97887670967169349</v>
      </c>
      <c r="W974" s="3">
        <f t="shared" si="109"/>
        <v>0.5782759705353091</v>
      </c>
      <c r="X974" s="3">
        <f t="shared" si="110"/>
        <v>0.59075465257443682</v>
      </c>
      <c r="Y974" s="3">
        <f t="shared" si="111"/>
        <v>0.57099299648308444</v>
      </c>
      <c r="Z974" s="8"/>
      <c r="AA974" s="7"/>
      <c r="AB974" s="3"/>
    </row>
    <row r="975" spans="2:28" x14ac:dyDescent="0.25">
      <c r="B975" s="5">
        <v>57633</v>
      </c>
      <c r="C975" s="25" t="s">
        <v>983</v>
      </c>
      <c r="D975" s="118">
        <v>-0.16000000000000014</v>
      </c>
      <c r="E975" s="118">
        <v>1.2399999999999993</v>
      </c>
      <c r="F975" s="118">
        <v>2.2399999999999993</v>
      </c>
      <c r="G975" s="118">
        <v>-1.1600000000000001</v>
      </c>
      <c r="H975" s="118">
        <v>-2.16</v>
      </c>
      <c r="I975" s="118">
        <v>-0.16000000000000014</v>
      </c>
      <c r="K975" s="5">
        <v>57633</v>
      </c>
      <c r="L975" s="25" t="s">
        <v>983</v>
      </c>
      <c r="M975" s="48">
        <v>-0.82499999999999996</v>
      </c>
      <c r="N975" s="48">
        <v>-0.23499999999999999</v>
      </c>
      <c r="O975" s="48">
        <v>0.59</v>
      </c>
      <c r="P975" s="48">
        <v>0.69</v>
      </c>
      <c r="Q975" s="48">
        <v>-0.215</v>
      </c>
      <c r="R975" s="48">
        <v>-0.82499999999999996</v>
      </c>
      <c r="S975" s="3">
        <f t="shared" si="105"/>
        <v>0.18370820724374323</v>
      </c>
      <c r="T975" s="3">
        <f t="shared" si="106"/>
        <v>3.3748705408710111E-2</v>
      </c>
      <c r="U975" s="9">
        <f t="shared" si="107"/>
        <v>0.96625129459128989</v>
      </c>
      <c r="V975" s="9">
        <f t="shared" si="108"/>
        <v>0.98298082106991791</v>
      </c>
      <c r="W975" s="3">
        <f t="shared" si="109"/>
        <v>0.51960527640669796</v>
      </c>
      <c r="X975" s="3">
        <f t="shared" si="110"/>
        <v>0.52860164234042495</v>
      </c>
      <c r="Y975" s="3">
        <f t="shared" si="111"/>
        <v>0.6114281893410114</v>
      </c>
      <c r="Z975" s="8"/>
      <c r="AA975" s="7"/>
      <c r="AB975" s="3"/>
    </row>
    <row r="976" spans="2:28" x14ac:dyDescent="0.25">
      <c r="B976" s="5">
        <v>4045</v>
      </c>
      <c r="C976" s="25" t="s">
        <v>984</v>
      </c>
      <c r="D976" s="118">
        <v>-0.62000000000000011</v>
      </c>
      <c r="E976" s="118">
        <v>0.58000000000000007</v>
      </c>
      <c r="F976" s="118">
        <v>-1.1200000000000001</v>
      </c>
      <c r="G976" s="118">
        <v>0.58000000000000007</v>
      </c>
      <c r="H976" s="118">
        <v>0.58000000000000007</v>
      </c>
      <c r="I976" s="118">
        <v>-0.62000000000000011</v>
      </c>
      <c r="K976" s="5">
        <v>4045</v>
      </c>
      <c r="L976" s="25" t="s">
        <v>984</v>
      </c>
      <c r="M976" s="48">
        <v>-0.45500000000000002</v>
      </c>
      <c r="N976" s="48">
        <v>-4.9999999999999992E-3</v>
      </c>
      <c r="O976" s="48">
        <v>0.64</v>
      </c>
      <c r="P976" s="48">
        <v>0.59</v>
      </c>
      <c r="Q976" s="48">
        <v>-0.7649999999999999</v>
      </c>
      <c r="R976" s="48">
        <v>-0.45500000000000002</v>
      </c>
      <c r="S976" s="3">
        <f t="shared" si="105"/>
        <v>-0.26610234102079777</v>
      </c>
      <c r="T976" s="3">
        <f t="shared" si="106"/>
        <v>7.0810455896748947E-2</v>
      </c>
      <c r="U976" s="9">
        <f t="shared" si="107"/>
        <v>0.92918954410325105</v>
      </c>
      <c r="V976" s="9">
        <f t="shared" si="108"/>
        <v>0.96394478270451311</v>
      </c>
      <c r="W976" s="3">
        <f t="shared" si="109"/>
        <v>-0.75265107930168529</v>
      </c>
      <c r="X976" s="3">
        <f t="shared" si="110"/>
        <v>-0.78080310491436355</v>
      </c>
      <c r="Y976" s="3">
        <f t="shared" si="111"/>
        <v>0.45739811212846471</v>
      </c>
      <c r="Z976" s="8"/>
      <c r="AA976" s="7"/>
      <c r="AB976" s="3"/>
    </row>
    <row r="977" spans="2:28" x14ac:dyDescent="0.25">
      <c r="B977" s="5">
        <v>57819</v>
      </c>
      <c r="C977" s="25" t="s">
        <v>985</v>
      </c>
      <c r="D977" s="118">
        <v>-9.9999999999997868E-2</v>
      </c>
      <c r="E977" s="118">
        <v>0.70000000000000107</v>
      </c>
      <c r="F977" s="118">
        <v>0</v>
      </c>
      <c r="G977" s="118">
        <v>0</v>
      </c>
      <c r="H977" s="118">
        <v>-0.59999999999999876</v>
      </c>
      <c r="I977" s="118">
        <v>-9.9999999999997868E-2</v>
      </c>
      <c r="K977" s="5">
        <v>57819</v>
      </c>
      <c r="L977" s="25" t="s">
        <v>985</v>
      </c>
      <c r="M977" s="48">
        <v>0.11</v>
      </c>
      <c r="N977" s="48">
        <v>0.44</v>
      </c>
      <c r="O977" s="48">
        <v>-0.43</v>
      </c>
      <c r="P977" s="48">
        <v>-0.17</v>
      </c>
      <c r="Q977" s="48">
        <v>0.06</v>
      </c>
      <c r="R977" s="48">
        <v>0.11</v>
      </c>
      <c r="S977" s="3">
        <f t="shared" si="105"/>
        <v>0.43269316392202117</v>
      </c>
      <c r="T977" s="3">
        <f t="shared" si="106"/>
        <v>0.18722337410484907</v>
      </c>
      <c r="U977" s="9">
        <f t="shared" si="107"/>
        <v>0.81277662589515098</v>
      </c>
      <c r="V977" s="9">
        <f t="shared" si="108"/>
        <v>0.90154125024601672</v>
      </c>
      <c r="W977" s="3">
        <f t="shared" si="109"/>
        <v>1.2238410815292944</v>
      </c>
      <c r="X977" s="3">
        <f t="shared" si="110"/>
        <v>1.3574987070146007</v>
      </c>
      <c r="Y977" s="3">
        <f t="shared" si="111"/>
        <v>0.21167435016837871</v>
      </c>
      <c r="Z977" s="8"/>
      <c r="AA977" s="7"/>
      <c r="AB977" s="3"/>
    </row>
    <row r="978" spans="2:28" x14ac:dyDescent="0.25">
      <c r="B978" s="5">
        <v>4052</v>
      </c>
      <c r="C978" s="25" t="s">
        <v>986</v>
      </c>
      <c r="D978" s="118">
        <v>-1.9999999999999574E-2</v>
      </c>
      <c r="E978" s="118">
        <v>0.38000000000000078</v>
      </c>
      <c r="F978" s="118">
        <v>0.1800000000000006</v>
      </c>
      <c r="G978" s="118">
        <v>0.1800000000000006</v>
      </c>
      <c r="H978" s="118">
        <v>-0.71999999999999931</v>
      </c>
      <c r="I978" s="118">
        <v>-1.9999999999999574E-2</v>
      </c>
      <c r="K978" s="5">
        <v>4052</v>
      </c>
      <c r="L978" s="25" t="s">
        <v>986</v>
      </c>
      <c r="M978" s="48">
        <v>0.54200000000000004</v>
      </c>
      <c r="N978" s="48">
        <v>-0.14000000000000001</v>
      </c>
      <c r="O978" s="48">
        <v>-0.72599999999999998</v>
      </c>
      <c r="P978" s="48">
        <v>-9.1999999999999998E-2</v>
      </c>
      <c r="Q978" s="48">
        <v>0.42</v>
      </c>
      <c r="R978" s="48">
        <v>0.54200000000000004</v>
      </c>
      <c r="S978" s="3">
        <f t="shared" si="105"/>
        <v>-0.59456770924370927</v>
      </c>
      <c r="T978" s="3">
        <f t="shared" si="106"/>
        <v>0.35351076087531202</v>
      </c>
      <c r="U978" s="9">
        <f t="shared" si="107"/>
        <v>0.64648923912468792</v>
      </c>
      <c r="V978" s="9">
        <f t="shared" si="108"/>
        <v>0.80404554542929219</v>
      </c>
      <c r="W978" s="3">
        <f t="shared" si="109"/>
        <v>-1.6816914363231135</v>
      </c>
      <c r="X978" s="3">
        <f t="shared" si="110"/>
        <v>-2.0915375327715209</v>
      </c>
      <c r="Y978" s="3">
        <f t="shared" si="111"/>
        <v>6.9850864355006106E-2</v>
      </c>
      <c r="Z978" s="8"/>
      <c r="AA978" s="7"/>
      <c r="AB978" s="3"/>
    </row>
    <row r="979" spans="2:28" x14ac:dyDescent="0.25">
      <c r="B979" s="5">
        <v>4053</v>
      </c>
      <c r="C979" s="25" t="s">
        <v>987</v>
      </c>
      <c r="D979" s="118">
        <v>1.5</v>
      </c>
      <c r="E979" s="118">
        <v>-0.5</v>
      </c>
      <c r="F979" s="118">
        <v>-0.79999999999999982</v>
      </c>
      <c r="G979" s="118">
        <v>0.40000000000000036</v>
      </c>
      <c r="H979" s="118">
        <v>-0.59999999999999964</v>
      </c>
      <c r="I979" s="118">
        <v>1.5</v>
      </c>
      <c r="K979" s="5">
        <v>4053</v>
      </c>
      <c r="L979" s="25" t="s">
        <v>987</v>
      </c>
      <c r="M979" s="48">
        <v>0.30499999999999999</v>
      </c>
      <c r="N979" s="48">
        <v>-0.06</v>
      </c>
      <c r="O979" s="48">
        <v>-0.41499999999999998</v>
      </c>
      <c r="P979" s="48">
        <v>-0.33500000000000002</v>
      </c>
      <c r="Q979" s="48">
        <v>0.51</v>
      </c>
      <c r="R979" s="48">
        <v>0.30499999999999999</v>
      </c>
      <c r="S979" s="3">
        <f t="shared" si="105"/>
        <v>0.24773344422006346</v>
      </c>
      <c r="T979" s="3">
        <f t="shared" si="106"/>
        <v>6.1371859385135293E-2</v>
      </c>
      <c r="U979" s="9">
        <f t="shared" si="107"/>
        <v>0.93862814061486466</v>
      </c>
      <c r="V979" s="9">
        <f t="shared" si="108"/>
        <v>0.96882823070700441</v>
      </c>
      <c r="W979" s="3">
        <f t="shared" si="109"/>
        <v>0.70069599333882482</v>
      </c>
      <c r="X979" s="3">
        <f t="shared" si="110"/>
        <v>0.72324068511865147</v>
      </c>
      <c r="Y979" s="3">
        <f t="shared" si="111"/>
        <v>0.49013475487618297</v>
      </c>
      <c r="Z979" s="8"/>
      <c r="AA979" s="7"/>
      <c r="AB979" s="3"/>
    </row>
    <row r="980" spans="2:28" x14ac:dyDescent="0.25">
      <c r="B980" s="5">
        <v>4057</v>
      </c>
      <c r="C980" s="25" t="s">
        <v>988</v>
      </c>
      <c r="D980" s="118">
        <v>2.92</v>
      </c>
      <c r="E980" s="118">
        <v>0.87000000000000099</v>
      </c>
      <c r="F980" s="118">
        <v>-0.37999999999999901</v>
      </c>
      <c r="G980" s="118">
        <v>-1.129999999999999</v>
      </c>
      <c r="H980" s="118">
        <v>-2.2799999999999994</v>
      </c>
      <c r="I980" s="118">
        <v>2.92</v>
      </c>
      <c r="K980" s="5">
        <v>4057</v>
      </c>
      <c r="L980" s="25" t="s">
        <v>988</v>
      </c>
      <c r="M980" s="48">
        <v>1.8</v>
      </c>
      <c r="N980" s="48">
        <v>0.95</v>
      </c>
      <c r="O980" s="48">
        <v>-0.64</v>
      </c>
      <c r="P980" s="48">
        <v>-2.64</v>
      </c>
      <c r="Q980" s="48">
        <v>0.53</v>
      </c>
      <c r="R980" s="48">
        <v>1.8</v>
      </c>
      <c r="S980" s="3">
        <f t="shared" si="105"/>
        <v>0.59126674379595401</v>
      </c>
      <c r="T980" s="3">
        <f t="shared" si="106"/>
        <v>0.34959636231907032</v>
      </c>
      <c r="U980" s="9">
        <f t="shared" si="107"/>
        <v>0.65040363768092968</v>
      </c>
      <c r="V980" s="9">
        <f t="shared" si="108"/>
        <v>0.80647606144319606</v>
      </c>
      <c r="W980" s="3">
        <f t="shared" si="109"/>
        <v>1.6723548961128325</v>
      </c>
      <c r="X980" s="3">
        <f t="shared" si="110"/>
        <v>2.0736572057949725</v>
      </c>
      <c r="Y980" s="3">
        <f t="shared" si="111"/>
        <v>7.1819743111645698E-2</v>
      </c>
      <c r="Z980" s="8"/>
      <c r="AA980" s="7"/>
      <c r="AB980" s="3"/>
    </row>
    <row r="981" spans="2:28" x14ac:dyDescent="0.25">
      <c r="B981" s="5">
        <v>4060</v>
      </c>
      <c r="C981" s="25" t="s">
        <v>989</v>
      </c>
      <c r="D981" s="118">
        <v>0.98499999999999943</v>
      </c>
      <c r="E981" s="118">
        <v>-0.17750000000000021</v>
      </c>
      <c r="F981" s="118">
        <v>-0.11500000000000021</v>
      </c>
      <c r="G981" s="118">
        <v>-0.33999999999999986</v>
      </c>
      <c r="H981" s="118">
        <v>-0.35250000000000092</v>
      </c>
      <c r="I981" s="118">
        <v>0.98499999999999943</v>
      </c>
      <c r="K981" s="5">
        <v>4060</v>
      </c>
      <c r="L981" s="25" t="s">
        <v>989</v>
      </c>
      <c r="M981" s="48">
        <v>0.99099999999999999</v>
      </c>
      <c r="N981" s="48">
        <v>-0.185</v>
      </c>
      <c r="O981" s="48">
        <v>-0.40100000000000002</v>
      </c>
      <c r="P981" s="48">
        <v>-1.0049999999999999</v>
      </c>
      <c r="Q981" s="48">
        <v>0.59899999999999998</v>
      </c>
      <c r="R981" s="48">
        <v>0.99099999999999999</v>
      </c>
      <c r="S981" s="3">
        <f t="shared" si="105"/>
        <v>0.66334575826455677</v>
      </c>
      <c r="T981" s="3">
        <f t="shared" si="106"/>
        <v>0.44002759500757976</v>
      </c>
      <c r="U981" s="9">
        <f t="shared" si="107"/>
        <v>0.55997240499242018</v>
      </c>
      <c r="V981" s="9">
        <f t="shared" si="108"/>
        <v>0.74831303943765415</v>
      </c>
      <c r="W981" s="3">
        <f t="shared" si="109"/>
        <v>1.8762251357608017</v>
      </c>
      <c r="X981" s="3">
        <f t="shared" si="110"/>
        <v>2.5072730754107351</v>
      </c>
      <c r="Y981" s="3">
        <f t="shared" si="111"/>
        <v>3.6525774889196165E-2</v>
      </c>
      <c r="Z981" s="8"/>
      <c r="AA981" s="7"/>
      <c r="AB981" s="3"/>
    </row>
    <row r="982" spans="2:28" x14ac:dyDescent="0.25">
      <c r="B982" s="5">
        <v>56925</v>
      </c>
      <c r="C982" s="25" t="s">
        <v>990</v>
      </c>
      <c r="D982" s="118">
        <v>0.61999999999999922</v>
      </c>
      <c r="E982" s="118">
        <v>-0.68000000000000149</v>
      </c>
      <c r="F982" s="118">
        <v>-0.18000000000000149</v>
      </c>
      <c r="G982" s="118">
        <v>0.11999999999999922</v>
      </c>
      <c r="H982" s="118">
        <v>0.11999999999999922</v>
      </c>
      <c r="I982" s="118">
        <v>0.61999999999999922</v>
      </c>
      <c r="K982" s="5">
        <v>56925</v>
      </c>
      <c r="L982" s="25" t="s">
        <v>990</v>
      </c>
      <c r="M982" s="48">
        <v>0.08</v>
      </c>
      <c r="N982" s="48">
        <v>-0.67500000000000004</v>
      </c>
      <c r="O982" s="48">
        <v>-0.23</v>
      </c>
      <c r="P982" s="48">
        <v>0.155</v>
      </c>
      <c r="Q982" s="48">
        <v>0.67</v>
      </c>
      <c r="R982" s="48">
        <v>0.08</v>
      </c>
      <c r="S982" s="3">
        <f t="shared" si="105"/>
        <v>0.68526140198535457</v>
      </c>
      <c r="T982" s="3">
        <f t="shared" si="106"/>
        <v>0.46958318905093371</v>
      </c>
      <c r="U982" s="9">
        <f t="shared" si="107"/>
        <v>0.53041681094906634</v>
      </c>
      <c r="V982" s="9">
        <f t="shared" si="108"/>
        <v>0.72829719960265282</v>
      </c>
      <c r="W982" s="3">
        <f t="shared" si="109"/>
        <v>1.9382119369169797</v>
      </c>
      <c r="X982" s="3">
        <f t="shared" si="110"/>
        <v>2.6612925849151101</v>
      </c>
      <c r="Y982" s="3">
        <f t="shared" si="111"/>
        <v>2.8747790084838021E-2</v>
      </c>
      <c r="Z982" s="8"/>
      <c r="AA982" s="7"/>
      <c r="AB982" s="3"/>
    </row>
    <row r="983" spans="2:28" x14ac:dyDescent="0.25">
      <c r="B983" s="5">
        <v>23643</v>
      </c>
      <c r="C983" s="25" t="s">
        <v>991</v>
      </c>
      <c r="D983" s="118">
        <v>1.1300000000000026</v>
      </c>
      <c r="E983" s="118">
        <v>-0.19499999999999851</v>
      </c>
      <c r="F983" s="118">
        <v>-0.81999999999999851</v>
      </c>
      <c r="G983" s="118">
        <v>-0.2699999999999978</v>
      </c>
      <c r="H983" s="118">
        <v>0.15500000000000114</v>
      </c>
      <c r="I983" s="118">
        <v>1.1300000000000026</v>
      </c>
      <c r="K983" s="5">
        <v>23643</v>
      </c>
      <c r="L983" s="25" t="s">
        <v>991</v>
      </c>
      <c r="M983" s="48">
        <v>-0.23666699999999999</v>
      </c>
      <c r="N983" s="48">
        <v>-0.55500000000000005</v>
      </c>
      <c r="O983" s="48">
        <v>0.16833300000000001</v>
      </c>
      <c r="P983" s="48">
        <v>-9.6666699999999994E-2</v>
      </c>
      <c r="Q983" s="48">
        <v>0.72166699999999995</v>
      </c>
      <c r="R983" s="48">
        <v>-0.23666699999999999</v>
      </c>
      <c r="S983" s="3">
        <f t="shared" si="105"/>
        <v>-0.11487030857357537</v>
      </c>
      <c r="T983" s="3">
        <f t="shared" si="106"/>
        <v>1.3195187791788424E-2</v>
      </c>
      <c r="U983" s="9">
        <f t="shared" si="107"/>
        <v>0.98680481220821159</v>
      </c>
      <c r="V983" s="9">
        <f t="shared" si="108"/>
        <v>0.99338049719541588</v>
      </c>
      <c r="W983" s="3">
        <f t="shared" si="109"/>
        <v>-0.32490229659746545</v>
      </c>
      <c r="X983" s="3">
        <f t="shared" si="110"/>
        <v>-0.32706731963709096</v>
      </c>
      <c r="Y983" s="3">
        <f t="shared" si="111"/>
        <v>0.75201070288054539</v>
      </c>
      <c r="Z983" s="8"/>
      <c r="AA983" s="7"/>
      <c r="AB983" s="3"/>
    </row>
    <row r="984" spans="2:28" x14ac:dyDescent="0.25">
      <c r="B984" s="5">
        <v>55646</v>
      </c>
      <c r="C984" s="25" t="s">
        <v>992</v>
      </c>
      <c r="D984" s="118">
        <v>0.38000000000000078</v>
      </c>
      <c r="E984" s="118">
        <v>1.2800000000000011</v>
      </c>
      <c r="F984" s="118">
        <v>-0.71999999999999886</v>
      </c>
      <c r="G984" s="118">
        <v>-0.61999999999999922</v>
      </c>
      <c r="H984" s="118">
        <v>-0.31999999999999851</v>
      </c>
      <c r="I984" s="118">
        <v>0.38000000000000078</v>
      </c>
      <c r="K984" s="5">
        <v>55646</v>
      </c>
      <c r="L984" s="25" t="s">
        <v>992</v>
      </c>
      <c r="M984" s="48">
        <v>-0.26</v>
      </c>
      <c r="N984" s="48">
        <v>0.69</v>
      </c>
      <c r="O984" s="48">
        <v>-0.09</v>
      </c>
      <c r="P984" s="48">
        <v>-0.48499999999999999</v>
      </c>
      <c r="Q984" s="48">
        <v>0.14000000000000001</v>
      </c>
      <c r="R984" s="48">
        <v>-0.26</v>
      </c>
      <c r="S984" s="3">
        <f t="shared" si="105"/>
        <v>0.7369206070179124</v>
      </c>
      <c r="T984" s="3">
        <f t="shared" si="106"/>
        <v>0.54305198104764851</v>
      </c>
      <c r="U984" s="9">
        <f t="shared" si="107"/>
        <v>0.45694801895235149</v>
      </c>
      <c r="V984" s="9">
        <f t="shared" si="108"/>
        <v>0.67597930364202086</v>
      </c>
      <c r="W984" s="3">
        <f t="shared" si="109"/>
        <v>2.0843262336738912</v>
      </c>
      <c r="X984" s="3">
        <f t="shared" si="110"/>
        <v>3.0834172325158793</v>
      </c>
      <c r="Y984" s="3">
        <f t="shared" si="111"/>
        <v>1.5038814032240473E-2</v>
      </c>
      <c r="Z984" s="8"/>
      <c r="AA984" s="7"/>
      <c r="AB984" s="3"/>
    </row>
    <row r="985" spans="2:28" x14ac:dyDescent="0.25">
      <c r="B985" s="5">
        <v>4067</v>
      </c>
      <c r="C985" s="25" t="s">
        <v>993</v>
      </c>
      <c r="D985" s="118">
        <v>0.20999999999999908</v>
      </c>
      <c r="E985" s="118">
        <v>0.41000000000000014</v>
      </c>
      <c r="F985" s="118">
        <v>5.9999999999998721E-2</v>
      </c>
      <c r="G985" s="118">
        <v>-0.24000000000000021</v>
      </c>
      <c r="H985" s="118">
        <v>-0.44000000000000039</v>
      </c>
      <c r="I985" s="118">
        <v>0.20999999999999908</v>
      </c>
      <c r="K985" s="5">
        <v>4067</v>
      </c>
      <c r="L985" s="25" t="s">
        <v>993</v>
      </c>
      <c r="M985" s="48">
        <v>-0.53333399999999997</v>
      </c>
      <c r="N985" s="48">
        <v>-0.153333</v>
      </c>
      <c r="O985" s="48">
        <v>0.65833399999999997</v>
      </c>
      <c r="P985" s="48">
        <v>0.30499999999999999</v>
      </c>
      <c r="Q985" s="48">
        <v>-0.27500000000000002</v>
      </c>
      <c r="R985" s="48">
        <v>-0.53333399999999997</v>
      </c>
      <c r="S985" s="3">
        <f t="shared" si="105"/>
        <v>-0.13432513605322066</v>
      </c>
      <c r="T985" s="3">
        <f t="shared" si="106"/>
        <v>1.8043242175716241E-2</v>
      </c>
      <c r="U985" s="9">
        <f t="shared" si="107"/>
        <v>0.98195675782428371</v>
      </c>
      <c r="V985" s="9">
        <f t="shared" si="108"/>
        <v>0.99093731276215635</v>
      </c>
      <c r="W985" s="3">
        <f t="shared" si="109"/>
        <v>-0.37992885834815177</v>
      </c>
      <c r="X985" s="3">
        <f t="shared" si="110"/>
        <v>-0.38340352457728255</v>
      </c>
      <c r="Y985" s="3">
        <f t="shared" si="111"/>
        <v>0.71140837326400175</v>
      </c>
      <c r="Z985" s="8"/>
      <c r="AA985" s="7"/>
      <c r="AB985" s="3"/>
    </row>
    <row r="986" spans="2:28" x14ac:dyDescent="0.25">
      <c r="B986" s="5">
        <v>4069</v>
      </c>
      <c r="C986" s="25" t="s">
        <v>994</v>
      </c>
      <c r="D986" s="118">
        <v>1.6866679999999992</v>
      </c>
      <c r="E986" s="118">
        <v>0.61999800000000072</v>
      </c>
      <c r="F986" s="118">
        <v>-0.91333200000000048</v>
      </c>
      <c r="G986" s="118">
        <v>-1.2800020000000005</v>
      </c>
      <c r="H986" s="118">
        <v>-0.11333199999999977</v>
      </c>
      <c r="I986" s="118">
        <v>1.6866679999999992</v>
      </c>
      <c r="K986" s="5">
        <v>4069</v>
      </c>
      <c r="L986" s="25" t="s">
        <v>994</v>
      </c>
      <c r="M986" s="48">
        <v>0.61333300000000002</v>
      </c>
      <c r="N986" s="48">
        <v>-0.39666699999999999</v>
      </c>
      <c r="O986" s="48">
        <v>-0.93833299999999997</v>
      </c>
      <c r="P986" s="48">
        <v>-0.43333300000000002</v>
      </c>
      <c r="Q986" s="48">
        <v>1.155</v>
      </c>
      <c r="R986" s="48">
        <v>0.61333300000000002</v>
      </c>
      <c r="S986" s="3">
        <f t="shared" si="105"/>
        <v>0.50521048672226354</v>
      </c>
      <c r="T986" s="3">
        <f t="shared" si="106"/>
        <v>0.25523763589414644</v>
      </c>
      <c r="U986" s="9">
        <f t="shared" si="107"/>
        <v>0.74476236410585361</v>
      </c>
      <c r="V986" s="9">
        <f t="shared" si="108"/>
        <v>0.86299615532507068</v>
      </c>
      <c r="W986" s="3">
        <f t="shared" si="109"/>
        <v>1.4289510443514752</v>
      </c>
      <c r="X986" s="3">
        <f t="shared" si="110"/>
        <v>1.6558023295170099</v>
      </c>
      <c r="Y986" s="3">
        <f t="shared" si="111"/>
        <v>0.13635482531796139</v>
      </c>
      <c r="Z986" s="8"/>
      <c r="AA986" s="7"/>
      <c r="AB986" s="3"/>
    </row>
    <row r="987" spans="2:28" x14ac:dyDescent="0.25">
      <c r="B987" s="5">
        <v>28992</v>
      </c>
      <c r="C987" s="25" t="s">
        <v>995</v>
      </c>
      <c r="D987" s="118">
        <v>0.72000000000000064</v>
      </c>
      <c r="E987" s="118">
        <v>0.72000000000000064</v>
      </c>
      <c r="F987" s="118">
        <v>-0.17999999999999972</v>
      </c>
      <c r="G987" s="118">
        <v>-0.67999999999999972</v>
      </c>
      <c r="H987" s="118">
        <v>-0.58000000000000007</v>
      </c>
      <c r="I987" s="118">
        <v>0.72000000000000064</v>
      </c>
      <c r="K987" s="5">
        <v>28992</v>
      </c>
      <c r="L987" s="25" t="s">
        <v>995</v>
      </c>
      <c r="M987" s="48">
        <v>0.03</v>
      </c>
      <c r="N987" s="48">
        <v>0.65500000000000003</v>
      </c>
      <c r="O987" s="48">
        <v>-0.57999999999999996</v>
      </c>
      <c r="P987" s="48">
        <v>8.5000000000000006E-2</v>
      </c>
      <c r="Q987" s="48">
        <v>-0.19</v>
      </c>
      <c r="R987" s="48">
        <v>0.03</v>
      </c>
      <c r="S987" s="3">
        <f t="shared" si="105"/>
        <v>0.52853805305668988</v>
      </c>
      <c r="T987" s="3">
        <f t="shared" si="106"/>
        <v>0.27935247352895631</v>
      </c>
      <c r="U987" s="9">
        <f t="shared" si="107"/>
        <v>0.72064752647104369</v>
      </c>
      <c r="V987" s="9">
        <f t="shared" si="108"/>
        <v>0.84890961030668255</v>
      </c>
      <c r="W987" s="3">
        <f t="shared" si="109"/>
        <v>1.4949313657260828</v>
      </c>
      <c r="X987" s="3">
        <f t="shared" si="110"/>
        <v>1.7610018164195529</v>
      </c>
      <c r="Y987" s="3">
        <f t="shared" si="111"/>
        <v>0.11626927721140447</v>
      </c>
      <c r="Z987" s="8"/>
      <c r="AA987" s="7"/>
      <c r="AB987" s="3"/>
    </row>
    <row r="988" spans="2:28" x14ac:dyDescent="0.25">
      <c r="B988" s="5">
        <v>4118</v>
      </c>
      <c r="C988" s="25" t="s">
        <v>996</v>
      </c>
      <c r="D988" s="118">
        <v>-1.5</v>
      </c>
      <c r="E988" s="118">
        <v>5.8000000000000007</v>
      </c>
      <c r="F988" s="118">
        <v>-1.1000000000000001</v>
      </c>
      <c r="G988" s="118">
        <v>-1.6</v>
      </c>
      <c r="H988" s="118">
        <v>-1.6</v>
      </c>
      <c r="I988" s="118">
        <v>-1.5</v>
      </c>
      <c r="K988" s="5">
        <v>4118</v>
      </c>
      <c r="L988" s="25" t="s">
        <v>996</v>
      </c>
      <c r="M988" s="48">
        <v>1.9786100000000004</v>
      </c>
      <c r="N988" s="48">
        <v>2.0900566666666669</v>
      </c>
      <c r="O988" s="48">
        <v>-1.4931666666666665</v>
      </c>
      <c r="P988" s="48">
        <v>-2.0758333333333332</v>
      </c>
      <c r="Q988" s="48">
        <v>-0.49861100000000008</v>
      </c>
      <c r="R988" s="48">
        <v>1.9786100000000004</v>
      </c>
      <c r="S988" s="3">
        <f t="shared" si="105"/>
        <v>0.5913300916426425</v>
      </c>
      <c r="T988" s="3">
        <f t="shared" si="106"/>
        <v>0.34967127728209596</v>
      </c>
      <c r="U988" s="9">
        <f t="shared" si="107"/>
        <v>0.65032872271790398</v>
      </c>
      <c r="V988" s="9">
        <f t="shared" si="108"/>
        <v>0.8064296142366697</v>
      </c>
      <c r="W988" s="3">
        <f t="shared" si="109"/>
        <v>1.6725340708807006</v>
      </c>
      <c r="X988" s="3">
        <f t="shared" si="110"/>
        <v>2.0739988231506685</v>
      </c>
      <c r="Y988" s="3">
        <f t="shared" si="111"/>
        <v>7.1781623034618283E-2</v>
      </c>
      <c r="Z988" s="8"/>
      <c r="AA988" s="7"/>
      <c r="AB988" s="3"/>
    </row>
    <row r="989" spans="2:28" x14ac:dyDescent="0.25">
      <c r="B989" s="5">
        <v>114569</v>
      </c>
      <c r="C989" s="25" t="s">
        <v>997</v>
      </c>
      <c r="D989" s="118">
        <v>1.9999999999999574E-2</v>
      </c>
      <c r="E989" s="118">
        <v>-0.28000000000000114</v>
      </c>
      <c r="F989" s="118">
        <v>-0.6800000000000006</v>
      </c>
      <c r="G989" s="118">
        <v>0.51999999999999957</v>
      </c>
      <c r="H989" s="118">
        <v>0.41999999999999904</v>
      </c>
      <c r="I989" s="118">
        <v>1.9999999999999574E-2</v>
      </c>
      <c r="K989" s="5">
        <v>114569</v>
      </c>
      <c r="L989" s="25" t="s">
        <v>997</v>
      </c>
      <c r="M989" s="48">
        <v>-1.1683300000000001</v>
      </c>
      <c r="N989" s="48">
        <v>0.193333</v>
      </c>
      <c r="O989" s="48">
        <v>0.83</v>
      </c>
      <c r="P989" s="48">
        <v>0.57333299999999998</v>
      </c>
      <c r="Q989" s="48">
        <v>-0.42666700000000002</v>
      </c>
      <c r="R989" s="48">
        <v>-1.1683300000000001</v>
      </c>
      <c r="S989" s="3">
        <f t="shared" si="105"/>
        <v>-0.32616677463296734</v>
      </c>
      <c r="T989" s="3">
        <f t="shared" si="106"/>
        <v>0.1063847648744729</v>
      </c>
      <c r="U989" s="9">
        <f t="shared" si="107"/>
        <v>0.8936152351255271</v>
      </c>
      <c r="V989" s="9">
        <f t="shared" si="108"/>
        <v>0.945312242132475</v>
      </c>
      <c r="W989" s="3">
        <f t="shared" si="109"/>
        <v>-0.92253895256286245</v>
      </c>
      <c r="X989" s="3">
        <f t="shared" si="110"/>
        <v>-0.97590924082582531</v>
      </c>
      <c r="Y989" s="3">
        <f t="shared" si="111"/>
        <v>0.357692304741971</v>
      </c>
      <c r="Z989" s="8"/>
      <c r="AA989" s="7"/>
      <c r="AB989" s="3"/>
    </row>
    <row r="990" spans="2:28" x14ac:dyDescent="0.25">
      <c r="B990" s="5">
        <v>256691</v>
      </c>
      <c r="C990" s="25" t="s">
        <v>998</v>
      </c>
      <c r="D990" s="118">
        <v>-2.8400000000000003</v>
      </c>
      <c r="E990" s="118">
        <v>-0.44000000000000039</v>
      </c>
      <c r="F990" s="118">
        <v>1.6600000000000001</v>
      </c>
      <c r="G990" s="118">
        <v>2.46</v>
      </c>
      <c r="H990" s="118">
        <v>-0.8400000000000003</v>
      </c>
      <c r="I990" s="118">
        <v>-2.8400000000000003</v>
      </c>
      <c r="K990" s="5">
        <v>256691</v>
      </c>
      <c r="L990" s="25" t="s">
        <v>998</v>
      </c>
      <c r="M990" s="48">
        <v>0.59499999999999997</v>
      </c>
      <c r="N990" s="48">
        <v>-0.39</v>
      </c>
      <c r="O990" s="48">
        <v>-0.46500000000000002</v>
      </c>
      <c r="P990" s="48">
        <v>-0.19</v>
      </c>
      <c r="Q990" s="48">
        <v>0.45</v>
      </c>
      <c r="R990" s="48">
        <v>0.59499999999999997</v>
      </c>
      <c r="S990" s="3">
        <f t="shared" si="105"/>
        <v>-0.75873174873364368</v>
      </c>
      <c r="T990" s="3">
        <f t="shared" si="106"/>
        <v>0.57567386653641306</v>
      </c>
      <c r="U990" s="9">
        <f t="shared" si="107"/>
        <v>0.42432613346358694</v>
      </c>
      <c r="V990" s="9">
        <f t="shared" si="108"/>
        <v>0.65140320344897518</v>
      </c>
      <c r="W990" s="3">
        <f t="shared" si="109"/>
        <v>-2.1460174585243488</v>
      </c>
      <c r="X990" s="3">
        <f t="shared" si="110"/>
        <v>-3.2944533388258779</v>
      </c>
      <c r="Y990" s="3">
        <f t="shared" si="111"/>
        <v>1.0949048397861767E-2</v>
      </c>
      <c r="Z990" s="8"/>
      <c r="AA990" s="7"/>
      <c r="AB990" s="3"/>
    </row>
    <row r="991" spans="2:28" x14ac:dyDescent="0.25">
      <c r="B991" s="5">
        <v>4124</v>
      </c>
      <c r="C991" s="25" t="s">
        <v>999</v>
      </c>
      <c r="D991" s="118">
        <v>0.60000000000000053</v>
      </c>
      <c r="E991" s="118">
        <v>0.20000000000000107</v>
      </c>
      <c r="F991" s="118">
        <v>-0.19999999999999929</v>
      </c>
      <c r="G991" s="118">
        <v>-0.59999999999999964</v>
      </c>
      <c r="H991" s="118">
        <v>0</v>
      </c>
      <c r="I991" s="118">
        <v>0.60000000000000053</v>
      </c>
      <c r="K991" s="5">
        <v>4124</v>
      </c>
      <c r="L991" s="25" t="s">
        <v>999</v>
      </c>
      <c r="M991" s="48">
        <v>-0.72</v>
      </c>
      <c r="N991" s="48">
        <v>0.442</v>
      </c>
      <c r="O991" s="48">
        <v>0.72</v>
      </c>
      <c r="P991" s="48">
        <v>-0.25800000000000001</v>
      </c>
      <c r="Q991" s="48">
        <v>-0.18</v>
      </c>
      <c r="R991" s="48">
        <v>-0.72</v>
      </c>
      <c r="S991" s="3">
        <f t="shared" si="105"/>
        <v>-0.32249941911870061</v>
      </c>
      <c r="T991" s="3">
        <f t="shared" si="106"/>
        <v>0.10400587533189933</v>
      </c>
      <c r="U991" s="9">
        <f t="shared" si="107"/>
        <v>0.89599412466810069</v>
      </c>
      <c r="V991" s="9">
        <f t="shared" si="108"/>
        <v>0.94656966181475555</v>
      </c>
      <c r="W991" s="3">
        <f t="shared" si="109"/>
        <v>-0.91216610475022297</v>
      </c>
      <c r="X991" s="3">
        <f t="shared" si="110"/>
        <v>-0.96365449004717274</v>
      </c>
      <c r="Y991" s="3">
        <f t="shared" si="111"/>
        <v>0.36343994854660999</v>
      </c>
      <c r="Z991" s="8"/>
      <c r="AA991" s="7"/>
      <c r="AB991" s="3"/>
    </row>
    <row r="992" spans="2:28" x14ac:dyDescent="0.25">
      <c r="B992" s="5">
        <v>4122</v>
      </c>
      <c r="C992" s="25" t="s">
        <v>1000</v>
      </c>
      <c r="D992" s="118">
        <v>-0.42000000000000082</v>
      </c>
      <c r="E992" s="118">
        <v>-0.82000000000000117</v>
      </c>
      <c r="F992" s="118">
        <v>0.57999999999999829</v>
      </c>
      <c r="G992" s="118">
        <v>0.37999999999999901</v>
      </c>
      <c r="H992" s="118">
        <v>0.27999999999999936</v>
      </c>
      <c r="I992" s="118">
        <v>-0.42000000000000082</v>
      </c>
      <c r="K992" s="5">
        <v>4122</v>
      </c>
      <c r="L992" s="25" t="s">
        <v>1000</v>
      </c>
      <c r="M992" s="48">
        <v>-0.35</v>
      </c>
      <c r="N992" s="48">
        <v>0.4</v>
      </c>
      <c r="O992" s="48">
        <v>0.19</v>
      </c>
      <c r="P992" s="48">
        <v>-0.02</v>
      </c>
      <c r="Q992" s="48">
        <v>-0.21</v>
      </c>
      <c r="R992" s="48">
        <v>-0.35</v>
      </c>
      <c r="S992" s="3">
        <f t="shared" si="105"/>
        <v>-0.19188968086878672</v>
      </c>
      <c r="T992" s="3">
        <f t="shared" si="106"/>
        <v>3.6821649623924813E-2</v>
      </c>
      <c r="U992" s="9">
        <f t="shared" si="107"/>
        <v>0.96317835037607513</v>
      </c>
      <c r="V992" s="9">
        <f t="shared" si="108"/>
        <v>0.98141650198887276</v>
      </c>
      <c r="W992" s="3">
        <f t="shared" si="109"/>
        <v>-0.5427459783281664</v>
      </c>
      <c r="X992" s="3">
        <f t="shared" si="110"/>
        <v>-0.55302308166642178</v>
      </c>
      <c r="Y992" s="3">
        <f t="shared" si="111"/>
        <v>0.59535904992665156</v>
      </c>
      <c r="Z992" s="8"/>
      <c r="AA992" s="7"/>
      <c r="AB992" s="3"/>
    </row>
    <row r="993" spans="2:28" x14ac:dyDescent="0.25">
      <c r="B993" s="5">
        <v>4128</v>
      </c>
      <c r="C993" s="25" t="s">
        <v>1001</v>
      </c>
      <c r="D993" s="118">
        <v>-0.66000000000000014</v>
      </c>
      <c r="E993" s="118">
        <v>0.23999999999999844</v>
      </c>
      <c r="F993" s="118">
        <v>3.9999999999999147E-2</v>
      </c>
      <c r="G993" s="118">
        <v>0.73999999999999844</v>
      </c>
      <c r="H993" s="118">
        <v>-0.36000000000000121</v>
      </c>
      <c r="I993" s="118">
        <v>-0.66000000000000014</v>
      </c>
      <c r="K993" s="5">
        <v>4128</v>
      </c>
      <c r="L993" s="25" t="s">
        <v>1001</v>
      </c>
      <c r="M993" s="48">
        <v>0.504</v>
      </c>
      <c r="N993" s="48">
        <v>0.45400000000000001</v>
      </c>
      <c r="O993" s="48">
        <v>-8.4000000000000005E-2</v>
      </c>
      <c r="P993" s="48">
        <v>-0.67600000000000005</v>
      </c>
      <c r="Q993" s="48">
        <v>-0.20599999999999999</v>
      </c>
      <c r="R993" s="48">
        <v>0.504</v>
      </c>
      <c r="S993" s="3">
        <f t="shared" si="105"/>
        <v>-0.61363292970716099</v>
      </c>
      <c r="T993" s="3">
        <f t="shared" si="106"/>
        <v>0.37654537242099356</v>
      </c>
      <c r="U993" s="9">
        <f t="shared" si="107"/>
        <v>0.62345462757900649</v>
      </c>
      <c r="V993" s="9">
        <f t="shared" si="108"/>
        <v>0.78959143079127103</v>
      </c>
      <c r="W993" s="3">
        <f t="shared" si="109"/>
        <v>-1.7356160230212065</v>
      </c>
      <c r="X993" s="3">
        <f t="shared" si="110"/>
        <v>-2.1981191225465788</v>
      </c>
      <c r="Y993" s="3">
        <f t="shared" si="111"/>
        <v>5.9167190864364651E-2</v>
      </c>
      <c r="Z993" s="8"/>
      <c r="AA993" s="7"/>
      <c r="AB993" s="3"/>
    </row>
    <row r="994" spans="2:28" x14ac:dyDescent="0.25">
      <c r="B994" s="5">
        <v>4129</v>
      </c>
      <c r="C994" s="25" t="s">
        <v>1002</v>
      </c>
      <c r="D994" s="118">
        <v>-0.97333200000000009</v>
      </c>
      <c r="E994" s="118">
        <v>-0.17333200000000026</v>
      </c>
      <c r="F994" s="118">
        <v>0.42666800000000027</v>
      </c>
      <c r="G994" s="118">
        <v>1.0599980000000002</v>
      </c>
      <c r="H994" s="118">
        <v>-0.34000200000000014</v>
      </c>
      <c r="I994" s="118">
        <v>-0.97333200000000009</v>
      </c>
      <c r="K994" s="5">
        <v>4129</v>
      </c>
      <c r="L994" s="25" t="s">
        <v>1002</v>
      </c>
      <c r="M994" s="48">
        <v>-9.5000000000000001E-2</v>
      </c>
      <c r="N994" s="48">
        <v>-0.85499999999999998</v>
      </c>
      <c r="O994" s="48">
        <v>-0.69</v>
      </c>
      <c r="P994" s="48">
        <v>0.39</v>
      </c>
      <c r="Q994" s="48">
        <v>1.25</v>
      </c>
      <c r="R994" s="48">
        <v>-9.5000000000000001E-2</v>
      </c>
      <c r="S994" s="3">
        <f t="shared" si="105"/>
        <v>-2.4643208514908938E-2</v>
      </c>
      <c r="T994" s="3">
        <f t="shared" si="106"/>
        <v>6.0728772590928036E-4</v>
      </c>
      <c r="U994" s="9">
        <f t="shared" si="107"/>
        <v>0.99939271227409077</v>
      </c>
      <c r="V994" s="9">
        <f t="shared" si="108"/>
        <v>0.99969631002324444</v>
      </c>
      <c r="W994" s="3">
        <f t="shared" si="109"/>
        <v>-6.9701519404344728E-2</v>
      </c>
      <c r="X994" s="3">
        <f t="shared" si="110"/>
        <v>-6.9722693487509285E-2</v>
      </c>
      <c r="Y994" s="3">
        <f t="shared" si="111"/>
        <v>0.94612570651762085</v>
      </c>
      <c r="Z994" s="8"/>
      <c r="AA994" s="7"/>
      <c r="AB994" s="3"/>
    </row>
    <row r="995" spans="2:28" x14ac:dyDescent="0.25">
      <c r="B995" s="5">
        <v>4131</v>
      </c>
      <c r="C995" s="25" t="s">
        <v>1003</v>
      </c>
      <c r="D995" s="118">
        <v>8.0000000000001847E-2</v>
      </c>
      <c r="E995" s="118">
        <v>-1.0199999999999987</v>
      </c>
      <c r="F995" s="118">
        <v>-0.81999999999999851</v>
      </c>
      <c r="G995" s="118">
        <v>1.6800000000000015</v>
      </c>
      <c r="H995" s="118">
        <v>8.0000000000001847E-2</v>
      </c>
      <c r="I995" s="118">
        <v>8.0000000000001847E-2</v>
      </c>
      <c r="K995" s="5">
        <v>4131</v>
      </c>
      <c r="L995" s="25" t="s">
        <v>1003</v>
      </c>
      <c r="M995" s="48">
        <v>-1.4999999999999999E-2</v>
      </c>
      <c r="N995" s="48">
        <v>-0.16500000000000001</v>
      </c>
      <c r="O995" s="48">
        <v>0.89500000000000002</v>
      </c>
      <c r="P995" s="48">
        <v>-0.32</v>
      </c>
      <c r="Q995" s="48">
        <v>-0.39500000000000002</v>
      </c>
      <c r="R995" s="48">
        <v>-1.4999999999999999E-2</v>
      </c>
      <c r="S995" s="3">
        <f t="shared" si="105"/>
        <v>-0.51094400632863368</v>
      </c>
      <c r="T995" s="3">
        <f t="shared" si="106"/>
        <v>0.26106377760315486</v>
      </c>
      <c r="U995" s="9">
        <f t="shared" si="107"/>
        <v>0.7389362223968452</v>
      </c>
      <c r="V995" s="9">
        <f t="shared" si="108"/>
        <v>0.8596139961615592</v>
      </c>
      <c r="W995" s="3">
        <f t="shared" si="109"/>
        <v>-1.4451678867263966</v>
      </c>
      <c r="X995" s="3">
        <f t="shared" si="110"/>
        <v>-1.6811823599656539</v>
      </c>
      <c r="Y995" s="3">
        <f t="shared" si="111"/>
        <v>0.13123408509752929</v>
      </c>
      <c r="Z995" s="8"/>
      <c r="AA995" s="7"/>
      <c r="AB995" s="3"/>
    </row>
    <row r="996" spans="2:28" x14ac:dyDescent="0.25">
      <c r="B996" s="5">
        <v>4133</v>
      </c>
      <c r="C996" s="25" t="s">
        <v>1004</v>
      </c>
      <c r="D996" s="118">
        <v>2.1899999999999995</v>
      </c>
      <c r="E996" s="118">
        <v>-0.26000000000000023</v>
      </c>
      <c r="F996" s="118">
        <v>-0.8100000000000005</v>
      </c>
      <c r="G996" s="118">
        <v>-0.21000000000000041</v>
      </c>
      <c r="H996" s="118">
        <v>-0.91000000000000014</v>
      </c>
      <c r="I996" s="118">
        <v>2.1899999999999995</v>
      </c>
      <c r="K996" s="5">
        <v>4133</v>
      </c>
      <c r="L996" s="25" t="s">
        <v>1004</v>
      </c>
      <c r="M996" s="48">
        <v>0.46</v>
      </c>
      <c r="N996" s="48">
        <v>-0.23499999999999999</v>
      </c>
      <c r="O996" s="48">
        <v>-0.51500000000000001</v>
      </c>
      <c r="P996" s="48">
        <v>0.06</v>
      </c>
      <c r="Q996" s="48">
        <v>0.23</v>
      </c>
      <c r="R996" s="48">
        <v>0.46</v>
      </c>
      <c r="S996" s="3">
        <f t="shared" si="105"/>
        <v>0.65155503231381506</v>
      </c>
      <c r="T996" s="3">
        <f t="shared" si="106"/>
        <v>0.42452396013345661</v>
      </c>
      <c r="U996" s="9">
        <f t="shared" si="107"/>
        <v>0.57547603986654339</v>
      </c>
      <c r="V996" s="9">
        <f t="shared" si="108"/>
        <v>0.7586013708572793</v>
      </c>
      <c r="W996" s="3">
        <f t="shared" si="109"/>
        <v>1.8428759266612751</v>
      </c>
      <c r="X996" s="3">
        <f t="shared" si="110"/>
        <v>2.429307403674581</v>
      </c>
      <c r="Y996" s="3">
        <f t="shared" si="111"/>
        <v>4.1246785817347267E-2</v>
      </c>
      <c r="Z996" s="8"/>
      <c r="AA996" s="7"/>
      <c r="AB996" s="3"/>
    </row>
    <row r="997" spans="2:28" x14ac:dyDescent="0.25">
      <c r="B997" s="5">
        <v>1326</v>
      </c>
      <c r="C997" s="25" t="s">
        <v>1005</v>
      </c>
      <c r="D997" s="118">
        <v>0.5600000000000005</v>
      </c>
      <c r="E997" s="118">
        <v>6.0000000000000497E-2</v>
      </c>
      <c r="F997" s="118">
        <v>0.26000000000000156</v>
      </c>
      <c r="G997" s="118">
        <v>-0.73999999999999844</v>
      </c>
      <c r="H997" s="118">
        <v>-0.13999999999999879</v>
      </c>
      <c r="I997" s="118">
        <v>0.5600000000000005</v>
      </c>
      <c r="K997" s="5">
        <v>1326</v>
      </c>
      <c r="L997" s="25" t="s">
        <v>1005</v>
      </c>
      <c r="M997" s="48">
        <v>-0.23</v>
      </c>
      <c r="N997" s="48">
        <v>-0.64</v>
      </c>
      <c r="O997" s="48">
        <v>-0.28000000000000003</v>
      </c>
      <c r="P997" s="48">
        <v>0.11</v>
      </c>
      <c r="Q997" s="48">
        <v>1.05</v>
      </c>
      <c r="R997" s="48">
        <v>-0.23</v>
      </c>
      <c r="S997" s="3">
        <f t="shared" si="105"/>
        <v>-0.37310961681258925</v>
      </c>
      <c r="T997" s="3">
        <f t="shared" si="106"/>
        <v>0.13921078615803717</v>
      </c>
      <c r="U997" s="9">
        <f t="shared" si="107"/>
        <v>0.86078921384196283</v>
      </c>
      <c r="V997" s="9">
        <f t="shared" si="108"/>
        <v>0.92778726755758123</v>
      </c>
      <c r="W997" s="3">
        <f t="shared" si="109"/>
        <v>-1.0553133606963847</v>
      </c>
      <c r="X997" s="3">
        <f t="shared" si="110"/>
        <v>-1.1374518681146795</v>
      </c>
      <c r="Y997" s="3">
        <f t="shared" si="111"/>
        <v>0.28826762148029067</v>
      </c>
      <c r="Z997" s="8"/>
      <c r="AA997" s="7"/>
      <c r="AB997" s="3"/>
    </row>
    <row r="998" spans="2:28" x14ac:dyDescent="0.25">
      <c r="B998" s="5">
        <v>5596</v>
      </c>
      <c r="C998" s="25" t="s">
        <v>1006</v>
      </c>
      <c r="D998" s="118">
        <v>-0.35999999999999943</v>
      </c>
      <c r="E998" s="118">
        <v>0.2400000000000011</v>
      </c>
      <c r="F998" s="118">
        <v>0.64000000000000057</v>
      </c>
      <c r="G998" s="118">
        <v>4.0000000000000924E-2</v>
      </c>
      <c r="H998" s="118">
        <v>-0.55999999999999961</v>
      </c>
      <c r="I998" s="118">
        <v>-0.35999999999999943</v>
      </c>
      <c r="K998" s="5">
        <v>5596</v>
      </c>
      <c r="L998" s="25" t="s">
        <v>1006</v>
      </c>
      <c r="M998" s="48">
        <v>-1.5</v>
      </c>
      <c r="N998" s="48">
        <v>0.19</v>
      </c>
      <c r="O998" s="48">
        <v>1.246</v>
      </c>
      <c r="P998" s="48">
        <v>0.96399999999999997</v>
      </c>
      <c r="Q998" s="48">
        <v>-0.90600000000000003</v>
      </c>
      <c r="R998" s="48">
        <v>-1.5</v>
      </c>
      <c r="S998" s="3">
        <f t="shared" si="105"/>
        <v>0.85441491078204301</v>
      </c>
      <c r="T998" s="3">
        <f t="shared" si="106"/>
        <v>0.73002483976668653</v>
      </c>
      <c r="U998" s="9">
        <f t="shared" si="107"/>
        <v>0.26997516023331347</v>
      </c>
      <c r="V998" s="9">
        <f t="shared" si="108"/>
        <v>0.51959133964425686</v>
      </c>
      <c r="W998" s="3">
        <f t="shared" si="109"/>
        <v>2.4166503094435265</v>
      </c>
      <c r="X998" s="3">
        <f t="shared" si="110"/>
        <v>4.6510596406362525</v>
      </c>
      <c r="Y998" s="3">
        <f t="shared" si="111"/>
        <v>1.6424155693731046E-3</v>
      </c>
      <c r="Z998" s="8"/>
      <c r="AA998" s="7"/>
      <c r="AB998" s="3"/>
    </row>
    <row r="999" spans="2:28" x14ac:dyDescent="0.25">
      <c r="B999" s="5">
        <v>10982</v>
      </c>
      <c r="C999" s="25" t="s">
        <v>1007</v>
      </c>
      <c r="D999" s="118">
        <v>0.33999999999999808</v>
      </c>
      <c r="E999" s="118">
        <v>-0.56000000000000227</v>
      </c>
      <c r="F999" s="118">
        <v>-0.36000000000000298</v>
      </c>
      <c r="G999" s="118">
        <v>-0.66000000000000192</v>
      </c>
      <c r="H999" s="118">
        <v>1.2399999999999967</v>
      </c>
      <c r="I999" s="118">
        <v>0.33999999999999808</v>
      </c>
      <c r="K999" s="5">
        <v>10982</v>
      </c>
      <c r="L999" s="25" t="s">
        <v>1007</v>
      </c>
      <c r="M999" s="48">
        <v>-0.62</v>
      </c>
      <c r="N999" s="48">
        <v>-0.39</v>
      </c>
      <c r="O999" s="48">
        <v>0.47</v>
      </c>
      <c r="P999" s="48">
        <v>0.67</v>
      </c>
      <c r="Q999" s="48">
        <v>-0.13</v>
      </c>
      <c r="R999" s="48">
        <v>-0.62</v>
      </c>
      <c r="S999" s="3">
        <f t="shared" si="105"/>
        <v>-0.43469119996770583</v>
      </c>
      <c r="T999" s="3">
        <f t="shared" si="106"/>
        <v>0.18895643932936401</v>
      </c>
      <c r="U999" s="9">
        <f t="shared" si="107"/>
        <v>0.81104356067063599</v>
      </c>
      <c r="V999" s="9">
        <f t="shared" si="108"/>
        <v>0.90057956931669059</v>
      </c>
      <c r="W999" s="3">
        <f t="shared" si="109"/>
        <v>-1.2294923808771294</v>
      </c>
      <c r="X999" s="3">
        <f t="shared" si="110"/>
        <v>-1.3652234880367089</v>
      </c>
      <c r="Y999" s="3">
        <f t="shared" si="111"/>
        <v>0.20933509948984697</v>
      </c>
      <c r="Z999" s="8"/>
      <c r="AA999" s="7"/>
      <c r="AB999" s="3"/>
    </row>
    <row r="1000" spans="2:28" x14ac:dyDescent="0.25">
      <c r="B1000" s="5">
        <v>10299</v>
      </c>
      <c r="C1000" s="25" t="s">
        <v>1008</v>
      </c>
      <c r="D1000" s="118">
        <v>-0.24799999999999933</v>
      </c>
      <c r="E1000" s="118">
        <v>-0.50799999999999912</v>
      </c>
      <c r="F1000" s="118">
        <v>9.2000000000000526E-2</v>
      </c>
      <c r="G1000" s="118">
        <v>0.25200000000000067</v>
      </c>
      <c r="H1000" s="118">
        <v>0.41200000000000081</v>
      </c>
      <c r="I1000" s="118">
        <v>-0.24799999999999933</v>
      </c>
      <c r="K1000" s="5">
        <v>10299</v>
      </c>
      <c r="L1000" s="25" t="s">
        <v>1008</v>
      </c>
      <c r="M1000" s="48">
        <v>-0.33500000000000002</v>
      </c>
      <c r="N1000" s="48">
        <v>-0.45</v>
      </c>
      <c r="O1000" s="48">
        <v>-4.4999999999999998E-2</v>
      </c>
      <c r="P1000" s="48">
        <v>0.49</v>
      </c>
      <c r="Q1000" s="48">
        <v>0.34</v>
      </c>
      <c r="R1000" s="48">
        <v>-0.33500000000000002</v>
      </c>
      <c r="S1000" s="3">
        <f t="shared" si="105"/>
        <v>0.92959199994204611</v>
      </c>
      <c r="T1000" s="3">
        <f t="shared" si="106"/>
        <v>0.86414128635625309</v>
      </c>
      <c r="U1000" s="9">
        <f t="shared" si="107"/>
        <v>0.13585871364374691</v>
      </c>
      <c r="V1000" s="9">
        <f t="shared" si="108"/>
        <v>0.36859017030266406</v>
      </c>
      <c r="W1000" s="3">
        <f t="shared" si="109"/>
        <v>2.6292832275831421</v>
      </c>
      <c r="X1000" s="3">
        <f t="shared" si="110"/>
        <v>7.1333514548804517</v>
      </c>
      <c r="Y1000" s="3">
        <f t="shared" si="111"/>
        <v>9.869423692374889E-5</v>
      </c>
      <c r="Z1000" s="8"/>
      <c r="AA1000" s="7"/>
      <c r="AB1000" s="3"/>
    </row>
    <row r="1001" spans="2:28" x14ac:dyDescent="0.25">
      <c r="B1001" s="5">
        <v>84930</v>
      </c>
      <c r="C1001" s="25" t="s">
        <v>1009</v>
      </c>
      <c r="D1001" s="118">
        <v>1.02</v>
      </c>
      <c r="E1001" s="118">
        <v>1.62</v>
      </c>
      <c r="F1001" s="118">
        <v>-0.28000000000000025</v>
      </c>
      <c r="G1001" s="118">
        <v>-0.98</v>
      </c>
      <c r="H1001" s="118">
        <v>-1.3800000000000001</v>
      </c>
      <c r="I1001" s="118">
        <v>1.02</v>
      </c>
      <c r="K1001" s="5">
        <v>84930</v>
      </c>
      <c r="L1001" s="25" t="s">
        <v>1009</v>
      </c>
      <c r="M1001" s="48">
        <v>-0.39</v>
      </c>
      <c r="N1001" s="48">
        <v>1.4</v>
      </c>
      <c r="O1001" s="48">
        <v>0.14499999999999999</v>
      </c>
      <c r="P1001" s="48">
        <v>-0.52</v>
      </c>
      <c r="Q1001" s="48">
        <v>-0.63</v>
      </c>
      <c r="R1001" s="48">
        <v>-0.39</v>
      </c>
      <c r="S1001" s="3">
        <f t="shared" si="105"/>
        <v>0.74588002497624173</v>
      </c>
      <c r="T1001" s="3">
        <f t="shared" si="106"/>
        <v>0.55633701165855898</v>
      </c>
      <c r="U1001" s="9">
        <f t="shared" si="107"/>
        <v>0.44366298834144102</v>
      </c>
      <c r="V1001" s="9">
        <f t="shared" si="108"/>
        <v>0.66608031673473211</v>
      </c>
      <c r="W1001" s="3">
        <f t="shared" si="109"/>
        <v>2.1096672944491681</v>
      </c>
      <c r="X1001" s="3">
        <f t="shared" si="110"/>
        <v>3.1672866491404634</v>
      </c>
      <c r="Y1001" s="3">
        <f t="shared" si="111"/>
        <v>1.3248691267842914E-2</v>
      </c>
      <c r="Z1001" s="8"/>
      <c r="AA1001" s="7"/>
      <c r="AB1001" s="3"/>
    </row>
    <row r="1002" spans="2:28" x14ac:dyDescent="0.25">
      <c r="B1002" s="5">
        <v>57506</v>
      </c>
      <c r="C1002" s="25" t="s">
        <v>1010</v>
      </c>
      <c r="D1002" s="118">
        <v>-8.0000000000000071E-2</v>
      </c>
      <c r="E1002" s="118">
        <v>0.22000000000000064</v>
      </c>
      <c r="F1002" s="118">
        <v>0.52000000000000046</v>
      </c>
      <c r="G1002" s="118">
        <v>-0.17999999999999972</v>
      </c>
      <c r="H1002" s="118">
        <v>-0.47999999999999954</v>
      </c>
      <c r="I1002" s="118">
        <v>-8.0000000000000071E-2</v>
      </c>
      <c r="K1002" s="5">
        <v>57506</v>
      </c>
      <c r="L1002" s="25" t="s">
        <v>1010</v>
      </c>
      <c r="M1002" s="48">
        <v>-0.39</v>
      </c>
      <c r="N1002" s="48">
        <v>-0.15</v>
      </c>
      <c r="O1002" s="48">
        <v>0.45</v>
      </c>
      <c r="P1002" s="48">
        <v>0.35</v>
      </c>
      <c r="Q1002" s="48">
        <v>-0.25</v>
      </c>
      <c r="R1002" s="48">
        <v>-0.39</v>
      </c>
      <c r="S1002" s="3">
        <f t="shared" si="105"/>
        <v>0.50304931198935587</v>
      </c>
      <c r="T1002" s="3">
        <f t="shared" si="106"/>
        <v>0.25305861029296428</v>
      </c>
      <c r="U1002" s="9">
        <f t="shared" si="107"/>
        <v>0.74694138970703572</v>
      </c>
      <c r="V1002" s="9">
        <f t="shared" si="108"/>
        <v>0.86425771023869713</v>
      </c>
      <c r="W1002" s="3">
        <f t="shared" si="109"/>
        <v>1.4228383191156031</v>
      </c>
      <c r="X1002" s="3">
        <f t="shared" si="110"/>
        <v>1.6463125549931548</v>
      </c>
      <c r="Y1002" s="3">
        <f t="shared" si="111"/>
        <v>0.13831636902936478</v>
      </c>
      <c r="Z1002" s="8"/>
      <c r="AA1002" s="7"/>
      <c r="AB1002" s="3"/>
    </row>
    <row r="1003" spans="2:28" x14ac:dyDescent="0.25">
      <c r="B1003" s="5">
        <v>8930</v>
      </c>
      <c r="C1003" s="25" t="s">
        <v>1011</v>
      </c>
      <c r="D1003" s="118">
        <v>-0.41999999999999993</v>
      </c>
      <c r="E1003" s="118">
        <v>0.4300000000000006</v>
      </c>
      <c r="F1003" s="118">
        <v>0.62999999999999989</v>
      </c>
      <c r="G1003" s="118">
        <v>3.0000000000000249E-2</v>
      </c>
      <c r="H1003" s="118">
        <v>-0.66999999999999993</v>
      </c>
      <c r="I1003" s="118">
        <v>-0.41999999999999993</v>
      </c>
      <c r="K1003" s="5">
        <v>8930</v>
      </c>
      <c r="L1003" s="25" t="s">
        <v>1011</v>
      </c>
      <c r="M1003" s="48">
        <v>0.21</v>
      </c>
      <c r="N1003" s="48">
        <v>-0.26</v>
      </c>
      <c r="O1003" s="48">
        <v>-0.31</v>
      </c>
      <c r="P1003" s="48">
        <v>-0.11</v>
      </c>
      <c r="Q1003" s="48">
        <v>0.47</v>
      </c>
      <c r="R1003" s="48">
        <v>0.21</v>
      </c>
      <c r="S1003" s="3">
        <f t="shared" si="105"/>
        <v>-0.97777677516712636</v>
      </c>
      <c r="T1003" s="3">
        <f t="shared" si="106"/>
        <v>0.95604742205622517</v>
      </c>
      <c r="U1003" s="9">
        <f t="shared" si="107"/>
        <v>4.3952577943774829E-2</v>
      </c>
      <c r="V1003" s="9">
        <f t="shared" si="108"/>
        <v>0.20964870126899149</v>
      </c>
      <c r="W1003" s="3">
        <f t="shared" si="109"/>
        <v>-2.7655703528295574</v>
      </c>
      <c r="X1003" s="3">
        <f t="shared" si="110"/>
        <v>-13.191449964105285</v>
      </c>
      <c r="Y1003" s="3">
        <f t="shared" si="111"/>
        <v>1.0389083934006914E-6</v>
      </c>
      <c r="Z1003" s="8"/>
      <c r="AA1003" s="7"/>
      <c r="AB1003" s="3"/>
    </row>
    <row r="1004" spans="2:28" x14ac:dyDescent="0.25">
      <c r="B1004" s="5">
        <v>129642</v>
      </c>
      <c r="C1004" s="25" t="s">
        <v>1012</v>
      </c>
      <c r="D1004" s="118">
        <v>-0.75999999999999979</v>
      </c>
      <c r="E1004" s="118">
        <v>0.33999999999999986</v>
      </c>
      <c r="F1004" s="118">
        <v>0.4399999999999995</v>
      </c>
      <c r="G1004" s="118">
        <v>0.33999999999999986</v>
      </c>
      <c r="H1004" s="118">
        <v>-0.36000000000000032</v>
      </c>
      <c r="I1004" s="118">
        <v>-0.75999999999999979</v>
      </c>
      <c r="K1004" s="5">
        <v>129642</v>
      </c>
      <c r="L1004" s="25" t="s">
        <v>1012</v>
      </c>
      <c r="M1004" s="48">
        <v>-0.84</v>
      </c>
      <c r="N1004" s="48">
        <v>-0.14000000000000001</v>
      </c>
      <c r="O1004" s="48">
        <v>0.97</v>
      </c>
      <c r="P1004" s="48">
        <v>0.4</v>
      </c>
      <c r="Q1004" s="48">
        <v>-0.39</v>
      </c>
      <c r="R1004" s="48">
        <v>-0.84</v>
      </c>
      <c r="S1004" s="3">
        <f t="shared" si="105"/>
        <v>0.86472091651773364</v>
      </c>
      <c r="T1004" s="3">
        <f t="shared" si="106"/>
        <v>0.74774226346326922</v>
      </c>
      <c r="U1004" s="9">
        <f t="shared" si="107"/>
        <v>0.25225773653673078</v>
      </c>
      <c r="V1004" s="9">
        <f t="shared" si="108"/>
        <v>0.50225266205041741</v>
      </c>
      <c r="W1004" s="3">
        <f t="shared" si="109"/>
        <v>2.4458000956141439</v>
      </c>
      <c r="X1004" s="3">
        <f t="shared" si="110"/>
        <v>4.8696607911032403</v>
      </c>
      <c r="Y1004" s="3">
        <f t="shared" si="111"/>
        <v>1.2405054330185544E-3</v>
      </c>
      <c r="Z1004" s="8"/>
      <c r="AA1004" s="7"/>
      <c r="AB1004" s="3"/>
    </row>
    <row r="1005" spans="2:28" x14ac:dyDescent="0.25">
      <c r="B1005" s="5">
        <v>64087</v>
      </c>
      <c r="C1005" s="25" t="s">
        <v>1013</v>
      </c>
      <c r="D1005" s="118">
        <v>-0.5</v>
      </c>
      <c r="E1005" s="118">
        <v>0.39999999999999858</v>
      </c>
      <c r="F1005" s="118">
        <v>0.59999999999999964</v>
      </c>
      <c r="G1005" s="118">
        <v>0</v>
      </c>
      <c r="H1005" s="118">
        <v>-0.5</v>
      </c>
      <c r="I1005" s="118">
        <v>-0.5</v>
      </c>
      <c r="K1005" s="5">
        <v>64087</v>
      </c>
      <c r="L1005" s="25" t="s">
        <v>1013</v>
      </c>
      <c r="M1005" s="48">
        <v>-0.66</v>
      </c>
      <c r="N1005" s="48">
        <v>0.23</v>
      </c>
      <c r="O1005" s="48">
        <v>0.67</v>
      </c>
      <c r="P1005" s="48">
        <v>0.06</v>
      </c>
      <c r="Q1005" s="48">
        <v>-0.3</v>
      </c>
      <c r="R1005" s="48">
        <v>-0.66</v>
      </c>
      <c r="S1005" s="3">
        <f t="shared" si="105"/>
        <v>0.94979425502101433</v>
      </c>
      <c r="T1005" s="3">
        <f t="shared" si="106"/>
        <v>0.90210912687092359</v>
      </c>
      <c r="U1005" s="9">
        <f t="shared" si="107"/>
        <v>9.7890873129076406E-2</v>
      </c>
      <c r="V1005" s="9">
        <f t="shared" si="108"/>
        <v>0.31287517180031466</v>
      </c>
      <c r="W1005" s="3">
        <f t="shared" si="109"/>
        <v>2.6864238338295374</v>
      </c>
      <c r="X1005" s="3">
        <f t="shared" si="110"/>
        <v>8.5862480502098943</v>
      </c>
      <c r="Y1005" s="3">
        <f t="shared" si="111"/>
        <v>2.615672479547938E-5</v>
      </c>
      <c r="Z1005" s="8"/>
      <c r="AA1005" s="7"/>
      <c r="AB1005" s="3"/>
    </row>
    <row r="1006" spans="2:28" x14ac:dyDescent="0.25">
      <c r="B1006" s="5">
        <v>84693</v>
      </c>
      <c r="C1006" s="25" t="s">
        <v>1014</v>
      </c>
      <c r="D1006" s="118">
        <v>-0.19999999999999929</v>
      </c>
      <c r="E1006" s="118">
        <v>0.70000000000000107</v>
      </c>
      <c r="F1006" s="118">
        <v>-0.19999999999999929</v>
      </c>
      <c r="G1006" s="118">
        <v>0.30000000000000071</v>
      </c>
      <c r="H1006" s="118">
        <v>-0.59999999999999964</v>
      </c>
      <c r="I1006" s="118">
        <v>-0.19999999999999929</v>
      </c>
      <c r="K1006" s="5">
        <v>84693</v>
      </c>
      <c r="L1006" s="25" t="s">
        <v>1014</v>
      </c>
      <c r="M1006" s="48">
        <v>-0.14000000000000001</v>
      </c>
      <c r="N1006" s="48">
        <v>-0.16</v>
      </c>
      <c r="O1006" s="48">
        <v>0.4</v>
      </c>
      <c r="P1006" s="48">
        <v>0.155</v>
      </c>
      <c r="Q1006" s="48">
        <v>-0.26</v>
      </c>
      <c r="R1006" s="48">
        <v>-0.14000000000000001</v>
      </c>
      <c r="S1006" s="3">
        <f t="shared" si="105"/>
        <v>6.9970352729810073E-2</v>
      </c>
      <c r="T1006" s="3">
        <f t="shared" si="106"/>
        <v>4.8958502611340399E-3</v>
      </c>
      <c r="U1006" s="9">
        <f t="shared" si="107"/>
        <v>0.99510414973886596</v>
      </c>
      <c r="V1006" s="9">
        <f t="shared" si="108"/>
        <v>0.99754907134379411</v>
      </c>
      <c r="W1006" s="3">
        <f t="shared" si="109"/>
        <v>0.19790604358905345</v>
      </c>
      <c r="X1006" s="3">
        <f t="shared" si="110"/>
        <v>0.19839228893517494</v>
      </c>
      <c r="Y1006" s="3">
        <f t="shared" si="111"/>
        <v>0.84768701427686088</v>
      </c>
      <c r="Z1006" s="8"/>
      <c r="AA1006" s="7"/>
      <c r="AB1006" s="3"/>
    </row>
    <row r="1007" spans="2:28" x14ac:dyDescent="0.25">
      <c r="B1007" s="5">
        <v>55388</v>
      </c>
      <c r="C1007" s="25" t="s">
        <v>1015</v>
      </c>
      <c r="D1007" s="118">
        <v>-0.13999999999999968</v>
      </c>
      <c r="E1007" s="118">
        <v>0.86000000000000032</v>
      </c>
      <c r="F1007" s="118">
        <v>0.16000000000000014</v>
      </c>
      <c r="G1007" s="118">
        <v>-0.13999999999999968</v>
      </c>
      <c r="H1007" s="118">
        <v>-0.73999999999999977</v>
      </c>
      <c r="I1007" s="118">
        <v>-0.13999999999999968</v>
      </c>
      <c r="K1007" s="5">
        <v>55388</v>
      </c>
      <c r="L1007" s="25" t="s">
        <v>1015</v>
      </c>
      <c r="M1007" s="48">
        <v>-0.09</v>
      </c>
      <c r="N1007" s="48">
        <v>1.53</v>
      </c>
      <c r="O1007" s="48">
        <v>-0.5</v>
      </c>
      <c r="P1007" s="48">
        <v>-0.89</v>
      </c>
      <c r="Q1007" s="48">
        <v>-0.05</v>
      </c>
      <c r="R1007" s="48">
        <v>-0.09</v>
      </c>
      <c r="S1007" s="3">
        <f t="shared" si="105"/>
        <v>0.65826451047236978</v>
      </c>
      <c r="T1007" s="3">
        <f t="shared" si="106"/>
        <v>0.43331216574742865</v>
      </c>
      <c r="U1007" s="9">
        <f t="shared" si="107"/>
        <v>0.56668783425257141</v>
      </c>
      <c r="V1007" s="9">
        <f t="shared" si="108"/>
        <v>0.75278671232466066</v>
      </c>
      <c r="W1007" s="3">
        <f t="shared" si="109"/>
        <v>1.8618531966778233</v>
      </c>
      <c r="X1007" s="3">
        <f t="shared" si="110"/>
        <v>2.4732811647648294</v>
      </c>
      <c r="Y1007" s="3">
        <f t="shared" si="111"/>
        <v>3.8512934420301285E-2</v>
      </c>
      <c r="Z1007" s="8"/>
      <c r="AA1007" s="7"/>
      <c r="AB1007" s="3"/>
    </row>
    <row r="1008" spans="2:28" x14ac:dyDescent="0.25">
      <c r="B1008" s="5">
        <v>4172</v>
      </c>
      <c r="C1008" s="25" t="s">
        <v>1016</v>
      </c>
      <c r="D1008" s="118">
        <v>1.5399999999999991</v>
      </c>
      <c r="E1008" s="118">
        <v>1.9399999999999995</v>
      </c>
      <c r="F1008" s="118">
        <v>-0.96000000000000085</v>
      </c>
      <c r="G1008" s="118">
        <v>-1.0600000000000014</v>
      </c>
      <c r="H1008" s="118">
        <v>-1.4600000000000009</v>
      </c>
      <c r="I1008" s="118">
        <v>1.5399999999999991</v>
      </c>
      <c r="K1008" s="5">
        <v>4172</v>
      </c>
      <c r="L1008" s="25" t="s">
        <v>1016</v>
      </c>
      <c r="M1008" s="48">
        <v>0.16900000000000001</v>
      </c>
      <c r="N1008" s="48">
        <v>1.0129999999999999</v>
      </c>
      <c r="O1008" s="48">
        <v>-0.51500000000000001</v>
      </c>
      <c r="P1008" s="48">
        <v>-0.45766600000000002</v>
      </c>
      <c r="Q1008" s="48">
        <v>-0.20733399999999999</v>
      </c>
      <c r="R1008" s="48">
        <v>0.16900000000000001</v>
      </c>
      <c r="S1008" s="3">
        <f t="shared" si="105"/>
        <v>0.87110637224407739</v>
      </c>
      <c r="T1008" s="3">
        <f t="shared" si="106"/>
        <v>0.75882631176423709</v>
      </c>
      <c r="U1008" s="9">
        <f t="shared" si="107"/>
        <v>0.24117368823576291</v>
      </c>
      <c r="V1008" s="9">
        <f t="shared" si="108"/>
        <v>0.49109437813495982</v>
      </c>
      <c r="W1008" s="3">
        <f t="shared" si="109"/>
        <v>2.4638608917944005</v>
      </c>
      <c r="X1008" s="3">
        <f t="shared" si="110"/>
        <v>5.0170822585089665</v>
      </c>
      <c r="Y1008" s="3">
        <f t="shared" si="111"/>
        <v>1.0306185264039168E-3</v>
      </c>
      <c r="Z1008" s="8"/>
      <c r="AA1008" s="7"/>
      <c r="AB1008" s="3"/>
    </row>
    <row r="1009" spans="2:28" x14ac:dyDescent="0.25">
      <c r="B1009" s="5">
        <v>4173</v>
      </c>
      <c r="C1009" s="25" t="s">
        <v>1017</v>
      </c>
      <c r="D1009" s="118">
        <v>1.0199999999999996</v>
      </c>
      <c r="E1009" s="118">
        <v>2.2199999999999989</v>
      </c>
      <c r="F1009" s="118">
        <v>-0.88000000000000078</v>
      </c>
      <c r="G1009" s="118">
        <v>-1.0800000000000018</v>
      </c>
      <c r="H1009" s="118">
        <v>-1.2800000000000011</v>
      </c>
      <c r="I1009" s="118">
        <v>1.0199999999999996</v>
      </c>
      <c r="K1009" s="5">
        <v>4173</v>
      </c>
      <c r="L1009" s="25" t="s">
        <v>1017</v>
      </c>
      <c r="M1009" s="48">
        <v>0.23250000000000001</v>
      </c>
      <c r="N1009" s="48">
        <v>1.32</v>
      </c>
      <c r="O1009" s="48">
        <v>-0.6825</v>
      </c>
      <c r="P1009" s="48">
        <v>-0.69</v>
      </c>
      <c r="Q1009" s="48">
        <v>-0.185</v>
      </c>
      <c r="R1009" s="48">
        <v>0.23250000000000001</v>
      </c>
      <c r="S1009" s="3">
        <f t="shared" si="105"/>
        <v>0.92322781395782871</v>
      </c>
      <c r="T1009" s="3">
        <f t="shared" si="106"/>
        <v>0.85234959646535113</v>
      </c>
      <c r="U1009" s="9">
        <f t="shared" si="107"/>
        <v>0.14765040353464887</v>
      </c>
      <c r="V1009" s="9">
        <f t="shared" si="108"/>
        <v>0.38425304622689571</v>
      </c>
      <c r="W1009" s="3">
        <f t="shared" si="109"/>
        <v>2.6112825913184521</v>
      </c>
      <c r="X1009" s="3">
        <f t="shared" si="110"/>
        <v>6.7957368639220324</v>
      </c>
      <c r="Y1009" s="3">
        <f t="shared" si="111"/>
        <v>1.3842387566887217E-4</v>
      </c>
      <c r="Z1009" s="8"/>
      <c r="AA1009" s="7"/>
      <c r="AB1009" s="3"/>
    </row>
    <row r="1010" spans="2:28" x14ac:dyDescent="0.25">
      <c r="B1010" s="5">
        <v>4175</v>
      </c>
      <c r="C1010" s="25" t="s">
        <v>1018</v>
      </c>
      <c r="D1010" s="118">
        <v>0.45999999999999908</v>
      </c>
      <c r="E1010" s="118">
        <v>1.0599999999999996</v>
      </c>
      <c r="F1010" s="118">
        <v>0.15999999999999925</v>
      </c>
      <c r="G1010" s="118">
        <v>-0.64000000000000057</v>
      </c>
      <c r="H1010" s="118">
        <v>-1.0400000000000009</v>
      </c>
      <c r="I1010" s="118">
        <v>0.45999999999999908</v>
      </c>
      <c r="K1010" s="5">
        <v>4175</v>
      </c>
      <c r="L1010" s="25" t="s">
        <v>1018</v>
      </c>
      <c r="M1010" s="48">
        <v>0.48499999999999999</v>
      </c>
      <c r="N1010" s="48">
        <v>1.5</v>
      </c>
      <c r="O1010" s="48">
        <v>-1.03</v>
      </c>
      <c r="P1010" s="48">
        <v>-0.74</v>
      </c>
      <c r="Q1010" s="48">
        <v>-0.21</v>
      </c>
      <c r="R1010" s="48">
        <v>0.48499999999999999</v>
      </c>
      <c r="S1010" s="3">
        <f t="shared" si="105"/>
        <v>0.68125699542278506</v>
      </c>
      <c r="T1010" s="3">
        <f t="shared" si="106"/>
        <v>0.46411109381248061</v>
      </c>
      <c r="U1010" s="9">
        <f t="shared" si="107"/>
        <v>0.53588890618751939</v>
      </c>
      <c r="V1010" s="9">
        <f t="shared" si="108"/>
        <v>0.73204433348501463</v>
      </c>
      <c r="W1010" s="3">
        <f t="shared" si="109"/>
        <v>1.9268857647768964</v>
      </c>
      <c r="X1010" s="3">
        <f t="shared" si="110"/>
        <v>2.6321981834128096</v>
      </c>
      <c r="Y1010" s="3">
        <f t="shared" si="111"/>
        <v>3.007536617002925E-2</v>
      </c>
      <c r="Z1010" s="8"/>
      <c r="AA1010" s="7"/>
      <c r="AB1010" s="3"/>
    </row>
    <row r="1011" spans="2:28" x14ac:dyDescent="0.25">
      <c r="B1011" s="5">
        <v>255231</v>
      </c>
      <c r="C1011" s="25" t="s">
        <v>1019</v>
      </c>
      <c r="D1011" s="118">
        <v>1.6799999999999993</v>
      </c>
      <c r="E1011" s="118">
        <v>1.7799999999999998</v>
      </c>
      <c r="F1011" s="118">
        <v>-0.52000000000000046</v>
      </c>
      <c r="G1011" s="118">
        <v>-0.92000000000000037</v>
      </c>
      <c r="H1011" s="118">
        <v>-2.0200000000000005</v>
      </c>
      <c r="I1011" s="118">
        <v>1.6799999999999993</v>
      </c>
      <c r="K1011" s="5">
        <v>255231</v>
      </c>
      <c r="L1011" s="25" t="s">
        <v>1019</v>
      </c>
      <c r="M1011" s="48">
        <v>-1.0175000000000001</v>
      </c>
      <c r="N1011" s="48">
        <v>-0.39500000000000002</v>
      </c>
      <c r="O1011" s="48">
        <v>0.48499999999999999</v>
      </c>
      <c r="P1011" s="48">
        <v>0.54749999999999999</v>
      </c>
      <c r="Q1011" s="48">
        <v>0.38500000000000001</v>
      </c>
      <c r="R1011" s="48">
        <v>-1.0175000000000001</v>
      </c>
      <c r="S1011" s="3">
        <f t="shared" si="105"/>
        <v>-0.86167872572057569</v>
      </c>
      <c r="T1011" s="3">
        <f t="shared" si="106"/>
        <v>0.74249022635943507</v>
      </c>
      <c r="U1011" s="9">
        <f t="shared" si="107"/>
        <v>0.25750977364056493</v>
      </c>
      <c r="V1011" s="9">
        <f t="shared" si="108"/>
        <v>0.50745420841743438</v>
      </c>
      <c r="W1011" s="3">
        <f t="shared" si="109"/>
        <v>-2.4371954806448088</v>
      </c>
      <c r="X1011" s="3">
        <f t="shared" si="110"/>
        <v>-4.8027889811881499</v>
      </c>
      <c r="Y1011" s="3">
        <f t="shared" si="111"/>
        <v>1.3507138999782893E-3</v>
      </c>
      <c r="Z1011" s="8"/>
      <c r="AA1011" s="7"/>
      <c r="AB1011" s="3"/>
    </row>
    <row r="1012" spans="2:28" x14ac:dyDescent="0.25">
      <c r="B1012" s="5">
        <v>90550</v>
      </c>
      <c r="C1012" s="25" t="s">
        <v>1020</v>
      </c>
      <c r="D1012" s="118">
        <v>0.60000000000000053</v>
      </c>
      <c r="E1012" s="118">
        <v>0.20000000000000018</v>
      </c>
      <c r="F1012" s="118">
        <v>0.10000000000000053</v>
      </c>
      <c r="G1012" s="118">
        <v>-0.19999999999999929</v>
      </c>
      <c r="H1012" s="118">
        <v>-0.69999999999999929</v>
      </c>
      <c r="I1012" s="118">
        <v>0.60000000000000053</v>
      </c>
      <c r="K1012" s="5">
        <v>90550</v>
      </c>
      <c r="L1012" s="25" t="s">
        <v>1020</v>
      </c>
      <c r="M1012" s="48">
        <v>-0.36</v>
      </c>
      <c r="N1012" s="48">
        <v>7.4999999999999997E-2</v>
      </c>
      <c r="O1012" s="48">
        <v>0.57999999999999996</v>
      </c>
      <c r="P1012" s="48">
        <v>-0.01</v>
      </c>
      <c r="Q1012" s="48">
        <v>-0.28000000000000003</v>
      </c>
      <c r="R1012" s="48">
        <v>-0.36</v>
      </c>
      <c r="S1012" s="3">
        <f t="shared" si="105"/>
        <v>7.6483903617112659E-2</v>
      </c>
      <c r="T1012" s="3">
        <f t="shared" si="106"/>
        <v>5.8497875125117791E-3</v>
      </c>
      <c r="U1012" s="9">
        <f t="shared" si="107"/>
        <v>0.99415021248748825</v>
      </c>
      <c r="V1012" s="9">
        <f t="shared" si="108"/>
        <v>0.99707081618483262</v>
      </c>
      <c r="W1012" s="3">
        <f t="shared" si="109"/>
        <v>0.21632914759711469</v>
      </c>
      <c r="X1012" s="3">
        <f t="shared" si="110"/>
        <v>0.21696467701749736</v>
      </c>
      <c r="Y1012" s="3">
        <f t="shared" si="111"/>
        <v>0.83366674984491107</v>
      </c>
      <c r="Z1012" s="8"/>
      <c r="AA1012" s="7"/>
      <c r="AB1012" s="3"/>
    </row>
    <row r="1013" spans="2:28" x14ac:dyDescent="0.25">
      <c r="B1013" s="5">
        <v>2122</v>
      </c>
      <c r="C1013" s="25" t="s">
        <v>1021</v>
      </c>
      <c r="D1013" s="118">
        <v>-4.0000000000000924E-2</v>
      </c>
      <c r="E1013" s="118">
        <v>-0.54000000000000092</v>
      </c>
      <c r="F1013" s="118">
        <v>-0.54000000000000092</v>
      </c>
      <c r="G1013" s="118">
        <v>0.95999999999999908</v>
      </c>
      <c r="H1013" s="118">
        <v>0.15999999999999837</v>
      </c>
      <c r="I1013" s="118">
        <v>-4.0000000000000924E-2</v>
      </c>
      <c r="K1013" s="5">
        <v>2122</v>
      </c>
      <c r="L1013" s="25" t="s">
        <v>1021</v>
      </c>
      <c r="M1013" s="48">
        <v>0.57999999999999996</v>
      </c>
      <c r="N1013" s="48">
        <v>-0.4</v>
      </c>
      <c r="O1013" s="48">
        <v>-0.32750000000000001</v>
      </c>
      <c r="P1013" s="48">
        <v>-0.16250000000000001</v>
      </c>
      <c r="Q1013" s="48">
        <v>0.3075</v>
      </c>
      <c r="R1013" s="48">
        <v>0.57999999999999996</v>
      </c>
      <c r="S1013" s="3">
        <f t="shared" si="105"/>
        <v>0.24947336759420477</v>
      </c>
      <c r="T1013" s="3">
        <f t="shared" si="106"/>
        <v>6.223696113879322E-2</v>
      </c>
      <c r="U1013" s="9">
        <f t="shared" si="107"/>
        <v>0.93776303886120682</v>
      </c>
      <c r="V1013" s="9">
        <f t="shared" si="108"/>
        <v>0.96838165970923196</v>
      </c>
      <c r="W1013" s="3">
        <f t="shared" si="109"/>
        <v>0.70561723980522595</v>
      </c>
      <c r="X1013" s="3">
        <f t="shared" si="110"/>
        <v>0.72865613751616887</v>
      </c>
      <c r="Y1013" s="3">
        <f t="shared" si="111"/>
        <v>0.48699164807466511</v>
      </c>
      <c r="Z1013" s="8"/>
      <c r="AA1013" s="7"/>
      <c r="AB1013" s="3"/>
    </row>
    <row r="1014" spans="2:28" x14ac:dyDescent="0.25">
      <c r="B1014" s="5">
        <v>9442</v>
      </c>
      <c r="C1014" s="25" t="s">
        <v>1022</v>
      </c>
      <c r="D1014" s="118">
        <v>0.8400000000000003</v>
      </c>
      <c r="E1014" s="118">
        <v>-1.0599999999999996</v>
      </c>
      <c r="F1014" s="118">
        <v>-0.45999999999999952</v>
      </c>
      <c r="G1014" s="118">
        <v>-0.25999999999999979</v>
      </c>
      <c r="H1014" s="118">
        <v>0.94000000000000039</v>
      </c>
      <c r="I1014" s="118">
        <v>0.8400000000000003</v>
      </c>
      <c r="K1014" s="5">
        <v>9442</v>
      </c>
      <c r="L1014" s="25" t="s">
        <v>1022</v>
      </c>
      <c r="M1014" s="48">
        <v>-0.03</v>
      </c>
      <c r="N1014" s="48">
        <v>0.54</v>
      </c>
      <c r="O1014" s="48">
        <v>-0.23</v>
      </c>
      <c r="P1014" s="48">
        <v>-0.2</v>
      </c>
      <c r="Q1014" s="48">
        <v>-0.08</v>
      </c>
      <c r="R1014" s="48">
        <v>-0.03</v>
      </c>
      <c r="S1014" s="3">
        <f t="shared" si="105"/>
        <v>-0.47565735726412534</v>
      </c>
      <c r="T1014" s="3">
        <f t="shared" si="106"/>
        <v>0.22624992151949178</v>
      </c>
      <c r="U1014" s="9">
        <f t="shared" si="107"/>
        <v>0.77375007848050825</v>
      </c>
      <c r="V1014" s="9">
        <f t="shared" si="108"/>
        <v>0.87963064889788156</v>
      </c>
      <c r="W1014" s="3">
        <f t="shared" si="109"/>
        <v>-1.3453621713709414</v>
      </c>
      <c r="X1014" s="3">
        <f t="shared" si="110"/>
        <v>-1.5294625909824655</v>
      </c>
      <c r="Y1014" s="3">
        <f t="shared" si="111"/>
        <v>0.16467686649569488</v>
      </c>
      <c r="Z1014" s="8"/>
      <c r="AA1014" s="7"/>
      <c r="AB1014" s="3"/>
    </row>
    <row r="1015" spans="2:28" x14ac:dyDescent="0.25">
      <c r="B1015" s="5">
        <v>1955</v>
      </c>
      <c r="C1015" s="25" t="s">
        <v>1023</v>
      </c>
      <c r="D1015" s="118">
        <v>-0.92000000000000037</v>
      </c>
      <c r="E1015" s="118">
        <v>-2.0000000000000462E-2</v>
      </c>
      <c r="F1015" s="118">
        <v>0.97999999999999954</v>
      </c>
      <c r="G1015" s="118">
        <v>-2.0000000000000462E-2</v>
      </c>
      <c r="H1015" s="118">
        <v>-2.0000000000000462E-2</v>
      </c>
      <c r="I1015" s="118">
        <v>-0.92000000000000037</v>
      </c>
      <c r="K1015" s="5">
        <v>1955</v>
      </c>
      <c r="L1015" s="25" t="s">
        <v>1023</v>
      </c>
      <c r="M1015" s="48">
        <v>-0.47</v>
      </c>
      <c r="N1015" s="48">
        <v>-0.33</v>
      </c>
      <c r="O1015" s="48">
        <v>1.04</v>
      </c>
      <c r="P1015" s="48">
        <v>-0.19</v>
      </c>
      <c r="Q1015" s="48">
        <v>-0.05</v>
      </c>
      <c r="R1015" s="48">
        <v>-0.47</v>
      </c>
      <c r="S1015" s="3">
        <f t="shared" si="105"/>
        <v>0.90356856179546263</v>
      </c>
      <c r="T1015" s="3">
        <f t="shared" si="106"/>
        <v>0.81643614586512081</v>
      </c>
      <c r="U1015" s="9">
        <f t="shared" si="107"/>
        <v>0.18356385413487919</v>
      </c>
      <c r="V1015" s="9">
        <f t="shared" si="108"/>
        <v>0.42844352502386962</v>
      </c>
      <c r="W1015" s="3">
        <f t="shared" si="109"/>
        <v>2.5556778292501909</v>
      </c>
      <c r="X1015" s="3">
        <f t="shared" si="110"/>
        <v>5.9650284809597904</v>
      </c>
      <c r="Y1015" s="3">
        <f t="shared" si="111"/>
        <v>3.3627127835612387E-4</v>
      </c>
      <c r="Z1015" s="8"/>
      <c r="AA1015" s="7"/>
      <c r="AB1015" s="3"/>
    </row>
    <row r="1016" spans="2:28" x14ac:dyDescent="0.25">
      <c r="B1016" s="5">
        <v>644890</v>
      </c>
      <c r="C1016" s="25" t="s">
        <v>1024</v>
      </c>
      <c r="D1016" s="118">
        <v>6.0000000000000497E-2</v>
      </c>
      <c r="E1016" s="118">
        <v>-0.33999999999999986</v>
      </c>
      <c r="F1016" s="118">
        <v>1.1600000000000001</v>
      </c>
      <c r="G1016" s="118">
        <v>0.45999999999999996</v>
      </c>
      <c r="H1016" s="118">
        <v>-1.3399999999999999</v>
      </c>
      <c r="I1016" s="118">
        <v>6.0000000000000497E-2</v>
      </c>
      <c r="K1016" s="5">
        <v>644890</v>
      </c>
      <c r="L1016" s="25" t="s">
        <v>1024</v>
      </c>
      <c r="M1016" s="48">
        <v>0.67500000000000004</v>
      </c>
      <c r="N1016" s="48">
        <v>0.14000000000000001</v>
      </c>
      <c r="O1016" s="48">
        <v>-0.35749999999999998</v>
      </c>
      <c r="P1016" s="48">
        <v>-0.3725</v>
      </c>
      <c r="Q1016" s="48">
        <v>-8.2500000000000004E-2</v>
      </c>
      <c r="R1016" s="48">
        <v>0.67500000000000004</v>
      </c>
      <c r="S1016" s="3">
        <f t="shared" si="105"/>
        <v>-0.29934687137548144</v>
      </c>
      <c r="T1016" s="3">
        <f t="shared" si="106"/>
        <v>8.9608549402289031E-2</v>
      </c>
      <c r="U1016" s="9">
        <f t="shared" si="107"/>
        <v>0.91039145059771098</v>
      </c>
      <c r="V1016" s="9">
        <f t="shared" si="108"/>
        <v>0.95414435521974927</v>
      </c>
      <c r="W1016" s="3">
        <f t="shared" si="109"/>
        <v>-0.84668081070632062</v>
      </c>
      <c r="X1016" s="3">
        <f t="shared" si="110"/>
        <v>-0.88737181756037464</v>
      </c>
      <c r="Y1016" s="3">
        <f t="shared" si="111"/>
        <v>0.40076880500714795</v>
      </c>
      <c r="Z1016" s="8"/>
      <c r="AA1016" s="7"/>
      <c r="AB1016" s="3"/>
    </row>
    <row r="1017" spans="2:28" x14ac:dyDescent="0.25">
      <c r="B1017" s="5">
        <v>9833</v>
      </c>
      <c r="C1017" s="25" t="s">
        <v>1025</v>
      </c>
      <c r="D1017" s="118">
        <v>1.2999999999999989</v>
      </c>
      <c r="E1017" s="118">
        <v>2.8</v>
      </c>
      <c r="F1017" s="118">
        <v>-0.40000000000000124</v>
      </c>
      <c r="G1017" s="118">
        <v>-1.3000000000000007</v>
      </c>
      <c r="H1017" s="118">
        <v>-2.4000000000000008</v>
      </c>
      <c r="I1017" s="118">
        <v>1.2999999999999989</v>
      </c>
      <c r="K1017" s="5">
        <v>9833</v>
      </c>
      <c r="L1017" s="25" t="s">
        <v>1025</v>
      </c>
      <c r="M1017" s="48">
        <v>0.55000000000000004</v>
      </c>
      <c r="N1017" s="48">
        <v>1.855</v>
      </c>
      <c r="O1017" s="48">
        <v>-0.90999999999999992</v>
      </c>
      <c r="P1017" s="48">
        <v>-1.075</v>
      </c>
      <c r="Q1017" s="48">
        <v>-0.42000000000000004</v>
      </c>
      <c r="R1017" s="48">
        <v>0.55000000000000004</v>
      </c>
      <c r="S1017" s="3">
        <f t="shared" si="105"/>
        <v>0.86273806070014347</v>
      </c>
      <c r="T1017" s="3">
        <f t="shared" si="106"/>
        <v>0.7443169613806444</v>
      </c>
      <c r="U1017" s="9">
        <f t="shared" si="107"/>
        <v>0.2556830386193556</v>
      </c>
      <c r="V1017" s="9">
        <f t="shared" si="108"/>
        <v>0.50565110364692734</v>
      </c>
      <c r="W1017" s="3">
        <f t="shared" si="109"/>
        <v>2.4401917324352111</v>
      </c>
      <c r="X1017" s="3">
        <f t="shared" si="110"/>
        <v>4.8258408116500098</v>
      </c>
      <c r="Y1017" s="3">
        <f t="shared" si="111"/>
        <v>1.3115631996428383E-3</v>
      </c>
      <c r="Z1017" s="8"/>
      <c r="AA1017" s="7"/>
      <c r="AB1017" s="3"/>
    </row>
    <row r="1018" spans="2:28" x14ac:dyDescent="0.25">
      <c r="B1018" s="5">
        <v>4232</v>
      </c>
      <c r="C1018" s="25" t="s">
        <v>1026</v>
      </c>
      <c r="D1018" s="118">
        <v>0.64000000000000057</v>
      </c>
      <c r="E1018" s="118">
        <v>0.24000000000000021</v>
      </c>
      <c r="F1018" s="118">
        <v>-5.9999999999999609E-2</v>
      </c>
      <c r="G1018" s="118">
        <v>-1.0599999999999996</v>
      </c>
      <c r="H1018" s="118">
        <v>0.24000000000000021</v>
      </c>
      <c r="I1018" s="118">
        <v>0.64000000000000057</v>
      </c>
      <c r="K1018" s="5">
        <v>4232</v>
      </c>
      <c r="L1018" s="25" t="s">
        <v>1026</v>
      </c>
      <c r="M1018" s="48">
        <v>0.84750000000000003</v>
      </c>
      <c r="N1018" s="48">
        <v>0.89500000000000002</v>
      </c>
      <c r="O1018" s="48">
        <v>-0.45</v>
      </c>
      <c r="P1018" s="48">
        <v>-0.90500000000000003</v>
      </c>
      <c r="Q1018" s="48">
        <v>-0.39</v>
      </c>
      <c r="R1018" s="48">
        <v>0.84750000000000003</v>
      </c>
      <c r="S1018" s="3">
        <f t="shared" si="105"/>
        <v>0.78224371904034506</v>
      </c>
      <c r="T1018" s="3">
        <f t="shared" si="106"/>
        <v>0.61190523597807034</v>
      </c>
      <c r="U1018" s="9">
        <f t="shared" si="107"/>
        <v>0.38809476402192966</v>
      </c>
      <c r="V1018" s="9">
        <f t="shared" si="108"/>
        <v>0.62297252268613712</v>
      </c>
      <c r="W1018" s="3">
        <f t="shared" si="109"/>
        <v>2.2125193530960501</v>
      </c>
      <c r="X1018" s="3">
        <f t="shared" si="110"/>
        <v>3.5515520709582731</v>
      </c>
      <c r="Y1018" s="3">
        <f t="shared" si="111"/>
        <v>7.4924550994928682E-3</v>
      </c>
      <c r="Z1018" s="8"/>
      <c r="AA1018" s="7"/>
      <c r="AB1018" s="3"/>
    </row>
    <row r="1019" spans="2:28" x14ac:dyDescent="0.25">
      <c r="B1019" s="5">
        <v>4233</v>
      </c>
      <c r="C1019" s="25" t="s">
        <v>1027</v>
      </c>
      <c r="D1019" s="118">
        <v>0.82000000000000028</v>
      </c>
      <c r="E1019" s="118">
        <v>-0.58000000000000007</v>
      </c>
      <c r="F1019" s="118">
        <v>-1.6799999999999997</v>
      </c>
      <c r="G1019" s="118">
        <v>-0.28000000000000025</v>
      </c>
      <c r="H1019" s="118">
        <v>1.7199999999999998</v>
      </c>
      <c r="I1019" s="118">
        <v>0.82000000000000028</v>
      </c>
      <c r="K1019" s="5">
        <v>4233</v>
      </c>
      <c r="L1019" s="25" t="s">
        <v>1027</v>
      </c>
      <c r="M1019" s="48">
        <v>4.8333000000000001E-2</v>
      </c>
      <c r="N1019" s="48">
        <v>-0.64833300000000005</v>
      </c>
      <c r="O1019" s="48">
        <v>-0.495</v>
      </c>
      <c r="P1019" s="48">
        <v>0.13</v>
      </c>
      <c r="Q1019" s="48">
        <v>0.96500200000000003</v>
      </c>
      <c r="R1019" s="48">
        <v>4.8333000000000001E-2</v>
      </c>
      <c r="S1019" s="3">
        <f t="shared" si="105"/>
        <v>0.86172923760875164</v>
      </c>
      <c r="T1019" s="3">
        <f t="shared" si="106"/>
        <v>0.74257727894976033</v>
      </c>
      <c r="U1019" s="9">
        <f t="shared" si="107"/>
        <v>0.25742272105023967</v>
      </c>
      <c r="V1019" s="9">
        <f t="shared" si="108"/>
        <v>0.50736842732893783</v>
      </c>
      <c r="W1019" s="3">
        <f t="shared" si="109"/>
        <v>2.4373383498394481</v>
      </c>
      <c r="X1019" s="3">
        <f t="shared" si="110"/>
        <v>4.8038825802995211</v>
      </c>
      <c r="Y1019" s="3">
        <f t="shared" si="111"/>
        <v>1.348828069768443E-3</v>
      </c>
      <c r="Z1019" s="8"/>
      <c r="AA1019" s="7"/>
      <c r="AB1019" s="3"/>
    </row>
    <row r="1020" spans="2:28" x14ac:dyDescent="0.25">
      <c r="B1020" s="5">
        <v>28989</v>
      </c>
      <c r="C1020" s="25" t="s">
        <v>1028</v>
      </c>
      <c r="D1020" s="118">
        <v>-0.34000000000000075</v>
      </c>
      <c r="E1020" s="118">
        <v>0.65999999999999925</v>
      </c>
      <c r="F1020" s="118">
        <v>0.25999999999999979</v>
      </c>
      <c r="G1020" s="118">
        <v>-0.14000000000000057</v>
      </c>
      <c r="H1020" s="118">
        <v>-0.44000000000000039</v>
      </c>
      <c r="I1020" s="118">
        <v>-0.34000000000000075</v>
      </c>
      <c r="K1020" s="5">
        <v>28989</v>
      </c>
      <c r="L1020" s="25" t="s">
        <v>1028</v>
      </c>
      <c r="M1020" s="48">
        <v>-8.5000000000000006E-2</v>
      </c>
      <c r="N1020" s="48">
        <v>0.66</v>
      </c>
      <c r="O1020" s="48">
        <v>-0.20499999999999999</v>
      </c>
      <c r="P1020" s="48">
        <v>-0.42499999999999999</v>
      </c>
      <c r="Q1020" s="48">
        <v>5.5E-2</v>
      </c>
      <c r="R1020" s="48">
        <v>-8.5000000000000006E-2</v>
      </c>
      <c r="S1020" s="3">
        <f t="shared" si="105"/>
        <v>0.59869977410201958</v>
      </c>
      <c r="T1020" s="3">
        <f t="shared" si="106"/>
        <v>0.35844141950980929</v>
      </c>
      <c r="U1020" s="9">
        <f t="shared" si="107"/>
        <v>0.64155858049019066</v>
      </c>
      <c r="V1020" s="9">
        <f t="shared" si="108"/>
        <v>0.80097352046755621</v>
      </c>
      <c r="W1020" s="3">
        <f t="shared" si="109"/>
        <v>1.693378680649569</v>
      </c>
      <c r="X1020" s="3">
        <f t="shared" si="110"/>
        <v>2.1141506396629501</v>
      </c>
      <c r="Y1020" s="3">
        <f t="shared" si="111"/>
        <v>6.7436330575691247E-2</v>
      </c>
      <c r="Z1020" s="8"/>
      <c r="AA1020" s="7"/>
      <c r="AB1020" s="3"/>
    </row>
    <row r="1021" spans="2:28" x14ac:dyDescent="0.25">
      <c r="B1021" s="5">
        <v>751071</v>
      </c>
      <c r="C1021" s="25" t="s">
        <v>1029</v>
      </c>
      <c r="D1021" s="118">
        <v>0</v>
      </c>
      <c r="E1021" s="118">
        <v>0.79999999999999893</v>
      </c>
      <c r="F1021" s="118">
        <v>-0.10000000000000053</v>
      </c>
      <c r="G1021" s="118">
        <v>-0.50000000000000089</v>
      </c>
      <c r="H1021" s="118">
        <v>-0.20000000000000107</v>
      </c>
      <c r="I1021" s="118">
        <v>0</v>
      </c>
      <c r="K1021" s="5">
        <v>751071</v>
      </c>
      <c r="L1021" s="25" t="s">
        <v>1029</v>
      </c>
      <c r="M1021" s="48">
        <v>0.18</v>
      </c>
      <c r="N1021" s="48">
        <v>0.21</v>
      </c>
      <c r="O1021" s="48">
        <v>0.28999999999999998</v>
      </c>
      <c r="P1021" s="48">
        <v>-0.18</v>
      </c>
      <c r="Q1021" s="48">
        <v>-0.5</v>
      </c>
      <c r="R1021" s="48">
        <v>0.18</v>
      </c>
      <c r="S1021" s="3">
        <f t="shared" si="105"/>
        <v>0.50983554202282433</v>
      </c>
      <c r="T1021" s="3">
        <f t="shared" si="106"/>
        <v>0.25993227990970708</v>
      </c>
      <c r="U1021" s="9">
        <f t="shared" si="107"/>
        <v>0.74006772009029298</v>
      </c>
      <c r="V1021" s="9">
        <f t="shared" si="108"/>
        <v>0.86027188730673576</v>
      </c>
      <c r="W1021" s="3">
        <f t="shared" si="109"/>
        <v>1.4420326762170326</v>
      </c>
      <c r="X1021" s="3">
        <f t="shared" si="110"/>
        <v>1.6762522378031239</v>
      </c>
      <c r="Y1021" s="3">
        <f t="shared" si="111"/>
        <v>0.13221467721412328</v>
      </c>
      <c r="Z1021" s="8"/>
      <c r="AA1021" s="7"/>
      <c r="AB1021" s="3"/>
    </row>
    <row r="1022" spans="2:28" x14ac:dyDescent="0.25">
      <c r="B1022" s="5">
        <v>151194</v>
      </c>
      <c r="C1022" s="25" t="s">
        <v>1030</v>
      </c>
      <c r="D1022" s="118">
        <v>0.12000000000000011</v>
      </c>
      <c r="E1022" s="118">
        <v>-0.58000000000000007</v>
      </c>
      <c r="F1022" s="118">
        <v>-8.0000000000000071E-2</v>
      </c>
      <c r="G1022" s="118">
        <v>1.9999999999999574E-2</v>
      </c>
      <c r="H1022" s="118">
        <v>0.51999999999999957</v>
      </c>
      <c r="I1022" s="118">
        <v>0.12000000000000011</v>
      </c>
      <c r="K1022" s="5">
        <v>151194</v>
      </c>
      <c r="L1022" s="25" t="s">
        <v>1030</v>
      </c>
      <c r="M1022" s="48">
        <v>-0.57999999999999996</v>
      </c>
      <c r="N1022" s="48">
        <v>0.105</v>
      </c>
      <c r="O1022" s="48">
        <v>0.4</v>
      </c>
      <c r="P1022" s="48">
        <v>0.29499999999999998</v>
      </c>
      <c r="Q1022" s="48">
        <v>-0.22</v>
      </c>
      <c r="R1022" s="48">
        <v>-0.57999999999999996</v>
      </c>
      <c r="S1022" s="3">
        <f t="shared" si="105"/>
        <v>-0.42651532950900323</v>
      </c>
      <c r="T1022" s="3">
        <f t="shared" si="106"/>
        <v>0.1819153263061736</v>
      </c>
      <c r="U1022" s="9">
        <f t="shared" si="107"/>
        <v>0.81808467369382643</v>
      </c>
      <c r="V1022" s="9">
        <f t="shared" si="108"/>
        <v>0.90448033350307089</v>
      </c>
      <c r="W1022" s="3">
        <f t="shared" si="109"/>
        <v>-1.2063675271033238</v>
      </c>
      <c r="X1022" s="3">
        <f t="shared" si="110"/>
        <v>-1.3337686651859391</v>
      </c>
      <c r="Y1022" s="3">
        <f t="shared" si="111"/>
        <v>0.21900192366654808</v>
      </c>
      <c r="Z1022" s="8"/>
      <c r="AA1022" s="7"/>
      <c r="AB1022" s="3"/>
    </row>
    <row r="1023" spans="2:28" x14ac:dyDescent="0.25">
      <c r="B1023" s="5">
        <v>55669</v>
      </c>
      <c r="C1023" s="25" t="s">
        <v>1031</v>
      </c>
      <c r="D1023" s="118">
        <v>-0.79999999999999982</v>
      </c>
      <c r="E1023" s="118">
        <v>0.90000000000000036</v>
      </c>
      <c r="F1023" s="118">
        <v>-0.59999999999999964</v>
      </c>
      <c r="G1023" s="118">
        <v>1</v>
      </c>
      <c r="H1023" s="118">
        <v>-0.5</v>
      </c>
      <c r="I1023" s="118">
        <v>-0.79999999999999982</v>
      </c>
      <c r="K1023" s="5">
        <v>55669</v>
      </c>
      <c r="L1023" s="25" t="s">
        <v>1031</v>
      </c>
      <c r="M1023" s="48">
        <v>-0.46</v>
      </c>
      <c r="N1023" s="48">
        <v>-0.28499999999999998</v>
      </c>
      <c r="O1023" s="48">
        <v>0.39500000000000002</v>
      </c>
      <c r="P1023" s="48">
        <v>0.51500000000000001</v>
      </c>
      <c r="Q1023" s="48">
        <v>-0.16500000000000001</v>
      </c>
      <c r="R1023" s="48">
        <v>-0.46</v>
      </c>
      <c r="S1023" s="3">
        <f t="shared" si="105"/>
        <v>0.31338938730903215</v>
      </c>
      <c r="T1023" s="3">
        <f t="shared" si="106"/>
        <v>9.8212908077930566E-2</v>
      </c>
      <c r="U1023" s="9">
        <f t="shared" si="107"/>
        <v>0.90178709192206941</v>
      </c>
      <c r="V1023" s="9">
        <f t="shared" si="108"/>
        <v>0.94962471109489843</v>
      </c>
      <c r="W1023" s="3">
        <f t="shared" si="109"/>
        <v>0.88639904367245603</v>
      </c>
      <c r="X1023" s="3">
        <f t="shared" si="110"/>
        <v>0.93342036418834928</v>
      </c>
      <c r="Y1023" s="3">
        <f t="shared" si="111"/>
        <v>0.377914764206562</v>
      </c>
      <c r="Z1023" s="8"/>
      <c r="AA1023" s="7"/>
      <c r="AB1023" s="3"/>
    </row>
    <row r="1024" spans="2:28" x14ac:dyDescent="0.25">
      <c r="B1024" s="5">
        <v>54842</v>
      </c>
      <c r="C1024" s="25" t="s">
        <v>1032</v>
      </c>
      <c r="D1024" s="118">
        <v>-0.74000000000000021</v>
      </c>
      <c r="E1024" s="118">
        <v>-0.54</v>
      </c>
      <c r="F1024" s="118">
        <v>-0.44000000000000039</v>
      </c>
      <c r="G1024" s="118">
        <v>0.75999999999999979</v>
      </c>
      <c r="H1024" s="118">
        <v>0.95999999999999908</v>
      </c>
      <c r="I1024" s="118">
        <v>-0.74000000000000021</v>
      </c>
      <c r="K1024" s="5">
        <v>54842</v>
      </c>
      <c r="L1024" s="25" t="s">
        <v>1032</v>
      </c>
      <c r="M1024" s="48">
        <v>-0.61</v>
      </c>
      <c r="N1024" s="48">
        <v>-0.83</v>
      </c>
      <c r="O1024" s="48">
        <v>0.75</v>
      </c>
      <c r="P1024" s="48">
        <v>0.53</v>
      </c>
      <c r="Q1024" s="48">
        <v>0.16</v>
      </c>
      <c r="R1024" s="48">
        <v>-0.61</v>
      </c>
      <c r="S1024" s="3">
        <f t="shared" si="105"/>
        <v>0.50936357540980493</v>
      </c>
      <c r="T1024" s="3">
        <f t="shared" si="106"/>
        <v>0.25945125195426005</v>
      </c>
      <c r="U1024" s="9">
        <f t="shared" si="107"/>
        <v>0.74054874804574</v>
      </c>
      <c r="V1024" s="9">
        <f t="shared" si="108"/>
        <v>0.86055142091901748</v>
      </c>
      <c r="W1024" s="3">
        <f t="shared" si="109"/>
        <v>1.4406977530467939</v>
      </c>
      <c r="X1024" s="3">
        <f t="shared" si="110"/>
        <v>1.6741564978281192</v>
      </c>
      <c r="Y1024" s="3">
        <f t="shared" si="111"/>
        <v>0.13263356451087657</v>
      </c>
      <c r="Z1024" s="8"/>
      <c r="AA1024" s="7"/>
      <c r="AB1024" s="3"/>
    </row>
    <row r="1025" spans="2:28" x14ac:dyDescent="0.25">
      <c r="B1025" s="5">
        <v>10724</v>
      </c>
      <c r="C1025" s="25" t="s">
        <v>1033</v>
      </c>
      <c r="D1025" s="118">
        <v>0.15999999999999925</v>
      </c>
      <c r="E1025" s="118">
        <v>-0.84000000000000075</v>
      </c>
      <c r="F1025" s="118">
        <v>0.15999999999999925</v>
      </c>
      <c r="G1025" s="118">
        <v>-4.0000000000000924E-2</v>
      </c>
      <c r="H1025" s="118">
        <v>0.55999999999999872</v>
      </c>
      <c r="I1025" s="118">
        <v>0.15999999999999925</v>
      </c>
      <c r="K1025" s="5">
        <v>10724</v>
      </c>
      <c r="L1025" s="25" t="s">
        <v>1033</v>
      </c>
      <c r="M1025" s="48">
        <v>-0.115</v>
      </c>
      <c r="N1025" s="48">
        <v>-0.51500000000000001</v>
      </c>
      <c r="O1025" s="48">
        <v>6.5000000000000002E-2</v>
      </c>
      <c r="P1025" s="48">
        <v>0.27500000000000002</v>
      </c>
      <c r="Q1025" s="48">
        <v>0.28499999999999998</v>
      </c>
      <c r="R1025" s="48">
        <v>-0.115</v>
      </c>
      <c r="S1025" s="3">
        <f t="shared" si="105"/>
        <v>0.83506343577004638</v>
      </c>
      <c r="T1025" s="3">
        <f t="shared" si="106"/>
        <v>0.69733094176007437</v>
      </c>
      <c r="U1025" s="9">
        <f t="shared" si="107"/>
        <v>0.30266905823992563</v>
      </c>
      <c r="V1025" s="9">
        <f t="shared" si="108"/>
        <v>0.55015366784192721</v>
      </c>
      <c r="W1025" s="3">
        <f t="shared" si="109"/>
        <v>2.3619160726157471</v>
      </c>
      <c r="X1025" s="3">
        <f t="shared" si="110"/>
        <v>4.2931933579226529</v>
      </c>
      <c r="Y1025" s="3">
        <f t="shared" si="111"/>
        <v>2.6399395861761289E-3</v>
      </c>
      <c r="Z1025" s="8"/>
      <c r="AA1025" s="7"/>
      <c r="AB1025" s="3"/>
    </row>
    <row r="1026" spans="2:28" x14ac:dyDescent="0.25">
      <c r="B1026" s="5">
        <v>11343</v>
      </c>
      <c r="C1026" s="25" t="s">
        <v>1034</v>
      </c>
      <c r="D1026" s="118">
        <v>-4.0000000000000924E-2</v>
      </c>
      <c r="E1026" s="118">
        <v>-0.54000000000000092</v>
      </c>
      <c r="F1026" s="118">
        <v>-0.4399999999999995</v>
      </c>
      <c r="G1026" s="118">
        <v>0.25999999999999979</v>
      </c>
      <c r="H1026" s="118">
        <v>0.75999999999999979</v>
      </c>
      <c r="I1026" s="118">
        <v>-4.0000000000000924E-2</v>
      </c>
      <c r="K1026" s="5">
        <v>11343</v>
      </c>
      <c r="L1026" s="25" t="s">
        <v>1034</v>
      </c>
      <c r="M1026" s="48">
        <v>0.39600000000000002</v>
      </c>
      <c r="N1026" s="48">
        <v>-0.224</v>
      </c>
      <c r="O1026" s="48">
        <v>-0.86599999999999999</v>
      </c>
      <c r="P1026" s="48">
        <v>1.6E-2</v>
      </c>
      <c r="Q1026" s="48">
        <v>0.67600000000000005</v>
      </c>
      <c r="R1026" s="48">
        <v>0.39600000000000002</v>
      </c>
      <c r="S1026" s="3">
        <f t="shared" ref="S1026:S1089" si="112">CORREL(M1026:Q1026,D1026:H1026)</f>
        <v>0.79358395867468934</v>
      </c>
      <c r="T1026" s="3">
        <f t="shared" ref="T1026:T1089" si="113">S1026*S1026</f>
        <v>0.62977549946579103</v>
      </c>
      <c r="U1026" s="9">
        <f t="shared" ref="U1026:U1089" si="114">1-T1026</f>
        <v>0.37022450053420897</v>
      </c>
      <c r="V1026" s="9">
        <f t="shared" ref="V1026:V1089" si="115">SQRT(U1026)</f>
        <v>0.60846076334814636</v>
      </c>
      <c r="W1026" s="3">
        <f t="shared" ref="W1026:W1089" si="116">S1026*SQRT(8)</f>
        <v>2.244594394478951</v>
      </c>
      <c r="X1026" s="3">
        <f t="shared" ref="X1026:X1089" si="117">W1026/V1026</f>
        <v>3.6889714665046514</v>
      </c>
      <c r="Y1026" s="3">
        <f t="shared" ref="Y1026:Y1089" si="118">TDIST(ABS(X1026),8,2)</f>
        <v>6.1392883924887903E-3</v>
      </c>
      <c r="Z1026" s="8"/>
      <c r="AA1026" s="7"/>
      <c r="AB1026" s="3"/>
    </row>
    <row r="1027" spans="2:28" x14ac:dyDescent="0.25">
      <c r="B1027" s="5">
        <v>4255</v>
      </c>
      <c r="C1027" s="25" t="s">
        <v>1035</v>
      </c>
      <c r="D1027" s="118">
        <v>0.69999999999999929</v>
      </c>
      <c r="E1027" s="118">
        <v>-0.70000000000000107</v>
      </c>
      <c r="F1027" s="118">
        <v>0.19999999999999929</v>
      </c>
      <c r="G1027" s="118">
        <v>-0.30000000000000071</v>
      </c>
      <c r="H1027" s="118">
        <v>9.9999999999998757E-2</v>
      </c>
      <c r="I1027" s="118">
        <v>0.69999999999999929</v>
      </c>
      <c r="K1027" s="5">
        <v>4255</v>
      </c>
      <c r="L1027" s="25" t="s">
        <v>1035</v>
      </c>
      <c r="M1027" s="48">
        <v>0.5</v>
      </c>
      <c r="N1027" s="48">
        <v>0.33</v>
      </c>
      <c r="O1027" s="48">
        <v>-0.45</v>
      </c>
      <c r="P1027" s="48">
        <v>-0.22</v>
      </c>
      <c r="Q1027" s="48">
        <v>-0.16</v>
      </c>
      <c r="R1027" s="48">
        <v>0.5</v>
      </c>
      <c r="S1027" s="3">
        <f t="shared" si="112"/>
        <v>9.3647130560834416E-2</v>
      </c>
      <c r="T1027" s="3">
        <f t="shared" si="113"/>
        <v>8.7697850622779679E-3</v>
      </c>
      <c r="U1027" s="9">
        <f t="shared" si="114"/>
        <v>0.99123021493772201</v>
      </c>
      <c r="V1027" s="9">
        <f t="shared" si="115"/>
        <v>0.99560545144033941</v>
      </c>
      <c r="W1027" s="3">
        <f t="shared" si="116"/>
        <v>0.26487408423291198</v>
      </c>
      <c r="X1027" s="3">
        <f t="shared" si="117"/>
        <v>0.26604322410018894</v>
      </c>
      <c r="Y1027" s="3">
        <f t="shared" si="118"/>
        <v>0.79693398623210565</v>
      </c>
      <c r="Z1027" s="8"/>
      <c r="AA1027" s="7"/>
      <c r="AB1027" s="3"/>
    </row>
    <row r="1028" spans="2:28" x14ac:dyDescent="0.25">
      <c r="B1028" s="5">
        <v>4256</v>
      </c>
      <c r="C1028" s="25" t="s">
        <v>1036</v>
      </c>
      <c r="D1028" s="118">
        <v>-1.1200000000000006</v>
      </c>
      <c r="E1028" s="118">
        <v>0.97999999999999954</v>
      </c>
      <c r="F1028" s="118">
        <v>0.97999999999999954</v>
      </c>
      <c r="G1028" s="118">
        <v>0.57999999999999918</v>
      </c>
      <c r="H1028" s="118">
        <v>-1.4200000000000004</v>
      </c>
      <c r="I1028" s="118">
        <v>-1.1200000000000006</v>
      </c>
      <c r="K1028" s="5">
        <v>4256</v>
      </c>
      <c r="L1028" s="25" t="s">
        <v>1036</v>
      </c>
      <c r="M1028" s="48">
        <v>0.94499999999999995</v>
      </c>
      <c r="N1028" s="48">
        <v>-0.55500000000000005</v>
      </c>
      <c r="O1028" s="48">
        <v>-1.7450000000000001</v>
      </c>
      <c r="P1028" s="48">
        <v>-0.15</v>
      </c>
      <c r="Q1028" s="48">
        <v>1.5149999999999999</v>
      </c>
      <c r="R1028" s="48">
        <v>0.94499999999999995</v>
      </c>
      <c r="S1028" s="3">
        <f t="shared" si="112"/>
        <v>-0.92148173265264044</v>
      </c>
      <c r="T1028" s="3">
        <f t="shared" si="113"/>
        <v>0.84912858361251231</v>
      </c>
      <c r="U1028" s="9">
        <f t="shared" si="114"/>
        <v>0.15087141638748769</v>
      </c>
      <c r="V1028" s="9">
        <f t="shared" si="115"/>
        <v>0.38842169917177349</v>
      </c>
      <c r="W1028" s="3">
        <f t="shared" si="116"/>
        <v>-2.6063439275928455</v>
      </c>
      <c r="X1028" s="3">
        <f t="shared" si="117"/>
        <v>-6.710088373410442</v>
      </c>
      <c r="Y1028" s="3">
        <f t="shared" si="118"/>
        <v>1.511268602888459E-4</v>
      </c>
      <c r="Z1028" s="8"/>
      <c r="AA1028" s="7"/>
      <c r="AB1028" s="3"/>
    </row>
    <row r="1029" spans="2:28" x14ac:dyDescent="0.25">
      <c r="B1029" s="5">
        <v>4257</v>
      </c>
      <c r="C1029" s="25" t="s">
        <v>1037</v>
      </c>
      <c r="D1029" s="118">
        <v>-0.69421999999999962</v>
      </c>
      <c r="E1029" s="118">
        <v>0.81998000000000104</v>
      </c>
      <c r="F1029" s="118">
        <v>0.91998000000000069</v>
      </c>
      <c r="G1029" s="118">
        <v>-8.0019999999999314E-2</v>
      </c>
      <c r="H1029" s="118">
        <v>-0.96571999999999925</v>
      </c>
      <c r="I1029" s="118">
        <v>-0.69421999999999962</v>
      </c>
      <c r="K1029" s="5">
        <v>4257</v>
      </c>
      <c r="L1029" s="25" t="s">
        <v>1037</v>
      </c>
      <c r="M1029" s="48">
        <v>-0.5</v>
      </c>
      <c r="N1029" s="48">
        <v>-0.56999999999999995</v>
      </c>
      <c r="O1029" s="48">
        <v>0.74</v>
      </c>
      <c r="P1029" s="48">
        <v>0.33</v>
      </c>
      <c r="Q1029" s="48">
        <v>0</v>
      </c>
      <c r="R1029" s="48">
        <v>-0.5</v>
      </c>
      <c r="S1029" s="3">
        <f t="shared" si="112"/>
        <v>0.28071927033811972</v>
      </c>
      <c r="T1029" s="3">
        <f t="shared" si="113"/>
        <v>7.8803308739166342E-2</v>
      </c>
      <c r="U1029" s="9">
        <f t="shared" si="114"/>
        <v>0.9211966912608337</v>
      </c>
      <c r="V1029" s="9">
        <f t="shared" si="115"/>
        <v>0.95978992037884714</v>
      </c>
      <c r="W1029" s="3">
        <f t="shared" si="116"/>
        <v>0.79399399866329645</v>
      </c>
      <c r="X1029" s="3">
        <f t="shared" si="117"/>
        <v>0.82725811326492371</v>
      </c>
      <c r="Y1029" s="3">
        <f t="shared" si="118"/>
        <v>0.43207251834047011</v>
      </c>
      <c r="Z1029" s="8"/>
      <c r="AA1029" s="7"/>
      <c r="AB1029" s="3"/>
    </row>
    <row r="1030" spans="2:28" x14ac:dyDescent="0.25">
      <c r="B1030" s="5">
        <v>57553</v>
      </c>
      <c r="C1030" s="25" t="s">
        <v>1038</v>
      </c>
      <c r="D1030" s="118">
        <v>-0.41999999999999993</v>
      </c>
      <c r="E1030" s="118">
        <v>0.87999999999999989</v>
      </c>
      <c r="F1030" s="118">
        <v>0.1800000000000006</v>
      </c>
      <c r="G1030" s="118">
        <v>-0.12000000000000011</v>
      </c>
      <c r="H1030" s="118">
        <v>-0.51999999999999957</v>
      </c>
      <c r="I1030" s="118">
        <v>-0.41999999999999993</v>
      </c>
      <c r="K1030" s="5">
        <v>57553</v>
      </c>
      <c r="L1030" s="25" t="s">
        <v>1038</v>
      </c>
      <c r="M1030" s="48">
        <v>0.43</v>
      </c>
      <c r="N1030" s="48">
        <v>-0.11</v>
      </c>
      <c r="O1030" s="48">
        <v>-0.34</v>
      </c>
      <c r="P1030" s="48">
        <v>-0.22</v>
      </c>
      <c r="Q1030" s="48">
        <v>0.23</v>
      </c>
      <c r="R1030" s="48">
        <v>0.43</v>
      </c>
      <c r="S1030" s="3">
        <f t="shared" si="112"/>
        <v>-0.59605425285092029</v>
      </c>
      <c r="T1030" s="3">
        <f t="shared" si="113"/>
        <v>0.35528067234166882</v>
      </c>
      <c r="U1030" s="9">
        <f t="shared" si="114"/>
        <v>0.64471932765833118</v>
      </c>
      <c r="V1030" s="9">
        <f t="shared" si="115"/>
        <v>0.80294416222943621</v>
      </c>
      <c r="W1030" s="3">
        <f t="shared" si="116"/>
        <v>-1.6858960165838672</v>
      </c>
      <c r="X1030" s="3">
        <f t="shared" si="117"/>
        <v>-2.0996429090446926</v>
      </c>
      <c r="Y1030" s="3">
        <f t="shared" si="118"/>
        <v>6.8975827220235916E-2</v>
      </c>
      <c r="Z1030" s="8"/>
      <c r="AA1030" s="7"/>
      <c r="AB1030" s="3"/>
    </row>
    <row r="1031" spans="2:28" x14ac:dyDescent="0.25">
      <c r="B1031" s="5">
        <v>11043</v>
      </c>
      <c r="C1031" s="25" t="s">
        <v>1039</v>
      </c>
      <c r="D1031" s="118">
        <v>-0.83999999999999897</v>
      </c>
      <c r="E1031" s="118">
        <v>-0.33999999999999897</v>
      </c>
      <c r="F1031" s="118">
        <v>0.16000000000000192</v>
      </c>
      <c r="G1031" s="118">
        <v>0.5600000000000005</v>
      </c>
      <c r="H1031" s="118">
        <v>0.46000000000000085</v>
      </c>
      <c r="I1031" s="118">
        <v>-0.83999999999999897</v>
      </c>
      <c r="K1031" s="5">
        <v>11043</v>
      </c>
      <c r="L1031" s="25" t="s">
        <v>1039</v>
      </c>
      <c r="M1031" s="48">
        <v>-0.61</v>
      </c>
      <c r="N1031" s="48">
        <v>0.24</v>
      </c>
      <c r="O1031" s="48">
        <v>0.48499999999999999</v>
      </c>
      <c r="P1031" s="48">
        <v>0.28000000000000003</v>
      </c>
      <c r="Q1031" s="48">
        <v>-0.39500000000000002</v>
      </c>
      <c r="R1031" s="48">
        <v>-0.61</v>
      </c>
      <c r="S1031" s="3">
        <f t="shared" si="112"/>
        <v>0.43526630955713347</v>
      </c>
      <c r="T1031" s="3">
        <f t="shared" si="113"/>
        <v>0.18945676023548633</v>
      </c>
      <c r="U1031" s="9">
        <f t="shared" si="114"/>
        <v>0.8105432397645137</v>
      </c>
      <c r="V1031" s="9">
        <f t="shared" si="115"/>
        <v>0.90030174928437945</v>
      </c>
      <c r="W1031" s="3">
        <f t="shared" si="116"/>
        <v>1.2311190364395683</v>
      </c>
      <c r="X1031" s="3">
        <f t="shared" si="117"/>
        <v>1.3674515654536323</v>
      </c>
      <c r="Y1031" s="3">
        <f t="shared" si="118"/>
        <v>0.20866455219392221</v>
      </c>
      <c r="Z1031" s="8"/>
      <c r="AA1031" s="7"/>
      <c r="AB1031" s="3"/>
    </row>
    <row r="1032" spans="2:28" x14ac:dyDescent="0.25">
      <c r="B1032" s="5">
        <v>54069</v>
      </c>
      <c r="C1032" s="25" t="s">
        <v>1040</v>
      </c>
      <c r="D1032" s="118">
        <v>0.5</v>
      </c>
      <c r="E1032" s="118">
        <v>0.5</v>
      </c>
      <c r="F1032" s="118">
        <v>-0.60000000000000053</v>
      </c>
      <c r="G1032" s="118">
        <v>-0.80000000000000071</v>
      </c>
      <c r="H1032" s="118">
        <v>0.39999999999999947</v>
      </c>
      <c r="I1032" s="118">
        <v>0.5</v>
      </c>
      <c r="K1032" s="5">
        <v>54069</v>
      </c>
      <c r="L1032" s="25" t="s">
        <v>1041</v>
      </c>
      <c r="M1032" s="48">
        <v>0.17666699999999999</v>
      </c>
      <c r="N1032" s="48">
        <v>2.23</v>
      </c>
      <c r="O1032" s="48">
        <v>-0.48333300000000001</v>
      </c>
      <c r="P1032" s="48">
        <v>-1.3333299999999999</v>
      </c>
      <c r="Q1032" s="48">
        <v>-0.58333299999999999</v>
      </c>
      <c r="R1032" s="48">
        <v>0.17666699999999999</v>
      </c>
      <c r="S1032" s="3">
        <f t="shared" si="112"/>
        <v>0.66583387599054777</v>
      </c>
      <c r="T1032" s="3">
        <f t="shared" si="113"/>
        <v>0.44333475041659615</v>
      </c>
      <c r="U1032" s="9">
        <f t="shared" si="114"/>
        <v>0.55666524958340391</v>
      </c>
      <c r="V1032" s="9">
        <f t="shared" si="115"/>
        <v>0.74610002652687524</v>
      </c>
      <c r="W1032" s="3">
        <f t="shared" si="116"/>
        <v>1.8832625954265565</v>
      </c>
      <c r="X1032" s="3">
        <f t="shared" si="117"/>
        <v>2.5241422442956041</v>
      </c>
      <c r="Y1032" s="3">
        <f t="shared" si="118"/>
        <v>3.5578508727823741E-2</v>
      </c>
      <c r="Z1032" s="8"/>
      <c r="AA1032" s="7"/>
      <c r="AB1032" s="3"/>
    </row>
    <row r="1033" spans="2:28" x14ac:dyDescent="0.25">
      <c r="B1033" s="5">
        <v>4286</v>
      </c>
      <c r="C1033" s="25" t="s">
        <v>1042</v>
      </c>
      <c r="D1033" s="118">
        <v>0.40000000000000036</v>
      </c>
      <c r="E1033" s="118">
        <v>-1.2333299999999996</v>
      </c>
      <c r="F1033" s="118">
        <v>-3.3330000000000304E-2</v>
      </c>
      <c r="G1033" s="118">
        <v>0.73333000000000048</v>
      </c>
      <c r="H1033" s="118">
        <v>0.13333000000000084</v>
      </c>
      <c r="I1033" s="118">
        <v>0.40000000000000036</v>
      </c>
      <c r="K1033" s="5">
        <v>4286</v>
      </c>
      <c r="L1033" s="25" t="s">
        <v>1042</v>
      </c>
      <c r="M1033" s="48">
        <v>0.72</v>
      </c>
      <c r="N1033" s="48">
        <v>-0.32</v>
      </c>
      <c r="O1033" s="48">
        <v>-0.8</v>
      </c>
      <c r="P1033" s="48">
        <v>0.17</v>
      </c>
      <c r="Q1033" s="48">
        <v>0.23</v>
      </c>
      <c r="R1033" s="48">
        <v>0.72</v>
      </c>
      <c r="S1033" s="3">
        <f t="shared" si="112"/>
        <v>0.4988451480453433</v>
      </c>
      <c r="T1033" s="3">
        <f t="shared" si="113"/>
        <v>0.24884648172838048</v>
      </c>
      <c r="U1033" s="9">
        <f t="shared" si="114"/>
        <v>0.75115351827161958</v>
      </c>
      <c r="V1033" s="9">
        <f t="shared" si="115"/>
        <v>0.86669113199087222</v>
      </c>
      <c r="W1033" s="3">
        <f t="shared" si="116"/>
        <v>1.4109471477794779</v>
      </c>
      <c r="X1033" s="3">
        <f t="shared" si="117"/>
        <v>1.62796998342235</v>
      </c>
      <c r="Y1033" s="3">
        <f t="shared" si="118"/>
        <v>0.1421815003920808</v>
      </c>
      <c r="Z1033" s="8"/>
      <c r="AA1033" s="7"/>
      <c r="AB1033" s="3"/>
    </row>
    <row r="1034" spans="2:28" x14ac:dyDescent="0.25">
      <c r="B1034" s="5">
        <v>4288</v>
      </c>
      <c r="C1034" s="25" t="s">
        <v>1043</v>
      </c>
      <c r="D1034" s="118">
        <v>0.78000000000000025</v>
      </c>
      <c r="E1034" s="118">
        <v>1.7800000000000002</v>
      </c>
      <c r="F1034" s="118">
        <v>-0.41999999999999993</v>
      </c>
      <c r="G1034" s="118">
        <v>-0.52</v>
      </c>
      <c r="H1034" s="118">
        <v>-1.62</v>
      </c>
      <c r="I1034" s="118">
        <v>0.78000000000000025</v>
      </c>
      <c r="K1034" s="5">
        <v>4288</v>
      </c>
      <c r="L1034" s="25" t="s">
        <v>1043</v>
      </c>
      <c r="M1034" s="48">
        <v>4.4999999999999998E-2</v>
      </c>
      <c r="N1034" s="48">
        <v>1.36</v>
      </c>
      <c r="O1034" s="48">
        <v>-0.17</v>
      </c>
      <c r="P1034" s="48">
        <v>-0.97499999999999998</v>
      </c>
      <c r="Q1034" s="48">
        <v>-0.255</v>
      </c>
      <c r="R1034" s="48">
        <v>4.4999999999999998E-2</v>
      </c>
      <c r="S1034" s="3">
        <f t="shared" si="112"/>
        <v>0.77410126322453487</v>
      </c>
      <c r="T1034" s="3">
        <f t="shared" si="113"/>
        <v>0.59923276572582063</v>
      </c>
      <c r="U1034" s="9">
        <f t="shared" si="114"/>
        <v>0.40076723427417937</v>
      </c>
      <c r="V1034" s="9">
        <f t="shared" si="115"/>
        <v>0.6330617934089684</v>
      </c>
      <c r="W1034" s="3">
        <f t="shared" si="116"/>
        <v>2.1894890102045648</v>
      </c>
      <c r="X1034" s="3">
        <f t="shared" si="117"/>
        <v>3.458570763549647</v>
      </c>
      <c r="Y1034" s="3">
        <f t="shared" si="118"/>
        <v>8.5858200384321248E-3</v>
      </c>
      <c r="Z1034" s="8"/>
      <c r="AA1034" s="7"/>
      <c r="AB1034" s="3"/>
    </row>
    <row r="1035" spans="2:28" x14ac:dyDescent="0.25">
      <c r="B1035" s="5">
        <v>4289</v>
      </c>
      <c r="C1035" s="25" t="s">
        <v>1044</v>
      </c>
      <c r="D1035" s="118">
        <v>-0.51999999999999957</v>
      </c>
      <c r="E1035" s="118">
        <v>0.1800000000000006</v>
      </c>
      <c r="F1035" s="118">
        <v>0.98000000000000043</v>
      </c>
      <c r="G1035" s="118">
        <v>-1.9999999999999574E-2</v>
      </c>
      <c r="H1035" s="118">
        <v>-0.61999999999999922</v>
      </c>
      <c r="I1035" s="118">
        <v>-0.51999999999999957</v>
      </c>
      <c r="K1035" s="5">
        <v>4289</v>
      </c>
      <c r="L1035" s="25" t="s">
        <v>1044</v>
      </c>
      <c r="M1035" s="48">
        <v>-0.46</v>
      </c>
      <c r="N1035" s="48">
        <v>-0.17</v>
      </c>
      <c r="O1035" s="48">
        <v>0.24</v>
      </c>
      <c r="P1035" s="48">
        <v>0.32</v>
      </c>
      <c r="Q1035" s="48">
        <v>0.08</v>
      </c>
      <c r="R1035" s="48">
        <v>-0.46</v>
      </c>
      <c r="S1035" s="3">
        <f t="shared" si="112"/>
        <v>0.47358291857394574</v>
      </c>
      <c r="T1035" s="3">
        <f t="shared" si="113"/>
        <v>0.22428078076501654</v>
      </c>
      <c r="U1035" s="9">
        <f t="shared" si="114"/>
        <v>0.77571921923498344</v>
      </c>
      <c r="V1035" s="9">
        <f t="shared" si="115"/>
        <v>0.88074923743082711</v>
      </c>
      <c r="W1035" s="3">
        <f t="shared" si="116"/>
        <v>1.3394947727110145</v>
      </c>
      <c r="X1035" s="3">
        <f t="shared" si="117"/>
        <v>1.5208582826802806</v>
      </c>
      <c r="Y1035" s="3">
        <f t="shared" si="118"/>
        <v>0.16678699795264343</v>
      </c>
      <c r="Z1035" s="8"/>
      <c r="AA1035" s="7"/>
      <c r="AB1035" s="3"/>
    </row>
    <row r="1036" spans="2:28" x14ac:dyDescent="0.25">
      <c r="B1036" s="5">
        <v>79083</v>
      </c>
      <c r="C1036" s="25" t="s">
        <v>1045</v>
      </c>
      <c r="D1036" s="118">
        <v>-1.4200000000000008</v>
      </c>
      <c r="E1036" s="118">
        <v>-0.22000000000000064</v>
      </c>
      <c r="F1036" s="118">
        <v>1.6799999999999988</v>
      </c>
      <c r="G1036" s="118">
        <v>1.2800000000000002</v>
      </c>
      <c r="H1036" s="118">
        <v>-1.3200000000000003</v>
      </c>
      <c r="I1036" s="118">
        <v>-1.4200000000000008</v>
      </c>
      <c r="K1036" s="5">
        <v>79083</v>
      </c>
      <c r="L1036" s="25" t="s">
        <v>1045</v>
      </c>
      <c r="M1036" s="48">
        <v>-0.68</v>
      </c>
      <c r="N1036" s="48">
        <v>0.16</v>
      </c>
      <c r="O1036" s="48">
        <v>0.36</v>
      </c>
      <c r="P1036" s="48">
        <v>0.39</v>
      </c>
      <c r="Q1036" s="48">
        <v>-0.23</v>
      </c>
      <c r="R1036" s="48">
        <v>-0.68</v>
      </c>
      <c r="S1036" s="3">
        <f t="shared" si="112"/>
        <v>0.89649922871446164</v>
      </c>
      <c r="T1036" s="3">
        <f t="shared" si="113"/>
        <v>0.80371086708562456</v>
      </c>
      <c r="U1036" s="9">
        <f t="shared" si="114"/>
        <v>0.19628913291437544</v>
      </c>
      <c r="V1036" s="9">
        <f t="shared" si="115"/>
        <v>0.44304529442752855</v>
      </c>
      <c r="W1036" s="3">
        <f t="shared" si="116"/>
        <v>2.5356827358100218</v>
      </c>
      <c r="X1036" s="3">
        <f t="shared" si="117"/>
        <v>5.7233036163637623</v>
      </c>
      <c r="Y1036" s="3">
        <f t="shared" si="118"/>
        <v>4.4234977893107771E-4</v>
      </c>
      <c r="Z1036" s="8"/>
      <c r="AA1036" s="7"/>
      <c r="AB1036" s="3"/>
    </row>
    <row r="1037" spans="2:28" x14ac:dyDescent="0.25">
      <c r="B1037" s="5">
        <v>326625</v>
      </c>
      <c r="C1037" s="25" t="s">
        <v>1046</v>
      </c>
      <c r="D1037" s="118">
        <v>-0.28000000000000114</v>
      </c>
      <c r="E1037" s="118">
        <v>0.21999999999999886</v>
      </c>
      <c r="F1037" s="118">
        <v>0.5199999999999978</v>
      </c>
      <c r="G1037" s="118">
        <v>1.9999999999997797E-2</v>
      </c>
      <c r="H1037" s="118">
        <v>-0.4800000000000022</v>
      </c>
      <c r="I1037" s="118">
        <v>-0.28000000000000114</v>
      </c>
      <c r="K1037" s="5">
        <v>326625</v>
      </c>
      <c r="L1037" s="25" t="s">
        <v>1046</v>
      </c>
      <c r="M1037" s="48">
        <v>0.40600000000000003</v>
      </c>
      <c r="N1037" s="48">
        <v>0.33200000000000002</v>
      </c>
      <c r="O1037" s="48">
        <v>-0.25</v>
      </c>
      <c r="P1037" s="48">
        <v>-0.45</v>
      </c>
      <c r="Q1037" s="48">
        <v>-0.04</v>
      </c>
      <c r="R1037" s="48">
        <v>0.40600000000000003</v>
      </c>
      <c r="S1037" s="3">
        <f t="shared" si="112"/>
        <v>-0.27508681147928643</v>
      </c>
      <c r="T1037" s="3">
        <f t="shared" si="113"/>
        <v>7.5672753849840471E-2</v>
      </c>
      <c r="U1037" s="9">
        <f t="shared" si="114"/>
        <v>0.92432724615015949</v>
      </c>
      <c r="V1037" s="9">
        <f t="shared" si="115"/>
        <v>0.96141939139491017</v>
      </c>
      <c r="W1037" s="3">
        <f t="shared" si="116"/>
        <v>-0.77806299924795541</v>
      </c>
      <c r="X1037" s="3">
        <f t="shared" si="117"/>
        <v>-0.80928573545731641</v>
      </c>
      <c r="Y1037" s="3">
        <f t="shared" si="118"/>
        <v>0.44175359960830862</v>
      </c>
      <c r="Z1037" s="8"/>
      <c r="AA1037" s="7"/>
      <c r="AB1037" s="3"/>
    </row>
    <row r="1038" spans="2:28" x14ac:dyDescent="0.25">
      <c r="B1038" s="5">
        <v>23531</v>
      </c>
      <c r="C1038" s="25" t="s">
        <v>1047</v>
      </c>
      <c r="D1038" s="118">
        <v>-0.54</v>
      </c>
      <c r="E1038" s="118">
        <v>-1.04</v>
      </c>
      <c r="F1038" s="118">
        <v>-0.94</v>
      </c>
      <c r="G1038" s="118">
        <v>2.36</v>
      </c>
      <c r="H1038" s="118">
        <v>0.16000000000000014</v>
      </c>
      <c r="I1038" s="118">
        <v>-0.54</v>
      </c>
      <c r="K1038" s="5">
        <v>23531</v>
      </c>
      <c r="L1038" s="25" t="s">
        <v>1047</v>
      </c>
      <c r="M1038" s="48">
        <v>1.58</v>
      </c>
      <c r="N1038" s="48">
        <v>-0.4</v>
      </c>
      <c r="O1038" s="48">
        <v>-0.9</v>
      </c>
      <c r="P1038" s="48">
        <v>-0.53</v>
      </c>
      <c r="Q1038" s="48">
        <v>0.25</v>
      </c>
      <c r="R1038" s="48">
        <v>1.58</v>
      </c>
      <c r="S1038" s="3">
        <f t="shared" si="112"/>
        <v>-0.14663347744634692</v>
      </c>
      <c r="T1038" s="3">
        <f t="shared" si="113"/>
        <v>2.1501376708008328E-2</v>
      </c>
      <c r="U1038" s="9">
        <f t="shared" si="114"/>
        <v>0.97849862329199166</v>
      </c>
      <c r="V1038" s="9">
        <f t="shared" si="115"/>
        <v>0.98919089325164722</v>
      </c>
      <c r="W1038" s="3">
        <f t="shared" si="116"/>
        <v>-0.41474210500510633</v>
      </c>
      <c r="X1038" s="3">
        <f t="shared" si="117"/>
        <v>-0.4192740833286232</v>
      </c>
      <c r="Y1038" s="3">
        <f t="shared" si="118"/>
        <v>0.68604754652691557</v>
      </c>
      <c r="Z1038" s="8"/>
      <c r="AA1038" s="7"/>
      <c r="AB1038" s="3"/>
    </row>
    <row r="1039" spans="2:28" x14ac:dyDescent="0.25">
      <c r="B1039" s="5">
        <v>4320</v>
      </c>
      <c r="C1039" s="25" t="s">
        <v>1048</v>
      </c>
      <c r="D1039" s="118">
        <v>0.4399999999999995</v>
      </c>
      <c r="E1039" s="118">
        <v>-6.0000000000000497E-2</v>
      </c>
      <c r="F1039" s="118">
        <v>0.13999999999999968</v>
      </c>
      <c r="G1039" s="118">
        <v>4.0000000000000036E-2</v>
      </c>
      <c r="H1039" s="118">
        <v>-0.5600000000000005</v>
      </c>
      <c r="I1039" s="118">
        <v>0.4399999999999995</v>
      </c>
      <c r="K1039" s="5">
        <v>4320</v>
      </c>
      <c r="L1039" s="25" t="s">
        <v>1048</v>
      </c>
      <c r="M1039" s="48">
        <v>0.57999999999999996</v>
      </c>
      <c r="N1039" s="48">
        <v>-0.38</v>
      </c>
      <c r="O1039" s="48">
        <v>-1.01</v>
      </c>
      <c r="P1039" s="48">
        <v>-0.16</v>
      </c>
      <c r="Q1039" s="48">
        <v>0.97</v>
      </c>
      <c r="R1039" s="48">
        <v>0.57999999999999996</v>
      </c>
      <c r="S1039" s="3">
        <f t="shared" si="112"/>
        <v>-0.36047442297405485</v>
      </c>
      <c r="T1039" s="3">
        <f t="shared" si="113"/>
        <v>0.12994180961847782</v>
      </c>
      <c r="U1039" s="9">
        <f t="shared" si="114"/>
        <v>0.87005819038152221</v>
      </c>
      <c r="V1039" s="9">
        <f t="shared" si="115"/>
        <v>0.93276909810602227</v>
      </c>
      <c r="W1039" s="3">
        <f t="shared" si="116"/>
        <v>-1.019575635717048</v>
      </c>
      <c r="X1039" s="3">
        <f t="shared" si="117"/>
        <v>-1.093063264839375</v>
      </c>
      <c r="Y1039" s="3">
        <f t="shared" si="118"/>
        <v>0.3061847677036032</v>
      </c>
      <c r="Z1039" s="8"/>
      <c r="AA1039" s="7"/>
      <c r="AB1039" s="3"/>
    </row>
    <row r="1040" spans="2:28" x14ac:dyDescent="0.25">
      <c r="B1040" s="5">
        <v>253714</v>
      </c>
      <c r="C1040" s="25" t="s">
        <v>1049</v>
      </c>
      <c r="D1040" s="118">
        <v>-0.33999999999999897</v>
      </c>
      <c r="E1040" s="118">
        <v>0.5600000000000005</v>
      </c>
      <c r="F1040" s="118">
        <v>0.86000000000000032</v>
      </c>
      <c r="G1040" s="118">
        <v>-0.23999999999999932</v>
      </c>
      <c r="H1040" s="118">
        <v>-0.83999999999999941</v>
      </c>
      <c r="I1040" s="118">
        <v>-0.33999999999999897</v>
      </c>
      <c r="K1040" s="5">
        <v>253714</v>
      </c>
      <c r="L1040" s="25" t="s">
        <v>1049</v>
      </c>
      <c r="M1040" s="48">
        <v>0.28999999999999998</v>
      </c>
      <c r="N1040" s="48">
        <v>1.21</v>
      </c>
      <c r="O1040" s="48">
        <v>-0.56999999999999995</v>
      </c>
      <c r="P1040" s="48">
        <v>-0.82</v>
      </c>
      <c r="Q1040" s="48">
        <v>-0.11</v>
      </c>
      <c r="R1040" s="48">
        <v>0.28999999999999998</v>
      </c>
      <c r="S1040" s="3">
        <f t="shared" si="112"/>
        <v>0.17004815613905158</v>
      </c>
      <c r="T1040" s="3">
        <f t="shared" si="113"/>
        <v>2.8916375406291266E-2</v>
      </c>
      <c r="U1040" s="9">
        <f t="shared" si="114"/>
        <v>0.97108362459370878</v>
      </c>
      <c r="V1040" s="9">
        <f t="shared" si="115"/>
        <v>0.985435753661145</v>
      </c>
      <c r="W1040" s="3">
        <f t="shared" si="116"/>
        <v>0.48096881733676888</v>
      </c>
      <c r="X1040" s="3">
        <f t="shared" si="117"/>
        <v>0.4880772952978894</v>
      </c>
      <c r="Y1040" s="3">
        <f t="shared" si="118"/>
        <v>0.6385906461713815</v>
      </c>
      <c r="Z1040" s="8"/>
      <c r="AA1040" s="7"/>
      <c r="AB1040" s="3"/>
    </row>
    <row r="1041" spans="2:28" x14ac:dyDescent="0.25">
      <c r="B1041" s="5">
        <v>79817</v>
      </c>
      <c r="C1041" s="25" t="s">
        <v>1050</v>
      </c>
      <c r="D1041" s="118">
        <v>0.78000000000000025</v>
      </c>
      <c r="E1041" s="118">
        <v>0.17999999999999972</v>
      </c>
      <c r="F1041" s="118">
        <v>-1.3200000000000003</v>
      </c>
      <c r="G1041" s="118">
        <v>-0.21999999999999975</v>
      </c>
      <c r="H1041" s="118">
        <v>0.58000000000000007</v>
      </c>
      <c r="I1041" s="118">
        <v>0.78000000000000025</v>
      </c>
      <c r="K1041" s="5">
        <v>79817</v>
      </c>
      <c r="L1041" s="25" t="s">
        <v>1050</v>
      </c>
      <c r="M1041" s="48">
        <v>0.105</v>
      </c>
      <c r="N1041" s="48">
        <v>5.0000000000000001E-3</v>
      </c>
      <c r="O1041" s="48">
        <v>-0.19</v>
      </c>
      <c r="P1041" s="48">
        <v>-0.41499999999999998</v>
      </c>
      <c r="Q1041" s="48">
        <v>0.495</v>
      </c>
      <c r="R1041" s="48">
        <v>0.105</v>
      </c>
      <c r="S1041" s="3">
        <f t="shared" si="112"/>
        <v>0.62798727725410464</v>
      </c>
      <c r="T1041" s="3">
        <f t="shared" si="113"/>
        <v>0.39436802039302371</v>
      </c>
      <c r="U1041" s="9">
        <f t="shared" si="114"/>
        <v>0.60563197960697623</v>
      </c>
      <c r="V1041" s="9">
        <f t="shared" si="115"/>
        <v>0.77822360514634625</v>
      </c>
      <c r="W1041" s="3">
        <f t="shared" si="116"/>
        <v>1.7762162489810158</v>
      </c>
      <c r="X1041" s="3">
        <f t="shared" si="117"/>
        <v>2.2823983200136873</v>
      </c>
      <c r="Y1041" s="3">
        <f t="shared" si="118"/>
        <v>5.1876761714266952E-2</v>
      </c>
      <c r="Z1041" s="8"/>
      <c r="AA1041" s="7"/>
      <c r="AB1041" s="3"/>
    </row>
    <row r="1042" spans="2:28" x14ac:dyDescent="0.25">
      <c r="B1042" s="5">
        <v>116255</v>
      </c>
      <c r="C1042" s="25" t="s">
        <v>1051</v>
      </c>
      <c r="D1042" s="118">
        <v>-1.1199999999999999</v>
      </c>
      <c r="E1042" s="118">
        <v>0.18000000000000016</v>
      </c>
      <c r="F1042" s="118">
        <v>2.58</v>
      </c>
      <c r="G1042" s="118">
        <v>-0.62000000000000011</v>
      </c>
      <c r="H1042" s="118">
        <v>-1.02</v>
      </c>
      <c r="I1042" s="118">
        <v>-1.1199999999999999</v>
      </c>
      <c r="K1042" s="5">
        <v>116255</v>
      </c>
      <c r="L1042" s="25" t="s">
        <v>1051</v>
      </c>
      <c r="M1042" s="48">
        <v>-0.79500000000000004</v>
      </c>
      <c r="N1042" s="48">
        <v>0.61499999999999999</v>
      </c>
      <c r="O1042" s="48">
        <v>0.96</v>
      </c>
      <c r="P1042" s="48">
        <v>-0.13</v>
      </c>
      <c r="Q1042" s="48">
        <v>-0.65500000000000003</v>
      </c>
      <c r="R1042" s="48">
        <v>-0.79500000000000004</v>
      </c>
      <c r="S1042" s="3">
        <f t="shared" si="112"/>
        <v>0.89553545789057298</v>
      </c>
      <c r="T1042" s="3">
        <f t="shared" si="113"/>
        <v>0.80198375633927821</v>
      </c>
      <c r="U1042" s="9">
        <f t="shared" si="114"/>
        <v>0.19801624366072179</v>
      </c>
      <c r="V1042" s="9">
        <f t="shared" si="115"/>
        <v>0.44499016130777747</v>
      </c>
      <c r="W1042" s="3">
        <f t="shared" si="116"/>
        <v>2.5329567802696964</v>
      </c>
      <c r="X1042" s="3">
        <f t="shared" si="117"/>
        <v>5.6921635589101864</v>
      </c>
      <c r="Y1042" s="3">
        <f t="shared" si="118"/>
        <v>4.585059819383188E-4</v>
      </c>
      <c r="Z1042" s="8"/>
      <c r="AA1042" s="7"/>
      <c r="AB1042" s="3"/>
    </row>
    <row r="1043" spans="2:28" x14ac:dyDescent="0.25">
      <c r="B1043" s="5">
        <v>79710</v>
      </c>
      <c r="C1043" s="25" t="s">
        <v>1052</v>
      </c>
      <c r="D1043" s="118">
        <v>-0.37999999999999989</v>
      </c>
      <c r="E1043" s="118">
        <v>0.41999999999999993</v>
      </c>
      <c r="F1043" s="118">
        <v>0.41999999999999993</v>
      </c>
      <c r="G1043" s="118">
        <v>0.51999999999999957</v>
      </c>
      <c r="H1043" s="118">
        <v>-0.98000000000000043</v>
      </c>
      <c r="I1043" s="118">
        <v>-0.37999999999999989</v>
      </c>
      <c r="K1043" s="5">
        <v>79710</v>
      </c>
      <c r="L1043" s="25" t="s">
        <v>1052</v>
      </c>
      <c r="M1043" s="48">
        <v>-0.89</v>
      </c>
      <c r="N1043" s="48">
        <v>-0.03</v>
      </c>
      <c r="O1043" s="48">
        <v>0.82</v>
      </c>
      <c r="P1043" s="48">
        <v>0.62</v>
      </c>
      <c r="Q1043" s="48">
        <v>-0.51</v>
      </c>
      <c r="R1043" s="48">
        <v>-0.89</v>
      </c>
      <c r="S1043" s="3">
        <f t="shared" si="112"/>
        <v>0.78149515320560792</v>
      </c>
      <c r="T1043" s="3">
        <f t="shared" si="113"/>
        <v>0.61073467448385654</v>
      </c>
      <c r="U1043" s="9">
        <f t="shared" si="114"/>
        <v>0.38926532551614346</v>
      </c>
      <c r="V1043" s="9">
        <f t="shared" si="115"/>
        <v>0.62391131222004903</v>
      </c>
      <c r="W1043" s="3">
        <f t="shared" si="116"/>
        <v>2.2104020891844209</v>
      </c>
      <c r="X1043" s="3">
        <f t="shared" si="117"/>
        <v>3.542814572986662</v>
      </c>
      <c r="Y1043" s="3">
        <f t="shared" si="118"/>
        <v>7.5886066060404196E-3</v>
      </c>
      <c r="Z1043" s="8"/>
      <c r="AA1043" s="7"/>
      <c r="AB1043" s="3"/>
    </row>
    <row r="1044" spans="2:28" x14ac:dyDescent="0.25">
      <c r="B1044" s="5">
        <v>10198</v>
      </c>
      <c r="C1044" s="25" t="s">
        <v>1053</v>
      </c>
      <c r="D1044" s="118">
        <v>0.36000000000000032</v>
      </c>
      <c r="E1044" s="118">
        <v>-0.33999999999999986</v>
      </c>
      <c r="F1044" s="118">
        <v>0.96</v>
      </c>
      <c r="G1044" s="118">
        <v>-0.63999999999999968</v>
      </c>
      <c r="H1044" s="118">
        <v>-0.33999999999999986</v>
      </c>
      <c r="I1044" s="118">
        <v>0.36000000000000032</v>
      </c>
      <c r="K1044" s="5">
        <v>10198</v>
      </c>
      <c r="L1044" s="25" t="s">
        <v>1053</v>
      </c>
      <c r="M1044" s="48">
        <v>0.02</v>
      </c>
      <c r="N1044" s="48">
        <v>0.8</v>
      </c>
      <c r="O1044" s="48">
        <v>-0.19</v>
      </c>
      <c r="P1044" s="48">
        <v>-0.51</v>
      </c>
      <c r="Q1044" s="48">
        <v>-0.13</v>
      </c>
      <c r="R1044" s="48">
        <v>0.02</v>
      </c>
      <c r="S1044" s="3">
        <f t="shared" si="112"/>
        <v>-6.0307704250031603E-2</v>
      </c>
      <c r="T1044" s="3">
        <f t="shared" si="113"/>
        <v>3.6370191919092797E-3</v>
      </c>
      <c r="U1044" s="9">
        <f t="shared" si="114"/>
        <v>0.99636298080809071</v>
      </c>
      <c r="V1044" s="9">
        <f t="shared" si="115"/>
        <v>0.9981798339017327</v>
      </c>
      <c r="W1044" s="3">
        <f t="shared" si="116"/>
        <v>-0.17057594653196048</v>
      </c>
      <c r="X1044" s="3">
        <f t="shared" si="117"/>
        <v>-0.17088698923640355</v>
      </c>
      <c r="Y1044" s="3">
        <f t="shared" si="118"/>
        <v>0.86855565767733556</v>
      </c>
      <c r="Z1044" s="8"/>
      <c r="AA1044" s="7"/>
      <c r="AB1044" s="3"/>
    </row>
    <row r="1045" spans="2:28" x14ac:dyDescent="0.25">
      <c r="B1045" s="5">
        <v>84245</v>
      </c>
      <c r="C1045" s="25" t="s">
        <v>1054</v>
      </c>
      <c r="D1045" s="118">
        <v>0.17999999999999972</v>
      </c>
      <c r="E1045" s="118">
        <v>0.17999999999999972</v>
      </c>
      <c r="F1045" s="118">
        <v>0.57999999999999918</v>
      </c>
      <c r="G1045" s="118">
        <v>-0.12000000000000099</v>
      </c>
      <c r="H1045" s="118">
        <v>-0.82000000000000073</v>
      </c>
      <c r="I1045" s="118">
        <v>0.17999999999999972</v>
      </c>
      <c r="K1045" s="5">
        <v>84245</v>
      </c>
      <c r="L1045" s="25" t="s">
        <v>1054</v>
      </c>
      <c r="M1045" s="48">
        <v>-0.26</v>
      </c>
      <c r="N1045" s="48">
        <v>0.43</v>
      </c>
      <c r="O1045" s="48">
        <v>0.11</v>
      </c>
      <c r="P1045" s="48">
        <v>0.17</v>
      </c>
      <c r="Q1045" s="48">
        <v>-0.45</v>
      </c>
      <c r="R1045" s="48">
        <v>-0.26</v>
      </c>
      <c r="S1045" s="3">
        <f t="shared" si="112"/>
        <v>0.60304322171244129</v>
      </c>
      <c r="T1045" s="3">
        <f t="shared" si="113"/>
        <v>0.36366112725332062</v>
      </c>
      <c r="U1045" s="9">
        <f t="shared" si="114"/>
        <v>0.63633887274667944</v>
      </c>
      <c r="V1045" s="9">
        <f t="shared" si="115"/>
        <v>0.79770851364811157</v>
      </c>
      <c r="W1045" s="3">
        <f t="shared" si="116"/>
        <v>1.7056638056857998</v>
      </c>
      <c r="X1045" s="3">
        <f t="shared" si="117"/>
        <v>2.1382043396846697</v>
      </c>
      <c r="Y1045" s="3">
        <f t="shared" si="118"/>
        <v>6.495779970122488E-2</v>
      </c>
      <c r="Z1045" s="8"/>
      <c r="AA1045" s="7"/>
      <c r="AB1045" s="3"/>
    </row>
    <row r="1046" spans="2:28" x14ac:dyDescent="0.25">
      <c r="B1046" s="5">
        <v>79590</v>
      </c>
      <c r="C1046" s="25" t="s">
        <v>1055</v>
      </c>
      <c r="D1046" s="118">
        <v>-0.37999999999999901</v>
      </c>
      <c r="E1046" s="118">
        <v>0.62000000000000099</v>
      </c>
      <c r="F1046" s="118">
        <v>0.41999999999999993</v>
      </c>
      <c r="G1046" s="118">
        <v>-7.9999999999999183E-2</v>
      </c>
      <c r="H1046" s="118">
        <v>-0.57999999999999918</v>
      </c>
      <c r="I1046" s="118">
        <v>-0.37999999999999901</v>
      </c>
      <c r="K1046" s="5">
        <v>79590</v>
      </c>
      <c r="L1046" s="25" t="s">
        <v>1055</v>
      </c>
      <c r="M1046" s="48">
        <v>-0.14000000000000001</v>
      </c>
      <c r="N1046" s="48">
        <v>0.56999999999999995</v>
      </c>
      <c r="O1046" s="48">
        <v>-0.17</v>
      </c>
      <c r="P1046" s="48">
        <v>-7.0000000000000007E-2</v>
      </c>
      <c r="Q1046" s="48">
        <v>-0.18</v>
      </c>
      <c r="R1046" s="48">
        <v>-0.14000000000000001</v>
      </c>
      <c r="S1046" s="3">
        <f t="shared" si="112"/>
        <v>0.67861387912531668</v>
      </c>
      <c r="T1046" s="3">
        <f t="shared" si="113"/>
        <v>0.46051679694150993</v>
      </c>
      <c r="U1046" s="9">
        <f t="shared" si="114"/>
        <v>0.53948320305849007</v>
      </c>
      <c r="V1046" s="9">
        <f t="shared" si="115"/>
        <v>0.73449520288323877</v>
      </c>
      <c r="W1046" s="3">
        <f t="shared" si="116"/>
        <v>1.9194099029472782</v>
      </c>
      <c r="X1046" s="3">
        <f t="shared" si="117"/>
        <v>2.6132368127289225</v>
      </c>
      <c r="Y1046" s="3">
        <f t="shared" si="118"/>
        <v>3.0974156364341147E-2</v>
      </c>
      <c r="Z1046" s="8"/>
      <c r="AA1046" s="7"/>
      <c r="AB1046" s="3"/>
    </row>
    <row r="1047" spans="2:28" x14ac:dyDescent="0.25">
      <c r="B1047" s="5">
        <v>740</v>
      </c>
      <c r="C1047" s="25" t="s">
        <v>1056</v>
      </c>
      <c r="D1047" s="118">
        <v>-0.54</v>
      </c>
      <c r="E1047" s="118">
        <v>0.5600000000000005</v>
      </c>
      <c r="F1047" s="118">
        <v>0.35999999999999943</v>
      </c>
      <c r="G1047" s="118">
        <v>0.16000000000000014</v>
      </c>
      <c r="H1047" s="118">
        <v>-0.54</v>
      </c>
      <c r="I1047" s="118">
        <v>-0.54</v>
      </c>
      <c r="K1047" s="5">
        <v>740</v>
      </c>
      <c r="L1047" s="25" t="s">
        <v>1056</v>
      </c>
      <c r="M1047" s="48">
        <v>-0.111</v>
      </c>
      <c r="N1047" s="48">
        <v>0.57399999999999995</v>
      </c>
      <c r="O1047" s="48">
        <v>2.3E-2</v>
      </c>
      <c r="P1047" s="48">
        <v>-0.31</v>
      </c>
      <c r="Q1047" s="48">
        <v>-0.17699999999999999</v>
      </c>
      <c r="R1047" s="48">
        <v>-0.111</v>
      </c>
      <c r="S1047" s="3">
        <f t="shared" si="112"/>
        <v>0.61970395267700773</v>
      </c>
      <c r="T1047" s="3">
        <f t="shared" si="113"/>
        <v>0.38403298896350702</v>
      </c>
      <c r="U1047" s="9">
        <f t="shared" si="114"/>
        <v>0.61596701103649298</v>
      </c>
      <c r="V1047" s="9">
        <f t="shared" si="115"/>
        <v>0.78483565861681703</v>
      </c>
      <c r="W1047" s="3">
        <f t="shared" si="116"/>
        <v>1.7527874690640781</v>
      </c>
      <c r="X1047" s="3">
        <f t="shared" si="117"/>
        <v>2.2333178287963689</v>
      </c>
      <c r="Y1047" s="3">
        <f t="shared" si="118"/>
        <v>5.6006325939744375E-2</v>
      </c>
      <c r="Z1047" s="8"/>
      <c r="AA1047" s="7"/>
      <c r="AB1047" s="3"/>
    </row>
    <row r="1048" spans="2:28" x14ac:dyDescent="0.25">
      <c r="B1048" s="5">
        <v>54534</v>
      </c>
      <c r="C1048" s="25" t="s">
        <v>1057</v>
      </c>
      <c r="D1048" s="118">
        <v>-1.02</v>
      </c>
      <c r="E1048" s="118">
        <v>1.08</v>
      </c>
      <c r="F1048" s="118">
        <v>1.1799999999999997</v>
      </c>
      <c r="G1048" s="118">
        <v>-0.21999999999999975</v>
      </c>
      <c r="H1048" s="118">
        <v>-1.02</v>
      </c>
      <c r="I1048" s="118">
        <v>-1.02</v>
      </c>
      <c r="K1048" s="5">
        <v>54534</v>
      </c>
      <c r="L1048" s="25" t="s">
        <v>1057</v>
      </c>
      <c r="M1048" s="48">
        <v>-4.5999999999999999E-2</v>
      </c>
      <c r="N1048" s="48">
        <v>0.48799999999999999</v>
      </c>
      <c r="O1048" s="48">
        <v>-0.45</v>
      </c>
      <c r="P1048" s="48">
        <v>-0.17199999999999999</v>
      </c>
      <c r="Q1048" s="48">
        <v>0.17599999999999999</v>
      </c>
      <c r="R1048" s="48">
        <v>-4.5999999999999999E-2</v>
      </c>
      <c r="S1048" s="3">
        <f t="shared" si="112"/>
        <v>-6.4267385399704918E-2</v>
      </c>
      <c r="T1048" s="3">
        <f t="shared" si="113"/>
        <v>4.1302968261142051E-3</v>
      </c>
      <c r="U1048" s="9">
        <f t="shared" si="114"/>
        <v>0.99586970317388579</v>
      </c>
      <c r="V1048" s="9">
        <f t="shared" si="115"/>
        <v>0.99793271475279621</v>
      </c>
      <c r="W1048" s="3">
        <f t="shared" si="116"/>
        <v>-0.18177561610104268</v>
      </c>
      <c r="X1048" s="3">
        <f t="shared" si="117"/>
        <v>-0.18215217660849148</v>
      </c>
      <c r="Y1048" s="3">
        <f t="shared" si="118"/>
        <v>0.85999431427005524</v>
      </c>
      <c r="Z1048" s="8"/>
      <c r="AA1048" s="7"/>
      <c r="AB1048" s="3"/>
    </row>
    <row r="1049" spans="2:28" x14ac:dyDescent="0.25">
      <c r="B1049" s="5">
        <v>51338</v>
      </c>
      <c r="C1049" s="25" t="s">
        <v>1058</v>
      </c>
      <c r="D1049" s="118">
        <v>0.9399999999999995</v>
      </c>
      <c r="E1049" s="118">
        <v>4.0000000000000036E-2</v>
      </c>
      <c r="F1049" s="118">
        <v>-1.0600000000000005</v>
      </c>
      <c r="G1049" s="118">
        <v>-6.0000000000000497E-2</v>
      </c>
      <c r="H1049" s="118">
        <v>0.13999999999999968</v>
      </c>
      <c r="I1049" s="118">
        <v>0.9399999999999995</v>
      </c>
      <c r="K1049" s="5">
        <v>51338</v>
      </c>
      <c r="L1049" s="25" t="s">
        <v>1058</v>
      </c>
      <c r="M1049" s="48">
        <v>0.79</v>
      </c>
      <c r="N1049" s="48">
        <v>0.69666666666666666</v>
      </c>
      <c r="O1049" s="48">
        <v>-0.36333333333333334</v>
      </c>
      <c r="P1049" s="48">
        <v>-0.95666666666666667</v>
      </c>
      <c r="Q1049" s="48">
        <v>-0.17</v>
      </c>
      <c r="R1049" s="48">
        <v>0.79</v>
      </c>
      <c r="S1049" s="3">
        <f t="shared" si="112"/>
        <v>0.56430154630197649</v>
      </c>
      <c r="T1049" s="3">
        <f t="shared" si="113"/>
        <v>0.31843623515880171</v>
      </c>
      <c r="U1049" s="9">
        <f t="shared" si="114"/>
        <v>0.68156376484119829</v>
      </c>
      <c r="V1049" s="9">
        <f t="shared" si="115"/>
        <v>0.82556875234058991</v>
      </c>
      <c r="W1049" s="3">
        <f t="shared" si="116"/>
        <v>1.5960858000967286</v>
      </c>
      <c r="X1049" s="3">
        <f t="shared" si="117"/>
        <v>1.9333166324084181</v>
      </c>
      <c r="Y1049" s="3">
        <f t="shared" si="118"/>
        <v>8.9262577238865978E-2</v>
      </c>
      <c r="Z1049" s="8"/>
      <c r="AA1049" s="7"/>
      <c r="AB1049" s="3"/>
    </row>
    <row r="1050" spans="2:28" x14ac:dyDescent="0.25">
      <c r="B1050" s="5">
        <v>4436</v>
      </c>
      <c r="C1050" s="25" t="s">
        <v>1059</v>
      </c>
      <c r="D1050" s="118">
        <v>0.13999999999999879</v>
      </c>
      <c r="E1050" s="118">
        <v>0.73999999999999932</v>
      </c>
      <c r="F1050" s="118">
        <v>3.9999999999999147E-2</v>
      </c>
      <c r="G1050" s="118">
        <v>-0.5600000000000005</v>
      </c>
      <c r="H1050" s="118">
        <v>-0.36000000000000121</v>
      </c>
      <c r="I1050" s="118">
        <v>0.13999999999999879</v>
      </c>
      <c r="K1050" s="5">
        <v>4436</v>
      </c>
      <c r="L1050" s="25" t="s">
        <v>1059</v>
      </c>
      <c r="M1050" s="48">
        <v>0.22</v>
      </c>
      <c r="N1050" s="48">
        <v>0.65</v>
      </c>
      <c r="O1050" s="48">
        <v>-0.15</v>
      </c>
      <c r="P1050" s="48">
        <v>-0.67</v>
      </c>
      <c r="Q1050" s="48">
        <v>-0.04</v>
      </c>
      <c r="R1050" s="48">
        <v>0.22</v>
      </c>
      <c r="S1050" s="3">
        <f t="shared" si="112"/>
        <v>0.91615391510990951</v>
      </c>
      <c r="T1050" s="3">
        <f t="shared" si="113"/>
        <v>0.83933799617121529</v>
      </c>
      <c r="U1050" s="9">
        <f t="shared" si="114"/>
        <v>0.16066200382878471</v>
      </c>
      <c r="V1050" s="9">
        <f t="shared" si="115"/>
        <v>0.40082665059696904</v>
      </c>
      <c r="W1050" s="3">
        <f t="shared" si="116"/>
        <v>2.5912745839392866</v>
      </c>
      <c r="X1050" s="3">
        <f t="shared" si="117"/>
        <v>6.4648260790044416</v>
      </c>
      <c r="Y1050" s="3">
        <f t="shared" si="118"/>
        <v>1.9522188713411878E-4</v>
      </c>
      <c r="Z1050" s="8"/>
      <c r="AA1050" s="7"/>
      <c r="AB1050" s="3"/>
    </row>
    <row r="1051" spans="2:28" x14ac:dyDescent="0.25">
      <c r="B1051" s="5">
        <v>2956</v>
      </c>
      <c r="C1051" s="25" t="s">
        <v>1060</v>
      </c>
      <c r="D1051" s="118">
        <v>-0.35999999999999943</v>
      </c>
      <c r="E1051" s="118">
        <v>0.54</v>
      </c>
      <c r="F1051" s="118">
        <v>0.54</v>
      </c>
      <c r="G1051" s="118">
        <v>0.24000000000000021</v>
      </c>
      <c r="H1051" s="118">
        <v>-0.96</v>
      </c>
      <c r="I1051" s="118">
        <v>-0.35999999999999943</v>
      </c>
      <c r="K1051" s="5">
        <v>2956</v>
      </c>
      <c r="L1051" s="25" t="s">
        <v>1060</v>
      </c>
      <c r="M1051" s="48">
        <v>-0.01</v>
      </c>
      <c r="N1051" s="48">
        <v>0.67500000000000004</v>
      </c>
      <c r="O1051" s="48">
        <v>8.5000000000000006E-2</v>
      </c>
      <c r="P1051" s="48">
        <v>-0.55000000000000004</v>
      </c>
      <c r="Q1051" s="48">
        <v>-0.19500000000000001</v>
      </c>
      <c r="R1051" s="48">
        <v>-0.01</v>
      </c>
      <c r="S1051" s="3">
        <f t="shared" si="112"/>
        <v>0.40241391643124258</v>
      </c>
      <c r="T1051" s="3">
        <f t="shared" si="113"/>
        <v>0.16193696013753109</v>
      </c>
      <c r="U1051" s="9">
        <f t="shared" si="114"/>
        <v>0.83806303986246888</v>
      </c>
      <c r="V1051" s="9">
        <f t="shared" si="115"/>
        <v>0.91545783073960807</v>
      </c>
      <c r="W1051" s="3">
        <f t="shared" si="116"/>
        <v>1.1381984366094731</v>
      </c>
      <c r="X1051" s="3">
        <f t="shared" si="117"/>
        <v>1.2433106128874452</v>
      </c>
      <c r="Y1051" s="3">
        <f t="shared" si="118"/>
        <v>0.24895305864963971</v>
      </c>
      <c r="Z1051" s="8"/>
      <c r="AA1051" s="7"/>
      <c r="AB1051" s="3"/>
    </row>
    <row r="1052" spans="2:28" x14ac:dyDescent="0.25">
      <c r="B1052" s="5">
        <v>6307</v>
      </c>
      <c r="C1052" s="25" t="s">
        <v>1061</v>
      </c>
      <c r="D1052" s="118">
        <v>-1.3666639999999983</v>
      </c>
      <c r="E1052" s="118">
        <v>-3.3323999999998577E-2</v>
      </c>
      <c r="F1052" s="118">
        <v>1.133306000000001</v>
      </c>
      <c r="G1052" s="118">
        <v>0.60000600000000048</v>
      </c>
      <c r="H1052" s="118">
        <v>-0.33332399999999929</v>
      </c>
      <c r="I1052" s="118">
        <v>-1.3666639999999983</v>
      </c>
      <c r="K1052" s="5">
        <v>6307</v>
      </c>
      <c r="L1052" s="25" t="s">
        <v>1061</v>
      </c>
      <c r="M1052" s="48">
        <v>-0.22599999999999998</v>
      </c>
      <c r="N1052" s="48">
        <v>6.1000000000000013E-2</v>
      </c>
      <c r="O1052" s="48">
        <v>-0.39300000000000002</v>
      </c>
      <c r="P1052" s="48">
        <v>-0.38600000000000001</v>
      </c>
      <c r="Q1052" s="48">
        <v>0.94300000000000006</v>
      </c>
      <c r="R1052" s="48">
        <v>-0.22599999999999998</v>
      </c>
      <c r="S1052" s="3">
        <f t="shared" si="112"/>
        <v>-0.32190466549497654</v>
      </c>
      <c r="T1052" s="3">
        <f t="shared" si="113"/>
        <v>0.10362261366743274</v>
      </c>
      <c r="U1052" s="9">
        <f t="shared" si="114"/>
        <v>0.89637738633256725</v>
      </c>
      <c r="V1052" s="9">
        <f t="shared" si="115"/>
        <v>0.94677208785037981</v>
      </c>
      <c r="W1052" s="3">
        <f t="shared" si="116"/>
        <v>-0.91048388746834064</v>
      </c>
      <c r="X1052" s="3">
        <f t="shared" si="117"/>
        <v>-0.96167166222186529</v>
      </c>
      <c r="Y1052" s="3">
        <f t="shared" si="118"/>
        <v>0.36437638729139654</v>
      </c>
      <c r="Z1052" s="8"/>
      <c r="AA1052" s="7"/>
      <c r="AB1052" s="3"/>
    </row>
    <row r="1053" spans="2:28" x14ac:dyDescent="0.25">
      <c r="B1053" s="5">
        <v>4478</v>
      </c>
      <c r="C1053" s="25" t="s">
        <v>1062</v>
      </c>
      <c r="D1053" s="118">
        <v>0.35999999999999943</v>
      </c>
      <c r="E1053" s="118">
        <v>-0.2400000000000011</v>
      </c>
      <c r="F1053" s="118">
        <v>-0.64000000000000057</v>
      </c>
      <c r="G1053" s="118">
        <v>0.35999999999999943</v>
      </c>
      <c r="H1053" s="118">
        <v>0.15999999999999925</v>
      </c>
      <c r="I1053" s="118">
        <v>0.35999999999999943</v>
      </c>
      <c r="K1053" s="5">
        <v>4478</v>
      </c>
      <c r="L1053" s="25" t="s">
        <v>1062</v>
      </c>
      <c r="M1053" s="48">
        <v>0.66500000000000004</v>
      </c>
      <c r="N1053" s="48">
        <v>0.23499999999999999</v>
      </c>
      <c r="O1053" s="48">
        <v>-0.58499999999999996</v>
      </c>
      <c r="P1053" s="48">
        <v>-0.51</v>
      </c>
      <c r="Q1053" s="48">
        <v>0.2</v>
      </c>
      <c r="R1053" s="48">
        <v>0.66500000000000004</v>
      </c>
      <c r="S1053" s="3">
        <f t="shared" si="112"/>
        <v>0.43832325403184519</v>
      </c>
      <c r="T1053" s="3">
        <f t="shared" si="113"/>
        <v>0.19212727502506549</v>
      </c>
      <c r="U1053" s="9">
        <f t="shared" si="114"/>
        <v>0.80787272497493445</v>
      </c>
      <c r="V1053" s="9">
        <f t="shared" si="115"/>
        <v>0.89881740357813189</v>
      </c>
      <c r="W1053" s="3">
        <f t="shared" si="116"/>
        <v>1.2397653811106859</v>
      </c>
      <c r="X1053" s="3">
        <f t="shared" si="117"/>
        <v>1.379329523633235</v>
      </c>
      <c r="Y1053" s="3">
        <f t="shared" si="118"/>
        <v>0.20512115549040652</v>
      </c>
      <c r="Z1053" s="8"/>
      <c r="AA1053" s="7"/>
      <c r="AB1053" s="3"/>
    </row>
    <row r="1054" spans="2:28" x14ac:dyDescent="0.25">
      <c r="B1054" s="5">
        <v>4486</v>
      </c>
      <c r="C1054" s="25" t="s">
        <v>1063</v>
      </c>
      <c r="D1054" s="118">
        <v>0.69999999999999929</v>
      </c>
      <c r="E1054" s="118">
        <v>-0.20000000000000107</v>
      </c>
      <c r="F1054" s="118">
        <v>-1.6000000000000005</v>
      </c>
      <c r="G1054" s="118">
        <v>-0.20000000000000107</v>
      </c>
      <c r="H1054" s="118">
        <v>1.2999999999999989</v>
      </c>
      <c r="I1054" s="118">
        <v>0.69999999999999929</v>
      </c>
      <c r="K1054" s="5">
        <v>4486</v>
      </c>
      <c r="L1054" s="25" t="s">
        <v>1063</v>
      </c>
      <c r="M1054" s="48">
        <v>0.06</v>
      </c>
      <c r="N1054" s="48">
        <v>-0.24</v>
      </c>
      <c r="O1054" s="48">
        <v>-0.53</v>
      </c>
      <c r="P1054" s="48">
        <v>0.42</v>
      </c>
      <c r="Q1054" s="48">
        <v>0.28000000000000003</v>
      </c>
      <c r="R1054" s="48">
        <v>0.06</v>
      </c>
      <c r="S1054" s="3">
        <f t="shared" si="112"/>
        <v>0.71809227653978813</v>
      </c>
      <c r="T1054" s="3">
        <f t="shared" si="113"/>
        <v>0.51565651762609555</v>
      </c>
      <c r="U1054" s="9">
        <f t="shared" si="114"/>
        <v>0.48434348237390445</v>
      </c>
      <c r="V1054" s="9">
        <f t="shared" si="115"/>
        <v>0.69594790205438828</v>
      </c>
      <c r="W1054" s="3">
        <f t="shared" si="116"/>
        <v>2.0310716730358793</v>
      </c>
      <c r="X1054" s="3">
        <f t="shared" si="117"/>
        <v>2.9184248807134865</v>
      </c>
      <c r="Y1054" s="3">
        <f t="shared" si="118"/>
        <v>1.9337873562873708E-2</v>
      </c>
      <c r="Z1054" s="8"/>
      <c r="AA1054" s="7"/>
      <c r="AB1054" s="3"/>
    </row>
    <row r="1055" spans="2:28" x14ac:dyDescent="0.25">
      <c r="B1055" s="5">
        <v>4487</v>
      </c>
      <c r="C1055" s="25" t="s">
        <v>1064</v>
      </c>
      <c r="D1055" s="118">
        <v>2.9999999999999361E-2</v>
      </c>
      <c r="E1055" s="118">
        <v>1.1300000000000008</v>
      </c>
      <c r="F1055" s="118">
        <v>0.58000000000000007</v>
      </c>
      <c r="G1055" s="118">
        <v>-0.22000000000000064</v>
      </c>
      <c r="H1055" s="118">
        <v>-1.5199999999999996</v>
      </c>
      <c r="I1055" s="118">
        <v>2.9999999999999361E-2</v>
      </c>
      <c r="K1055" s="5">
        <v>4487</v>
      </c>
      <c r="L1055" s="25" t="s">
        <v>1064</v>
      </c>
      <c r="M1055" s="48">
        <v>-0.49</v>
      </c>
      <c r="N1055" s="48">
        <v>0.08</v>
      </c>
      <c r="O1055" s="48">
        <v>0.4</v>
      </c>
      <c r="P1055" s="48">
        <v>0.46</v>
      </c>
      <c r="Q1055" s="48">
        <v>-0.45</v>
      </c>
      <c r="R1055" s="48">
        <v>-0.49</v>
      </c>
      <c r="S1055" s="3">
        <f t="shared" si="112"/>
        <v>0.49318389358908959</v>
      </c>
      <c r="T1055" s="3">
        <f t="shared" si="113"/>
        <v>0.24323035289569445</v>
      </c>
      <c r="U1055" s="9">
        <f t="shared" si="114"/>
        <v>0.7567696471043055</v>
      </c>
      <c r="V1055" s="9">
        <f t="shared" si="115"/>
        <v>0.86992508131695201</v>
      </c>
      <c r="W1055" s="3">
        <f t="shared" si="116"/>
        <v>1.3949347021153198</v>
      </c>
      <c r="X1055" s="3">
        <f t="shared" si="117"/>
        <v>1.6035113046787572</v>
      </c>
      <c r="Y1055" s="3">
        <f t="shared" si="118"/>
        <v>0.14748941153752843</v>
      </c>
      <c r="Z1055" s="8"/>
      <c r="AA1055" s="7"/>
      <c r="AB1055" s="3"/>
    </row>
    <row r="1056" spans="2:28" x14ac:dyDescent="0.25">
      <c r="B1056" s="5">
        <v>4507</v>
      </c>
      <c r="C1056" s="25" t="s">
        <v>1065</v>
      </c>
      <c r="D1056" s="118">
        <v>0.35999999999999943</v>
      </c>
      <c r="E1056" s="118">
        <v>0.16000000000000014</v>
      </c>
      <c r="F1056" s="118">
        <v>-0.74000000000000021</v>
      </c>
      <c r="G1056" s="118">
        <v>-0.24000000000000021</v>
      </c>
      <c r="H1056" s="118">
        <v>0.45999999999999908</v>
      </c>
      <c r="I1056" s="118">
        <v>0.35999999999999943</v>
      </c>
      <c r="K1056" s="5">
        <v>4507</v>
      </c>
      <c r="L1056" s="25" t="s">
        <v>1065</v>
      </c>
      <c r="M1056" s="48">
        <v>5.0000000000000001E-3</v>
      </c>
      <c r="N1056" s="48">
        <v>0.52500000000000002</v>
      </c>
      <c r="O1056" s="48">
        <v>-0.27</v>
      </c>
      <c r="P1056" s="48">
        <v>-0.42</v>
      </c>
      <c r="Q1056" s="48">
        <v>0.16</v>
      </c>
      <c r="R1056" s="48">
        <v>5.0000000000000001E-3</v>
      </c>
      <c r="S1056" s="3">
        <f t="shared" si="112"/>
        <v>0.6288199558130122</v>
      </c>
      <c r="T1056" s="3">
        <f t="shared" si="113"/>
        <v>0.39541453682867861</v>
      </c>
      <c r="U1056" s="9">
        <f t="shared" si="114"/>
        <v>0.60458546317132145</v>
      </c>
      <c r="V1056" s="9">
        <f t="shared" si="115"/>
        <v>0.7775509392774993</v>
      </c>
      <c r="W1056" s="3">
        <f t="shared" si="116"/>
        <v>1.7785714196032245</v>
      </c>
      <c r="X1056" s="3">
        <f t="shared" si="117"/>
        <v>2.2874018019396569</v>
      </c>
      <c r="Y1056" s="3">
        <f t="shared" si="118"/>
        <v>5.1473184856625206E-2</v>
      </c>
      <c r="Z1056" s="8"/>
      <c r="AA1056" s="7"/>
      <c r="AB1056" s="3"/>
    </row>
    <row r="1057" spans="2:28" x14ac:dyDescent="0.25">
      <c r="B1057" s="5">
        <v>27085</v>
      </c>
      <c r="C1057" s="25" t="s">
        <v>1066</v>
      </c>
      <c r="D1057" s="118">
        <v>1.06</v>
      </c>
      <c r="E1057" s="118">
        <v>2.0100000000000002</v>
      </c>
      <c r="F1057" s="118">
        <v>-1.29</v>
      </c>
      <c r="G1057" s="118">
        <v>-0.58999999999999986</v>
      </c>
      <c r="H1057" s="118">
        <v>-1.19</v>
      </c>
      <c r="I1057" s="118">
        <v>1.06</v>
      </c>
      <c r="K1057" s="5">
        <v>27085</v>
      </c>
      <c r="L1057" s="25" t="s">
        <v>1066</v>
      </c>
      <c r="M1057" s="48">
        <v>0.21</v>
      </c>
      <c r="N1057" s="48">
        <v>0.71</v>
      </c>
      <c r="O1057" s="48">
        <v>-0.45</v>
      </c>
      <c r="P1057" s="48">
        <v>-0.48</v>
      </c>
      <c r="Q1057" s="48">
        <v>0.01</v>
      </c>
      <c r="R1057" s="48">
        <v>0.21</v>
      </c>
      <c r="S1057" s="3">
        <f t="shared" si="112"/>
        <v>0.86153832844995504</v>
      </c>
      <c r="T1057" s="3">
        <f t="shared" si="113"/>
        <v>0.74224829138834258</v>
      </c>
      <c r="U1057" s="9">
        <f t="shared" si="114"/>
        <v>0.25775170861165742</v>
      </c>
      <c r="V1057" s="9">
        <f t="shared" si="115"/>
        <v>0.50769253353940258</v>
      </c>
      <c r="W1057" s="3">
        <f t="shared" si="116"/>
        <v>2.4367983771963453</v>
      </c>
      <c r="X1057" s="3">
        <f t="shared" si="117"/>
        <v>4.7997522441547247</v>
      </c>
      <c r="Y1057" s="3">
        <f t="shared" si="118"/>
        <v>1.355965599715864E-3</v>
      </c>
      <c r="Z1057" s="8"/>
      <c r="AA1057" s="7"/>
      <c r="AB1057" s="3"/>
    </row>
    <row r="1058" spans="2:28" x14ac:dyDescent="0.25">
      <c r="B1058" s="5">
        <v>92170</v>
      </c>
      <c r="C1058" s="25" t="s">
        <v>1067</v>
      </c>
      <c r="D1058" s="118">
        <v>-0.5</v>
      </c>
      <c r="E1058" s="118">
        <v>0.70000000000000107</v>
      </c>
      <c r="F1058" s="118">
        <v>0.5</v>
      </c>
      <c r="G1058" s="118">
        <v>0.30000000000000071</v>
      </c>
      <c r="H1058" s="118">
        <v>-1</v>
      </c>
      <c r="I1058" s="118">
        <v>-0.5</v>
      </c>
      <c r="K1058" s="5">
        <v>92170</v>
      </c>
      <c r="L1058" s="25" t="s">
        <v>1067</v>
      </c>
      <c r="M1058" s="48">
        <v>-0.42</v>
      </c>
      <c r="N1058" s="48">
        <v>0.47</v>
      </c>
      <c r="O1058" s="48">
        <v>0.28000000000000003</v>
      </c>
      <c r="P1058" s="48">
        <v>-0.09</v>
      </c>
      <c r="Q1058" s="48">
        <v>-0.24</v>
      </c>
      <c r="R1058" s="48">
        <v>-0.42</v>
      </c>
      <c r="S1058" s="3">
        <f t="shared" si="112"/>
        <v>0.84057033915655288</v>
      </c>
      <c r="T1058" s="3">
        <f t="shared" si="113"/>
        <v>0.70655849506976232</v>
      </c>
      <c r="U1058" s="9">
        <f t="shared" si="114"/>
        <v>0.29344150493023768</v>
      </c>
      <c r="V1058" s="9">
        <f t="shared" si="115"/>
        <v>0.54170241362784943</v>
      </c>
      <c r="W1058" s="3">
        <f t="shared" si="116"/>
        <v>2.3774919475274987</v>
      </c>
      <c r="X1058" s="3">
        <f t="shared" si="117"/>
        <v>4.3889262586170421</v>
      </c>
      <c r="Y1058" s="3">
        <f t="shared" si="118"/>
        <v>2.3208797581148813E-3</v>
      </c>
      <c r="Z1058" s="8"/>
      <c r="AA1058" s="7"/>
      <c r="AB1058" s="3"/>
    </row>
    <row r="1059" spans="2:28" x14ac:dyDescent="0.25">
      <c r="B1059" s="5">
        <v>10903</v>
      </c>
      <c r="C1059" s="25" t="s">
        <v>1068</v>
      </c>
      <c r="D1059" s="118">
        <v>-3.9999999999999147E-2</v>
      </c>
      <c r="E1059" s="118">
        <v>-1.1399999999999997</v>
      </c>
      <c r="F1059" s="118">
        <v>-1.2399999999999993</v>
      </c>
      <c r="G1059" s="118">
        <v>0.86000000000000032</v>
      </c>
      <c r="H1059" s="118">
        <v>1.5600000000000005</v>
      </c>
      <c r="I1059" s="118">
        <v>-3.9999999999999147E-2</v>
      </c>
      <c r="K1059" s="5">
        <v>10903</v>
      </c>
      <c r="L1059" s="25" t="s">
        <v>1068</v>
      </c>
      <c r="M1059" s="48">
        <v>0.49</v>
      </c>
      <c r="N1059" s="48">
        <v>-0.15</v>
      </c>
      <c r="O1059" s="48">
        <v>-0.38</v>
      </c>
      <c r="P1059" s="48">
        <v>-0.17499999999999999</v>
      </c>
      <c r="Q1059" s="48">
        <v>0.20499999999999999</v>
      </c>
      <c r="R1059" s="48">
        <v>0.49</v>
      </c>
      <c r="S1059" s="3">
        <f t="shared" si="112"/>
        <v>0.46634538918643287</v>
      </c>
      <c r="T1059" s="3">
        <f t="shared" si="113"/>
        <v>0.21747802201544553</v>
      </c>
      <c r="U1059" s="9">
        <f t="shared" si="114"/>
        <v>0.78252197798455447</v>
      </c>
      <c r="V1059" s="9">
        <f t="shared" si="115"/>
        <v>0.88460272325183043</v>
      </c>
      <c r="W1059" s="3">
        <f t="shared" si="116"/>
        <v>1.3190239482752255</v>
      </c>
      <c r="X1059" s="3">
        <f t="shared" si="117"/>
        <v>1.4910918919924274</v>
      </c>
      <c r="Y1059" s="3">
        <f t="shared" si="118"/>
        <v>0.17427516178133581</v>
      </c>
      <c r="Z1059" s="8"/>
      <c r="AA1059" s="7"/>
      <c r="AB1059" s="3"/>
    </row>
    <row r="1060" spans="2:28" x14ac:dyDescent="0.25">
      <c r="B1060" s="5">
        <v>9617</v>
      </c>
      <c r="C1060" s="25" t="s">
        <v>1069</v>
      </c>
      <c r="D1060" s="118">
        <v>0.28999999999999915</v>
      </c>
      <c r="E1060" s="118">
        <v>0.38999999999999968</v>
      </c>
      <c r="F1060" s="118">
        <v>8.9999999999999858E-2</v>
      </c>
      <c r="G1060" s="118">
        <v>-0.76000000000000068</v>
      </c>
      <c r="H1060" s="118">
        <v>-1.0000000000000675E-2</v>
      </c>
      <c r="I1060" s="118">
        <v>0.28999999999999915</v>
      </c>
      <c r="K1060" s="5">
        <v>9617</v>
      </c>
      <c r="L1060" s="25" t="s">
        <v>1069</v>
      </c>
      <c r="M1060" s="48">
        <v>0.45</v>
      </c>
      <c r="N1060" s="48">
        <v>0.19</v>
      </c>
      <c r="O1060" s="48">
        <v>-0.3</v>
      </c>
      <c r="P1060" s="48">
        <v>-0.23</v>
      </c>
      <c r="Q1060" s="48">
        <v>-0.1</v>
      </c>
      <c r="R1060" s="48">
        <v>0.45</v>
      </c>
      <c r="S1060" s="3">
        <f t="shared" si="112"/>
        <v>0.62298249910013204</v>
      </c>
      <c r="T1060" s="3">
        <f t="shared" si="113"/>
        <v>0.38810719418504602</v>
      </c>
      <c r="U1060" s="9">
        <f t="shared" si="114"/>
        <v>0.61189280581495398</v>
      </c>
      <c r="V1060" s="9">
        <f t="shared" si="115"/>
        <v>0.78223577380157827</v>
      </c>
      <c r="W1060" s="3">
        <f t="shared" si="116"/>
        <v>1.7620605986969826</v>
      </c>
      <c r="X1060" s="3">
        <f t="shared" si="117"/>
        <v>2.252595263105349</v>
      </c>
      <c r="Y1060" s="3">
        <f t="shared" si="118"/>
        <v>5.4346760599699978E-2</v>
      </c>
      <c r="Z1060" s="8"/>
      <c r="AA1060" s="7"/>
      <c r="AB1060" s="3"/>
    </row>
    <row r="1061" spans="2:28" x14ac:dyDescent="0.25">
      <c r="B1061" s="5">
        <v>57509</v>
      </c>
      <c r="C1061" s="25" t="s">
        <v>1070</v>
      </c>
      <c r="D1061" s="118">
        <v>1</v>
      </c>
      <c r="E1061" s="118">
        <v>0.59999999999999964</v>
      </c>
      <c r="F1061" s="118">
        <v>-0.29999999999999982</v>
      </c>
      <c r="G1061" s="118">
        <v>-0.40000000000000036</v>
      </c>
      <c r="H1061" s="118">
        <v>-0.90000000000000036</v>
      </c>
      <c r="I1061" s="118">
        <v>1</v>
      </c>
      <c r="K1061" s="5">
        <v>57509</v>
      </c>
      <c r="L1061" s="25" t="s">
        <v>1070</v>
      </c>
      <c r="M1061" s="48">
        <v>-0.245</v>
      </c>
      <c r="N1061" s="48">
        <v>-0.58399999999999996</v>
      </c>
      <c r="O1061" s="48">
        <v>0.46600000000000003</v>
      </c>
      <c r="P1061" s="48">
        <v>0.64</v>
      </c>
      <c r="Q1061" s="48">
        <v>-0.27500000000000002</v>
      </c>
      <c r="R1061" s="48">
        <v>-0.245</v>
      </c>
      <c r="S1061" s="3">
        <f t="shared" si="112"/>
        <v>-0.45510495605689716</v>
      </c>
      <c r="T1061" s="3">
        <f t="shared" si="113"/>
        <v>0.2071205210275503</v>
      </c>
      <c r="U1061" s="9">
        <f t="shared" si="114"/>
        <v>0.7928794789724497</v>
      </c>
      <c r="V1061" s="9">
        <f t="shared" si="115"/>
        <v>0.89043780185504795</v>
      </c>
      <c r="W1061" s="3">
        <f t="shared" si="116"/>
        <v>-1.287231202317751</v>
      </c>
      <c r="X1061" s="3">
        <f t="shared" si="117"/>
        <v>-1.4456160774352391</v>
      </c>
      <c r="Y1061" s="3">
        <f t="shared" si="118"/>
        <v>0.18629416495771753</v>
      </c>
      <c r="Z1061" s="8"/>
      <c r="AA1061" s="7"/>
      <c r="AB1061" s="3"/>
    </row>
    <row r="1062" spans="2:28" x14ac:dyDescent="0.25">
      <c r="B1062" s="5">
        <v>23281</v>
      </c>
      <c r="C1062" s="25" t="s">
        <v>1071</v>
      </c>
      <c r="D1062" s="118">
        <v>1.0200000000000005</v>
      </c>
      <c r="E1062" s="118">
        <v>-0.78000000000000025</v>
      </c>
      <c r="F1062" s="118">
        <v>2.0000000000000462E-2</v>
      </c>
      <c r="G1062" s="118">
        <v>-0.37999999999999989</v>
      </c>
      <c r="H1062" s="118">
        <v>0.12000000000000011</v>
      </c>
      <c r="I1062" s="118">
        <v>1.0200000000000005</v>
      </c>
      <c r="K1062" s="5">
        <v>23281</v>
      </c>
      <c r="L1062" s="25" t="s">
        <v>1071</v>
      </c>
      <c r="M1062" s="48">
        <v>-1.06</v>
      </c>
      <c r="N1062" s="48">
        <v>0.11</v>
      </c>
      <c r="O1062" s="48">
        <v>1.03</v>
      </c>
      <c r="P1062" s="48">
        <v>1.04</v>
      </c>
      <c r="Q1062" s="48">
        <v>-1.1200000000000001</v>
      </c>
      <c r="R1062" s="48">
        <v>-1.06</v>
      </c>
      <c r="S1062" s="3">
        <f t="shared" si="112"/>
        <v>-0.58546522460329253</v>
      </c>
      <c r="T1062" s="3">
        <f t="shared" si="113"/>
        <v>0.34276952921978376</v>
      </c>
      <c r="U1062" s="9">
        <f t="shared" si="114"/>
        <v>0.65723047078021624</v>
      </c>
      <c r="V1062" s="9">
        <f t="shared" si="115"/>
        <v>0.8106975211385663</v>
      </c>
      <c r="W1062" s="3">
        <f t="shared" si="116"/>
        <v>-1.6559457218635731</v>
      </c>
      <c r="X1062" s="3">
        <f t="shared" si="117"/>
        <v>-2.0426184596419099</v>
      </c>
      <c r="Y1062" s="3">
        <f t="shared" si="118"/>
        <v>7.5366909364536591E-2</v>
      </c>
      <c r="Z1062" s="8"/>
      <c r="AA1062" s="7"/>
      <c r="AB1062" s="3"/>
    </row>
    <row r="1063" spans="2:28" x14ac:dyDescent="0.25">
      <c r="B1063" s="5">
        <v>4580</v>
      </c>
      <c r="C1063" s="25" t="s">
        <v>1072</v>
      </c>
      <c r="D1063" s="118">
        <v>-0.27999999999999936</v>
      </c>
      <c r="E1063" s="118">
        <v>0.72000000000000064</v>
      </c>
      <c r="F1063" s="118">
        <v>2.0000000000000462E-2</v>
      </c>
      <c r="G1063" s="118">
        <v>-0.17999999999999972</v>
      </c>
      <c r="H1063" s="118">
        <v>-0.27999999999999936</v>
      </c>
      <c r="I1063" s="118">
        <v>-0.27999999999999936</v>
      </c>
      <c r="K1063" s="5">
        <v>4580</v>
      </c>
      <c r="L1063" s="25" t="s">
        <v>1072</v>
      </c>
      <c r="M1063" s="48">
        <v>0.04</v>
      </c>
      <c r="N1063" s="48">
        <v>0.55600000000000005</v>
      </c>
      <c r="O1063" s="48">
        <v>-0.23799999999999999</v>
      </c>
      <c r="P1063" s="48">
        <v>-0.4</v>
      </c>
      <c r="Q1063" s="48">
        <v>3.7999999999999999E-2</v>
      </c>
      <c r="R1063" s="48">
        <v>0.04</v>
      </c>
      <c r="S1063" s="3">
        <f t="shared" si="112"/>
        <v>0.72843571098238802</v>
      </c>
      <c r="T1063" s="3">
        <f t="shared" si="113"/>
        <v>0.53061858503441717</v>
      </c>
      <c r="U1063" s="9">
        <f t="shared" si="114"/>
        <v>0.46938141496558283</v>
      </c>
      <c r="V1063" s="9">
        <f t="shared" si="115"/>
        <v>0.6851141619946145</v>
      </c>
      <c r="W1063" s="3">
        <f t="shared" si="116"/>
        <v>2.0603273235763626</v>
      </c>
      <c r="X1063" s="3">
        <f t="shared" si="117"/>
        <v>3.007275922567425</v>
      </c>
      <c r="Y1063" s="3">
        <f t="shared" si="118"/>
        <v>1.6883459772085701E-2</v>
      </c>
      <c r="Z1063" s="8"/>
      <c r="AA1063" s="7"/>
      <c r="AB1063" s="3"/>
    </row>
    <row r="1064" spans="2:28" x14ac:dyDescent="0.25">
      <c r="B1064" s="5">
        <v>4582</v>
      </c>
      <c r="C1064" s="25" t="s">
        <v>1073</v>
      </c>
      <c r="D1064" s="118">
        <v>1.3099999999999987</v>
      </c>
      <c r="E1064" s="118">
        <v>-1.8400000000000016</v>
      </c>
      <c r="F1064" s="118">
        <v>-1.4900000000000011</v>
      </c>
      <c r="G1064" s="118">
        <v>1.2099999999999991</v>
      </c>
      <c r="H1064" s="118">
        <v>0.80999999999999872</v>
      </c>
      <c r="I1064" s="118">
        <v>1.3099999999999987</v>
      </c>
      <c r="K1064" s="5">
        <v>4582</v>
      </c>
      <c r="L1064" s="25" t="s">
        <v>1073</v>
      </c>
      <c r="M1064" s="48">
        <v>-0.15</v>
      </c>
      <c r="N1064" s="48">
        <v>-0.45</v>
      </c>
      <c r="O1064" s="48">
        <v>-0.52</v>
      </c>
      <c r="P1064" s="48">
        <v>0.52</v>
      </c>
      <c r="Q1064" s="48">
        <v>0.6</v>
      </c>
      <c r="R1064" s="48">
        <v>-0.15</v>
      </c>
      <c r="S1064" s="3">
        <f t="shared" si="112"/>
        <v>0.77338608221809046</v>
      </c>
      <c r="T1064" s="3">
        <f t="shared" si="113"/>
        <v>0.59812603216864701</v>
      </c>
      <c r="U1064" s="9">
        <f t="shared" si="114"/>
        <v>0.40187396783135299</v>
      </c>
      <c r="V1064" s="9">
        <f t="shared" si="115"/>
        <v>0.63393530255961683</v>
      </c>
      <c r="W1064" s="3">
        <f t="shared" si="116"/>
        <v>2.1874661728468343</v>
      </c>
      <c r="X1064" s="3">
        <f t="shared" si="117"/>
        <v>3.4506142251655398</v>
      </c>
      <c r="Y1064" s="3">
        <f t="shared" si="118"/>
        <v>8.6869406059373235E-3</v>
      </c>
      <c r="Z1064" s="8"/>
      <c r="AA1064" s="7"/>
      <c r="AB1064" s="3"/>
    </row>
    <row r="1065" spans="2:28" x14ac:dyDescent="0.25">
      <c r="B1065" s="5">
        <v>200958</v>
      </c>
      <c r="C1065" s="25" t="s">
        <v>1074</v>
      </c>
      <c r="D1065" s="118">
        <v>2.9399999999999986</v>
      </c>
      <c r="E1065" s="118">
        <v>0.33999999999999897</v>
      </c>
      <c r="F1065" s="118">
        <v>-1.6100000000000012</v>
      </c>
      <c r="G1065" s="118">
        <v>-1.1100000000000012</v>
      </c>
      <c r="H1065" s="118">
        <v>-0.56000000000000139</v>
      </c>
      <c r="I1065" s="118">
        <v>2.9399999999999986</v>
      </c>
      <c r="K1065" s="5">
        <v>200958</v>
      </c>
      <c r="L1065" s="25" t="s">
        <v>1074</v>
      </c>
      <c r="M1065" s="48">
        <v>0.68</v>
      </c>
      <c r="N1065" s="48">
        <v>-0.43</v>
      </c>
      <c r="O1065" s="48">
        <v>-0.5</v>
      </c>
      <c r="P1065" s="48">
        <v>-0.64</v>
      </c>
      <c r="Q1065" s="48">
        <v>0.89</v>
      </c>
      <c r="R1065" s="48">
        <v>0.68</v>
      </c>
      <c r="S1065" s="3">
        <f t="shared" si="112"/>
        <v>0.55160897974829015</v>
      </c>
      <c r="T1065" s="3">
        <f t="shared" si="113"/>
        <v>0.30427246653894957</v>
      </c>
      <c r="U1065" s="9">
        <f t="shared" si="114"/>
        <v>0.69572753346105043</v>
      </c>
      <c r="V1065" s="9">
        <f t="shared" si="115"/>
        <v>0.83410283146687036</v>
      </c>
      <c r="W1065" s="3">
        <f t="shared" si="116"/>
        <v>1.5601858005736358</v>
      </c>
      <c r="X1065" s="3">
        <f t="shared" si="117"/>
        <v>1.8704957491030945</v>
      </c>
      <c r="Y1065" s="3">
        <f t="shared" si="118"/>
        <v>9.8332041968452993E-2</v>
      </c>
      <c r="Z1065" s="8"/>
      <c r="AA1065" s="7"/>
      <c r="AB1065" s="3"/>
    </row>
    <row r="1066" spans="2:28" x14ac:dyDescent="0.25">
      <c r="B1066" s="5">
        <v>4585</v>
      </c>
      <c r="C1066" s="25" t="s">
        <v>1075</v>
      </c>
      <c r="D1066" s="118">
        <v>2.71</v>
      </c>
      <c r="E1066" s="118">
        <v>-0.49000000000000021</v>
      </c>
      <c r="F1066" s="118">
        <v>-2.7900000000000005</v>
      </c>
      <c r="G1066" s="118">
        <v>-1.2400000000000002</v>
      </c>
      <c r="H1066" s="118">
        <v>1.8099999999999996</v>
      </c>
      <c r="I1066" s="118">
        <v>2.71</v>
      </c>
      <c r="K1066" s="5">
        <v>4585</v>
      </c>
      <c r="L1066" s="25" t="s">
        <v>1075</v>
      </c>
      <c r="M1066" s="48">
        <v>0.32</v>
      </c>
      <c r="N1066" s="48">
        <v>0.17</v>
      </c>
      <c r="O1066" s="48">
        <v>-0.66</v>
      </c>
      <c r="P1066" s="48">
        <v>-0.78</v>
      </c>
      <c r="Q1066" s="48">
        <v>0.94</v>
      </c>
      <c r="R1066" s="48">
        <v>0.32</v>
      </c>
      <c r="S1066" s="3">
        <f t="shared" si="112"/>
        <v>0.82125516704676527</v>
      </c>
      <c r="T1066" s="3">
        <f t="shared" si="113"/>
        <v>0.67446004940101034</v>
      </c>
      <c r="U1066" s="9">
        <f t="shared" si="114"/>
        <v>0.32553995059898966</v>
      </c>
      <c r="V1066" s="9">
        <f t="shared" si="115"/>
        <v>0.5705610840207993</v>
      </c>
      <c r="W1066" s="3">
        <f t="shared" si="116"/>
        <v>2.3228603908130343</v>
      </c>
      <c r="X1066" s="3">
        <f t="shared" si="117"/>
        <v>4.0711861637033007</v>
      </c>
      <c r="Y1066" s="3">
        <f t="shared" si="118"/>
        <v>3.5775376506058019E-3</v>
      </c>
      <c r="Z1066" s="8"/>
      <c r="AA1066" s="7"/>
      <c r="AB1066" s="3"/>
    </row>
    <row r="1067" spans="2:28" x14ac:dyDescent="0.25">
      <c r="B1067" s="5">
        <v>4594</v>
      </c>
      <c r="C1067" s="25" t="s">
        <v>1076</v>
      </c>
      <c r="D1067" s="118">
        <v>-0.69999999999999929</v>
      </c>
      <c r="E1067" s="118">
        <v>0.50000000000000178</v>
      </c>
      <c r="F1067" s="118">
        <v>0.20000000000000107</v>
      </c>
      <c r="G1067" s="118">
        <v>0.40000000000000036</v>
      </c>
      <c r="H1067" s="118">
        <v>-0.39999999999999858</v>
      </c>
      <c r="I1067" s="118">
        <v>-0.69999999999999929</v>
      </c>
      <c r="K1067" s="5">
        <v>4594</v>
      </c>
      <c r="L1067" s="25" t="s">
        <v>1076</v>
      </c>
      <c r="M1067" s="48">
        <v>-0.44</v>
      </c>
      <c r="N1067" s="48">
        <v>-0.26</v>
      </c>
      <c r="O1067" s="48">
        <v>0.09</v>
      </c>
      <c r="P1067" s="48">
        <v>0.27</v>
      </c>
      <c r="Q1067" s="48">
        <v>0.34</v>
      </c>
      <c r="R1067" s="48">
        <v>-0.44</v>
      </c>
      <c r="S1067" s="3">
        <f t="shared" si="112"/>
        <v>0.23674185432236078</v>
      </c>
      <c r="T1067" s="3">
        <f t="shared" si="113"/>
        <v>5.6046705587989895E-2</v>
      </c>
      <c r="U1067" s="9">
        <f t="shared" si="114"/>
        <v>0.94395329441201015</v>
      </c>
      <c r="V1067" s="9">
        <f t="shared" si="115"/>
        <v>0.97157258833913696</v>
      </c>
      <c r="W1067" s="3">
        <f t="shared" si="116"/>
        <v>0.66960708232807631</v>
      </c>
      <c r="X1067" s="3">
        <f t="shared" si="117"/>
        <v>0.68919923263041194</v>
      </c>
      <c r="Y1067" s="3">
        <f t="shared" si="118"/>
        <v>0.51018922775257558</v>
      </c>
      <c r="Z1067" s="8"/>
      <c r="AA1067" s="7"/>
      <c r="AB1067" s="3"/>
    </row>
    <row r="1068" spans="2:28" x14ac:dyDescent="0.25">
      <c r="B1068" s="5">
        <v>4595</v>
      </c>
      <c r="C1068" s="25" t="s">
        <v>1077</v>
      </c>
      <c r="D1068" s="118">
        <v>0.4800000000000022</v>
      </c>
      <c r="E1068" s="118">
        <v>0.4800000000000022</v>
      </c>
      <c r="F1068" s="118">
        <v>-0.11999999999999744</v>
      </c>
      <c r="G1068" s="118">
        <v>-0.21999999999999886</v>
      </c>
      <c r="H1068" s="118">
        <v>-0.61999999999999744</v>
      </c>
      <c r="I1068" s="118">
        <v>0.4800000000000022</v>
      </c>
      <c r="K1068" s="5">
        <v>4595</v>
      </c>
      <c r="L1068" s="25" t="s">
        <v>1077</v>
      </c>
      <c r="M1068" s="48">
        <v>0.22</v>
      </c>
      <c r="N1068" s="48">
        <v>0.5</v>
      </c>
      <c r="O1068" s="48">
        <v>-0.44</v>
      </c>
      <c r="P1068" s="48">
        <v>-0.22</v>
      </c>
      <c r="Q1068" s="48">
        <v>-0.06</v>
      </c>
      <c r="R1068" s="48">
        <v>0.22</v>
      </c>
      <c r="S1068" s="3">
        <f t="shared" si="112"/>
        <v>0.68865703363624919</v>
      </c>
      <c r="T1068" s="3">
        <f t="shared" si="113"/>
        <v>0.47424850997667806</v>
      </c>
      <c r="U1068" s="9">
        <f t="shared" si="114"/>
        <v>0.525751490023322</v>
      </c>
      <c r="V1068" s="9">
        <f t="shared" si="115"/>
        <v>0.72508722925129632</v>
      </c>
      <c r="W1068" s="3">
        <f t="shared" si="116"/>
        <v>1.9478162335840168</v>
      </c>
      <c r="X1068" s="3">
        <f t="shared" si="117"/>
        <v>2.686319872983109</v>
      </c>
      <c r="Y1068" s="3">
        <f t="shared" si="118"/>
        <v>2.7653855761598071E-2</v>
      </c>
      <c r="Z1068" s="8"/>
      <c r="AA1068" s="7"/>
      <c r="AB1068" s="3"/>
    </row>
    <row r="1069" spans="2:28" x14ac:dyDescent="0.25">
      <c r="B1069" s="5">
        <v>4599</v>
      </c>
      <c r="C1069" s="25" t="s">
        <v>1078</v>
      </c>
      <c r="D1069" s="118">
        <v>-0.24000000000000021</v>
      </c>
      <c r="E1069" s="118">
        <v>0.85999999999999943</v>
      </c>
      <c r="F1069" s="118">
        <v>0.10999999999999943</v>
      </c>
      <c r="G1069" s="118">
        <v>0.50999999999999979</v>
      </c>
      <c r="H1069" s="118">
        <v>-1.2400000000000002</v>
      </c>
      <c r="I1069" s="118">
        <v>-0.24000000000000021</v>
      </c>
      <c r="K1069" s="5">
        <v>4599</v>
      </c>
      <c r="L1069" s="25" t="s">
        <v>1078</v>
      </c>
      <c r="M1069" s="48">
        <v>7.0000000000000007E-2</v>
      </c>
      <c r="N1069" s="48">
        <v>-0.25</v>
      </c>
      <c r="O1069" s="48">
        <v>-0.56000000000000005</v>
      </c>
      <c r="P1069" s="48">
        <v>0.22</v>
      </c>
      <c r="Q1069" s="48">
        <v>0.52</v>
      </c>
      <c r="R1069" s="48">
        <v>7.0000000000000007E-2</v>
      </c>
      <c r="S1069" s="3">
        <f t="shared" si="112"/>
        <v>-0.61153675252490336</v>
      </c>
      <c r="T1069" s="3">
        <f t="shared" si="113"/>
        <v>0.37397719968870491</v>
      </c>
      <c r="U1069" s="9">
        <f t="shared" si="114"/>
        <v>0.62602280031129509</v>
      </c>
      <c r="V1069" s="9">
        <f t="shared" si="115"/>
        <v>0.791216026323592</v>
      </c>
      <c r="W1069" s="3">
        <f t="shared" si="116"/>
        <v>-1.7296871386206349</v>
      </c>
      <c r="X1069" s="3">
        <f t="shared" si="117"/>
        <v>-2.1861123651118088</v>
      </c>
      <c r="Y1069" s="3">
        <f t="shared" si="118"/>
        <v>6.0285275476872277E-2</v>
      </c>
      <c r="Z1069" s="8"/>
      <c r="AA1069" s="7"/>
      <c r="AB1069" s="3"/>
    </row>
    <row r="1070" spans="2:28" x14ac:dyDescent="0.25">
      <c r="B1070" s="5">
        <v>10608</v>
      </c>
      <c r="C1070" s="25" t="s">
        <v>1079</v>
      </c>
      <c r="D1070" s="118">
        <v>-0.71999999999999975</v>
      </c>
      <c r="E1070" s="118">
        <v>0.58000000000000007</v>
      </c>
      <c r="F1070" s="118">
        <v>0.58000000000000007</v>
      </c>
      <c r="G1070" s="118">
        <v>0.6800000000000006</v>
      </c>
      <c r="H1070" s="118">
        <v>-1.1199999999999997</v>
      </c>
      <c r="I1070" s="118">
        <v>-0.71999999999999975</v>
      </c>
      <c r="K1070" s="5">
        <v>10608</v>
      </c>
      <c r="L1070" s="25" t="s">
        <v>1079</v>
      </c>
      <c r="M1070" s="48">
        <v>0.17</v>
      </c>
      <c r="N1070" s="48">
        <v>0.04</v>
      </c>
      <c r="O1070" s="48">
        <v>0.37</v>
      </c>
      <c r="P1070" s="48">
        <v>-0.14000000000000001</v>
      </c>
      <c r="Q1070" s="48">
        <v>-0.43</v>
      </c>
      <c r="R1070" s="48">
        <v>0.17</v>
      </c>
      <c r="S1070" s="3">
        <f t="shared" si="112"/>
        <v>0.4825385832147569</v>
      </c>
      <c r="T1070" s="3">
        <f t="shared" si="113"/>
        <v>0.23284348429090487</v>
      </c>
      <c r="U1070" s="9">
        <f t="shared" si="114"/>
        <v>0.76715651570909515</v>
      </c>
      <c r="V1070" s="9">
        <f t="shared" si="115"/>
        <v>0.87587471461910305</v>
      </c>
      <c r="W1070" s="3">
        <f t="shared" si="116"/>
        <v>1.3648252175012152</v>
      </c>
      <c r="X1070" s="3">
        <f t="shared" si="117"/>
        <v>1.558242514278706</v>
      </c>
      <c r="Y1070" s="3">
        <f t="shared" si="118"/>
        <v>0.15779233911464116</v>
      </c>
      <c r="Z1070" s="8"/>
      <c r="AA1070" s="7"/>
      <c r="AB1070" s="3"/>
    </row>
    <row r="1071" spans="2:28" x14ac:dyDescent="0.25">
      <c r="B1071" s="5">
        <v>4601</v>
      </c>
      <c r="C1071" s="25" t="s">
        <v>1080</v>
      </c>
      <c r="D1071" s="118">
        <v>-0.77999999999999936</v>
      </c>
      <c r="E1071" s="118">
        <v>-0.17999999999999972</v>
      </c>
      <c r="F1071" s="118">
        <v>-8.0000000000000071E-2</v>
      </c>
      <c r="G1071" s="118">
        <v>0.72000000000000064</v>
      </c>
      <c r="H1071" s="118">
        <v>0.32000000000000028</v>
      </c>
      <c r="I1071" s="118">
        <v>-0.77999999999999936</v>
      </c>
      <c r="K1071" s="5">
        <v>4601</v>
      </c>
      <c r="L1071" s="25" t="s">
        <v>1080</v>
      </c>
      <c r="M1071" s="48">
        <v>0.54800000000000004</v>
      </c>
      <c r="N1071" s="48">
        <v>-0.90300000000000002</v>
      </c>
      <c r="O1071" s="48">
        <v>-0.48299999999999998</v>
      </c>
      <c r="P1071" s="48">
        <v>0.35199999999999998</v>
      </c>
      <c r="Q1071" s="48">
        <v>0.49</v>
      </c>
      <c r="R1071" s="48">
        <v>0.54800000000000004</v>
      </c>
      <c r="S1071" s="3">
        <f t="shared" si="112"/>
        <v>0.12483373115313126</v>
      </c>
      <c r="T1071" s="3">
        <f t="shared" si="113"/>
        <v>1.5583460433612254E-2</v>
      </c>
      <c r="U1071" s="9">
        <f t="shared" si="114"/>
        <v>0.98441653956638775</v>
      </c>
      <c r="V1071" s="9">
        <f t="shared" si="115"/>
        <v>0.99217767540213675</v>
      </c>
      <c r="W1071" s="3">
        <f t="shared" si="116"/>
        <v>0.35308311127678998</v>
      </c>
      <c r="X1071" s="3">
        <f t="shared" si="117"/>
        <v>0.35586681703323236</v>
      </c>
      <c r="Y1071" s="3">
        <f t="shared" si="118"/>
        <v>0.73114200664818352</v>
      </c>
      <c r="Z1071" s="8"/>
      <c r="AA1071" s="7"/>
      <c r="AB1071" s="3"/>
    </row>
    <row r="1072" spans="2:28" x14ac:dyDescent="0.25">
      <c r="B1072" s="5">
        <v>4602</v>
      </c>
      <c r="C1072" s="25" t="s">
        <v>1081</v>
      </c>
      <c r="D1072" s="118">
        <v>0.59999999999999964</v>
      </c>
      <c r="E1072" s="118">
        <v>0.59999999999999964</v>
      </c>
      <c r="F1072" s="118">
        <v>1</v>
      </c>
      <c r="G1072" s="118">
        <v>-0.90000000000000036</v>
      </c>
      <c r="H1072" s="118">
        <v>-1.3000000000000003</v>
      </c>
      <c r="I1072" s="118">
        <v>0.59999999999999964</v>
      </c>
      <c r="K1072" s="5">
        <v>4602</v>
      </c>
      <c r="L1072" s="25" t="s">
        <v>1081</v>
      </c>
      <c r="M1072" s="48">
        <v>0.49</v>
      </c>
      <c r="N1072" s="48">
        <v>0</v>
      </c>
      <c r="O1072" s="48">
        <v>-0.56999999999999995</v>
      </c>
      <c r="P1072" s="48">
        <v>0.03</v>
      </c>
      <c r="Q1072" s="48">
        <v>0.05</v>
      </c>
      <c r="R1072" s="48">
        <v>0.49</v>
      </c>
      <c r="S1072" s="3">
        <f t="shared" si="112"/>
        <v>-0.23760991478823279</v>
      </c>
      <c r="T1072" s="3">
        <f t="shared" si="113"/>
        <v>5.6458471605671245E-2</v>
      </c>
      <c r="U1072" s="9">
        <f t="shared" si="114"/>
        <v>0.9435415283943287</v>
      </c>
      <c r="V1072" s="9">
        <f t="shared" si="115"/>
        <v>0.97136065824920492</v>
      </c>
      <c r="W1072" s="3">
        <f t="shared" si="116"/>
        <v>-0.67206232809566857</v>
      </c>
      <c r="X1072" s="3">
        <f t="shared" si="117"/>
        <v>-0.69187723672791512</v>
      </c>
      <c r="Y1072" s="3">
        <f t="shared" si="118"/>
        <v>0.5085931077009147</v>
      </c>
      <c r="Z1072" s="8"/>
      <c r="AA1072" s="7"/>
      <c r="AB1072" s="3"/>
    </row>
    <row r="1073" spans="1:28" x14ac:dyDescent="0.25">
      <c r="B1073" s="5">
        <v>4609</v>
      </c>
      <c r="C1073" s="25" t="s">
        <v>1082</v>
      </c>
      <c r="D1073" s="118">
        <v>0.82666400000000095</v>
      </c>
      <c r="E1073" s="118">
        <v>0.59333400000000047</v>
      </c>
      <c r="F1073" s="118">
        <v>-1.1066659999999988</v>
      </c>
      <c r="G1073" s="118">
        <v>-0.70666599999999935</v>
      </c>
      <c r="H1073" s="118">
        <v>0.39333400000000118</v>
      </c>
      <c r="I1073" s="118">
        <v>0.82666400000000095</v>
      </c>
      <c r="K1073" s="5">
        <v>4609</v>
      </c>
      <c r="L1073" s="25" t="s">
        <v>1082</v>
      </c>
      <c r="M1073" s="48">
        <v>-0.42</v>
      </c>
      <c r="N1073" s="48">
        <v>-0.126667</v>
      </c>
      <c r="O1073" s="48">
        <v>-0.26333299999999998</v>
      </c>
      <c r="P1073" s="48">
        <v>0.63</v>
      </c>
      <c r="Q1073" s="48">
        <v>0.186667</v>
      </c>
      <c r="R1073" s="48">
        <v>-0.42</v>
      </c>
      <c r="S1073" s="3">
        <f t="shared" si="112"/>
        <v>-0.35361105046029001</v>
      </c>
      <c r="T1073" s="3">
        <f t="shared" si="113"/>
        <v>0.12504077500762978</v>
      </c>
      <c r="U1073" s="9">
        <f t="shared" si="114"/>
        <v>0.87495922499237022</v>
      </c>
      <c r="V1073" s="9">
        <f t="shared" si="115"/>
        <v>0.93539255128120957</v>
      </c>
      <c r="W1073" s="3">
        <f t="shared" si="116"/>
        <v>-1.000163086731878</v>
      </c>
      <c r="X1073" s="3">
        <f t="shared" si="117"/>
        <v>-1.0692442283851331</v>
      </c>
      <c r="Y1073" s="3">
        <f t="shared" si="118"/>
        <v>0.31615740655635655</v>
      </c>
      <c r="Z1073" s="8"/>
      <c r="AA1073" s="7"/>
      <c r="AB1073" s="3"/>
    </row>
    <row r="1074" spans="1:28" x14ac:dyDescent="0.25">
      <c r="B1074" s="5">
        <v>4625</v>
      </c>
      <c r="C1074" s="25" t="s">
        <v>1083</v>
      </c>
      <c r="D1074" s="118">
        <v>-5.9999999999998721E-2</v>
      </c>
      <c r="E1074" s="118">
        <v>-0.65999999999999925</v>
      </c>
      <c r="F1074" s="118">
        <v>-0.45999999999999908</v>
      </c>
      <c r="G1074" s="118">
        <v>0.64000000000000057</v>
      </c>
      <c r="H1074" s="118">
        <v>0.54000000000000092</v>
      </c>
      <c r="I1074" s="118">
        <v>-5.9999999999998721E-2</v>
      </c>
      <c r="K1074" s="5">
        <v>4625</v>
      </c>
      <c r="L1074" s="25" t="s">
        <v>1084</v>
      </c>
      <c r="M1074" s="48">
        <v>1.61</v>
      </c>
      <c r="N1074" s="48">
        <v>6.3333299999999995E-2</v>
      </c>
      <c r="O1074" s="48">
        <v>-1.05</v>
      </c>
      <c r="P1074" s="48">
        <v>-1.25667</v>
      </c>
      <c r="Q1074" s="48">
        <v>0.63333300000000003</v>
      </c>
      <c r="R1074" s="48">
        <v>1.61</v>
      </c>
      <c r="S1074" s="3">
        <f t="shared" si="112"/>
        <v>-4.2465855007953184E-2</v>
      </c>
      <c r="T1074" s="3">
        <f t="shared" si="113"/>
        <v>1.8033488415565024E-3</v>
      </c>
      <c r="U1074" s="9">
        <f t="shared" si="114"/>
        <v>0.99819665115844347</v>
      </c>
      <c r="V1074" s="9">
        <f t="shared" si="115"/>
        <v>0.99909791870388931</v>
      </c>
      <c r="W1074" s="3">
        <f t="shared" si="116"/>
        <v>-0.12011157618003362</v>
      </c>
      <c r="X1074" s="3">
        <f t="shared" si="117"/>
        <v>-0.1202200244154768</v>
      </c>
      <c r="Y1074" s="3">
        <f t="shared" si="118"/>
        <v>0.9072732813808817</v>
      </c>
      <c r="Z1074" s="8"/>
      <c r="AA1074" s="7"/>
      <c r="AB1074" s="3"/>
    </row>
    <row r="1075" spans="1:28" x14ac:dyDescent="0.25">
      <c r="B1075" s="5">
        <v>29116</v>
      </c>
      <c r="C1075" s="25" t="s">
        <v>1085</v>
      </c>
      <c r="D1075" s="118">
        <v>9.9999999999999645E-2</v>
      </c>
      <c r="E1075" s="118">
        <v>-0.70000000000000018</v>
      </c>
      <c r="F1075" s="118">
        <v>-0.70000000000000018</v>
      </c>
      <c r="G1075" s="118">
        <v>-9.9999999999999645E-2</v>
      </c>
      <c r="H1075" s="118">
        <v>1.4000000000000004</v>
      </c>
      <c r="I1075" s="118">
        <v>9.9999999999999645E-2</v>
      </c>
      <c r="K1075" s="5">
        <v>29116</v>
      </c>
      <c r="L1075" s="25" t="s">
        <v>1085</v>
      </c>
      <c r="M1075" s="48">
        <v>0.57499999999999996</v>
      </c>
      <c r="N1075" s="48">
        <v>-0.62</v>
      </c>
      <c r="O1075" s="48">
        <v>-0.31</v>
      </c>
      <c r="P1075" s="48">
        <v>-0.17499999999999999</v>
      </c>
      <c r="Q1075" s="48">
        <v>0.53</v>
      </c>
      <c r="R1075" s="48">
        <v>0.57499999999999996</v>
      </c>
      <c r="S1075" s="3">
        <f t="shared" si="112"/>
        <v>0.80530057595635507</v>
      </c>
      <c r="T1075" s="3">
        <f t="shared" si="113"/>
        <v>0.64850901763563717</v>
      </c>
      <c r="U1075" s="9">
        <f t="shared" si="114"/>
        <v>0.35149098236436283</v>
      </c>
      <c r="V1075" s="9">
        <f t="shared" si="115"/>
        <v>0.592866749248398</v>
      </c>
      <c r="W1075" s="3">
        <f t="shared" si="116"/>
        <v>2.2777339926086846</v>
      </c>
      <c r="X1075" s="3">
        <f t="shared" si="117"/>
        <v>3.8418986989846595</v>
      </c>
      <c r="Y1075" s="3">
        <f t="shared" si="118"/>
        <v>4.9338820829632878E-3</v>
      </c>
      <c r="Z1075" s="8"/>
      <c r="AA1075" s="7"/>
      <c r="AB1075" s="3"/>
    </row>
    <row r="1076" spans="1:28" x14ac:dyDescent="0.25">
      <c r="B1076" s="5">
        <v>4430</v>
      </c>
      <c r="C1076" s="25" t="s">
        <v>1086</v>
      </c>
      <c r="D1076" s="118">
        <v>-0.46000000000000085</v>
      </c>
      <c r="E1076" s="118">
        <v>0.64000000000000057</v>
      </c>
      <c r="F1076" s="118">
        <v>3.9999999999999147E-2</v>
      </c>
      <c r="G1076" s="118">
        <v>-0.35999999999999943</v>
      </c>
      <c r="H1076" s="118">
        <v>0.14000000000000057</v>
      </c>
      <c r="I1076" s="118">
        <v>-0.46000000000000085</v>
      </c>
      <c r="K1076" s="5">
        <v>4430</v>
      </c>
      <c r="L1076" s="25" t="s">
        <v>1086</v>
      </c>
      <c r="M1076" s="48">
        <v>0.55000000000000004</v>
      </c>
      <c r="N1076" s="48">
        <v>0.19</v>
      </c>
      <c r="O1076" s="48">
        <v>-1.04</v>
      </c>
      <c r="P1076" s="48">
        <v>-0.16</v>
      </c>
      <c r="Q1076" s="48">
        <v>0.47</v>
      </c>
      <c r="R1076" s="48">
        <v>0.55000000000000004</v>
      </c>
      <c r="S1076" s="3">
        <f t="shared" si="112"/>
        <v>-4.3726721287650976E-2</v>
      </c>
      <c r="T1076" s="3">
        <f t="shared" si="113"/>
        <v>1.9120261545679091E-3</v>
      </c>
      <c r="U1076" s="9">
        <f t="shared" si="114"/>
        <v>0.99808797384543213</v>
      </c>
      <c r="V1076" s="9">
        <f t="shared" si="115"/>
        <v>0.99904352950481201</v>
      </c>
      <c r="W1076" s="3">
        <f t="shared" si="116"/>
        <v>-0.12367784456620869</v>
      </c>
      <c r="X1076" s="3">
        <f t="shared" si="117"/>
        <v>-0.12379625202868898</v>
      </c>
      <c r="Y1076" s="3">
        <f t="shared" si="118"/>
        <v>0.90453047697858768</v>
      </c>
      <c r="Z1076" s="8"/>
      <c r="AA1076" s="7"/>
      <c r="AB1076" s="3"/>
    </row>
    <row r="1077" spans="1:28" x14ac:dyDescent="0.25">
      <c r="B1077" s="5">
        <v>4645</v>
      </c>
      <c r="C1077" s="25" t="s">
        <v>1087</v>
      </c>
      <c r="D1077" s="118">
        <v>-1.1999999999999997</v>
      </c>
      <c r="E1077" s="118">
        <v>0.70000000000000018</v>
      </c>
      <c r="F1077" s="118">
        <v>0.70000000000000018</v>
      </c>
      <c r="G1077" s="118">
        <v>-0.29999999999999982</v>
      </c>
      <c r="H1077" s="118">
        <v>0.10000000000000053</v>
      </c>
      <c r="I1077" s="118">
        <v>-1.1999999999999997</v>
      </c>
      <c r="K1077" s="5">
        <v>4645</v>
      </c>
      <c r="L1077" s="25" t="s">
        <v>1087</v>
      </c>
      <c r="M1077" s="48">
        <v>-0.64</v>
      </c>
      <c r="N1077" s="48">
        <v>0.03</v>
      </c>
      <c r="O1077" s="48">
        <v>0.28999999999999998</v>
      </c>
      <c r="P1077" s="48">
        <v>0.09</v>
      </c>
      <c r="Q1077" s="48">
        <v>0.22</v>
      </c>
      <c r="R1077" s="48">
        <v>-0.64</v>
      </c>
      <c r="S1077" s="3">
        <f t="shared" si="112"/>
        <v>0.83754771362980762</v>
      </c>
      <c r="T1077" s="3">
        <f t="shared" si="113"/>
        <v>0.70148617260651824</v>
      </c>
      <c r="U1077" s="9">
        <f t="shared" si="114"/>
        <v>0.29851382739348176</v>
      </c>
      <c r="V1077" s="9">
        <f t="shared" si="115"/>
        <v>0.54636418934029873</v>
      </c>
      <c r="W1077" s="3">
        <f t="shared" si="116"/>
        <v>2.3689426714997022</v>
      </c>
      <c r="X1077" s="3">
        <f t="shared" si="117"/>
        <v>4.3358307841516028</v>
      </c>
      <c r="Y1077" s="3">
        <f t="shared" si="118"/>
        <v>2.4923338365816111E-3</v>
      </c>
      <c r="Z1077" s="8"/>
      <c r="AA1077" s="7"/>
      <c r="AB1077" s="3"/>
    </row>
    <row r="1078" spans="1:28" x14ac:dyDescent="0.25">
      <c r="B1078" s="5">
        <v>55930</v>
      </c>
      <c r="C1078" s="25" t="s">
        <v>1088</v>
      </c>
      <c r="D1078" s="118">
        <v>0.71999999999999975</v>
      </c>
      <c r="E1078" s="118">
        <v>0.41999999999999993</v>
      </c>
      <c r="F1078" s="118">
        <v>-0.58000000000000007</v>
      </c>
      <c r="G1078" s="118">
        <v>-0.67999999999999972</v>
      </c>
      <c r="H1078" s="118">
        <v>0.12000000000000011</v>
      </c>
      <c r="I1078" s="118">
        <v>0.71999999999999975</v>
      </c>
      <c r="K1078" s="5">
        <v>55930</v>
      </c>
      <c r="L1078" s="25" t="s">
        <v>1088</v>
      </c>
      <c r="M1078" s="48">
        <v>-0.63</v>
      </c>
      <c r="N1078" s="48">
        <v>0.15</v>
      </c>
      <c r="O1078" s="48">
        <v>0.42</v>
      </c>
      <c r="P1078" s="48">
        <v>0.39666699999999999</v>
      </c>
      <c r="Q1078" s="48">
        <v>-0.33</v>
      </c>
      <c r="R1078" s="48">
        <v>-0.63</v>
      </c>
      <c r="S1078" s="3">
        <f t="shared" si="112"/>
        <v>-0.82754958500708997</v>
      </c>
      <c r="T1078" s="3">
        <f t="shared" si="113"/>
        <v>0.68483831564540687</v>
      </c>
      <c r="U1078" s="9">
        <f t="shared" si="114"/>
        <v>0.31516168435459313</v>
      </c>
      <c r="V1078" s="9">
        <f t="shared" si="115"/>
        <v>0.56139262940885959</v>
      </c>
      <c r="W1078" s="3">
        <f t="shared" si="116"/>
        <v>-2.3406636933065066</v>
      </c>
      <c r="X1078" s="3">
        <f t="shared" si="117"/>
        <v>-4.1693880017113871</v>
      </c>
      <c r="Y1078" s="3">
        <f t="shared" si="118"/>
        <v>3.1247214711949221E-3</v>
      </c>
      <c r="Z1078" s="8"/>
      <c r="AA1078" s="7"/>
      <c r="AB1078" s="3"/>
    </row>
    <row r="1079" spans="1:28" x14ac:dyDescent="0.25">
      <c r="B1079" s="5">
        <v>4653</v>
      </c>
      <c r="C1079" s="25" t="s">
        <v>1089</v>
      </c>
      <c r="D1079" s="118">
        <v>-0.53999999999999959</v>
      </c>
      <c r="E1079" s="118">
        <v>0.96</v>
      </c>
      <c r="F1079" s="118">
        <v>1.0600000000000005</v>
      </c>
      <c r="G1079" s="118">
        <v>-0.13999999999999968</v>
      </c>
      <c r="H1079" s="118">
        <v>-1.3399999999999996</v>
      </c>
      <c r="I1079" s="118">
        <v>-0.53999999999999959</v>
      </c>
      <c r="K1079" s="5">
        <v>4653</v>
      </c>
      <c r="L1079" s="25" t="s">
        <v>1089</v>
      </c>
      <c r="M1079" s="48">
        <v>-1.0349999999999999</v>
      </c>
      <c r="N1079" s="48">
        <v>7.8E-2</v>
      </c>
      <c r="O1079" s="48">
        <v>0.27700000000000002</v>
      </c>
      <c r="P1079" s="48">
        <v>1.4339999999999999</v>
      </c>
      <c r="Q1079" s="48">
        <v>-0.755</v>
      </c>
      <c r="R1079" s="48">
        <v>-1.0349999999999999</v>
      </c>
      <c r="S1079" s="3">
        <f t="shared" si="112"/>
        <v>0.4387691595629315</v>
      </c>
      <c r="T1079" s="3">
        <f t="shared" si="113"/>
        <v>0.19251837538356123</v>
      </c>
      <c r="U1079" s="9">
        <f t="shared" si="114"/>
        <v>0.8074816246164388</v>
      </c>
      <c r="V1079" s="9">
        <f t="shared" si="115"/>
        <v>0.89859981338549078</v>
      </c>
      <c r="W1079" s="3">
        <f t="shared" si="116"/>
        <v>1.2410265924098847</v>
      </c>
      <c r="X1079" s="3">
        <f t="shared" si="117"/>
        <v>1.3810670488949857</v>
      </c>
      <c r="Y1079" s="3">
        <f t="shared" si="118"/>
        <v>0.20460722494661648</v>
      </c>
      <c r="Z1079" s="8"/>
      <c r="AA1079" s="7"/>
      <c r="AB1079" s="3"/>
    </row>
    <row r="1080" spans="1:28" x14ac:dyDescent="0.25">
      <c r="B1080" s="5">
        <v>25924</v>
      </c>
      <c r="C1080" s="25" t="s">
        <v>1090</v>
      </c>
      <c r="D1080" s="118">
        <v>0.23999999999999977</v>
      </c>
      <c r="E1080" s="118">
        <v>-0.56000000000000005</v>
      </c>
      <c r="F1080" s="118">
        <v>-0.56000000000000005</v>
      </c>
      <c r="G1080" s="118">
        <v>0.43999999999999995</v>
      </c>
      <c r="H1080" s="118">
        <v>0.43999999999999995</v>
      </c>
      <c r="I1080" s="118">
        <v>0.23999999999999977</v>
      </c>
      <c r="K1080" s="5">
        <v>25924</v>
      </c>
      <c r="L1080" s="25" t="s">
        <v>1090</v>
      </c>
      <c r="M1080" s="48">
        <v>-0.40250000000000002</v>
      </c>
      <c r="N1080" s="48">
        <v>-0.16250000000000001</v>
      </c>
      <c r="O1080" s="48">
        <v>0.41499999999999998</v>
      </c>
      <c r="P1080" s="48">
        <v>0.48</v>
      </c>
      <c r="Q1080" s="48">
        <v>-0.33250000000000002</v>
      </c>
      <c r="R1080" s="48">
        <v>-0.40250000000000002</v>
      </c>
      <c r="S1080" s="3">
        <f t="shared" si="112"/>
        <v>-0.19959846925291663</v>
      </c>
      <c r="T1080" s="3">
        <f t="shared" si="113"/>
        <v>3.9839548928107503E-2</v>
      </c>
      <c r="U1080" s="9">
        <f t="shared" si="114"/>
        <v>0.96016045107189252</v>
      </c>
      <c r="V1080" s="9">
        <f t="shared" si="115"/>
        <v>0.97987777353703276</v>
      </c>
      <c r="W1080" s="3">
        <f t="shared" si="116"/>
        <v>-0.56454972449276786</v>
      </c>
      <c r="X1080" s="3">
        <f t="shared" si="117"/>
        <v>-0.57614300450446099</v>
      </c>
      <c r="Y1080" s="3">
        <f t="shared" si="118"/>
        <v>0.58036130145799181</v>
      </c>
      <c r="Z1080" s="8"/>
      <c r="AA1080" s="7"/>
      <c r="AB1080" s="3"/>
    </row>
    <row r="1081" spans="1:28" x14ac:dyDescent="0.25">
      <c r="B1081" s="5">
        <v>90634</v>
      </c>
      <c r="C1081" s="25" t="s">
        <v>1091</v>
      </c>
      <c r="D1081" s="118">
        <v>0.35999999999999943</v>
      </c>
      <c r="E1081" s="118">
        <v>-1.1900000000000004</v>
      </c>
      <c r="F1081" s="118">
        <v>-1.29</v>
      </c>
      <c r="G1081" s="118">
        <v>1.5099999999999998</v>
      </c>
      <c r="H1081" s="118">
        <v>0.60999999999999943</v>
      </c>
      <c r="I1081" s="118">
        <v>0.35999999999999943</v>
      </c>
      <c r="K1081" s="5">
        <v>90634</v>
      </c>
      <c r="L1081" s="25" t="s">
        <v>1091</v>
      </c>
      <c r="M1081" s="48">
        <v>0.13</v>
      </c>
      <c r="N1081" s="48">
        <v>-0.44</v>
      </c>
      <c r="O1081" s="48">
        <v>-0.16</v>
      </c>
      <c r="P1081" s="48">
        <v>0.54</v>
      </c>
      <c r="Q1081" s="48">
        <v>-0.06</v>
      </c>
      <c r="R1081" s="48">
        <v>0.13</v>
      </c>
      <c r="S1081" s="3">
        <f t="shared" si="112"/>
        <v>0.88148168629976065</v>
      </c>
      <c r="T1081" s="3">
        <f t="shared" si="113"/>
        <v>0.77700996328186966</v>
      </c>
      <c r="U1081" s="9">
        <f t="shared" si="114"/>
        <v>0.22299003671813034</v>
      </c>
      <c r="V1081" s="9">
        <f t="shared" si="115"/>
        <v>0.47221820879560578</v>
      </c>
      <c r="W1081" s="3">
        <f t="shared" si="116"/>
        <v>2.4932067114972551</v>
      </c>
      <c r="X1081" s="3">
        <f t="shared" si="117"/>
        <v>5.2797767325749421</v>
      </c>
      <c r="Y1081" s="3">
        <f t="shared" si="118"/>
        <v>7.4640842754192976E-4</v>
      </c>
      <c r="Z1081" s="8"/>
      <c r="AA1081" s="7"/>
      <c r="AB1081" s="3"/>
    </row>
    <row r="1082" spans="1:28" x14ac:dyDescent="0.25">
      <c r="B1082" s="5">
        <v>254827</v>
      </c>
      <c r="C1082" s="25" t="s">
        <v>1092</v>
      </c>
      <c r="D1082" s="118">
        <v>-0.72000000000000064</v>
      </c>
      <c r="E1082" s="118">
        <v>-0.52000000000000046</v>
      </c>
      <c r="F1082" s="118">
        <v>0.27999999999999936</v>
      </c>
      <c r="G1082" s="118">
        <v>0.47999999999999954</v>
      </c>
      <c r="H1082" s="118">
        <v>0.47999999999999954</v>
      </c>
      <c r="I1082" s="118">
        <v>-0.72000000000000064</v>
      </c>
      <c r="K1082" s="5">
        <v>254827</v>
      </c>
      <c r="L1082" s="25" t="s">
        <v>1092</v>
      </c>
      <c r="M1082" s="48">
        <v>-0.57499999999999996</v>
      </c>
      <c r="N1082" s="48">
        <v>-0.04</v>
      </c>
      <c r="O1082" s="48">
        <v>0.56499999999999995</v>
      </c>
      <c r="P1082" s="48">
        <v>-0.18</v>
      </c>
      <c r="Q1082" s="48">
        <v>0.23</v>
      </c>
      <c r="R1082" s="48">
        <v>-0.57499999999999996</v>
      </c>
      <c r="S1082" s="3">
        <f t="shared" si="112"/>
        <v>0.62377225579373807</v>
      </c>
      <c r="T1082" s="3">
        <f t="shared" si="113"/>
        <v>0.3890918270980086</v>
      </c>
      <c r="U1082" s="9">
        <f t="shared" si="114"/>
        <v>0.6109081729019914</v>
      </c>
      <c r="V1082" s="9">
        <f t="shared" si="115"/>
        <v>0.78160614947810603</v>
      </c>
      <c r="W1082" s="3">
        <f t="shared" si="116"/>
        <v>1.7642943679511278</v>
      </c>
      <c r="X1082" s="3">
        <f t="shared" si="117"/>
        <v>2.2572677673137322</v>
      </c>
      <c r="Y1082" s="3">
        <f t="shared" si="118"/>
        <v>5.3951922342518992E-2</v>
      </c>
      <c r="Z1082" s="8"/>
      <c r="AA1082" s="7"/>
      <c r="AB1082" s="3"/>
    </row>
    <row r="1083" spans="1:28" x14ac:dyDescent="0.25">
      <c r="B1083" s="5">
        <v>4665</v>
      </c>
      <c r="C1083" s="25" t="s">
        <v>1093</v>
      </c>
      <c r="D1083" s="118">
        <v>0.46000000000000085</v>
      </c>
      <c r="E1083" s="118">
        <v>-0.33999999999999986</v>
      </c>
      <c r="F1083" s="118">
        <v>-0.9399999999999995</v>
      </c>
      <c r="G1083" s="118">
        <v>0.46000000000000085</v>
      </c>
      <c r="H1083" s="118">
        <v>0.36000000000000032</v>
      </c>
      <c r="I1083" s="118">
        <v>0.46000000000000085</v>
      </c>
      <c r="K1083" s="5">
        <v>4665</v>
      </c>
      <c r="L1083" s="25" t="s">
        <v>1093</v>
      </c>
      <c r="M1083" s="48">
        <v>0.184</v>
      </c>
      <c r="N1083" s="48">
        <v>-0.20599999999999999</v>
      </c>
      <c r="O1083" s="48">
        <v>-0.59399999999999997</v>
      </c>
      <c r="P1083" s="48">
        <v>-6.2E-2</v>
      </c>
      <c r="Q1083" s="48">
        <v>0.67800000000000005</v>
      </c>
      <c r="R1083" s="48">
        <v>0.184</v>
      </c>
      <c r="S1083" s="3">
        <f t="shared" si="112"/>
        <v>0.78893415217875362</v>
      </c>
      <c r="T1083" s="3">
        <f t="shared" si="113"/>
        <v>0.62241709647400878</v>
      </c>
      <c r="U1083" s="9">
        <f t="shared" si="114"/>
        <v>0.37758290352599122</v>
      </c>
      <c r="V1083" s="9">
        <f t="shared" si="115"/>
        <v>0.6144777486011932</v>
      </c>
      <c r="W1083" s="3">
        <f t="shared" si="116"/>
        <v>2.2314427556610252</v>
      </c>
      <c r="X1083" s="3">
        <f t="shared" si="117"/>
        <v>3.6314459892823079</v>
      </c>
      <c r="Y1083" s="3">
        <f t="shared" si="118"/>
        <v>6.6710498313373497E-3</v>
      </c>
      <c r="Z1083" s="8"/>
      <c r="AA1083" s="7"/>
      <c r="AB1083" s="3"/>
    </row>
    <row r="1084" spans="1:28" x14ac:dyDescent="0.25">
      <c r="B1084" s="5">
        <v>4666</v>
      </c>
      <c r="C1084" s="25" t="s">
        <v>1094</v>
      </c>
      <c r="D1084" s="118">
        <v>5.9999999999999609E-2</v>
      </c>
      <c r="E1084" s="118">
        <v>0.35999999999999943</v>
      </c>
      <c r="F1084" s="118">
        <v>0.25999999999999979</v>
      </c>
      <c r="G1084" s="118">
        <v>-4.0000000000000924E-2</v>
      </c>
      <c r="H1084" s="118">
        <v>-0.64000000000000057</v>
      </c>
      <c r="I1084" s="118">
        <v>5.9999999999999609E-2</v>
      </c>
      <c r="K1084" s="5">
        <v>4666</v>
      </c>
      <c r="L1084" s="25" t="s">
        <v>1094</v>
      </c>
      <c r="M1084" s="48">
        <v>0.61</v>
      </c>
      <c r="N1084" s="48">
        <v>-0.04</v>
      </c>
      <c r="O1084" s="48">
        <v>-0.1</v>
      </c>
      <c r="P1084" s="48">
        <v>-0.12</v>
      </c>
      <c r="Q1084" s="48">
        <v>-0.34</v>
      </c>
      <c r="R1084" s="48">
        <v>0.61</v>
      </c>
      <c r="S1084" s="3">
        <f t="shared" si="112"/>
        <v>0.38987745107289895</v>
      </c>
      <c r="T1084" s="3">
        <f t="shared" si="113"/>
        <v>0.15200442685510071</v>
      </c>
      <c r="U1084" s="9">
        <f t="shared" si="114"/>
        <v>0.84799557314489926</v>
      </c>
      <c r="V1084" s="9">
        <f t="shared" si="115"/>
        <v>0.92086675102584703</v>
      </c>
      <c r="W1084" s="3">
        <f t="shared" si="116"/>
        <v>1.1027399579414932</v>
      </c>
      <c r="X1084" s="3">
        <f t="shared" si="117"/>
        <v>1.1975021974819258</v>
      </c>
      <c r="Y1084" s="3">
        <f t="shared" si="118"/>
        <v>0.26538567574563166</v>
      </c>
      <c r="Z1084" s="8"/>
      <c r="AA1084" s="7"/>
      <c r="AB1084" s="3"/>
    </row>
    <row r="1085" spans="1:28" x14ac:dyDescent="0.25">
      <c r="B1085" s="5">
        <v>54187</v>
      </c>
      <c r="C1085" s="25" t="s">
        <v>1095</v>
      </c>
      <c r="D1085" s="118">
        <v>0.22000000000000064</v>
      </c>
      <c r="E1085" s="118">
        <v>0.72000000000000064</v>
      </c>
      <c r="F1085" s="118">
        <v>0.62000000000000099</v>
      </c>
      <c r="G1085" s="118">
        <v>-0.98000000000000043</v>
      </c>
      <c r="H1085" s="118">
        <v>-0.58000000000000007</v>
      </c>
      <c r="I1085" s="118">
        <v>0.22000000000000064</v>
      </c>
      <c r="K1085" s="5">
        <v>54187</v>
      </c>
      <c r="L1085" s="25" t="s">
        <v>1095</v>
      </c>
      <c r="M1085" s="48">
        <v>-0.593333</v>
      </c>
      <c r="N1085" s="48">
        <v>0.36333300000000002</v>
      </c>
      <c r="O1085" s="48">
        <v>0.473333</v>
      </c>
      <c r="P1085" s="48">
        <v>-0.06</v>
      </c>
      <c r="Q1085" s="48">
        <v>-0.17666699999999999</v>
      </c>
      <c r="R1085" s="48">
        <v>-0.593333</v>
      </c>
      <c r="S1085" s="3">
        <f t="shared" si="112"/>
        <v>0.45329976659397392</v>
      </c>
      <c r="T1085" s="3">
        <f t="shared" si="113"/>
        <v>0.20548067839415124</v>
      </c>
      <c r="U1085" s="9">
        <f t="shared" si="114"/>
        <v>0.79451932160584882</v>
      </c>
      <c r="V1085" s="9">
        <f t="shared" si="115"/>
        <v>0.8913581331910585</v>
      </c>
      <c r="W1085" s="3">
        <f t="shared" si="116"/>
        <v>1.2821253554755128</v>
      </c>
      <c r="X1085" s="3">
        <f t="shared" si="117"/>
        <v>1.4383953068173723</v>
      </c>
      <c r="Y1085" s="3">
        <f t="shared" si="118"/>
        <v>0.18826858869213656</v>
      </c>
      <c r="Z1085" s="8"/>
      <c r="AA1085" s="7"/>
      <c r="AB1085" s="3"/>
    </row>
    <row r="1086" spans="1:28" x14ac:dyDescent="0.25">
      <c r="B1086" s="5">
        <v>4673</v>
      </c>
      <c r="C1086" s="25" t="s">
        <v>1096</v>
      </c>
      <c r="D1086" s="118">
        <v>-3.9999999999999147E-2</v>
      </c>
      <c r="E1086" s="118">
        <v>0.96000000000000085</v>
      </c>
      <c r="F1086" s="118">
        <v>6.0000000000000497E-2</v>
      </c>
      <c r="G1086" s="118">
        <v>-0.23999999999999844</v>
      </c>
      <c r="H1086" s="118">
        <v>-0.73999999999999844</v>
      </c>
      <c r="I1086" s="118">
        <v>-3.9999999999999147E-2</v>
      </c>
      <c r="K1086" s="5">
        <v>4673</v>
      </c>
      <c r="L1086" s="25" t="s">
        <v>1096</v>
      </c>
      <c r="M1086" s="48">
        <v>0.42</v>
      </c>
      <c r="N1086" s="48">
        <v>0.16666700000000001</v>
      </c>
      <c r="O1086" s="48">
        <v>-0.1</v>
      </c>
      <c r="P1086" s="48">
        <v>-0.35333300000000001</v>
      </c>
      <c r="Q1086" s="48">
        <v>-0.14000000000000001</v>
      </c>
      <c r="R1086" s="48">
        <v>0.42</v>
      </c>
      <c r="S1086" s="3">
        <f t="shared" si="112"/>
        <v>0.43928076964693147</v>
      </c>
      <c r="T1086" s="3">
        <f t="shared" si="113"/>
        <v>0.19296759458160045</v>
      </c>
      <c r="U1086" s="9">
        <f t="shared" si="114"/>
        <v>0.80703240541839949</v>
      </c>
      <c r="V1086" s="9">
        <f t="shared" si="115"/>
        <v>0.89834982351999126</v>
      </c>
      <c r="W1086" s="3">
        <f t="shared" si="116"/>
        <v>1.2424736442487638</v>
      </c>
      <c r="X1086" s="3">
        <f t="shared" si="117"/>
        <v>1.3830621565443149</v>
      </c>
      <c r="Y1086" s="3">
        <f t="shared" si="118"/>
        <v>0.20401848602938455</v>
      </c>
      <c r="Z1086" s="8"/>
      <c r="AA1086" s="7"/>
      <c r="AB1086" s="3"/>
    </row>
    <row r="1087" spans="1:28" x14ac:dyDescent="0.25">
      <c r="B1087" s="5">
        <v>93100</v>
      </c>
      <c r="C1087" s="25" t="s">
        <v>1097</v>
      </c>
      <c r="D1087" s="118">
        <v>-0.24000000000000021</v>
      </c>
      <c r="E1087" s="118">
        <v>0.35999999999999943</v>
      </c>
      <c r="F1087" s="118">
        <v>0.55999999999999872</v>
      </c>
      <c r="G1087" s="118">
        <v>5.9999999999998721E-2</v>
      </c>
      <c r="H1087" s="118">
        <v>-0.7400000000000011</v>
      </c>
      <c r="I1087" s="118">
        <v>-0.24000000000000021</v>
      </c>
      <c r="K1087" s="5">
        <v>93100</v>
      </c>
      <c r="L1087" s="25" t="s">
        <v>1097</v>
      </c>
      <c r="M1087" s="48">
        <v>0.04</v>
      </c>
      <c r="N1087" s="48">
        <v>0.49</v>
      </c>
      <c r="O1087" s="48">
        <v>-0.45</v>
      </c>
      <c r="P1087" s="48">
        <v>-0.11</v>
      </c>
      <c r="Q1087" s="48">
        <v>0.03</v>
      </c>
      <c r="R1087" s="48">
        <v>0.04</v>
      </c>
      <c r="S1087" s="3">
        <f t="shared" si="112"/>
        <v>-0.16437806756782442</v>
      </c>
      <c r="T1087" s="3">
        <f t="shared" si="113"/>
        <v>2.702014909733225E-2</v>
      </c>
      <c r="U1087" s="9">
        <f t="shared" si="114"/>
        <v>0.9729798509026677</v>
      </c>
      <c r="V1087" s="9">
        <f t="shared" si="115"/>
        <v>0.98639741022706851</v>
      </c>
      <c r="W1087" s="3">
        <f t="shared" si="116"/>
        <v>-0.46493138502219661</v>
      </c>
      <c r="X1087" s="3">
        <f t="shared" si="117"/>
        <v>-0.4713428687076231</v>
      </c>
      <c r="Y1087" s="3">
        <f t="shared" si="118"/>
        <v>0.64998230148773839</v>
      </c>
      <c r="Z1087" s="8"/>
      <c r="AA1087" s="7"/>
      <c r="AB1087" s="3"/>
    </row>
    <row r="1088" spans="1:28" x14ac:dyDescent="0.25">
      <c r="A1088" s="16"/>
      <c r="B1088" s="17">
        <v>89795</v>
      </c>
      <c r="C1088" s="26" t="s">
        <v>1098</v>
      </c>
      <c r="D1088" s="119">
        <v>0.44000000000000039</v>
      </c>
      <c r="E1088" s="119">
        <v>-0.25999999999999979</v>
      </c>
      <c r="F1088" s="119">
        <v>0.64000000000000057</v>
      </c>
      <c r="G1088" s="119">
        <v>-0.35999999999999943</v>
      </c>
      <c r="H1088" s="119">
        <v>-0.45999999999999996</v>
      </c>
      <c r="I1088" s="119">
        <v>0.44000000000000039</v>
      </c>
      <c r="J1088" s="16"/>
      <c r="K1088" s="17">
        <v>89795</v>
      </c>
      <c r="L1088" s="26" t="s">
        <v>1098</v>
      </c>
      <c r="M1088" s="49">
        <v>0.74</v>
      </c>
      <c r="N1088" s="49">
        <v>3.5000000000000003E-2</v>
      </c>
      <c r="O1088" s="49">
        <v>-0.57499999999999996</v>
      </c>
      <c r="P1088" s="49">
        <v>-0.45500000000000002</v>
      </c>
      <c r="Q1088" s="49">
        <v>0.255</v>
      </c>
      <c r="R1088" s="49">
        <v>0.74</v>
      </c>
      <c r="S1088" s="19">
        <f t="shared" si="112"/>
        <v>-4.6317784409509065E-3</v>
      </c>
      <c r="T1088" s="19">
        <f t="shared" si="113"/>
        <v>2.1453371526057609E-5</v>
      </c>
      <c r="U1088" s="20">
        <f t="shared" si="114"/>
        <v>0.99997854662847396</v>
      </c>
      <c r="V1088" s="20">
        <f t="shared" si="115"/>
        <v>0.9999892732567055</v>
      </c>
      <c r="W1088" s="3">
        <f t="shared" si="116"/>
        <v>-1.3100647778200164E-2</v>
      </c>
      <c r="X1088" s="3">
        <f t="shared" si="117"/>
        <v>-1.3100788306993289E-2</v>
      </c>
      <c r="Y1088" s="3">
        <f t="shared" si="118"/>
        <v>0.98986820202351133</v>
      </c>
      <c r="Z1088" s="21"/>
      <c r="AA1088" s="7"/>
      <c r="AB1088" s="3"/>
    </row>
    <row r="1089" spans="2:28" x14ac:dyDescent="0.25">
      <c r="B1089" s="5">
        <v>4077</v>
      </c>
      <c r="C1089" s="25" t="s">
        <v>1099</v>
      </c>
      <c r="D1089" s="118">
        <v>0</v>
      </c>
      <c r="E1089" s="118">
        <v>-0.79999999999999982</v>
      </c>
      <c r="F1089" s="118">
        <v>-0.29999999999999982</v>
      </c>
      <c r="G1089" s="118">
        <v>0.40000000000000036</v>
      </c>
      <c r="H1089" s="118">
        <v>0.69999999999999929</v>
      </c>
      <c r="I1089" s="118">
        <v>0</v>
      </c>
      <c r="K1089" s="5">
        <v>4077</v>
      </c>
      <c r="L1089" s="25" t="s">
        <v>1099</v>
      </c>
      <c r="M1089" s="48">
        <v>-0.406667</v>
      </c>
      <c r="N1089" s="48">
        <v>-0.36333300000000002</v>
      </c>
      <c r="O1089" s="48">
        <v>0.23666699999999999</v>
      </c>
      <c r="P1089" s="48">
        <v>0.283333</v>
      </c>
      <c r="Q1089" s="48">
        <v>0.246667</v>
      </c>
      <c r="R1089" s="48">
        <v>-0.406667</v>
      </c>
      <c r="S1089" s="3">
        <f t="shared" si="112"/>
        <v>0.61211433759067102</v>
      </c>
      <c r="T1089" s="3">
        <f t="shared" si="113"/>
        <v>0.37468396228406597</v>
      </c>
      <c r="U1089" s="9">
        <f t="shared" si="114"/>
        <v>0.62531603771593403</v>
      </c>
      <c r="V1089" s="9">
        <f t="shared" si="115"/>
        <v>0.79076926958243265</v>
      </c>
      <c r="W1089" s="3">
        <f t="shared" si="116"/>
        <v>1.7313207958875005</v>
      </c>
      <c r="X1089" s="3">
        <f t="shared" si="117"/>
        <v>2.1894133503717566</v>
      </c>
      <c r="Y1089" s="3">
        <f t="shared" si="118"/>
        <v>5.9975819370678307E-2</v>
      </c>
      <c r="Z1089" s="8"/>
      <c r="AA1089" s="7"/>
      <c r="AB1089" s="3"/>
    </row>
    <row r="1090" spans="2:28" x14ac:dyDescent="0.25">
      <c r="B1090" s="5">
        <v>83988</v>
      </c>
      <c r="C1090" s="25" t="s">
        <v>1100</v>
      </c>
      <c r="D1090" s="118">
        <v>-1.0600000000000005</v>
      </c>
      <c r="E1090" s="118">
        <v>-0.46000000000000085</v>
      </c>
      <c r="F1090" s="118">
        <v>1.4399999999999995</v>
      </c>
      <c r="G1090" s="118">
        <v>0.53999999999999915</v>
      </c>
      <c r="H1090" s="118">
        <v>-0.46000000000000085</v>
      </c>
      <c r="I1090" s="118">
        <v>-1.0600000000000005</v>
      </c>
      <c r="K1090" s="5">
        <v>83988</v>
      </c>
      <c r="L1090" s="25" t="s">
        <v>1100</v>
      </c>
      <c r="M1090" s="48">
        <v>-0.44</v>
      </c>
      <c r="N1090" s="48">
        <v>7.0000000000000007E-2</v>
      </c>
      <c r="O1090" s="48">
        <v>0.27</v>
      </c>
      <c r="P1090" s="48">
        <v>-0.54</v>
      </c>
      <c r="Q1090" s="48">
        <v>0.64</v>
      </c>
      <c r="R1090" s="48">
        <v>-0.44</v>
      </c>
      <c r="S1090" s="3">
        <f t="shared" ref="S1090:S1153" si="119">CORREL(M1090:Q1090,D1090:H1090)</f>
        <v>0.12150154218188516</v>
      </c>
      <c r="T1090" s="3">
        <f t="shared" ref="T1090:T1153" si="120">S1090*S1090</f>
        <v>1.476262475257642E-2</v>
      </c>
      <c r="U1090" s="9">
        <f t="shared" ref="U1090:U1153" si="121">1-T1090</f>
        <v>0.98523737524742361</v>
      </c>
      <c r="V1090" s="9">
        <f t="shared" ref="V1090:V1153" si="122">SQRT(U1090)</f>
        <v>0.99259124278195388</v>
      </c>
      <c r="W1090" s="3">
        <f t="shared" ref="W1090:W1153" si="123">S1090*SQRT(8)</f>
        <v>0.34365825760573743</v>
      </c>
      <c r="X1090" s="3">
        <f t="shared" ref="X1090:X1153" si="124">W1090/V1090</f>
        <v>0.34622334229199936</v>
      </c>
      <c r="Y1090" s="3">
        <f t="shared" ref="Y1090:Y1153" si="125">TDIST(ABS(X1090),8,2)</f>
        <v>0.73810442301993651</v>
      </c>
      <c r="Z1090" s="8"/>
      <c r="AA1090" s="7"/>
      <c r="AB1090" s="3"/>
    </row>
    <row r="1091" spans="2:28" x14ac:dyDescent="0.25">
      <c r="B1091" s="5">
        <v>9918</v>
      </c>
      <c r="C1091" s="25" t="s">
        <v>1101</v>
      </c>
      <c r="D1091" s="118">
        <v>0.63999999999999879</v>
      </c>
      <c r="E1091" s="118">
        <v>1.6399999999999988</v>
      </c>
      <c r="F1091" s="118">
        <v>-0.16000000000000103</v>
      </c>
      <c r="G1091" s="118">
        <v>-0.86000000000000121</v>
      </c>
      <c r="H1091" s="118">
        <v>-1.2600000000000007</v>
      </c>
      <c r="I1091" s="118">
        <v>0.63999999999999879</v>
      </c>
      <c r="K1091" s="5">
        <v>9918</v>
      </c>
      <c r="L1091" s="25" t="s">
        <v>1101</v>
      </c>
      <c r="M1091" s="48">
        <v>-0.1</v>
      </c>
      <c r="N1091" s="48">
        <v>1.31</v>
      </c>
      <c r="O1091" s="48">
        <v>-0.42</v>
      </c>
      <c r="P1091" s="48">
        <v>-0.51</v>
      </c>
      <c r="Q1091" s="48">
        <v>-0.28999999999999998</v>
      </c>
      <c r="R1091" s="48">
        <v>-0.1</v>
      </c>
      <c r="S1091" s="3">
        <f t="shared" si="119"/>
        <v>0.84449508187534639</v>
      </c>
      <c r="T1091" s="3">
        <f t="shared" si="120"/>
        <v>0.71317194331164802</v>
      </c>
      <c r="U1091" s="9">
        <f t="shared" si="121"/>
        <v>0.28682805668835198</v>
      </c>
      <c r="V1091" s="9">
        <f t="shared" si="122"/>
        <v>0.53556330782490313</v>
      </c>
      <c r="W1091" s="3">
        <f t="shared" si="123"/>
        <v>2.3885927962909848</v>
      </c>
      <c r="X1091" s="3">
        <f t="shared" si="124"/>
        <v>4.4599634840404532</v>
      </c>
      <c r="Y1091" s="3">
        <f t="shared" si="125"/>
        <v>2.1111661685087615E-3</v>
      </c>
      <c r="Z1091" s="8"/>
      <c r="AA1091" s="7"/>
      <c r="AB1091" s="3"/>
    </row>
    <row r="1092" spans="2:28" x14ac:dyDescent="0.25">
      <c r="B1092" s="5">
        <v>23397</v>
      </c>
      <c r="C1092" s="25" t="s">
        <v>1102</v>
      </c>
      <c r="D1092" s="118">
        <v>1.2799999999999998</v>
      </c>
      <c r="E1092" s="118">
        <v>2.1799999999999997</v>
      </c>
      <c r="F1092" s="118">
        <v>-0.92000000000000037</v>
      </c>
      <c r="G1092" s="118">
        <v>-1.0200000000000002</v>
      </c>
      <c r="H1092" s="118">
        <v>-1.5200000000000002</v>
      </c>
      <c r="I1092" s="118">
        <v>1.2799999999999998</v>
      </c>
      <c r="K1092" s="5">
        <v>23397</v>
      </c>
      <c r="L1092" s="25" t="s">
        <v>1102</v>
      </c>
      <c r="M1092" s="48">
        <v>0.37</v>
      </c>
      <c r="N1092" s="48">
        <v>1.97</v>
      </c>
      <c r="O1092" s="48">
        <v>-0.89</v>
      </c>
      <c r="P1092" s="48">
        <v>-1.66</v>
      </c>
      <c r="Q1092" s="48">
        <v>0.22</v>
      </c>
      <c r="R1092" s="48">
        <v>0.37</v>
      </c>
      <c r="S1092" s="3">
        <f t="shared" si="119"/>
        <v>0.77359257681780891</v>
      </c>
      <c r="T1092" s="3">
        <f t="shared" si="120"/>
        <v>0.59844547490761757</v>
      </c>
      <c r="U1092" s="9">
        <f t="shared" si="121"/>
        <v>0.40155452509238243</v>
      </c>
      <c r="V1092" s="9">
        <f t="shared" si="122"/>
        <v>0.63368330031048037</v>
      </c>
      <c r="W1092" s="3">
        <f t="shared" si="123"/>
        <v>2.1880502277737914</v>
      </c>
      <c r="X1092" s="3">
        <f t="shared" si="124"/>
        <v>3.452908143076725</v>
      </c>
      <c r="Y1092" s="3">
        <f t="shared" si="125"/>
        <v>8.6576580788638047E-3</v>
      </c>
      <c r="Z1092" s="8"/>
      <c r="AA1092" s="7"/>
      <c r="AB1092" s="3"/>
    </row>
    <row r="1093" spans="2:28" x14ac:dyDescent="0.25">
      <c r="B1093" s="5">
        <v>29781</v>
      </c>
      <c r="C1093" s="25" t="s">
        <v>1103</v>
      </c>
      <c r="D1093" s="118">
        <v>-0.11999999999999744</v>
      </c>
      <c r="E1093" s="118">
        <v>0.68000000000000149</v>
      </c>
      <c r="F1093" s="118">
        <v>-1.9999999999997797E-2</v>
      </c>
      <c r="G1093" s="118">
        <v>-1.9999999999997797E-2</v>
      </c>
      <c r="H1093" s="118">
        <v>-0.5199999999999978</v>
      </c>
      <c r="I1093" s="118">
        <v>-0.11999999999999744</v>
      </c>
      <c r="K1093" s="5">
        <v>29781</v>
      </c>
      <c r="L1093" s="25" t="s">
        <v>1103</v>
      </c>
      <c r="M1093" s="48">
        <v>0.35</v>
      </c>
      <c r="N1093" s="48">
        <v>0.61</v>
      </c>
      <c r="O1093" s="48">
        <v>-0.59</v>
      </c>
      <c r="P1093" s="48">
        <v>-0.05</v>
      </c>
      <c r="Q1093" s="48">
        <v>-0.32</v>
      </c>
      <c r="R1093" s="48">
        <v>0.35</v>
      </c>
      <c r="S1093" s="3">
        <f t="shared" si="119"/>
        <v>0.65565556659195035</v>
      </c>
      <c r="T1093" s="3">
        <f t="shared" si="120"/>
        <v>0.42988422200301141</v>
      </c>
      <c r="U1093" s="9">
        <f t="shared" si="121"/>
        <v>0.57011577799698854</v>
      </c>
      <c r="V1093" s="9">
        <f t="shared" si="122"/>
        <v>0.75506011548550789</v>
      </c>
      <c r="W1093" s="3">
        <f t="shared" si="123"/>
        <v>1.8544739890395043</v>
      </c>
      <c r="X1093" s="3">
        <f t="shared" si="124"/>
        <v>2.4560613797579114</v>
      </c>
      <c r="Y1093" s="3">
        <f t="shared" si="125"/>
        <v>3.9560993334050859E-2</v>
      </c>
      <c r="Z1093" s="8"/>
      <c r="AA1093" s="7"/>
      <c r="AB1093" s="3"/>
    </row>
    <row r="1094" spans="2:28" x14ac:dyDescent="0.25">
      <c r="B1094" s="5">
        <v>4686</v>
      </c>
      <c r="C1094" s="25" t="s">
        <v>1104</v>
      </c>
      <c r="D1094" s="118">
        <v>0.48000000000000131</v>
      </c>
      <c r="E1094" s="118">
        <v>-0.41999999999999815</v>
      </c>
      <c r="F1094" s="118">
        <v>-0.21999999999999886</v>
      </c>
      <c r="G1094" s="118">
        <v>-0.51999999999999869</v>
      </c>
      <c r="H1094" s="118">
        <v>0.68000000000000149</v>
      </c>
      <c r="I1094" s="118">
        <v>0.48000000000000131</v>
      </c>
      <c r="K1094" s="5">
        <v>4686</v>
      </c>
      <c r="L1094" s="25" t="s">
        <v>1104</v>
      </c>
      <c r="M1094" s="48">
        <v>0.03</v>
      </c>
      <c r="N1094" s="48">
        <v>0.5</v>
      </c>
      <c r="O1094" s="48">
        <v>-0.34</v>
      </c>
      <c r="P1094" s="48">
        <v>-0.33</v>
      </c>
      <c r="Q1094" s="48">
        <v>0.15</v>
      </c>
      <c r="R1094" s="48">
        <v>0.03</v>
      </c>
      <c r="S1094" s="3">
        <f t="shared" si="119"/>
        <v>0.19867937881756537</v>
      </c>
      <c r="T1094" s="3">
        <f t="shared" si="120"/>
        <v>3.9473495567333643E-2</v>
      </c>
      <c r="U1094" s="9">
        <f t="shared" si="121"/>
        <v>0.96052650443266641</v>
      </c>
      <c r="V1094" s="9">
        <f t="shared" si="122"/>
        <v>0.9800645409526183</v>
      </c>
      <c r="W1094" s="3">
        <f t="shared" si="123"/>
        <v>0.56195014417532552</v>
      </c>
      <c r="X1094" s="3">
        <f t="shared" si="124"/>
        <v>0.57338075268911626</v>
      </c>
      <c r="Y1094" s="3">
        <f t="shared" si="125"/>
        <v>0.58214198312966703</v>
      </c>
      <c r="Z1094" s="8"/>
      <c r="AA1094" s="7"/>
      <c r="AB1094" s="3"/>
    </row>
    <row r="1095" spans="2:28" x14ac:dyDescent="0.25">
      <c r="B1095" s="5">
        <v>57552</v>
      </c>
      <c r="C1095" s="25" t="s">
        <v>1105</v>
      </c>
      <c r="D1095" s="118">
        <v>0.85999999999999943</v>
      </c>
      <c r="E1095" s="118">
        <v>0.2599999999999989</v>
      </c>
      <c r="F1095" s="118">
        <v>-0.64000000000000057</v>
      </c>
      <c r="G1095" s="118">
        <v>-0.14000000000000057</v>
      </c>
      <c r="H1095" s="118">
        <v>-0.34000000000000075</v>
      </c>
      <c r="I1095" s="118">
        <v>0.85999999999999943</v>
      </c>
      <c r="K1095" s="5">
        <v>57552</v>
      </c>
      <c r="L1095" s="25" t="s">
        <v>1105</v>
      </c>
      <c r="M1095" s="48">
        <v>0.68</v>
      </c>
      <c r="N1095" s="48">
        <v>0.5</v>
      </c>
      <c r="O1095" s="48">
        <v>-0.64</v>
      </c>
      <c r="P1095" s="48">
        <v>-0.71</v>
      </c>
      <c r="Q1095" s="48">
        <v>0.17</v>
      </c>
      <c r="R1095" s="48">
        <v>0.68</v>
      </c>
      <c r="S1095" s="3">
        <f t="shared" si="119"/>
        <v>0.77949118015371532</v>
      </c>
      <c r="T1095" s="3">
        <f t="shared" si="120"/>
        <v>0.60760649993743188</v>
      </c>
      <c r="U1095" s="9">
        <f t="shared" si="121"/>
        <v>0.39239350006256812</v>
      </c>
      <c r="V1095" s="9">
        <f t="shared" si="122"/>
        <v>0.62641320233737741</v>
      </c>
      <c r="W1095" s="3">
        <f t="shared" si="123"/>
        <v>2.2047339974471876</v>
      </c>
      <c r="X1095" s="3">
        <f t="shared" si="124"/>
        <v>3.5196161083778508</v>
      </c>
      <c r="Y1095" s="3">
        <f t="shared" si="125"/>
        <v>7.8503108984881321E-3</v>
      </c>
      <c r="Z1095" s="8"/>
      <c r="AA1095" s="7"/>
      <c r="AB1095" s="3"/>
    </row>
    <row r="1096" spans="2:28" x14ac:dyDescent="0.25">
      <c r="B1096" s="5">
        <v>57701</v>
      </c>
      <c r="C1096" s="25" t="s">
        <v>1106</v>
      </c>
      <c r="D1096" s="118">
        <v>-0.31999999999999984</v>
      </c>
      <c r="E1096" s="118">
        <v>0.48000000000000043</v>
      </c>
      <c r="F1096" s="118">
        <v>0.58000000000000007</v>
      </c>
      <c r="G1096" s="118">
        <v>0.48000000000000043</v>
      </c>
      <c r="H1096" s="118">
        <v>-1.2199999999999998</v>
      </c>
      <c r="I1096" s="118">
        <v>-0.31999999999999984</v>
      </c>
      <c r="K1096" s="5">
        <v>57701</v>
      </c>
      <c r="L1096" s="25" t="s">
        <v>1106</v>
      </c>
      <c r="M1096" s="48">
        <v>0.58250000000000002</v>
      </c>
      <c r="N1096" s="48">
        <v>0.16</v>
      </c>
      <c r="O1096" s="48">
        <v>-0.36749999999999999</v>
      </c>
      <c r="P1096" s="48">
        <v>-0.125</v>
      </c>
      <c r="Q1096" s="48">
        <v>-0.2475</v>
      </c>
      <c r="R1096" s="48">
        <v>0.58250000000000002</v>
      </c>
      <c r="S1096" s="3">
        <f t="shared" si="119"/>
        <v>-6.8843917320075471E-2</v>
      </c>
      <c r="T1096" s="3">
        <f t="shared" si="120"/>
        <v>4.7394849519733877E-3</v>
      </c>
      <c r="U1096" s="9">
        <f t="shared" si="121"/>
        <v>0.99526051504802659</v>
      </c>
      <c r="V1096" s="9">
        <f t="shared" si="122"/>
        <v>0.99762744301067952</v>
      </c>
      <c r="W1096" s="3">
        <f t="shared" si="123"/>
        <v>-0.1947200031218855</v>
      </c>
      <c r="X1096" s="3">
        <f t="shared" si="124"/>
        <v>-0.19518308611704965</v>
      </c>
      <c r="Y1096" s="3">
        <f t="shared" si="125"/>
        <v>0.85011565127804256</v>
      </c>
      <c r="Z1096" s="8"/>
      <c r="AA1096" s="7"/>
      <c r="AB1096" s="3"/>
    </row>
    <row r="1097" spans="2:28" x14ac:dyDescent="0.25">
      <c r="B1097" s="5">
        <v>10403</v>
      </c>
      <c r="C1097" s="25" t="s">
        <v>1107</v>
      </c>
      <c r="D1097" s="118">
        <v>1.46</v>
      </c>
      <c r="E1097" s="118">
        <v>2.7599999999999989</v>
      </c>
      <c r="F1097" s="118">
        <v>-0.24000000000000021</v>
      </c>
      <c r="G1097" s="118">
        <v>-1.1400000000000006</v>
      </c>
      <c r="H1097" s="118">
        <v>-2.8400000000000003</v>
      </c>
      <c r="I1097" s="118">
        <v>1.46</v>
      </c>
      <c r="K1097" s="5">
        <v>10403</v>
      </c>
      <c r="L1097" s="25" t="s">
        <v>1107</v>
      </c>
      <c r="M1097" s="48">
        <v>0.26</v>
      </c>
      <c r="N1097" s="48">
        <v>2.57</v>
      </c>
      <c r="O1097" s="48">
        <v>-0.56000000000000005</v>
      </c>
      <c r="P1097" s="48">
        <v>-1.84</v>
      </c>
      <c r="Q1097" s="48">
        <v>-0.43</v>
      </c>
      <c r="R1097" s="48">
        <v>0.26</v>
      </c>
      <c r="S1097" s="3">
        <f t="shared" si="119"/>
        <v>0.76800748557151566</v>
      </c>
      <c r="T1097" s="3">
        <f t="shared" si="120"/>
        <v>0.58983549789388179</v>
      </c>
      <c r="U1097" s="9">
        <f t="shared" si="121"/>
        <v>0.41016450210611821</v>
      </c>
      <c r="V1097" s="9">
        <f t="shared" si="122"/>
        <v>0.64044086542484013</v>
      </c>
      <c r="W1097" s="3">
        <f t="shared" si="123"/>
        <v>2.1722532041985931</v>
      </c>
      <c r="X1097" s="3">
        <f t="shared" si="124"/>
        <v>3.3918091762580085</v>
      </c>
      <c r="Y1097" s="3">
        <f t="shared" si="125"/>
        <v>9.4745621751623973E-3</v>
      </c>
      <c r="Z1097" s="8"/>
      <c r="AA1097" s="7"/>
      <c r="AB1097" s="3"/>
    </row>
    <row r="1098" spans="2:28" x14ac:dyDescent="0.25">
      <c r="B1098" s="5">
        <v>54602</v>
      </c>
      <c r="C1098" s="25" t="s">
        <v>1108</v>
      </c>
      <c r="D1098" s="118">
        <v>-0.96</v>
      </c>
      <c r="E1098" s="118">
        <v>-0.96</v>
      </c>
      <c r="F1098" s="118">
        <v>0.73999999999999977</v>
      </c>
      <c r="G1098" s="118">
        <v>0.54</v>
      </c>
      <c r="H1098" s="118">
        <v>0.64000000000000012</v>
      </c>
      <c r="I1098" s="118">
        <v>-0.96</v>
      </c>
      <c r="K1098" s="5">
        <v>54602</v>
      </c>
      <c r="L1098" s="25" t="s">
        <v>1108</v>
      </c>
      <c r="M1098" s="48">
        <v>-0.93</v>
      </c>
      <c r="N1098" s="48">
        <v>-0.06</v>
      </c>
      <c r="O1098" s="48">
        <v>0.27</v>
      </c>
      <c r="P1098" s="48">
        <v>0.46</v>
      </c>
      <c r="Q1098" s="48">
        <v>0.25</v>
      </c>
      <c r="R1098" s="48">
        <v>-0.93</v>
      </c>
      <c r="S1098" s="3">
        <f t="shared" si="119"/>
        <v>0.80397217936030707</v>
      </c>
      <c r="T1098" s="3">
        <f t="shared" si="120"/>
        <v>0.64637126518536181</v>
      </c>
      <c r="U1098" s="9">
        <f t="shared" si="121"/>
        <v>0.35362873481463819</v>
      </c>
      <c r="V1098" s="9">
        <f t="shared" si="122"/>
        <v>0.59466691081195877</v>
      </c>
      <c r="W1098" s="3">
        <f t="shared" si="123"/>
        <v>2.2739767196440019</v>
      </c>
      <c r="X1098" s="3">
        <f t="shared" si="124"/>
        <v>3.8239503128551613</v>
      </c>
      <c r="Y1098" s="3">
        <f t="shared" si="125"/>
        <v>5.0612263753084339E-3</v>
      </c>
      <c r="Z1098" s="8"/>
      <c r="AA1098" s="7"/>
      <c r="AB1098" s="3"/>
    </row>
    <row r="1099" spans="2:28" x14ac:dyDescent="0.25">
      <c r="B1099" s="5">
        <v>79625</v>
      </c>
      <c r="C1099" s="25" t="s">
        <v>1109</v>
      </c>
      <c r="D1099" s="118">
        <v>1.7200000000000006</v>
      </c>
      <c r="E1099" s="118">
        <v>-0.27999999999999936</v>
      </c>
      <c r="F1099" s="118">
        <v>-0.17999999999999972</v>
      </c>
      <c r="G1099" s="118">
        <v>-0.97999999999999954</v>
      </c>
      <c r="H1099" s="118">
        <v>-0.27999999999999936</v>
      </c>
      <c r="I1099" s="118">
        <v>1.7200000000000006</v>
      </c>
      <c r="K1099" s="5">
        <v>79625</v>
      </c>
      <c r="L1099" s="25" t="s">
        <v>1109</v>
      </c>
      <c r="M1099" s="48">
        <v>0.13</v>
      </c>
      <c r="N1099" s="48">
        <v>-0.49</v>
      </c>
      <c r="O1099" s="48">
        <v>-0.1</v>
      </c>
      <c r="P1099" s="48">
        <v>0.16</v>
      </c>
      <c r="Q1099" s="48">
        <v>0.3</v>
      </c>
      <c r="R1099" s="48">
        <v>0.13</v>
      </c>
      <c r="S1099" s="3">
        <f t="shared" si="119"/>
        <v>0.11007568229872447</v>
      </c>
      <c r="T1099" s="3">
        <f t="shared" si="120"/>
        <v>1.2116655833529723E-2</v>
      </c>
      <c r="U1099" s="9">
        <f t="shared" si="121"/>
        <v>0.98788334416647028</v>
      </c>
      <c r="V1099" s="9">
        <f t="shared" si="122"/>
        <v>0.99392320838506953</v>
      </c>
      <c r="W1099" s="3">
        <f t="shared" si="123"/>
        <v>0.31134104558865638</v>
      </c>
      <c r="X1099" s="3">
        <f t="shared" si="124"/>
        <v>0.31324456755016777</v>
      </c>
      <c r="Y1099" s="3">
        <f t="shared" si="125"/>
        <v>0.76210587168547561</v>
      </c>
      <c r="Z1099" s="8"/>
      <c r="AA1099" s="7"/>
      <c r="AB1099" s="3"/>
    </row>
    <row r="1100" spans="2:28" x14ac:dyDescent="0.25">
      <c r="B1100" s="5">
        <v>4693</v>
      </c>
      <c r="C1100" s="25" t="s">
        <v>1110</v>
      </c>
      <c r="D1100" s="118">
        <v>-1.1000000000000005</v>
      </c>
      <c r="E1100" s="118">
        <v>-2.0000000000000004</v>
      </c>
      <c r="F1100" s="118">
        <v>9.9999999999999645E-2</v>
      </c>
      <c r="G1100" s="118">
        <v>2.5</v>
      </c>
      <c r="H1100" s="118">
        <v>0.5</v>
      </c>
      <c r="I1100" s="118">
        <v>-1.1000000000000005</v>
      </c>
      <c r="K1100" s="5">
        <v>4693</v>
      </c>
      <c r="L1100" s="25" t="s">
        <v>1110</v>
      </c>
      <c r="M1100" s="48">
        <v>-0.86</v>
      </c>
      <c r="N1100" s="48">
        <v>-1.1299999999999999</v>
      </c>
      <c r="O1100" s="48">
        <v>1.19</v>
      </c>
      <c r="P1100" s="48">
        <v>1.62</v>
      </c>
      <c r="Q1100" s="48">
        <v>-0.82</v>
      </c>
      <c r="R1100" s="48">
        <v>-0.86</v>
      </c>
      <c r="S1100" s="3">
        <f t="shared" si="119"/>
        <v>0.78427639339801059</v>
      </c>
      <c r="T1100" s="3">
        <f t="shared" si="120"/>
        <v>0.61508946124139108</v>
      </c>
      <c r="U1100" s="9">
        <f t="shared" si="121"/>
        <v>0.38491053875860892</v>
      </c>
      <c r="V1100" s="9">
        <f t="shared" si="122"/>
        <v>0.62041158818852582</v>
      </c>
      <c r="W1100" s="3">
        <f t="shared" si="123"/>
        <v>2.2182686243850469</v>
      </c>
      <c r="X1100" s="3">
        <f t="shared" si="124"/>
        <v>3.5754790313667977</v>
      </c>
      <c r="Y1100" s="3">
        <f t="shared" si="125"/>
        <v>7.2357213324104287E-3</v>
      </c>
      <c r="Z1100" s="8"/>
      <c r="AA1100" s="7"/>
      <c r="AB1100" s="3"/>
    </row>
    <row r="1101" spans="2:28" x14ac:dyDescent="0.25">
      <c r="B1101" s="5">
        <v>57447</v>
      </c>
      <c r="C1101" s="25" t="s">
        <v>1111</v>
      </c>
      <c r="D1101" s="118">
        <v>-0.2599999999999989</v>
      </c>
      <c r="E1101" s="118">
        <v>-0.69332999999999867</v>
      </c>
      <c r="F1101" s="118">
        <v>-0.42666999999999877</v>
      </c>
      <c r="G1101" s="118">
        <v>0.54000000000000092</v>
      </c>
      <c r="H1101" s="118">
        <v>0.84000000000000075</v>
      </c>
      <c r="I1101" s="118">
        <v>-0.2599999999999989</v>
      </c>
      <c r="K1101" s="5">
        <v>57447</v>
      </c>
      <c r="L1101" s="25" t="s">
        <v>1111</v>
      </c>
      <c r="M1101" s="48">
        <v>-0.81</v>
      </c>
      <c r="N1101" s="48">
        <v>-0.66</v>
      </c>
      <c r="O1101" s="48">
        <v>1.04</v>
      </c>
      <c r="P1101" s="48">
        <v>0.77</v>
      </c>
      <c r="Q1101" s="48">
        <v>-0.35</v>
      </c>
      <c r="R1101" s="48">
        <v>-0.81</v>
      </c>
      <c r="S1101" s="3">
        <f t="shared" si="119"/>
        <v>0.15500227550102588</v>
      </c>
      <c r="T1101" s="3">
        <f t="shared" si="120"/>
        <v>2.4025705410495927E-2</v>
      </c>
      <c r="U1101" s="9">
        <f t="shared" si="121"/>
        <v>0.97597429458950402</v>
      </c>
      <c r="V1101" s="9">
        <f t="shared" si="122"/>
        <v>0.98791411296200438</v>
      </c>
      <c r="W1101" s="3">
        <f t="shared" si="123"/>
        <v>0.43841264042448347</v>
      </c>
      <c r="X1101" s="3">
        <f t="shared" si="124"/>
        <v>0.44377606785069285</v>
      </c>
      <c r="Y1101" s="3">
        <f t="shared" si="125"/>
        <v>0.66896209656599437</v>
      </c>
      <c r="Z1101" s="8"/>
      <c r="AA1101" s="7"/>
      <c r="AB1101" s="3"/>
    </row>
    <row r="1102" spans="2:28" x14ac:dyDescent="0.25">
      <c r="B1102" s="5">
        <v>25915</v>
      </c>
      <c r="C1102" s="25" t="s">
        <v>1112</v>
      </c>
      <c r="D1102" s="118">
        <v>-0.5</v>
      </c>
      <c r="E1102" s="118">
        <v>0.59999999999999964</v>
      </c>
      <c r="F1102" s="118">
        <v>0.40000000000000036</v>
      </c>
      <c r="G1102" s="118">
        <v>0.40000000000000036</v>
      </c>
      <c r="H1102" s="118">
        <v>-0.90000000000000036</v>
      </c>
      <c r="I1102" s="118">
        <v>-0.5</v>
      </c>
      <c r="K1102" s="5">
        <v>25915</v>
      </c>
      <c r="L1102" s="25" t="s">
        <v>1112</v>
      </c>
      <c r="M1102" s="48">
        <v>0.06</v>
      </c>
      <c r="N1102" s="48">
        <v>0.59199999999999997</v>
      </c>
      <c r="O1102" s="48">
        <v>-0.14399999999999999</v>
      </c>
      <c r="P1102" s="48">
        <v>-0.16800000000000001</v>
      </c>
      <c r="Q1102" s="48">
        <v>-0.33800000000000002</v>
      </c>
      <c r="R1102" s="48">
        <v>0.06</v>
      </c>
      <c r="S1102" s="3">
        <f t="shared" si="119"/>
        <v>0.5318818268356007</v>
      </c>
      <c r="T1102" s="3">
        <f t="shared" si="120"/>
        <v>0.28289827771797593</v>
      </c>
      <c r="U1102" s="9">
        <f t="shared" si="121"/>
        <v>0.71710172228202407</v>
      </c>
      <c r="V1102" s="9">
        <f t="shared" si="122"/>
        <v>0.84681858876740779</v>
      </c>
      <c r="W1102" s="3">
        <f t="shared" si="123"/>
        <v>1.5043889861813691</v>
      </c>
      <c r="X1102" s="3">
        <f t="shared" si="124"/>
        <v>1.7765186146552263</v>
      </c>
      <c r="Y1102" s="3">
        <f t="shared" si="125"/>
        <v>0.11355189686921047</v>
      </c>
      <c r="Z1102" s="8"/>
      <c r="AA1102" s="7"/>
      <c r="AB1102" s="3"/>
    </row>
    <row r="1103" spans="2:28" x14ac:dyDescent="0.25">
      <c r="B1103" s="5">
        <v>10529</v>
      </c>
      <c r="C1103" s="25" t="s">
        <v>1113</v>
      </c>
      <c r="D1103" s="118">
        <v>-0.74000000000000021</v>
      </c>
      <c r="E1103" s="118">
        <v>-0.64000000000000057</v>
      </c>
      <c r="F1103" s="118">
        <v>0.55999999999999961</v>
      </c>
      <c r="G1103" s="118">
        <v>0.35999999999999943</v>
      </c>
      <c r="H1103" s="118">
        <v>0.45999999999999996</v>
      </c>
      <c r="I1103" s="118">
        <v>-0.74000000000000021</v>
      </c>
      <c r="K1103" s="5">
        <v>10529</v>
      </c>
      <c r="L1103" s="25" t="s">
        <v>1113</v>
      </c>
      <c r="M1103" s="48">
        <v>-1.1950000000000001</v>
      </c>
      <c r="N1103" s="48">
        <v>0.1</v>
      </c>
      <c r="O1103" s="48">
        <v>0.77500000000000002</v>
      </c>
      <c r="P1103" s="48">
        <v>0.47499999999999998</v>
      </c>
      <c r="Q1103" s="48">
        <v>-0.15</v>
      </c>
      <c r="R1103" s="48">
        <v>-1.1950000000000001</v>
      </c>
      <c r="S1103" s="3">
        <f t="shared" si="119"/>
        <v>0.70641839550314689</v>
      </c>
      <c r="T1103" s="3">
        <f t="shared" si="120"/>
        <v>0.49902694950524046</v>
      </c>
      <c r="U1103" s="9">
        <f t="shared" si="121"/>
        <v>0.5009730504947596</v>
      </c>
      <c r="V1103" s="9">
        <f t="shared" si="122"/>
        <v>0.70779449736117583</v>
      </c>
      <c r="W1103" s="3">
        <f t="shared" si="123"/>
        <v>1.9980529512607828</v>
      </c>
      <c r="X1103" s="3">
        <f t="shared" si="124"/>
        <v>2.8229280655755216</v>
      </c>
      <c r="Y1103" s="3">
        <f t="shared" si="125"/>
        <v>2.2392684876614836E-2</v>
      </c>
      <c r="Z1103" s="8"/>
      <c r="AA1103" s="7"/>
      <c r="AB1103" s="3"/>
    </row>
    <row r="1104" spans="2:28" x14ac:dyDescent="0.25">
      <c r="B1104" s="5">
        <v>4734</v>
      </c>
      <c r="C1104" s="25" t="s">
        <v>1114</v>
      </c>
      <c r="D1104" s="118">
        <v>1.4</v>
      </c>
      <c r="E1104" s="118">
        <v>0.10000000000000009</v>
      </c>
      <c r="F1104" s="118">
        <v>-0.5</v>
      </c>
      <c r="G1104" s="118">
        <v>-0.70000000000000018</v>
      </c>
      <c r="H1104" s="118">
        <v>-0.30000000000000027</v>
      </c>
      <c r="I1104" s="118">
        <v>1.4</v>
      </c>
      <c r="K1104" s="5">
        <v>4734</v>
      </c>
      <c r="L1104" s="25" t="s">
        <v>1114</v>
      </c>
      <c r="M1104" s="48">
        <v>-0.57999999999999996</v>
      </c>
      <c r="N1104" s="48">
        <v>-0.28999999999999998</v>
      </c>
      <c r="O1104" s="48">
        <v>0.61</v>
      </c>
      <c r="P1104" s="48">
        <v>0.17</v>
      </c>
      <c r="Q1104" s="48">
        <v>0.1</v>
      </c>
      <c r="R1104" s="48">
        <v>-0.57999999999999996</v>
      </c>
      <c r="S1104" s="3">
        <f t="shared" si="119"/>
        <v>-0.84872080642821235</v>
      </c>
      <c r="T1104" s="3">
        <f t="shared" si="120"/>
        <v>0.72032700726415511</v>
      </c>
      <c r="U1104" s="9">
        <f t="shared" si="121"/>
        <v>0.27967299273584489</v>
      </c>
      <c r="V1104" s="9">
        <f t="shared" si="122"/>
        <v>0.5288411791226596</v>
      </c>
      <c r="W1104" s="3">
        <f t="shared" si="123"/>
        <v>-2.4005449502380167</v>
      </c>
      <c r="X1104" s="3">
        <f t="shared" si="124"/>
        <v>-4.5392549691771142</v>
      </c>
      <c r="Y1104" s="3">
        <f t="shared" si="125"/>
        <v>1.901057302817855E-3</v>
      </c>
      <c r="Z1104" s="8"/>
      <c r="AA1104" s="7"/>
      <c r="AB1104" s="3"/>
    </row>
    <row r="1105" spans="2:28" x14ac:dyDescent="0.25">
      <c r="B1105" s="5">
        <v>23327</v>
      </c>
      <c r="C1105" s="25" t="s">
        <v>1115</v>
      </c>
      <c r="D1105" s="118">
        <v>-0.58000000000000096</v>
      </c>
      <c r="E1105" s="118">
        <v>-0.1800000000000006</v>
      </c>
      <c r="F1105" s="118">
        <v>1.3199999999999994</v>
      </c>
      <c r="G1105" s="118">
        <v>-0.1800000000000006</v>
      </c>
      <c r="H1105" s="118">
        <v>-0.38000000000000078</v>
      </c>
      <c r="I1105" s="118">
        <v>-0.58000000000000096</v>
      </c>
      <c r="K1105" s="5">
        <v>23327</v>
      </c>
      <c r="L1105" s="25" t="s">
        <v>1115</v>
      </c>
      <c r="M1105" s="48">
        <v>-0.3</v>
      </c>
      <c r="N1105" s="48">
        <v>-0.26</v>
      </c>
      <c r="O1105" s="48">
        <v>-0.09</v>
      </c>
      <c r="P1105" s="48">
        <v>0.08</v>
      </c>
      <c r="Q1105" s="48">
        <v>0.56999999999999995</v>
      </c>
      <c r="R1105" s="48">
        <v>-0.3</v>
      </c>
      <c r="S1105" s="3">
        <f t="shared" si="119"/>
        <v>-0.12097162259043076</v>
      </c>
      <c r="T1105" s="3">
        <f t="shared" si="120"/>
        <v>1.4634133472161618E-2</v>
      </c>
      <c r="U1105" s="9">
        <f t="shared" si="121"/>
        <v>0.98536586652783842</v>
      </c>
      <c r="V1105" s="9">
        <f t="shared" si="122"/>
        <v>0.99265596584508498</v>
      </c>
      <c r="W1105" s="3">
        <f t="shared" si="123"/>
        <v>-0.34215941865933336</v>
      </c>
      <c r="X1105" s="3">
        <f t="shared" si="124"/>
        <v>-0.3446908399608925</v>
      </c>
      <c r="Y1105" s="3">
        <f t="shared" si="125"/>
        <v>0.7392132548724617</v>
      </c>
      <c r="Z1105" s="8"/>
      <c r="AA1105" s="7"/>
      <c r="AB1105" s="3"/>
    </row>
    <row r="1106" spans="2:28" x14ac:dyDescent="0.25">
      <c r="B1106" s="5">
        <v>4739</v>
      </c>
      <c r="C1106" s="25" t="s">
        <v>1116</v>
      </c>
      <c r="D1106" s="118">
        <v>1.6480000000000006</v>
      </c>
      <c r="E1106" s="118">
        <v>-0.89199999999999946</v>
      </c>
      <c r="F1106" s="118">
        <v>-0.83199999999999896</v>
      </c>
      <c r="G1106" s="118">
        <v>-1.1999999999999567E-2</v>
      </c>
      <c r="H1106" s="118">
        <v>8.8000000000000966E-2</v>
      </c>
      <c r="I1106" s="118">
        <v>1.6480000000000006</v>
      </c>
      <c r="K1106" s="5">
        <v>4739</v>
      </c>
      <c r="L1106" s="25" t="s">
        <v>1116</v>
      </c>
      <c r="M1106" s="48">
        <v>-0.06</v>
      </c>
      <c r="N1106" s="48">
        <v>-0.32</v>
      </c>
      <c r="O1106" s="48">
        <v>-0.6</v>
      </c>
      <c r="P1106" s="48">
        <v>0.1</v>
      </c>
      <c r="Q1106" s="48">
        <v>0.87</v>
      </c>
      <c r="R1106" s="48">
        <v>-0.06</v>
      </c>
      <c r="S1106" s="3">
        <f t="shared" si="119"/>
        <v>0.33401428975975028</v>
      </c>
      <c r="T1106" s="3">
        <f t="shared" si="120"/>
        <v>0.11156554576371042</v>
      </c>
      <c r="U1106" s="9">
        <f t="shared" si="121"/>
        <v>0.88843445423628964</v>
      </c>
      <c r="V1106" s="9">
        <f t="shared" si="122"/>
        <v>0.94256801040364702</v>
      </c>
      <c r="W1106" s="3">
        <f t="shared" si="123"/>
        <v>0.94473507720931138</v>
      </c>
      <c r="X1106" s="3">
        <f t="shared" si="124"/>
        <v>1.0022991092226188</v>
      </c>
      <c r="Y1106" s="3">
        <f t="shared" si="125"/>
        <v>0.34554812061977258</v>
      </c>
      <c r="Z1106" s="8"/>
      <c r="AA1106" s="7"/>
      <c r="AB1106" s="3"/>
    </row>
    <row r="1107" spans="2:28" x14ac:dyDescent="0.25">
      <c r="B1107" s="5">
        <v>55247</v>
      </c>
      <c r="C1107" s="25" t="s">
        <v>1117</v>
      </c>
      <c r="D1107" s="118">
        <v>-0.10000000000000009</v>
      </c>
      <c r="E1107" s="118">
        <v>1.9</v>
      </c>
      <c r="F1107" s="118">
        <v>-0.40000000000000013</v>
      </c>
      <c r="G1107" s="118">
        <v>-0.70000000000000007</v>
      </c>
      <c r="H1107" s="118">
        <v>-0.70000000000000007</v>
      </c>
      <c r="I1107" s="118">
        <v>-0.10000000000000009</v>
      </c>
      <c r="K1107" s="5">
        <v>55247</v>
      </c>
      <c r="L1107" s="25" t="s">
        <v>1117</v>
      </c>
      <c r="M1107" s="48">
        <v>-0.03</v>
      </c>
      <c r="N1107" s="48">
        <v>2.34</v>
      </c>
      <c r="O1107" s="48">
        <v>-0.71</v>
      </c>
      <c r="P1107" s="48">
        <v>-0.92</v>
      </c>
      <c r="Q1107" s="48">
        <v>-0.68</v>
      </c>
      <c r="R1107" s="48">
        <v>-0.03</v>
      </c>
      <c r="S1107" s="3">
        <f t="shared" si="119"/>
        <v>0.99364020677491482</v>
      </c>
      <c r="T1107" s="3">
        <f t="shared" si="120"/>
        <v>0.98732086051969548</v>
      </c>
      <c r="U1107" s="9">
        <f t="shared" si="121"/>
        <v>1.2679139480304524E-2</v>
      </c>
      <c r="V1107" s="9">
        <f t="shared" si="122"/>
        <v>0.11260168506867259</v>
      </c>
      <c r="W1107" s="3">
        <f t="shared" si="123"/>
        <v>2.8104389130805822</v>
      </c>
      <c r="X1107" s="3">
        <f t="shared" si="124"/>
        <v>24.959119496005542</v>
      </c>
      <c r="Y1107" s="3">
        <f t="shared" si="125"/>
        <v>7.1028352731894241E-9</v>
      </c>
      <c r="Z1107" s="8"/>
      <c r="AA1107" s="7"/>
      <c r="AB1107" s="3"/>
    </row>
    <row r="1108" spans="2:28" x14ac:dyDescent="0.25">
      <c r="B1108" s="5">
        <v>4751</v>
      </c>
      <c r="C1108" s="25" t="s">
        <v>1118</v>
      </c>
      <c r="D1108" s="118">
        <v>1.8900000000000001</v>
      </c>
      <c r="E1108" s="118">
        <v>2.89</v>
      </c>
      <c r="F1108" s="118">
        <v>-0.51000000000000023</v>
      </c>
      <c r="G1108" s="118">
        <v>-1.7100000000000002</v>
      </c>
      <c r="H1108" s="118">
        <v>-2.5600000000000005</v>
      </c>
      <c r="I1108" s="118">
        <v>1.8900000000000001</v>
      </c>
      <c r="K1108" s="5">
        <v>4751</v>
      </c>
      <c r="L1108" s="25" t="s">
        <v>1118</v>
      </c>
      <c r="M1108" s="48">
        <v>0.37</v>
      </c>
      <c r="N1108" s="48">
        <v>2.33</v>
      </c>
      <c r="O1108" s="48">
        <v>-0.51</v>
      </c>
      <c r="P1108" s="48">
        <v>-1.34</v>
      </c>
      <c r="Q1108" s="48">
        <v>-0.85</v>
      </c>
      <c r="R1108" s="48">
        <v>0.37</v>
      </c>
      <c r="S1108" s="3">
        <f t="shared" si="119"/>
        <v>0.90451340723559781</v>
      </c>
      <c r="T1108" s="3">
        <f t="shared" si="120"/>
        <v>0.81814450386895043</v>
      </c>
      <c r="U1108" s="9">
        <f t="shared" si="121"/>
        <v>0.18185549613104957</v>
      </c>
      <c r="V1108" s="9">
        <f t="shared" si="122"/>
        <v>0.4264451853767956</v>
      </c>
      <c r="W1108" s="3">
        <f t="shared" si="123"/>
        <v>2.5583502557217619</v>
      </c>
      <c r="X1108" s="3">
        <f t="shared" si="124"/>
        <v>5.9992476019192758</v>
      </c>
      <c r="Y1108" s="3">
        <f t="shared" si="125"/>
        <v>3.236645027607576E-4</v>
      </c>
      <c r="Z1108" s="8"/>
      <c r="AA1108" s="7"/>
      <c r="AB1108" s="3"/>
    </row>
    <row r="1109" spans="2:28" x14ac:dyDescent="0.25">
      <c r="B1109" s="5">
        <v>10783</v>
      </c>
      <c r="C1109" s="25" t="s">
        <v>1119</v>
      </c>
      <c r="D1109" s="118">
        <v>0.5600000000000005</v>
      </c>
      <c r="E1109" s="118">
        <v>0.5600000000000005</v>
      </c>
      <c r="F1109" s="118">
        <v>0.25999999999999979</v>
      </c>
      <c r="G1109" s="118">
        <v>-0.83999999999999986</v>
      </c>
      <c r="H1109" s="118">
        <v>-0.54000000000000092</v>
      </c>
      <c r="I1109" s="118">
        <v>0.5600000000000005</v>
      </c>
      <c r="K1109" s="5">
        <v>10783</v>
      </c>
      <c r="L1109" s="25" t="s">
        <v>1119</v>
      </c>
      <c r="M1109" s="48">
        <v>0.435</v>
      </c>
      <c r="N1109" s="48">
        <v>5.5E-2</v>
      </c>
      <c r="O1109" s="48">
        <v>-0.43</v>
      </c>
      <c r="P1109" s="48">
        <v>-0.38500000000000001</v>
      </c>
      <c r="Q1109" s="48">
        <v>0.33</v>
      </c>
      <c r="R1109" s="48">
        <v>0.435</v>
      </c>
      <c r="S1109" s="3">
        <f t="shared" si="119"/>
        <v>0.29711963366754629</v>
      </c>
      <c r="T1109" s="3">
        <f t="shared" si="120"/>
        <v>8.8280076710736913E-2</v>
      </c>
      <c r="U1109" s="9">
        <f t="shared" si="121"/>
        <v>0.9117199232892631</v>
      </c>
      <c r="V1109" s="9">
        <f t="shared" si="122"/>
        <v>0.95484026061392235</v>
      </c>
      <c r="W1109" s="3">
        <f t="shared" si="123"/>
        <v>0.84038123115993935</v>
      </c>
      <c r="X1109" s="3">
        <f t="shared" si="124"/>
        <v>0.88012756250936608</v>
      </c>
      <c r="Y1109" s="3">
        <f t="shared" si="125"/>
        <v>0.40445306962937944</v>
      </c>
      <c r="Z1109" s="8"/>
      <c r="AA1109" s="7"/>
      <c r="AB1109" s="3"/>
    </row>
    <row r="1110" spans="2:28" x14ac:dyDescent="0.25">
      <c r="B1110" s="5">
        <v>4745</v>
      </c>
      <c r="C1110" s="25" t="s">
        <v>1120</v>
      </c>
      <c r="D1110" s="118">
        <v>1.9000000000000004</v>
      </c>
      <c r="E1110" s="118">
        <v>1</v>
      </c>
      <c r="F1110" s="118">
        <v>-0.29999999999999893</v>
      </c>
      <c r="G1110" s="118">
        <v>-0.89999999999999947</v>
      </c>
      <c r="H1110" s="118">
        <v>-1.6999999999999993</v>
      </c>
      <c r="I1110" s="118">
        <v>1.9000000000000004</v>
      </c>
      <c r="K1110" s="5">
        <v>4745</v>
      </c>
      <c r="L1110" s="25" t="s">
        <v>1120</v>
      </c>
      <c r="M1110" s="48">
        <v>0.61499999999999999</v>
      </c>
      <c r="N1110" s="48">
        <v>-0.12</v>
      </c>
      <c r="O1110" s="48">
        <v>-0.38</v>
      </c>
      <c r="P1110" s="48">
        <v>-0.04</v>
      </c>
      <c r="Q1110" s="48">
        <v>-7.4999999999999997E-2</v>
      </c>
      <c r="R1110" s="48">
        <v>0.61499999999999999</v>
      </c>
      <c r="S1110" s="3">
        <f t="shared" si="119"/>
        <v>0.62016130109243539</v>
      </c>
      <c r="T1110" s="3">
        <f t="shared" si="120"/>
        <v>0.38460003937266229</v>
      </c>
      <c r="U1110" s="9">
        <f t="shared" si="121"/>
        <v>0.61539996062733771</v>
      </c>
      <c r="V1110" s="9">
        <f t="shared" si="122"/>
        <v>0.78447432120327409</v>
      </c>
      <c r="W1110" s="3">
        <f t="shared" si="123"/>
        <v>1.7540810457277334</v>
      </c>
      <c r="X1110" s="3">
        <f t="shared" si="124"/>
        <v>2.2359954919075209</v>
      </c>
      <c r="Y1110" s="3">
        <f t="shared" si="125"/>
        <v>5.5772836135560618E-2</v>
      </c>
      <c r="Z1110" s="8"/>
      <c r="AA1110" s="7"/>
      <c r="AB1110" s="3"/>
    </row>
    <row r="1111" spans="2:28" x14ac:dyDescent="0.25">
      <c r="B1111" s="5">
        <v>4756</v>
      </c>
      <c r="C1111" s="25" t="s">
        <v>1121</v>
      </c>
      <c r="D1111" s="118">
        <v>-0.28000000000000025</v>
      </c>
      <c r="E1111" s="118">
        <v>-1.48</v>
      </c>
      <c r="F1111" s="118">
        <v>-0.28000000000000025</v>
      </c>
      <c r="G1111" s="118">
        <v>1.0199999999999996</v>
      </c>
      <c r="H1111" s="118">
        <v>1.0199999999999996</v>
      </c>
      <c r="I1111" s="118">
        <v>-0.28000000000000025</v>
      </c>
      <c r="K1111" s="5">
        <v>4756</v>
      </c>
      <c r="L1111" s="25" t="s">
        <v>1121</v>
      </c>
      <c r="M1111" s="48">
        <v>0.87666699999999997</v>
      </c>
      <c r="N1111" s="48">
        <v>1.3333299999999999E-2</v>
      </c>
      <c r="O1111" s="48">
        <v>-0.51666699999999999</v>
      </c>
      <c r="P1111" s="48">
        <v>-0.42666700000000002</v>
      </c>
      <c r="Q1111" s="48">
        <v>5.33333E-2</v>
      </c>
      <c r="R1111" s="48">
        <v>0.87666699999999997</v>
      </c>
      <c r="S1111" s="3">
        <f t="shared" si="119"/>
        <v>-0.21564732023329697</v>
      </c>
      <c r="T1111" s="3">
        <f t="shared" si="120"/>
        <v>4.6503766723802131E-2</v>
      </c>
      <c r="U1111" s="9">
        <f t="shared" si="121"/>
        <v>0.95349623327619781</v>
      </c>
      <c r="V1111" s="9">
        <f t="shared" si="122"/>
        <v>0.9764713171804883</v>
      </c>
      <c r="W1111" s="3">
        <f t="shared" si="123"/>
        <v>-0.60994272992668508</v>
      </c>
      <c r="X1111" s="3">
        <f t="shared" si="124"/>
        <v>-0.62463967880578819</v>
      </c>
      <c r="Y1111" s="3">
        <f t="shared" si="125"/>
        <v>0.54960332090353092</v>
      </c>
      <c r="Z1111" s="8"/>
      <c r="AA1111" s="7"/>
      <c r="AB1111" s="3"/>
    </row>
    <row r="1112" spans="2:28" x14ac:dyDescent="0.25">
      <c r="B1112" s="5">
        <v>81831</v>
      </c>
      <c r="C1112" s="25" t="s">
        <v>1122</v>
      </c>
      <c r="D1112" s="118">
        <v>1.3200000000000003</v>
      </c>
      <c r="E1112" s="118">
        <v>0.32000000000000028</v>
      </c>
      <c r="F1112" s="118">
        <v>0.52000000000000046</v>
      </c>
      <c r="G1112" s="118">
        <v>-1.3799999999999994</v>
      </c>
      <c r="H1112" s="118">
        <v>-0.77999999999999958</v>
      </c>
      <c r="I1112" s="118">
        <v>1.3200000000000003</v>
      </c>
      <c r="K1112" s="5">
        <v>81831</v>
      </c>
      <c r="L1112" s="25" t="s">
        <v>1122</v>
      </c>
      <c r="M1112" s="48">
        <v>-0.89</v>
      </c>
      <c r="N1112" s="48">
        <v>0.16500000000000001</v>
      </c>
      <c r="O1112" s="48">
        <v>0.56999999999999995</v>
      </c>
      <c r="P1112" s="48">
        <v>-0.16</v>
      </c>
      <c r="Q1112" s="48">
        <v>0.32</v>
      </c>
      <c r="R1112" s="48">
        <v>-0.89</v>
      </c>
      <c r="S1112" s="3">
        <f t="shared" si="119"/>
        <v>-0.35211413160948257</v>
      </c>
      <c r="T1112" s="3">
        <f t="shared" si="120"/>
        <v>0.12398436167910001</v>
      </c>
      <c r="U1112" s="9">
        <f t="shared" si="121"/>
        <v>0.87601563832090001</v>
      </c>
      <c r="V1112" s="9">
        <f t="shared" si="122"/>
        <v>0.93595707076815227</v>
      </c>
      <c r="W1112" s="3">
        <f t="shared" si="123"/>
        <v>-0.99592916085071048</v>
      </c>
      <c r="X1112" s="3">
        <f t="shared" si="124"/>
        <v>-1.064075684618033</v>
      </c>
      <c r="Y1112" s="3">
        <f t="shared" si="125"/>
        <v>0.31835474412219689</v>
      </c>
      <c r="Z1112" s="8"/>
      <c r="AA1112" s="7"/>
      <c r="AB1112" s="3"/>
    </row>
    <row r="1113" spans="2:28" x14ac:dyDescent="0.25">
      <c r="B1113" s="5">
        <v>4758</v>
      </c>
      <c r="C1113" s="25" t="s">
        <v>1123</v>
      </c>
      <c r="D1113" s="118">
        <v>0.88000000000000256</v>
      </c>
      <c r="E1113" s="118">
        <v>8.0000000000001847E-2</v>
      </c>
      <c r="F1113" s="118">
        <v>-0.71999999999999886</v>
      </c>
      <c r="G1113" s="118">
        <v>-0.5199999999999978</v>
      </c>
      <c r="H1113" s="118">
        <v>0.28000000000000114</v>
      </c>
      <c r="I1113" s="118">
        <v>0.88000000000000256</v>
      </c>
      <c r="K1113" s="5">
        <v>4758</v>
      </c>
      <c r="L1113" s="25" t="s">
        <v>1123</v>
      </c>
      <c r="M1113" s="48">
        <v>-0.56000000000000005</v>
      </c>
      <c r="N1113" s="48">
        <v>-0.28000000000000003</v>
      </c>
      <c r="O1113" s="48">
        <v>0.19</v>
      </c>
      <c r="P1113" s="48">
        <v>0.44</v>
      </c>
      <c r="Q1113" s="48">
        <v>0.21</v>
      </c>
      <c r="R1113" s="48">
        <v>-0.56000000000000005</v>
      </c>
      <c r="S1113" s="3">
        <f t="shared" si="119"/>
        <v>-0.78473191996935099</v>
      </c>
      <c r="T1113" s="3">
        <f t="shared" si="120"/>
        <v>0.61580418621878386</v>
      </c>
      <c r="U1113" s="9">
        <f t="shared" si="121"/>
        <v>0.38419581378121614</v>
      </c>
      <c r="V1113" s="9">
        <f t="shared" si="122"/>
        <v>0.61983531182179041</v>
      </c>
      <c r="W1113" s="3">
        <f t="shared" si="123"/>
        <v>-2.2195570480954689</v>
      </c>
      <c r="X1113" s="3">
        <f t="shared" si="124"/>
        <v>-3.5808818984059694</v>
      </c>
      <c r="Y1113" s="3">
        <f t="shared" si="125"/>
        <v>7.1790541685326677E-3</v>
      </c>
      <c r="Z1113" s="8"/>
      <c r="AA1113" s="7"/>
      <c r="AB1113" s="3"/>
    </row>
    <row r="1114" spans="2:28" x14ac:dyDescent="0.25">
      <c r="B1114" s="5">
        <v>58158</v>
      </c>
      <c r="C1114" s="25" t="s">
        <v>1124</v>
      </c>
      <c r="D1114" s="118">
        <v>-0.34000000000000075</v>
      </c>
      <c r="E1114" s="118">
        <v>0.55999999999999872</v>
      </c>
      <c r="F1114" s="118">
        <v>0.35999999999999943</v>
      </c>
      <c r="G1114" s="118">
        <v>0.15999999999999925</v>
      </c>
      <c r="H1114" s="118">
        <v>-0.7400000000000011</v>
      </c>
      <c r="I1114" s="118">
        <v>-0.34000000000000075</v>
      </c>
      <c r="K1114" s="5">
        <v>58158</v>
      </c>
      <c r="L1114" s="25" t="s">
        <v>1124</v>
      </c>
      <c r="M1114" s="48">
        <v>0.89</v>
      </c>
      <c r="N1114" s="48">
        <v>-0.05</v>
      </c>
      <c r="O1114" s="48">
        <v>-0.36</v>
      </c>
      <c r="P1114" s="48">
        <v>-0.01</v>
      </c>
      <c r="Q1114" s="48">
        <v>-0.47</v>
      </c>
      <c r="R1114" s="48">
        <v>0.89</v>
      </c>
      <c r="S1114" s="3">
        <f t="shared" si="119"/>
        <v>-0.10012464015085239</v>
      </c>
      <c r="T1114" s="3">
        <f t="shared" si="120"/>
        <v>1.0024943565337683E-2</v>
      </c>
      <c r="U1114" s="9">
        <f t="shared" si="121"/>
        <v>0.98997505643466233</v>
      </c>
      <c r="V1114" s="9">
        <f t="shared" si="122"/>
        <v>0.99497490241445907</v>
      </c>
      <c r="W1114" s="3">
        <f t="shared" si="123"/>
        <v>-0.28319524805812235</v>
      </c>
      <c r="X1114" s="3">
        <f t="shared" si="124"/>
        <v>-0.28462551906676808</v>
      </c>
      <c r="Y1114" s="3">
        <f t="shared" si="125"/>
        <v>0.78315986390351888</v>
      </c>
      <c r="Z1114" s="8"/>
      <c r="AA1114" s="7"/>
      <c r="AB1114" s="3"/>
    </row>
    <row r="1115" spans="2:28" ht="60" customHeight="1" x14ac:dyDescent="0.25">
      <c r="B1115" s="5">
        <v>4776</v>
      </c>
      <c r="C1115" s="25" t="s">
        <v>1125</v>
      </c>
      <c r="D1115" s="118">
        <v>-0.88000000000000078</v>
      </c>
      <c r="E1115" s="118">
        <v>0.61999999999999922</v>
      </c>
      <c r="F1115" s="118">
        <v>0.72000000000000064</v>
      </c>
      <c r="G1115" s="118">
        <v>0.72000000000000064</v>
      </c>
      <c r="H1115" s="118">
        <v>-1.1799999999999997</v>
      </c>
      <c r="I1115" s="118">
        <v>-0.88000000000000078</v>
      </c>
      <c r="K1115" s="5">
        <v>4776</v>
      </c>
      <c r="L1115" s="25" t="s">
        <v>1125</v>
      </c>
      <c r="M1115" s="48">
        <v>0.13</v>
      </c>
      <c r="N1115" s="48">
        <v>-0.23</v>
      </c>
      <c r="O1115" s="48">
        <v>-0.33</v>
      </c>
      <c r="P1115" s="48">
        <v>-0.09</v>
      </c>
      <c r="Q1115" s="48">
        <v>0.52</v>
      </c>
      <c r="R1115" s="48">
        <v>0.13</v>
      </c>
      <c r="S1115" s="3">
        <f t="shared" si="119"/>
        <v>-0.91583805215501135</v>
      </c>
      <c r="T1115" s="3">
        <f t="shared" si="120"/>
        <v>0.83875933777508527</v>
      </c>
      <c r="U1115" s="9">
        <f t="shared" si="121"/>
        <v>0.16124066222491473</v>
      </c>
      <c r="V1115" s="9">
        <f t="shared" si="122"/>
        <v>0.40154783304721586</v>
      </c>
      <c r="W1115" s="3">
        <f t="shared" si="123"/>
        <v>-2.5903811885899501</v>
      </c>
      <c r="X1115" s="3">
        <f t="shared" si="124"/>
        <v>-6.4509903314192734</v>
      </c>
      <c r="Y1115" s="3">
        <f t="shared" si="125"/>
        <v>1.9810281263216267E-4</v>
      </c>
      <c r="Z1115" s="8"/>
      <c r="AA1115" s="7"/>
      <c r="AB1115" s="3"/>
    </row>
    <row r="1116" spans="2:28" x14ac:dyDescent="0.25">
      <c r="B1116" s="5">
        <v>4780</v>
      </c>
      <c r="C1116" s="25" t="s">
        <v>1126</v>
      </c>
      <c r="D1116" s="118">
        <v>-0.2599999999999989</v>
      </c>
      <c r="E1116" s="118">
        <v>-0.55999999999999872</v>
      </c>
      <c r="F1116" s="118">
        <v>-0.2599999999999989</v>
      </c>
      <c r="G1116" s="118">
        <v>0.64000000000000057</v>
      </c>
      <c r="H1116" s="118">
        <v>0.44000000000000128</v>
      </c>
      <c r="I1116" s="118">
        <v>-0.2599999999999989</v>
      </c>
      <c r="K1116" s="5">
        <v>4780</v>
      </c>
      <c r="L1116" s="25" t="s">
        <v>1126</v>
      </c>
      <c r="M1116" s="48">
        <v>9.5000000000000001E-2</v>
      </c>
      <c r="N1116" s="48">
        <v>-0.61499999999999999</v>
      </c>
      <c r="O1116" s="48">
        <v>-0.23499999999999999</v>
      </c>
      <c r="P1116" s="48">
        <v>0.20499999999999999</v>
      </c>
      <c r="Q1116" s="48">
        <v>0.55000000000000004</v>
      </c>
      <c r="R1116" s="48">
        <v>9.5000000000000001E-2</v>
      </c>
      <c r="S1116" s="3">
        <f t="shared" si="119"/>
        <v>0.82865949270666128</v>
      </c>
      <c r="T1116" s="3">
        <f t="shared" si="120"/>
        <v>0.68667655485286128</v>
      </c>
      <c r="U1116" s="9">
        <f t="shared" si="121"/>
        <v>0.31332344514713872</v>
      </c>
      <c r="V1116" s="9">
        <f t="shared" si="122"/>
        <v>0.55975302156141926</v>
      </c>
      <c r="W1116" s="3">
        <f t="shared" si="123"/>
        <v>2.3438029863499388</v>
      </c>
      <c r="X1116" s="3">
        <f t="shared" si="124"/>
        <v>4.1872091727382728</v>
      </c>
      <c r="Y1116" s="3">
        <f t="shared" si="125"/>
        <v>3.049379925732983E-3</v>
      </c>
      <c r="Z1116" s="8"/>
      <c r="AA1116" s="7"/>
      <c r="AB1116" s="3"/>
    </row>
    <row r="1117" spans="2:28" x14ac:dyDescent="0.25">
      <c r="B1117" s="5">
        <v>9603</v>
      </c>
      <c r="C1117" s="25" t="s">
        <v>1127</v>
      </c>
      <c r="D1117" s="118">
        <v>1.8000000000000007</v>
      </c>
      <c r="E1117" s="118">
        <v>2.2000000000000002</v>
      </c>
      <c r="F1117" s="118">
        <v>-1.3999999999999995</v>
      </c>
      <c r="G1117" s="118">
        <v>-1.6999999999999997</v>
      </c>
      <c r="H1117" s="118">
        <v>-0.89999999999999947</v>
      </c>
      <c r="I1117" s="118">
        <v>1.8000000000000007</v>
      </c>
      <c r="K1117" s="5">
        <v>9603</v>
      </c>
      <c r="L1117" s="25" t="s">
        <v>1127</v>
      </c>
      <c r="M1117" s="48">
        <v>0.26</v>
      </c>
      <c r="N1117" s="48">
        <v>0.65</v>
      </c>
      <c r="O1117" s="48">
        <v>-0.16</v>
      </c>
      <c r="P1117" s="48">
        <v>-1.31</v>
      </c>
      <c r="Q1117" s="48">
        <v>0.56000000000000005</v>
      </c>
      <c r="R1117" s="48">
        <v>0.26</v>
      </c>
      <c r="S1117" s="3">
        <f t="shared" si="119"/>
        <v>0.65016705285026588</v>
      </c>
      <c r="T1117" s="3">
        <f t="shared" si="120"/>
        <v>0.42271719661200041</v>
      </c>
      <c r="U1117" s="9">
        <f t="shared" si="121"/>
        <v>0.57728280338799953</v>
      </c>
      <c r="V1117" s="9">
        <f t="shared" si="122"/>
        <v>0.75979128936043983</v>
      </c>
      <c r="W1117" s="3">
        <f t="shared" si="123"/>
        <v>1.8389501278979818</v>
      </c>
      <c r="X1117" s="3">
        <f t="shared" si="124"/>
        <v>2.4203358917761908</v>
      </c>
      <c r="Y1117" s="3">
        <f t="shared" si="125"/>
        <v>4.182816341816966E-2</v>
      </c>
      <c r="Z1117" s="8"/>
      <c r="AA1117" s="7"/>
      <c r="AB1117" s="3"/>
    </row>
    <row r="1118" spans="2:28" x14ac:dyDescent="0.25">
      <c r="B1118" s="5">
        <v>55651</v>
      </c>
      <c r="C1118" s="25" t="s">
        <v>1128</v>
      </c>
      <c r="D1118" s="118">
        <v>-4.0000000000000924E-2</v>
      </c>
      <c r="E1118" s="118">
        <v>0.75999999999999801</v>
      </c>
      <c r="F1118" s="118">
        <v>5.9999999999998721E-2</v>
      </c>
      <c r="G1118" s="118">
        <v>-0.44000000000000128</v>
      </c>
      <c r="H1118" s="118">
        <v>-0.34000000000000163</v>
      </c>
      <c r="I1118" s="118">
        <v>-4.0000000000000924E-2</v>
      </c>
      <c r="K1118" s="5">
        <v>55651</v>
      </c>
      <c r="L1118" s="25" t="s">
        <v>1128</v>
      </c>
      <c r="M1118" s="48">
        <v>0.02</v>
      </c>
      <c r="N1118" s="48">
        <v>0.5</v>
      </c>
      <c r="O1118" s="48">
        <v>0.38</v>
      </c>
      <c r="P1118" s="48">
        <v>-0.56000000000000005</v>
      </c>
      <c r="Q1118" s="48">
        <v>-0.34</v>
      </c>
      <c r="R1118" s="48">
        <v>0.02</v>
      </c>
      <c r="S1118" s="3">
        <f t="shared" si="119"/>
        <v>0.89114284715446634</v>
      </c>
      <c r="T1118" s="3">
        <f t="shared" si="120"/>
        <v>0.79413557403456858</v>
      </c>
      <c r="U1118" s="9">
        <f t="shared" si="121"/>
        <v>0.20586442596543142</v>
      </c>
      <c r="V1118" s="9">
        <f t="shared" si="122"/>
        <v>0.45372285149133873</v>
      </c>
      <c r="W1118" s="3">
        <f t="shared" si="123"/>
        <v>2.5205326009152409</v>
      </c>
      <c r="X1118" s="3">
        <f t="shared" si="124"/>
        <v>5.5552251614185142</v>
      </c>
      <c r="Y1118" s="3">
        <f t="shared" si="125"/>
        <v>5.3766942899205787E-4</v>
      </c>
      <c r="Z1118" s="8"/>
      <c r="AA1118" s="7"/>
      <c r="AB1118" s="3"/>
    </row>
    <row r="1119" spans="2:28" x14ac:dyDescent="0.25">
      <c r="B1119" s="5">
        <v>22981</v>
      </c>
      <c r="C1119" s="25" t="s">
        <v>1129</v>
      </c>
      <c r="D1119" s="118">
        <v>0.51999999999999957</v>
      </c>
      <c r="E1119" s="118">
        <v>0.51999999999999957</v>
      </c>
      <c r="F1119" s="118">
        <v>1.9999999999999574E-2</v>
      </c>
      <c r="G1119" s="118">
        <v>-0.58000000000000096</v>
      </c>
      <c r="H1119" s="118">
        <v>-0.48000000000000043</v>
      </c>
      <c r="I1119" s="118">
        <v>0.51999999999999957</v>
      </c>
      <c r="K1119" s="5">
        <v>22981</v>
      </c>
      <c r="L1119" s="25" t="s">
        <v>1129</v>
      </c>
      <c r="M1119" s="48">
        <v>-0.56000000000000005</v>
      </c>
      <c r="N1119" s="48">
        <v>-0.28999999999999998</v>
      </c>
      <c r="O1119" s="48">
        <v>0.3</v>
      </c>
      <c r="P1119" s="48">
        <v>0.46</v>
      </c>
      <c r="Q1119" s="48">
        <v>0.09</v>
      </c>
      <c r="R1119" s="48">
        <v>-0.56000000000000005</v>
      </c>
      <c r="S1119" s="3">
        <f t="shared" si="119"/>
        <v>-0.84262903447539961</v>
      </c>
      <c r="T1119" s="3">
        <f t="shared" si="120"/>
        <v>0.71002368974094421</v>
      </c>
      <c r="U1119" s="9">
        <f t="shared" si="121"/>
        <v>0.28997631025905579</v>
      </c>
      <c r="V1119" s="9">
        <f t="shared" si="122"/>
        <v>0.53849448489195861</v>
      </c>
      <c r="W1119" s="3">
        <f t="shared" si="123"/>
        <v>-2.3833148172089129</v>
      </c>
      <c r="X1119" s="3">
        <f t="shared" si="124"/>
        <v>-4.4258852858764035</v>
      </c>
      <c r="Y1119" s="3">
        <f t="shared" si="125"/>
        <v>2.2090885404342795E-3</v>
      </c>
      <c r="Z1119" s="8"/>
      <c r="AA1119" s="7"/>
      <c r="AB1119" s="3"/>
    </row>
    <row r="1120" spans="2:28" x14ac:dyDescent="0.25">
      <c r="B1120" s="5">
        <v>51388</v>
      </c>
      <c r="C1120" s="25" t="s">
        <v>1130</v>
      </c>
      <c r="D1120" s="118">
        <v>0</v>
      </c>
      <c r="E1120" s="118">
        <v>0.69999999999999929</v>
      </c>
      <c r="F1120" s="118">
        <v>-0.10000000000000053</v>
      </c>
      <c r="G1120" s="118">
        <v>-0.40000000000000036</v>
      </c>
      <c r="H1120" s="118">
        <v>-0.20000000000000018</v>
      </c>
      <c r="I1120" s="118">
        <v>0</v>
      </c>
      <c r="K1120" s="5">
        <v>51388</v>
      </c>
      <c r="L1120" s="25" t="s">
        <v>1130</v>
      </c>
      <c r="M1120" s="48">
        <v>-3.5000000000000003E-2</v>
      </c>
      <c r="N1120" s="48">
        <v>0.97250000000000003</v>
      </c>
      <c r="O1120" s="48">
        <v>-0.34</v>
      </c>
      <c r="P1120" s="48">
        <v>-0.72</v>
      </c>
      <c r="Q1120" s="48">
        <v>0.12</v>
      </c>
      <c r="R1120" s="48">
        <v>-3.5000000000000003E-2</v>
      </c>
      <c r="S1120" s="3">
        <f t="shared" si="119"/>
        <v>0.92616994440863676</v>
      </c>
      <c r="T1120" s="3">
        <f t="shared" si="120"/>
        <v>0.85779076592589731</v>
      </c>
      <c r="U1120" s="9">
        <f t="shared" si="121"/>
        <v>0.14220923407410269</v>
      </c>
      <c r="V1120" s="9">
        <f t="shared" si="122"/>
        <v>0.37710639622539244</v>
      </c>
      <c r="W1120" s="3">
        <f t="shared" si="123"/>
        <v>2.6196041928900593</v>
      </c>
      <c r="X1120" s="3">
        <f t="shared" si="124"/>
        <v>6.9465917818173262</v>
      </c>
      <c r="Y1120" s="3">
        <f t="shared" si="125"/>
        <v>1.1882418536773493E-4</v>
      </c>
      <c r="Z1120" s="8"/>
      <c r="AA1120" s="7"/>
      <c r="AB1120" s="3"/>
    </row>
    <row r="1121" spans="2:28" x14ac:dyDescent="0.25">
      <c r="B1121" s="5">
        <v>79815</v>
      </c>
      <c r="C1121" s="25" t="s">
        <v>1131</v>
      </c>
      <c r="D1121" s="118">
        <v>-0.42000000000000171</v>
      </c>
      <c r="E1121" s="118">
        <v>-0.22000000000000064</v>
      </c>
      <c r="F1121" s="118">
        <v>0.67999999999999972</v>
      </c>
      <c r="G1121" s="118">
        <v>7.9999999999998295E-2</v>
      </c>
      <c r="H1121" s="118">
        <v>-0.12000000000000099</v>
      </c>
      <c r="I1121" s="118">
        <v>-0.42000000000000171</v>
      </c>
      <c r="K1121" s="5">
        <v>79815</v>
      </c>
      <c r="L1121" s="25" t="s">
        <v>1131</v>
      </c>
      <c r="M1121" s="48">
        <v>-0.76500000000000001</v>
      </c>
      <c r="N1121" s="48">
        <v>0.30499999999999999</v>
      </c>
      <c r="O1121" s="48">
        <v>0.63500000000000001</v>
      </c>
      <c r="P1121" s="48">
        <v>0.2</v>
      </c>
      <c r="Q1121" s="48">
        <v>-0.375</v>
      </c>
      <c r="R1121" s="48">
        <v>-0.76500000000000001</v>
      </c>
      <c r="S1121" s="3">
        <f t="shared" si="119"/>
        <v>0.79023650781347388</v>
      </c>
      <c r="T1121" s="3">
        <f t="shared" si="120"/>
        <v>0.62447373828123454</v>
      </c>
      <c r="U1121" s="9">
        <f t="shared" si="121"/>
        <v>0.37552626171876546</v>
      </c>
      <c r="V1121" s="9">
        <f t="shared" si="122"/>
        <v>0.61280197594228225</v>
      </c>
      <c r="W1121" s="3">
        <f t="shared" si="123"/>
        <v>2.2351263736643343</v>
      </c>
      <c r="X1121" s="3">
        <f t="shared" si="124"/>
        <v>3.6473876740156812</v>
      </c>
      <c r="Y1121" s="3">
        <f t="shared" si="125"/>
        <v>6.5189370582468022E-3</v>
      </c>
      <c r="Z1121" s="8"/>
      <c r="AA1121" s="7"/>
      <c r="AB1121" s="3"/>
    </row>
    <row r="1122" spans="2:28" x14ac:dyDescent="0.25">
      <c r="B1122" s="5">
        <v>8508</v>
      </c>
      <c r="C1122" s="25" t="s">
        <v>1132</v>
      </c>
      <c r="D1122" s="118">
        <v>0.21999999999999886</v>
      </c>
      <c r="E1122" s="118">
        <v>0.61999999999999922</v>
      </c>
      <c r="F1122" s="118">
        <v>-8.0000000000000071E-2</v>
      </c>
      <c r="G1122" s="118">
        <v>-0.48000000000000043</v>
      </c>
      <c r="H1122" s="118">
        <v>-0.28000000000000114</v>
      </c>
      <c r="I1122" s="118">
        <v>0.21999999999999886</v>
      </c>
      <c r="K1122" s="5">
        <v>8508</v>
      </c>
      <c r="L1122" s="25" t="s">
        <v>1132</v>
      </c>
      <c r="M1122" s="48">
        <v>-0.96</v>
      </c>
      <c r="N1122" s="48">
        <v>0.35</v>
      </c>
      <c r="O1122" s="48">
        <v>0.98</v>
      </c>
      <c r="P1122" s="48">
        <v>0.11</v>
      </c>
      <c r="Q1122" s="48">
        <v>-0.48</v>
      </c>
      <c r="R1122" s="48">
        <v>-0.96</v>
      </c>
      <c r="S1122" s="3">
        <f t="shared" si="119"/>
        <v>6.9420889539625217E-3</v>
      </c>
      <c r="T1122" s="3">
        <f t="shared" si="120"/>
        <v>4.8192599044728456E-5</v>
      </c>
      <c r="U1122" s="9">
        <f t="shared" si="121"/>
        <v>0.99995180740095524</v>
      </c>
      <c r="V1122" s="9">
        <f t="shared" si="122"/>
        <v>0.99997590341015485</v>
      </c>
      <c r="W1122" s="3">
        <f t="shared" si="123"/>
        <v>1.9635192699788504E-2</v>
      </c>
      <c r="X1122" s="3">
        <f t="shared" si="124"/>
        <v>1.9635665852374886E-2</v>
      </c>
      <c r="Y1122" s="3">
        <f t="shared" si="125"/>
        <v>0.98481491223616002</v>
      </c>
      <c r="Z1122" s="8"/>
      <c r="AA1122" s="7"/>
      <c r="AB1122" s="3"/>
    </row>
    <row r="1123" spans="2:28" x14ac:dyDescent="0.25">
      <c r="B1123" s="5">
        <v>154215</v>
      </c>
      <c r="C1123" s="25" t="s">
        <v>1133</v>
      </c>
      <c r="D1123" s="118">
        <v>-0.54000000000000092</v>
      </c>
      <c r="E1123" s="118">
        <v>0.7599999999999989</v>
      </c>
      <c r="F1123" s="118">
        <v>0.35999999999999854</v>
      </c>
      <c r="G1123" s="118">
        <v>0.55999999999999961</v>
      </c>
      <c r="H1123" s="118">
        <v>-1.1400000000000006</v>
      </c>
      <c r="I1123" s="118">
        <v>-0.54000000000000092</v>
      </c>
      <c r="K1123" s="5">
        <v>154215</v>
      </c>
      <c r="L1123" s="25" t="s">
        <v>1133</v>
      </c>
      <c r="M1123" s="48">
        <v>0.31</v>
      </c>
      <c r="N1123" s="48">
        <v>-0.52</v>
      </c>
      <c r="O1123" s="48">
        <v>0.72</v>
      </c>
      <c r="P1123" s="48">
        <v>0.22</v>
      </c>
      <c r="Q1123" s="48">
        <v>-0.74</v>
      </c>
      <c r="R1123" s="48">
        <v>0.31</v>
      </c>
      <c r="S1123" s="3">
        <f t="shared" si="119"/>
        <v>0.33730979057937654</v>
      </c>
      <c r="T1123" s="3">
        <f t="shared" si="120"/>
        <v>0.11377789482070286</v>
      </c>
      <c r="U1123" s="9">
        <f t="shared" si="121"/>
        <v>0.88622210517929711</v>
      </c>
      <c r="V1123" s="9">
        <f t="shared" si="122"/>
        <v>0.94139370360083519</v>
      </c>
      <c r="W1123" s="3">
        <f t="shared" si="123"/>
        <v>0.95405616111716562</v>
      </c>
      <c r="X1123" s="3">
        <f t="shared" si="124"/>
        <v>1.0134507565409632</v>
      </c>
      <c r="Y1123" s="3">
        <f t="shared" si="125"/>
        <v>0.3405116560019999</v>
      </c>
      <c r="Z1123" s="8"/>
      <c r="AA1123" s="7"/>
      <c r="AB1123" s="3"/>
    </row>
    <row r="1124" spans="2:28" x14ac:dyDescent="0.25">
      <c r="B1124" s="5">
        <v>26257</v>
      </c>
      <c r="C1124" s="25" t="s">
        <v>1134</v>
      </c>
      <c r="D1124" s="118">
        <v>-0.25999999999999979</v>
      </c>
      <c r="E1124" s="118">
        <v>0.54000000000000092</v>
      </c>
      <c r="F1124" s="118">
        <v>0.24000000000000021</v>
      </c>
      <c r="G1124" s="118">
        <v>0.24000000000000021</v>
      </c>
      <c r="H1124" s="118">
        <v>-0.75999999999999979</v>
      </c>
      <c r="I1124" s="118">
        <v>-0.25999999999999979</v>
      </c>
      <c r="K1124" s="5">
        <v>26257</v>
      </c>
      <c r="L1124" s="25" t="s">
        <v>1134</v>
      </c>
      <c r="M1124" s="48">
        <v>0.53</v>
      </c>
      <c r="N1124" s="48">
        <v>-0.05</v>
      </c>
      <c r="O1124" s="48">
        <v>0.4</v>
      </c>
      <c r="P1124" s="48">
        <v>-0.03</v>
      </c>
      <c r="Q1124" s="48">
        <v>-0.85</v>
      </c>
      <c r="R1124" s="48">
        <v>0.53</v>
      </c>
      <c r="S1124" s="3">
        <f t="shared" si="119"/>
        <v>0.51448033047042474</v>
      </c>
      <c r="T1124" s="3">
        <f t="shared" si="120"/>
        <v>0.26469001044095747</v>
      </c>
      <c r="U1124" s="9">
        <f t="shared" si="121"/>
        <v>0.73530998955904248</v>
      </c>
      <c r="V1124" s="9">
        <f t="shared" si="122"/>
        <v>0.8575021804981271</v>
      </c>
      <c r="W1124" s="3">
        <f t="shared" si="123"/>
        <v>1.4551701218509332</v>
      </c>
      <c r="X1124" s="3">
        <f t="shared" si="124"/>
        <v>1.6969870805525158</v>
      </c>
      <c r="Y1124" s="3">
        <f t="shared" si="125"/>
        <v>0.12813576336178628</v>
      </c>
      <c r="Z1124" s="8"/>
      <c r="AA1124" s="7"/>
      <c r="AB1124" s="3"/>
    </row>
    <row r="1125" spans="2:28" x14ac:dyDescent="0.25">
      <c r="B1125" s="5">
        <v>22871</v>
      </c>
      <c r="C1125" s="25" t="s">
        <v>1135</v>
      </c>
      <c r="D1125" s="118">
        <v>-0.44000000000000039</v>
      </c>
      <c r="E1125" s="118">
        <v>-1.2400000000000007</v>
      </c>
      <c r="F1125" s="118">
        <v>-0.14000000000000057</v>
      </c>
      <c r="G1125" s="118">
        <v>0.85999999999999943</v>
      </c>
      <c r="H1125" s="118">
        <v>0.95999999999999908</v>
      </c>
      <c r="I1125" s="118">
        <v>-0.44000000000000039</v>
      </c>
      <c r="K1125" s="5">
        <v>22871</v>
      </c>
      <c r="L1125" s="25" t="s">
        <v>1135</v>
      </c>
      <c r="M1125" s="48">
        <v>0.28499999999999998</v>
      </c>
      <c r="N1125" s="48">
        <v>0</v>
      </c>
      <c r="O1125" s="48">
        <v>0.61</v>
      </c>
      <c r="P1125" s="48">
        <v>-0.47499999999999998</v>
      </c>
      <c r="Q1125" s="48">
        <v>-0.42</v>
      </c>
      <c r="R1125" s="48">
        <v>0.28499999999999998</v>
      </c>
      <c r="S1125" s="3">
        <f t="shared" si="119"/>
        <v>-0.59853131233178014</v>
      </c>
      <c r="T1125" s="3">
        <f t="shared" si="120"/>
        <v>0.35823973184160296</v>
      </c>
      <c r="U1125" s="9">
        <f t="shared" si="121"/>
        <v>0.64176026815839704</v>
      </c>
      <c r="V1125" s="9">
        <f t="shared" si="122"/>
        <v>0.80109941215706626</v>
      </c>
      <c r="W1125" s="3">
        <f t="shared" si="123"/>
        <v>-1.6929021988091408</v>
      </c>
      <c r="X1125" s="3">
        <f t="shared" si="124"/>
        <v>-2.1132236188399856</v>
      </c>
      <c r="Y1125" s="3">
        <f t="shared" si="125"/>
        <v>6.7533686677017826E-2</v>
      </c>
      <c r="Z1125" s="8"/>
      <c r="AA1125" s="7"/>
      <c r="AB1125" s="3"/>
    </row>
    <row r="1126" spans="2:28" x14ac:dyDescent="0.25">
      <c r="B1126" s="5">
        <v>51701</v>
      </c>
      <c r="C1126" s="25" t="s">
        <v>1136</v>
      </c>
      <c r="D1126" s="118">
        <v>-0.41999999999999993</v>
      </c>
      <c r="E1126" s="118">
        <v>0.17999999999999972</v>
      </c>
      <c r="F1126" s="118">
        <v>0.58000000000000007</v>
      </c>
      <c r="G1126" s="118">
        <v>8.0000000000000071E-2</v>
      </c>
      <c r="H1126" s="118">
        <v>-0.41999999999999993</v>
      </c>
      <c r="I1126" s="118">
        <v>-0.41999999999999993</v>
      </c>
      <c r="K1126" s="5">
        <v>51701</v>
      </c>
      <c r="L1126" s="25" t="s">
        <v>1136</v>
      </c>
      <c r="M1126" s="48">
        <v>-0.16</v>
      </c>
      <c r="N1126" s="48">
        <v>0.21</v>
      </c>
      <c r="O1126" s="48">
        <v>0.43</v>
      </c>
      <c r="P1126" s="48">
        <v>-0.06</v>
      </c>
      <c r="Q1126" s="48">
        <v>-0.43</v>
      </c>
      <c r="R1126" s="48">
        <v>-0.16</v>
      </c>
      <c r="S1126" s="3">
        <f t="shared" si="119"/>
        <v>0.93354006241595155</v>
      </c>
      <c r="T1126" s="3">
        <f t="shared" si="120"/>
        <v>0.87149704813557871</v>
      </c>
      <c r="U1126" s="9">
        <f t="shared" si="121"/>
        <v>0.12850295186442129</v>
      </c>
      <c r="V1126" s="9">
        <f t="shared" si="122"/>
        <v>0.35847308387718774</v>
      </c>
      <c r="W1126" s="3">
        <f t="shared" si="123"/>
        <v>2.640450034574529</v>
      </c>
      <c r="X1126" s="3">
        <f t="shared" si="124"/>
        <v>7.3658250879420075</v>
      </c>
      <c r="Y1126" s="3">
        <f t="shared" si="125"/>
        <v>7.8732458786500968E-5</v>
      </c>
      <c r="Z1126" s="8"/>
      <c r="AA1126" s="7"/>
      <c r="AB1126" s="3"/>
    </row>
    <row r="1127" spans="2:28" x14ac:dyDescent="0.25">
      <c r="B1127" s="5">
        <v>57486</v>
      </c>
      <c r="C1127" s="25" t="s">
        <v>1137</v>
      </c>
      <c r="D1127" s="118">
        <v>-0.16000000000000103</v>
      </c>
      <c r="E1127" s="118">
        <v>0.23999999999999932</v>
      </c>
      <c r="F1127" s="118">
        <v>-0.86000000000000121</v>
      </c>
      <c r="G1127" s="118">
        <v>3.9999999999999147E-2</v>
      </c>
      <c r="H1127" s="118">
        <v>0.73999999999999932</v>
      </c>
      <c r="I1127" s="118">
        <v>-0.16000000000000103</v>
      </c>
      <c r="K1127" s="5">
        <v>57486</v>
      </c>
      <c r="L1127" s="25" t="s">
        <v>1137</v>
      </c>
      <c r="M1127" s="48">
        <v>0.58499999999999996</v>
      </c>
      <c r="N1127" s="48">
        <v>0.24</v>
      </c>
      <c r="O1127" s="48">
        <v>-0.755</v>
      </c>
      <c r="P1127" s="48">
        <v>-0.63500000000000001</v>
      </c>
      <c r="Q1127" s="48">
        <v>0.56999999999999995</v>
      </c>
      <c r="R1127" s="48">
        <v>0.58499999999999996</v>
      </c>
      <c r="S1127" s="3">
        <f t="shared" si="119"/>
        <v>0.66153114273688274</v>
      </c>
      <c r="T1127" s="3">
        <f t="shared" si="120"/>
        <v>0.43762345281076592</v>
      </c>
      <c r="U1127" s="9">
        <f t="shared" si="121"/>
        <v>0.56237654718923413</v>
      </c>
      <c r="V1127" s="9">
        <f t="shared" si="122"/>
        <v>0.74991769360992822</v>
      </c>
      <c r="W1127" s="3">
        <f t="shared" si="123"/>
        <v>1.8710926279813429</v>
      </c>
      <c r="X1127" s="3">
        <f t="shared" si="124"/>
        <v>2.4950639835877735</v>
      </c>
      <c r="Y1127" s="3">
        <f t="shared" si="125"/>
        <v>3.7227278128418292E-2</v>
      </c>
      <c r="Z1127" s="8"/>
      <c r="AA1127" s="7"/>
      <c r="AB1127" s="3"/>
    </row>
    <row r="1128" spans="2:28" x14ac:dyDescent="0.25">
      <c r="B1128" s="5">
        <v>84166</v>
      </c>
      <c r="C1128" s="25" t="s">
        <v>1138</v>
      </c>
      <c r="D1128" s="118">
        <v>-1.1200000000000001</v>
      </c>
      <c r="E1128" s="118">
        <v>0.97999999999999954</v>
      </c>
      <c r="F1128" s="118">
        <v>0.97999999999999954</v>
      </c>
      <c r="G1128" s="118">
        <v>0.28000000000000025</v>
      </c>
      <c r="H1128" s="118">
        <v>-1.1200000000000001</v>
      </c>
      <c r="I1128" s="118">
        <v>-1.1200000000000001</v>
      </c>
      <c r="K1128" s="5">
        <v>84166</v>
      </c>
      <c r="L1128" s="25" t="s">
        <v>1138</v>
      </c>
      <c r="M1128" s="48">
        <v>-0.24</v>
      </c>
      <c r="N1128" s="48">
        <v>-0.65</v>
      </c>
      <c r="O1128" s="48">
        <v>0.1</v>
      </c>
      <c r="P1128" s="48">
        <v>0.49</v>
      </c>
      <c r="Q1128" s="48">
        <v>0.3</v>
      </c>
      <c r="R1128" s="48">
        <v>-0.24</v>
      </c>
      <c r="S1128" s="3">
        <f t="shared" si="119"/>
        <v>-0.24390517028303096</v>
      </c>
      <c r="T1128" s="3">
        <f t="shared" si="120"/>
        <v>5.9489732090794334E-2</v>
      </c>
      <c r="U1128" s="9">
        <f t="shared" si="121"/>
        <v>0.94051026790920567</v>
      </c>
      <c r="V1128" s="9">
        <f t="shared" si="122"/>
        <v>0.96979908636232781</v>
      </c>
      <c r="W1128" s="3">
        <f t="shared" si="123"/>
        <v>-0.68986799949436317</v>
      </c>
      <c r="X1128" s="3">
        <f t="shared" si="124"/>
        <v>-0.71135146361297019</v>
      </c>
      <c r="Y1128" s="3">
        <f t="shared" si="125"/>
        <v>0.49708085777055822</v>
      </c>
      <c r="Z1128" s="8"/>
      <c r="AA1128" s="7"/>
      <c r="AB1128" s="3"/>
    </row>
    <row r="1129" spans="2:28" x14ac:dyDescent="0.25">
      <c r="B1129" s="5">
        <v>4830</v>
      </c>
      <c r="C1129" s="25" t="s">
        <v>1139</v>
      </c>
      <c r="D1129" s="118">
        <v>0.16000000000000014</v>
      </c>
      <c r="E1129" s="118">
        <v>0.96000000000000085</v>
      </c>
      <c r="F1129" s="118">
        <v>-0.14000000000000057</v>
      </c>
      <c r="G1129" s="118">
        <v>-0.64000000000000057</v>
      </c>
      <c r="H1129" s="118">
        <v>-0.33999999999999986</v>
      </c>
      <c r="I1129" s="118">
        <v>0.16000000000000014</v>
      </c>
      <c r="K1129" s="5">
        <v>4830</v>
      </c>
      <c r="L1129" s="25" t="s">
        <v>1139</v>
      </c>
      <c r="M1129" s="48">
        <v>0.42</v>
      </c>
      <c r="N1129" s="48">
        <v>1.28</v>
      </c>
      <c r="O1129" s="48">
        <v>-0.7</v>
      </c>
      <c r="P1129" s="48">
        <v>-1.1299999999999999</v>
      </c>
      <c r="Q1129" s="48">
        <v>0.12</v>
      </c>
      <c r="R1129" s="48">
        <v>0.42</v>
      </c>
      <c r="S1129" s="3">
        <f t="shared" si="119"/>
        <v>0.89642082315134608</v>
      </c>
      <c r="T1129" s="3">
        <f t="shared" si="120"/>
        <v>0.80357029217933684</v>
      </c>
      <c r="U1129" s="9">
        <f t="shared" si="121"/>
        <v>0.19642970782066316</v>
      </c>
      <c r="V1129" s="9">
        <f t="shared" si="122"/>
        <v>0.44320391223528605</v>
      </c>
      <c r="W1129" s="3">
        <f t="shared" si="123"/>
        <v>2.535460971388575</v>
      </c>
      <c r="X1129" s="3">
        <f t="shared" si="124"/>
        <v>5.7207549423493385</v>
      </c>
      <c r="Y1129" s="3">
        <f t="shared" si="125"/>
        <v>4.4364830366619006E-4</v>
      </c>
      <c r="Z1129" s="8"/>
      <c r="AA1129" s="7"/>
      <c r="AB1129" s="3"/>
    </row>
    <row r="1130" spans="2:28" x14ac:dyDescent="0.25">
      <c r="B1130" s="5">
        <v>4836</v>
      </c>
      <c r="C1130" s="25" t="s">
        <v>1140</v>
      </c>
      <c r="D1130" s="118">
        <v>1.4199999999999982</v>
      </c>
      <c r="E1130" s="118">
        <v>-0.88000000000000078</v>
      </c>
      <c r="F1130" s="118">
        <v>-0.28000000000000114</v>
      </c>
      <c r="G1130" s="118">
        <v>-0.58000000000000096</v>
      </c>
      <c r="H1130" s="118">
        <v>0.31999999999999851</v>
      </c>
      <c r="I1130" s="118">
        <v>1.4199999999999982</v>
      </c>
      <c r="K1130" s="5">
        <v>4836</v>
      </c>
      <c r="L1130" s="25" t="s">
        <v>1140</v>
      </c>
      <c r="M1130" s="48">
        <v>0.13</v>
      </c>
      <c r="N1130" s="48">
        <v>0.41</v>
      </c>
      <c r="O1130" s="48">
        <v>-7.0000000000000007E-2</v>
      </c>
      <c r="P1130" s="48">
        <v>-0.43</v>
      </c>
      <c r="Q1130" s="48">
        <v>-0.04</v>
      </c>
      <c r="R1130" s="48">
        <v>0.13</v>
      </c>
      <c r="S1130" s="3">
        <f t="shared" si="119"/>
        <v>7.169393688299211E-2</v>
      </c>
      <c r="T1130" s="3">
        <f t="shared" si="120"/>
        <v>5.1400205857824567E-3</v>
      </c>
      <c r="U1130" s="9">
        <f t="shared" si="121"/>
        <v>0.99485997941421755</v>
      </c>
      <c r="V1130" s="9">
        <f t="shared" si="122"/>
        <v>0.99742667871589319</v>
      </c>
      <c r="W1130" s="3">
        <f t="shared" si="123"/>
        <v>0.20278107575969623</v>
      </c>
      <c r="X1130" s="3">
        <f t="shared" si="124"/>
        <v>0.20330424289508739</v>
      </c>
      <c r="Y1130" s="3">
        <f t="shared" si="125"/>
        <v>0.84397314198308337</v>
      </c>
      <c r="Z1130" s="8"/>
      <c r="AA1130" s="7"/>
      <c r="AB1130" s="3"/>
    </row>
    <row r="1131" spans="2:28" x14ac:dyDescent="0.25">
      <c r="B1131" s="5">
        <v>23530</v>
      </c>
      <c r="C1131" s="25" t="s">
        <v>1141</v>
      </c>
      <c r="D1131" s="118">
        <v>-0.89999999999999991</v>
      </c>
      <c r="E1131" s="118">
        <v>0.19999999999999973</v>
      </c>
      <c r="F1131" s="118">
        <v>0</v>
      </c>
      <c r="G1131" s="118">
        <v>0.80000000000000027</v>
      </c>
      <c r="H1131" s="118">
        <v>-0.10000000000000009</v>
      </c>
      <c r="I1131" s="118">
        <v>-0.89999999999999991</v>
      </c>
      <c r="K1131" s="5">
        <v>23530</v>
      </c>
      <c r="L1131" s="25" t="s">
        <v>1141</v>
      </c>
      <c r="M1131" s="48">
        <v>-0.6</v>
      </c>
      <c r="N1131" s="48">
        <v>-0.1</v>
      </c>
      <c r="O1131" s="48">
        <v>0.65</v>
      </c>
      <c r="P1131" s="48">
        <v>0.28000000000000003</v>
      </c>
      <c r="Q1131" s="48">
        <v>-0.23</v>
      </c>
      <c r="R1131" s="48">
        <v>-0.6</v>
      </c>
      <c r="S1131" s="3">
        <f t="shared" si="119"/>
        <v>0.65156951305172117</v>
      </c>
      <c r="T1131" s="3">
        <f t="shared" si="120"/>
        <v>0.42454283033845702</v>
      </c>
      <c r="U1131" s="9">
        <f t="shared" si="121"/>
        <v>0.57545716966154292</v>
      </c>
      <c r="V1131" s="9">
        <f t="shared" si="122"/>
        <v>0.75858893325802146</v>
      </c>
      <c r="W1131" s="3">
        <f t="shared" si="123"/>
        <v>1.8429168843731549</v>
      </c>
      <c r="X1131" s="3">
        <f t="shared" si="124"/>
        <v>2.4294012258498334</v>
      </c>
      <c r="Y1131" s="3">
        <f t="shared" si="125"/>
        <v>4.124074912375493E-2</v>
      </c>
      <c r="Z1131" s="8"/>
      <c r="AA1131" s="7"/>
      <c r="AB1131" s="3"/>
    </row>
    <row r="1132" spans="2:28" x14ac:dyDescent="0.25">
      <c r="B1132" s="5">
        <v>79050</v>
      </c>
      <c r="C1132" s="25" t="s">
        <v>1142</v>
      </c>
      <c r="D1132" s="118">
        <v>-0.4399999999999995</v>
      </c>
      <c r="E1132" s="118">
        <v>0.86000000000000121</v>
      </c>
      <c r="F1132" s="118">
        <v>0.46000000000000085</v>
      </c>
      <c r="G1132" s="118">
        <v>-0.23999999999999932</v>
      </c>
      <c r="H1132" s="118">
        <v>-0.63999999999999879</v>
      </c>
      <c r="I1132" s="118">
        <v>-0.4399999999999995</v>
      </c>
      <c r="K1132" s="5">
        <v>79050</v>
      </c>
      <c r="L1132" s="25" t="s">
        <v>1142</v>
      </c>
      <c r="M1132" s="48">
        <v>-0.25</v>
      </c>
      <c r="N1132" s="48">
        <v>0.57999999999999996</v>
      </c>
      <c r="O1132" s="48">
        <v>-0.2</v>
      </c>
      <c r="P1132" s="48">
        <v>0.04</v>
      </c>
      <c r="Q1132" s="48">
        <v>-0.16</v>
      </c>
      <c r="R1132" s="48">
        <v>-0.25</v>
      </c>
      <c r="S1132" s="3">
        <f t="shared" si="119"/>
        <v>0.70328637854841369</v>
      </c>
      <c r="T1132" s="3">
        <f t="shared" si="120"/>
        <v>0.49461173025174265</v>
      </c>
      <c r="U1132" s="9">
        <f t="shared" si="121"/>
        <v>0.50538826974825735</v>
      </c>
      <c r="V1132" s="9">
        <f t="shared" si="122"/>
        <v>0.71090665332957559</v>
      </c>
      <c r="W1132" s="3">
        <f t="shared" si="123"/>
        <v>1.9891942695508504</v>
      </c>
      <c r="X1132" s="3">
        <f t="shared" si="124"/>
        <v>2.7981089503584404</v>
      </c>
      <c r="Y1132" s="3">
        <f t="shared" si="125"/>
        <v>2.3265568971924586E-2</v>
      </c>
      <c r="Z1132" s="8"/>
      <c r="AA1132" s="7"/>
      <c r="AB1132" s="3"/>
    </row>
    <row r="1133" spans="2:28" x14ac:dyDescent="0.25">
      <c r="B1133" s="5">
        <v>65083</v>
      </c>
      <c r="C1133" s="25" t="s">
        <v>1143</v>
      </c>
      <c r="D1133" s="118">
        <v>0.45999999999999908</v>
      </c>
      <c r="E1133" s="118">
        <v>0.5600000000000005</v>
      </c>
      <c r="F1133" s="118">
        <v>-0.24000000000000021</v>
      </c>
      <c r="G1133" s="118">
        <v>-0.83999999999999986</v>
      </c>
      <c r="H1133" s="118">
        <v>6.0000000000000497E-2</v>
      </c>
      <c r="I1133" s="118">
        <v>0.45999999999999908</v>
      </c>
      <c r="K1133" s="5">
        <v>65083</v>
      </c>
      <c r="L1133" s="25" t="s">
        <v>1143</v>
      </c>
      <c r="M1133" s="48">
        <v>-0.32</v>
      </c>
      <c r="N1133" s="48">
        <v>0.62</v>
      </c>
      <c r="O1133" s="48">
        <v>0.03</v>
      </c>
      <c r="P1133" s="48">
        <v>-0.38</v>
      </c>
      <c r="Q1133" s="48">
        <v>0.05</v>
      </c>
      <c r="R1133" s="48">
        <v>-0.32</v>
      </c>
      <c r="S1133" s="3">
        <f t="shared" si="119"/>
        <v>0.56875593074826714</v>
      </c>
      <c r="T1133" s="3">
        <f t="shared" si="120"/>
        <v>0.32348330876132764</v>
      </c>
      <c r="U1133" s="9">
        <f t="shared" si="121"/>
        <v>0.67651669123867242</v>
      </c>
      <c r="V1133" s="9">
        <f t="shared" si="122"/>
        <v>0.82250634723306082</v>
      </c>
      <c r="W1133" s="3">
        <f t="shared" si="123"/>
        <v>1.6086847018886645</v>
      </c>
      <c r="X1133" s="3">
        <f t="shared" si="124"/>
        <v>1.9558325687094504</v>
      </c>
      <c r="Y1133" s="3">
        <f t="shared" si="125"/>
        <v>8.6211630591949986E-2</v>
      </c>
      <c r="Z1133" s="8"/>
      <c r="AA1133" s="7"/>
      <c r="AB1133" s="3"/>
    </row>
    <row r="1134" spans="2:28" x14ac:dyDescent="0.25">
      <c r="B1134" s="5">
        <v>79707</v>
      </c>
      <c r="C1134" s="25" t="s">
        <v>1144</v>
      </c>
      <c r="D1134" s="118">
        <v>-4.0000000000000036E-2</v>
      </c>
      <c r="E1134" s="118">
        <v>0.66000000000000014</v>
      </c>
      <c r="F1134" s="118">
        <v>-0.13999999999999968</v>
      </c>
      <c r="G1134" s="118">
        <v>-0.13999999999999968</v>
      </c>
      <c r="H1134" s="118">
        <v>-0.33999999999999986</v>
      </c>
      <c r="I1134" s="118">
        <v>-4.0000000000000036E-2</v>
      </c>
      <c r="K1134" s="5">
        <v>79707</v>
      </c>
      <c r="L1134" s="25" t="s">
        <v>1144</v>
      </c>
      <c r="M1134" s="48">
        <v>0.15</v>
      </c>
      <c r="N1134" s="48">
        <v>0.7</v>
      </c>
      <c r="O1134" s="48">
        <v>-0.32</v>
      </c>
      <c r="P1134" s="48">
        <v>-0.5</v>
      </c>
      <c r="Q1134" s="48">
        <v>-0.04</v>
      </c>
      <c r="R1134" s="48">
        <v>0.15</v>
      </c>
      <c r="S1134" s="3">
        <f t="shared" si="119"/>
        <v>0.81596227938595378</v>
      </c>
      <c r="T1134" s="3">
        <f t="shared" si="120"/>
        <v>0.6657944413807213</v>
      </c>
      <c r="U1134" s="9">
        <f t="shared" si="121"/>
        <v>0.3342055586192787</v>
      </c>
      <c r="V1134" s="9">
        <f t="shared" si="122"/>
        <v>0.57810514495139953</v>
      </c>
      <c r="W1134" s="3">
        <f t="shared" si="123"/>
        <v>2.3078898437849609</v>
      </c>
      <c r="X1134" s="3">
        <f t="shared" si="124"/>
        <v>3.9921627820471688</v>
      </c>
      <c r="Y1134" s="3">
        <f t="shared" si="125"/>
        <v>3.9932313452261956E-3</v>
      </c>
      <c r="Z1134" s="8"/>
      <c r="AA1134" s="7"/>
      <c r="AB1134" s="3"/>
    </row>
    <row r="1135" spans="2:28" x14ac:dyDescent="0.25">
      <c r="B1135" s="5">
        <v>4839</v>
      </c>
      <c r="C1135" s="25" t="s">
        <v>1145</v>
      </c>
      <c r="D1135" s="118">
        <v>-0.79999999999999893</v>
      </c>
      <c r="E1135" s="118">
        <v>0.70000000000000107</v>
      </c>
      <c r="F1135" s="118">
        <v>1.2000000000000011</v>
      </c>
      <c r="G1135" s="118">
        <v>-0.49999999999999822</v>
      </c>
      <c r="H1135" s="118">
        <v>-0.59999999999999787</v>
      </c>
      <c r="I1135" s="118">
        <v>-0.79999999999999893</v>
      </c>
      <c r="K1135" s="5">
        <v>4839</v>
      </c>
      <c r="L1135" s="25" t="s">
        <v>1145</v>
      </c>
      <c r="M1135" s="48">
        <v>-0.21</v>
      </c>
      <c r="N1135" s="48">
        <v>0.94</v>
      </c>
      <c r="O1135" s="48">
        <v>-0.44</v>
      </c>
      <c r="P1135" s="48">
        <v>-0.23</v>
      </c>
      <c r="Q1135" s="48">
        <v>-7.0000000000000007E-2</v>
      </c>
      <c r="R1135" s="48">
        <v>-0.21</v>
      </c>
      <c r="S1135" s="3">
        <f t="shared" si="119"/>
        <v>0.23497745746718776</v>
      </c>
      <c r="T1135" s="3">
        <f t="shared" si="120"/>
        <v>5.5214405517744036E-2</v>
      </c>
      <c r="U1135" s="9">
        <f t="shared" si="121"/>
        <v>0.94478559448225596</v>
      </c>
      <c r="V1135" s="9">
        <f t="shared" si="122"/>
        <v>0.97200082020657574</v>
      </c>
      <c r="W1135" s="3">
        <f t="shared" si="123"/>
        <v>0.66461661440408815</v>
      </c>
      <c r="X1135" s="3">
        <f t="shared" si="124"/>
        <v>0.6837613719943566</v>
      </c>
      <c r="Y1135" s="3">
        <f t="shared" si="125"/>
        <v>0.51343988303792498</v>
      </c>
      <c r="Z1135" s="8"/>
      <c r="AA1135" s="7"/>
      <c r="AB1135" s="3"/>
    </row>
    <row r="1136" spans="2:28" x14ac:dyDescent="0.25">
      <c r="B1136" s="5">
        <v>10528</v>
      </c>
      <c r="C1136" s="25" t="s">
        <v>1146</v>
      </c>
      <c r="D1136" s="118">
        <v>-0.10000000000000142</v>
      </c>
      <c r="E1136" s="118">
        <v>1</v>
      </c>
      <c r="F1136" s="118">
        <v>-0.30000000000000071</v>
      </c>
      <c r="G1136" s="118">
        <v>-0.20000000000000107</v>
      </c>
      <c r="H1136" s="118">
        <v>-0.40000000000000036</v>
      </c>
      <c r="I1136" s="118">
        <v>-0.10000000000000142</v>
      </c>
      <c r="K1136" s="5">
        <v>10528</v>
      </c>
      <c r="L1136" s="25" t="s">
        <v>1146</v>
      </c>
      <c r="M1136" s="48">
        <v>-0.28999999999999998</v>
      </c>
      <c r="N1136" s="48">
        <v>0.75</v>
      </c>
      <c r="O1136" s="48">
        <v>0.15</v>
      </c>
      <c r="P1136" s="48">
        <v>-0.44</v>
      </c>
      <c r="Q1136" s="48">
        <v>-0.17</v>
      </c>
      <c r="R1136" s="48">
        <v>-0.28999999999999998</v>
      </c>
      <c r="S1136" s="3">
        <f t="shared" si="119"/>
        <v>0.82667213817380725</v>
      </c>
      <c r="T1136" s="3">
        <f t="shared" si="120"/>
        <v>0.68338682403285422</v>
      </c>
      <c r="U1136" s="9">
        <f t="shared" si="121"/>
        <v>0.31661317596714578</v>
      </c>
      <c r="V1136" s="9">
        <f t="shared" si="122"/>
        <v>0.56268390413014813</v>
      </c>
      <c r="W1136" s="3">
        <f t="shared" si="123"/>
        <v>2.338181898882727</v>
      </c>
      <c r="X1136" s="3">
        <f t="shared" si="124"/>
        <v>4.1554092479281373</v>
      </c>
      <c r="Y1136" s="3">
        <f t="shared" si="125"/>
        <v>3.1852233314977078E-3</v>
      </c>
      <c r="Z1136" s="8"/>
      <c r="AA1136" s="7"/>
      <c r="AB1136" s="3"/>
    </row>
    <row r="1137" spans="2:28" x14ac:dyDescent="0.25">
      <c r="B1137" s="5">
        <v>4846</v>
      </c>
      <c r="C1137" s="25" t="s">
        <v>1147</v>
      </c>
      <c r="D1137" s="118">
        <v>0.44000000000000128</v>
      </c>
      <c r="E1137" s="118">
        <v>-0.55999999999999872</v>
      </c>
      <c r="F1137" s="118">
        <v>-0.65999999999999925</v>
      </c>
      <c r="G1137" s="118">
        <v>-0.45999999999999908</v>
      </c>
      <c r="H1137" s="118">
        <v>1.2400000000000002</v>
      </c>
      <c r="I1137" s="118">
        <v>0.44000000000000128</v>
      </c>
      <c r="K1137" s="5">
        <v>4846</v>
      </c>
      <c r="L1137" s="25" t="s">
        <v>1147</v>
      </c>
      <c r="M1137" s="48">
        <v>-0.61</v>
      </c>
      <c r="N1137" s="48">
        <v>0.14000000000000001</v>
      </c>
      <c r="O1137" s="48">
        <v>0.61</v>
      </c>
      <c r="P1137" s="48">
        <v>0.26</v>
      </c>
      <c r="Q1137" s="48">
        <v>-0.4</v>
      </c>
      <c r="R1137" s="48">
        <v>-0.61</v>
      </c>
      <c r="S1137" s="3">
        <f t="shared" si="119"/>
        <v>-0.83554658074945032</v>
      </c>
      <c r="T1137" s="3">
        <f t="shared" si="120"/>
        <v>0.6981380886020977</v>
      </c>
      <c r="U1137" s="9">
        <f t="shared" si="121"/>
        <v>0.3018619113979023</v>
      </c>
      <c r="V1137" s="9">
        <f t="shared" si="122"/>
        <v>0.54941961322645039</v>
      </c>
      <c r="W1137" s="3">
        <f t="shared" si="123"/>
        <v>-2.3632826129806781</v>
      </c>
      <c r="X1137" s="3">
        <f t="shared" si="124"/>
        <v>-4.3014165422715269</v>
      </c>
      <c r="Y1137" s="3">
        <f t="shared" si="125"/>
        <v>2.6107524052319192E-3</v>
      </c>
      <c r="Z1137" s="8"/>
      <c r="AA1137" s="7"/>
      <c r="AB1137" s="3"/>
    </row>
    <row r="1138" spans="2:28" x14ac:dyDescent="0.25">
      <c r="B1138" s="5">
        <v>4856</v>
      </c>
      <c r="C1138" s="25" t="s">
        <v>1148</v>
      </c>
      <c r="D1138" s="118">
        <v>-1.2999999999999998</v>
      </c>
      <c r="E1138" s="118">
        <v>0</v>
      </c>
      <c r="F1138" s="118">
        <v>-0.20000000000000018</v>
      </c>
      <c r="G1138" s="118">
        <v>0.40000000000000036</v>
      </c>
      <c r="H1138" s="118">
        <v>1.0999999999999996</v>
      </c>
      <c r="I1138" s="118">
        <v>-1.2999999999999998</v>
      </c>
      <c r="K1138" s="5">
        <v>4856</v>
      </c>
      <c r="L1138" s="25" t="s">
        <v>1148</v>
      </c>
      <c r="M1138" s="48">
        <v>0.76</v>
      </c>
      <c r="N1138" s="48">
        <v>0.09</v>
      </c>
      <c r="O1138" s="48">
        <v>-0.78</v>
      </c>
      <c r="P1138" s="48">
        <v>-0.18</v>
      </c>
      <c r="Q1138" s="48">
        <v>0.11</v>
      </c>
      <c r="R1138" s="48">
        <v>0.76</v>
      </c>
      <c r="S1138" s="3">
        <f t="shared" si="119"/>
        <v>-0.39959070489660148</v>
      </c>
      <c r="T1138" s="3">
        <f t="shared" si="120"/>
        <v>0.15967273143976285</v>
      </c>
      <c r="U1138" s="9">
        <f t="shared" si="121"/>
        <v>0.84032726856023721</v>
      </c>
      <c r="V1138" s="9">
        <f t="shared" si="122"/>
        <v>0.91669366124144069</v>
      </c>
      <c r="W1138" s="3">
        <f t="shared" si="123"/>
        <v>-1.1302131885259978</v>
      </c>
      <c r="X1138" s="3">
        <f t="shared" si="124"/>
        <v>-1.2329235341230531</v>
      </c>
      <c r="Y1138" s="3">
        <f t="shared" si="125"/>
        <v>0.25260297773324863</v>
      </c>
      <c r="Z1138" s="8"/>
      <c r="AA1138" s="7"/>
      <c r="AB1138" s="3"/>
    </row>
    <row r="1139" spans="2:28" x14ac:dyDescent="0.25">
      <c r="B1139" s="5">
        <v>4857</v>
      </c>
      <c r="C1139" s="25" t="s">
        <v>1149</v>
      </c>
      <c r="D1139" s="118">
        <v>0.54499999999999993</v>
      </c>
      <c r="E1139" s="118">
        <v>-1.2549999999999999</v>
      </c>
      <c r="F1139" s="118">
        <v>-0.17999999999999972</v>
      </c>
      <c r="G1139" s="118">
        <v>0.22000000000000064</v>
      </c>
      <c r="H1139" s="118">
        <v>0.66999999999999993</v>
      </c>
      <c r="I1139" s="118">
        <v>0.54499999999999993</v>
      </c>
      <c r="K1139" s="5">
        <v>4857</v>
      </c>
      <c r="L1139" s="25" t="s">
        <v>1149</v>
      </c>
      <c r="M1139" s="48">
        <v>0.63</v>
      </c>
      <c r="N1139" s="48">
        <v>-0.4</v>
      </c>
      <c r="O1139" s="48">
        <v>-0.2</v>
      </c>
      <c r="P1139" s="48">
        <v>-0.3</v>
      </c>
      <c r="Q1139" s="48">
        <v>0.26</v>
      </c>
      <c r="R1139" s="48">
        <v>0.63</v>
      </c>
      <c r="S1139" s="3">
        <f t="shared" si="119"/>
        <v>0.73510601694775657</v>
      </c>
      <c r="T1139" s="3">
        <f t="shared" si="120"/>
        <v>0.54038085615279541</v>
      </c>
      <c r="U1139" s="9">
        <f t="shared" si="121"/>
        <v>0.45961914384720459</v>
      </c>
      <c r="V1139" s="9">
        <f t="shared" si="122"/>
        <v>0.6779521692916135</v>
      </c>
      <c r="W1139" s="3">
        <f t="shared" si="123"/>
        <v>2.0791937978991673</v>
      </c>
      <c r="X1139" s="3">
        <f t="shared" si="124"/>
        <v>3.0668738770637747</v>
      </c>
      <c r="Y1139" s="3">
        <f t="shared" si="125"/>
        <v>1.5420876815739271E-2</v>
      </c>
      <c r="Z1139" s="8"/>
      <c r="AA1139" s="7"/>
      <c r="AB1139" s="3"/>
    </row>
    <row r="1140" spans="2:28" x14ac:dyDescent="0.25">
      <c r="B1140" s="5">
        <v>50507</v>
      </c>
      <c r="C1140" s="25" t="s">
        <v>1150</v>
      </c>
      <c r="D1140" s="118">
        <v>5.9999999999999609E-2</v>
      </c>
      <c r="E1140" s="118">
        <v>-0.64000000000000057</v>
      </c>
      <c r="F1140" s="118">
        <v>-0.64000000000000057</v>
      </c>
      <c r="G1140" s="118">
        <v>0.25999999999999979</v>
      </c>
      <c r="H1140" s="118">
        <v>0.95999999999999908</v>
      </c>
      <c r="I1140" s="118">
        <v>5.9999999999999609E-2</v>
      </c>
      <c r="K1140" s="5">
        <v>50507</v>
      </c>
      <c r="L1140" s="25" t="s">
        <v>1150</v>
      </c>
      <c r="M1140" s="48">
        <v>0.65</v>
      </c>
      <c r="N1140" s="48">
        <v>-0.19</v>
      </c>
      <c r="O1140" s="48">
        <v>-0.67</v>
      </c>
      <c r="P1140" s="48">
        <v>-0.36</v>
      </c>
      <c r="Q1140" s="48">
        <v>0.56999999999999995</v>
      </c>
      <c r="R1140" s="48">
        <v>0.65</v>
      </c>
      <c r="S1140" s="3">
        <f t="shared" si="119"/>
        <v>0.66392138562673597</v>
      </c>
      <c r="T1140" s="3">
        <f t="shared" si="120"/>
        <v>0.44079160629252506</v>
      </c>
      <c r="U1140" s="9">
        <f t="shared" si="121"/>
        <v>0.55920839370747499</v>
      </c>
      <c r="V1140" s="9">
        <f t="shared" si="122"/>
        <v>0.74780237610445921</v>
      </c>
      <c r="W1140" s="3">
        <f t="shared" si="123"/>
        <v>1.8778532558057355</v>
      </c>
      <c r="X1140" s="3">
        <f t="shared" si="124"/>
        <v>2.5111624619168387</v>
      </c>
      <c r="Y1140" s="3">
        <f t="shared" si="125"/>
        <v>3.6305126588535103E-2</v>
      </c>
      <c r="Z1140" s="8"/>
      <c r="AA1140" s="7"/>
      <c r="AB1140" s="3"/>
    </row>
    <row r="1141" spans="2:28" x14ac:dyDescent="0.25">
      <c r="B1141" s="5">
        <v>4886</v>
      </c>
      <c r="C1141" s="25" t="s">
        <v>1151</v>
      </c>
      <c r="D1141" s="118">
        <v>0.62000000000000011</v>
      </c>
      <c r="E1141" s="118">
        <v>-0.47999999999999954</v>
      </c>
      <c r="F1141" s="118">
        <v>-0.58000000000000007</v>
      </c>
      <c r="G1141" s="118">
        <v>2.0000000000000462E-2</v>
      </c>
      <c r="H1141" s="118">
        <v>0.41999999999999993</v>
      </c>
      <c r="I1141" s="118">
        <v>0.62000000000000011</v>
      </c>
      <c r="K1141" s="5">
        <v>4886</v>
      </c>
      <c r="L1141" s="25" t="s">
        <v>1151</v>
      </c>
      <c r="M1141" s="48">
        <v>0.95</v>
      </c>
      <c r="N1141" s="48">
        <v>-0.27</v>
      </c>
      <c r="O1141" s="48">
        <v>-0.72</v>
      </c>
      <c r="P1141" s="48">
        <v>-0.2</v>
      </c>
      <c r="Q1141" s="48">
        <v>0.23</v>
      </c>
      <c r="R1141" s="48">
        <v>0.95</v>
      </c>
      <c r="S1141" s="3">
        <f t="shared" si="119"/>
        <v>0.9185059608544105</v>
      </c>
      <c r="T1141" s="3">
        <f t="shared" si="120"/>
        <v>0.84365320012508382</v>
      </c>
      <c r="U1141" s="9">
        <f t="shared" si="121"/>
        <v>0.15634679987491618</v>
      </c>
      <c r="V1141" s="9">
        <f t="shared" si="122"/>
        <v>0.39540713179571785</v>
      </c>
      <c r="W1141" s="3">
        <f t="shared" si="123"/>
        <v>2.5979271739216769</v>
      </c>
      <c r="X1141" s="3">
        <f t="shared" si="124"/>
        <v>6.5702587662578216</v>
      </c>
      <c r="Y1141" s="3">
        <f t="shared" si="125"/>
        <v>1.7472887247857124E-4</v>
      </c>
      <c r="Z1141" s="8"/>
      <c r="AA1141" s="7"/>
      <c r="AB1141" s="3"/>
    </row>
    <row r="1142" spans="2:28" x14ac:dyDescent="0.25">
      <c r="B1142" s="5">
        <v>1728</v>
      </c>
      <c r="C1142" s="25" t="s">
        <v>1152</v>
      </c>
      <c r="D1142" s="118">
        <v>0.26999999999999957</v>
      </c>
      <c r="E1142" s="118">
        <v>-0.43000000000000016</v>
      </c>
      <c r="F1142" s="118">
        <v>-0.58000000000000007</v>
      </c>
      <c r="G1142" s="118">
        <v>0.3199999999999994</v>
      </c>
      <c r="H1142" s="118">
        <v>0.41999999999999993</v>
      </c>
      <c r="I1142" s="118">
        <v>0.26999999999999957</v>
      </c>
      <c r="K1142" s="5">
        <v>1728</v>
      </c>
      <c r="L1142" s="25" t="s">
        <v>1152</v>
      </c>
      <c r="M1142" s="48">
        <v>-0.80874999999999997</v>
      </c>
      <c r="N1142" s="48">
        <v>-0.17</v>
      </c>
      <c r="O1142" s="48">
        <v>0.82750000000000001</v>
      </c>
      <c r="P1142" s="48">
        <v>0.44124999999999998</v>
      </c>
      <c r="Q1142" s="48">
        <v>-0.28749999999999998</v>
      </c>
      <c r="R1142" s="48">
        <v>-0.80874999999999997</v>
      </c>
      <c r="S1142" s="3">
        <f t="shared" si="119"/>
        <v>-0.50464152388748795</v>
      </c>
      <c r="T1142" s="3">
        <f t="shared" si="120"/>
        <v>0.25466306763148605</v>
      </c>
      <c r="U1142" s="9">
        <f t="shared" si="121"/>
        <v>0.74533693236851395</v>
      </c>
      <c r="V1142" s="9">
        <f t="shared" si="122"/>
        <v>0.86332898269924541</v>
      </c>
      <c r="W1142" s="3">
        <f t="shared" si="123"/>
        <v>-1.4273417744366235</v>
      </c>
      <c r="X1142" s="3">
        <f t="shared" si="124"/>
        <v>-1.6532999621696485</v>
      </c>
      <c r="Y1142" s="3">
        <f t="shared" si="125"/>
        <v>0.13686956513210718</v>
      </c>
      <c r="Z1142" s="8"/>
      <c r="AA1142" s="7"/>
      <c r="AB1142" s="3"/>
    </row>
    <row r="1143" spans="2:28" x14ac:dyDescent="0.25">
      <c r="B1143" s="5">
        <v>9975</v>
      </c>
      <c r="C1143" s="25" t="s">
        <v>1153</v>
      </c>
      <c r="D1143" s="118">
        <v>0.25999999999999979</v>
      </c>
      <c r="E1143" s="118">
        <v>-1.24</v>
      </c>
      <c r="F1143" s="118">
        <v>-0.54</v>
      </c>
      <c r="G1143" s="118">
        <v>0.85999999999999988</v>
      </c>
      <c r="H1143" s="118">
        <v>0.66000000000000014</v>
      </c>
      <c r="I1143" s="118">
        <v>0.25999999999999979</v>
      </c>
      <c r="K1143" s="5">
        <v>9975</v>
      </c>
      <c r="L1143" s="25" t="s">
        <v>1153</v>
      </c>
      <c r="M1143" s="48">
        <v>0</v>
      </c>
      <c r="N1143" s="48">
        <v>-0.53749999999999998</v>
      </c>
      <c r="O1143" s="48">
        <v>-0.1925</v>
      </c>
      <c r="P1143" s="48">
        <v>0.20874999999999999</v>
      </c>
      <c r="Q1143" s="48">
        <v>0.52</v>
      </c>
      <c r="R1143" s="48">
        <v>0</v>
      </c>
      <c r="S1143" s="3">
        <f t="shared" si="119"/>
        <v>0.9223112162108601</v>
      </c>
      <c r="T1143" s="3">
        <f t="shared" si="120"/>
        <v>0.85065797954835587</v>
      </c>
      <c r="U1143" s="9">
        <f t="shared" si="121"/>
        <v>0.14934202045164413</v>
      </c>
      <c r="V1143" s="9">
        <f t="shared" si="122"/>
        <v>0.3864479530954254</v>
      </c>
      <c r="W1143" s="3">
        <f t="shared" si="123"/>
        <v>2.6086900613884447</v>
      </c>
      <c r="X1143" s="3">
        <f t="shared" si="124"/>
        <v>6.7504305314415323</v>
      </c>
      <c r="Y1143" s="3">
        <f t="shared" si="125"/>
        <v>1.4498968536475021E-4</v>
      </c>
      <c r="Z1143" s="8"/>
      <c r="AA1143" s="7"/>
      <c r="AB1143" s="3"/>
    </row>
    <row r="1144" spans="2:28" x14ac:dyDescent="0.25">
      <c r="B1144" s="5">
        <v>2908</v>
      </c>
      <c r="C1144" s="25" t="s">
        <v>1154</v>
      </c>
      <c r="D1144" s="118">
        <v>-0.47999999999999954</v>
      </c>
      <c r="E1144" s="118">
        <v>0.72000000000000064</v>
      </c>
      <c r="F1144" s="118">
        <v>1.4200000000000008</v>
      </c>
      <c r="G1144" s="118">
        <v>-0.87999999999999945</v>
      </c>
      <c r="H1144" s="118">
        <v>-0.77999999999999936</v>
      </c>
      <c r="I1144" s="118">
        <v>-0.47999999999999954</v>
      </c>
      <c r="K1144" s="5">
        <v>2908</v>
      </c>
      <c r="L1144" s="25" t="s">
        <v>1154</v>
      </c>
      <c r="M1144" s="48">
        <v>0.35199999999999998</v>
      </c>
      <c r="N1144" s="48">
        <v>-0.31</v>
      </c>
      <c r="O1144" s="48">
        <v>3.2000000000000001E-2</v>
      </c>
      <c r="P1144" s="48">
        <v>0.222</v>
      </c>
      <c r="Q1144" s="48">
        <v>-0.3</v>
      </c>
      <c r="R1144" s="48">
        <v>0.35199999999999998</v>
      </c>
      <c r="S1144" s="3">
        <f t="shared" si="119"/>
        <v>-0.2520035722586898</v>
      </c>
      <c r="T1144" s="3">
        <f t="shared" si="120"/>
        <v>6.3505800431140694E-2</v>
      </c>
      <c r="U1144" s="9">
        <f t="shared" si="121"/>
        <v>0.93649419956885926</v>
      </c>
      <c r="V1144" s="9">
        <f t="shared" si="122"/>
        <v>0.96772630405960303</v>
      </c>
      <c r="W1144" s="3">
        <f t="shared" si="123"/>
        <v>-0.71277373930941479</v>
      </c>
      <c r="X1144" s="3">
        <f t="shared" si="124"/>
        <v>-0.73654476097150134</v>
      </c>
      <c r="Y1144" s="3">
        <f t="shared" si="125"/>
        <v>0.48243649475213479</v>
      </c>
      <c r="Z1144" s="8"/>
      <c r="AA1144" s="7"/>
      <c r="AB1144" s="3"/>
    </row>
    <row r="1145" spans="2:28" x14ac:dyDescent="0.25">
      <c r="B1145" s="5">
        <v>4306</v>
      </c>
      <c r="C1145" s="25" t="s">
        <v>1155</v>
      </c>
      <c r="D1145" s="118">
        <v>1.42</v>
      </c>
      <c r="E1145" s="118">
        <v>-1.4800000000000004</v>
      </c>
      <c r="F1145" s="118">
        <v>-0.37999999999999989</v>
      </c>
      <c r="G1145" s="118">
        <v>0.41999999999999993</v>
      </c>
      <c r="H1145" s="118">
        <v>1.9999999999999574E-2</v>
      </c>
      <c r="I1145" s="118">
        <v>1.42</v>
      </c>
      <c r="K1145" s="5">
        <v>4306</v>
      </c>
      <c r="L1145" s="25" t="s">
        <v>1155</v>
      </c>
      <c r="M1145" s="48">
        <v>0.54</v>
      </c>
      <c r="N1145" s="48">
        <v>-0.83</v>
      </c>
      <c r="O1145" s="48">
        <v>-0.21</v>
      </c>
      <c r="P1145" s="48">
        <v>0.34</v>
      </c>
      <c r="Q1145" s="48">
        <v>0.17</v>
      </c>
      <c r="R1145" s="48">
        <v>0.54</v>
      </c>
      <c r="S1145" s="3">
        <f t="shared" si="119"/>
        <v>0.96541121640740346</v>
      </c>
      <c r="T1145" s="3">
        <f t="shared" si="120"/>
        <v>0.93201881676522236</v>
      </c>
      <c r="U1145" s="9">
        <f t="shared" si="121"/>
        <v>6.7981183234777642E-2</v>
      </c>
      <c r="V1145" s="9">
        <f t="shared" si="122"/>
        <v>0.26073201421148429</v>
      </c>
      <c r="W1145" s="3">
        <f t="shared" si="123"/>
        <v>2.7305952710209143</v>
      </c>
      <c r="X1145" s="3">
        <f t="shared" si="124"/>
        <v>10.472803960337915</v>
      </c>
      <c r="Y1145" s="3">
        <f t="shared" si="125"/>
        <v>6.0058984711715153E-6</v>
      </c>
      <c r="Z1145" s="8"/>
      <c r="AA1145" s="7"/>
      <c r="AB1145" s="3"/>
    </row>
    <row r="1146" spans="2:28" x14ac:dyDescent="0.25">
      <c r="B1146" s="5">
        <v>8013</v>
      </c>
      <c r="C1146" s="25" t="s">
        <v>1156</v>
      </c>
      <c r="D1146" s="118">
        <v>0.20000000000000018</v>
      </c>
      <c r="E1146" s="118">
        <v>-1.3000000000000003</v>
      </c>
      <c r="F1146" s="118">
        <v>-1</v>
      </c>
      <c r="G1146" s="118">
        <v>1.2999999999999998</v>
      </c>
      <c r="H1146" s="118">
        <v>0.79999999999999982</v>
      </c>
      <c r="I1146" s="118">
        <v>0.20000000000000018</v>
      </c>
      <c r="K1146" s="5">
        <v>8013</v>
      </c>
      <c r="L1146" s="25" t="s">
        <v>1156</v>
      </c>
      <c r="M1146" s="48">
        <v>-0.19800000000000001</v>
      </c>
      <c r="N1146" s="48">
        <v>-1.1619999999999999</v>
      </c>
      <c r="O1146" s="48">
        <v>-0.92400000000000004</v>
      </c>
      <c r="P1146" s="48">
        <v>1.0620000000000001</v>
      </c>
      <c r="Q1146" s="48">
        <v>1.22</v>
      </c>
      <c r="R1146" s="48">
        <v>-0.19800000000000001</v>
      </c>
      <c r="S1146" s="3">
        <f t="shared" si="119"/>
        <v>0.95823115655216917</v>
      </c>
      <c r="T1146" s="3">
        <f t="shared" si="120"/>
        <v>0.91820694938730774</v>
      </c>
      <c r="U1146" s="9">
        <f t="shared" si="121"/>
        <v>8.1793050612692264E-2</v>
      </c>
      <c r="V1146" s="9">
        <f t="shared" si="122"/>
        <v>0.28599484368200112</v>
      </c>
      <c r="W1146" s="3">
        <f t="shared" si="123"/>
        <v>2.7102869949690684</v>
      </c>
      <c r="X1146" s="3">
        <f t="shared" si="124"/>
        <v>9.4766988106353693</v>
      </c>
      <c r="Y1146" s="3">
        <f t="shared" si="125"/>
        <v>1.2660523972105656E-5</v>
      </c>
      <c r="Z1146" s="8"/>
      <c r="AA1146" s="7"/>
      <c r="AB1146" s="3"/>
    </row>
    <row r="1147" spans="2:28" x14ac:dyDescent="0.25">
      <c r="B1147" s="5">
        <v>2494</v>
      </c>
      <c r="C1147" s="25" t="s">
        <v>1157</v>
      </c>
      <c r="D1147" s="118">
        <v>0.44000000000000039</v>
      </c>
      <c r="E1147" s="118">
        <v>-2.36</v>
      </c>
      <c r="F1147" s="118">
        <v>-1.1599999999999997</v>
      </c>
      <c r="G1147" s="118">
        <v>1.3399999999999999</v>
      </c>
      <c r="H1147" s="118">
        <v>1.7400000000000002</v>
      </c>
      <c r="I1147" s="118">
        <v>0.44000000000000039</v>
      </c>
      <c r="K1147" s="5">
        <v>2494</v>
      </c>
      <c r="L1147" s="25" t="s">
        <v>1157</v>
      </c>
      <c r="M1147" s="48">
        <v>0.05</v>
      </c>
      <c r="N1147" s="48">
        <v>-0.39</v>
      </c>
      <c r="O1147" s="48">
        <v>-0.53500000000000003</v>
      </c>
      <c r="P1147" s="48">
        <v>0.125</v>
      </c>
      <c r="Q1147" s="48">
        <v>0.75</v>
      </c>
      <c r="R1147" s="48">
        <v>0.05</v>
      </c>
      <c r="S1147" s="3">
        <f t="shared" si="119"/>
        <v>0.87055693201701256</v>
      </c>
      <c r="T1147" s="3">
        <f t="shared" si="120"/>
        <v>0.7578693718828734</v>
      </c>
      <c r="U1147" s="9">
        <f t="shared" si="121"/>
        <v>0.2421306281171266</v>
      </c>
      <c r="V1147" s="9">
        <f t="shared" si="122"/>
        <v>0.49206770684238832</v>
      </c>
      <c r="W1147" s="3">
        <f t="shared" si="123"/>
        <v>2.4623068401527437</v>
      </c>
      <c r="X1147" s="3">
        <f t="shared" si="124"/>
        <v>5.004000071358945</v>
      </c>
      <c r="Y1147" s="3">
        <f t="shared" si="125"/>
        <v>1.0475791776069221E-3</v>
      </c>
      <c r="Z1147" s="8"/>
      <c r="AA1147" s="7"/>
      <c r="AB1147" s="3"/>
    </row>
    <row r="1148" spans="2:28" x14ac:dyDescent="0.25">
      <c r="B1148" s="5">
        <v>4897</v>
      </c>
      <c r="C1148" s="25" t="s">
        <v>1158</v>
      </c>
      <c r="D1148" s="118">
        <v>1.7200000000000006</v>
      </c>
      <c r="E1148" s="118">
        <v>0.52000000000000135</v>
      </c>
      <c r="F1148" s="118">
        <v>-1.2799999999999994</v>
      </c>
      <c r="G1148" s="118">
        <v>0.41999999999999993</v>
      </c>
      <c r="H1148" s="118">
        <v>-1.379999999999999</v>
      </c>
      <c r="I1148" s="118">
        <v>1.7200000000000006</v>
      </c>
      <c r="K1148" s="5">
        <v>4897</v>
      </c>
      <c r="L1148" s="25" t="s">
        <v>1158</v>
      </c>
      <c r="M1148" s="48">
        <v>-0.54</v>
      </c>
      <c r="N1148" s="48">
        <v>-0.14000000000000001</v>
      </c>
      <c r="O1148" s="48">
        <v>0.13</v>
      </c>
      <c r="P1148" s="48">
        <v>7.4999999999999997E-2</v>
      </c>
      <c r="Q1148" s="48">
        <v>0.48</v>
      </c>
      <c r="R1148" s="48">
        <v>-0.54</v>
      </c>
      <c r="S1148" s="3">
        <f t="shared" si="119"/>
        <v>-0.90863898934676557</v>
      </c>
      <c r="T1148" s="3">
        <f t="shared" si="120"/>
        <v>0.82562481296111156</v>
      </c>
      <c r="U1148" s="9">
        <f t="shared" si="121"/>
        <v>0.17437518703888844</v>
      </c>
      <c r="V1148" s="9">
        <f t="shared" si="122"/>
        <v>0.41758255116669857</v>
      </c>
      <c r="W1148" s="3">
        <f t="shared" si="123"/>
        <v>-2.5700191640703562</v>
      </c>
      <c r="X1148" s="3">
        <f t="shared" si="124"/>
        <v>-6.1545176082905986</v>
      </c>
      <c r="Y1148" s="3">
        <f t="shared" si="125"/>
        <v>2.7264344261825854E-4</v>
      </c>
      <c r="Z1148" s="8"/>
      <c r="AA1148" s="7"/>
      <c r="AB1148" s="3"/>
    </row>
    <row r="1149" spans="2:28" x14ac:dyDescent="0.25">
      <c r="B1149" s="5">
        <v>3084</v>
      </c>
      <c r="C1149" s="25" t="s">
        <v>1159</v>
      </c>
      <c r="D1149" s="118">
        <v>1.339999999999999</v>
      </c>
      <c r="E1149" s="118">
        <v>-0.76000000000000068</v>
      </c>
      <c r="F1149" s="118">
        <v>-0.76000000000000068</v>
      </c>
      <c r="G1149" s="118">
        <v>-0.66000000000000103</v>
      </c>
      <c r="H1149" s="118">
        <v>0.83999999999999897</v>
      </c>
      <c r="I1149" s="118">
        <v>1.339999999999999</v>
      </c>
      <c r="K1149" s="5">
        <v>3084</v>
      </c>
      <c r="L1149" s="25" t="s">
        <v>1159</v>
      </c>
      <c r="M1149" s="48">
        <v>0.54</v>
      </c>
      <c r="N1149" s="48">
        <v>-1.21</v>
      </c>
      <c r="O1149" s="48">
        <v>-1.07</v>
      </c>
      <c r="P1149" s="48">
        <v>0.14000000000000001</v>
      </c>
      <c r="Q1149" s="48">
        <v>1.6</v>
      </c>
      <c r="R1149" s="48">
        <v>0.54</v>
      </c>
      <c r="S1149" s="3">
        <f t="shared" si="119"/>
        <v>0.78302153931715301</v>
      </c>
      <c r="T1149" s="3">
        <f t="shared" si="120"/>
        <v>0.6131227310346038</v>
      </c>
      <c r="U1149" s="9">
        <f t="shared" si="121"/>
        <v>0.3868772689653962</v>
      </c>
      <c r="V1149" s="9">
        <f t="shared" si="122"/>
        <v>0.62199458917694472</v>
      </c>
      <c r="W1149" s="3">
        <f t="shared" si="123"/>
        <v>2.2147193610651512</v>
      </c>
      <c r="X1149" s="3">
        <f t="shared" si="124"/>
        <v>3.5606730341429205</v>
      </c>
      <c r="Y1149" s="3">
        <f t="shared" si="125"/>
        <v>7.3934638431053063E-3</v>
      </c>
      <c r="Z1149" s="8"/>
      <c r="AA1149" s="7"/>
      <c r="AB1149" s="3"/>
    </row>
    <row r="1150" spans="2:28" x14ac:dyDescent="0.25">
      <c r="B1150" s="5">
        <v>8828</v>
      </c>
      <c r="C1150" s="25" t="s">
        <v>1160</v>
      </c>
      <c r="D1150" s="118">
        <v>0.98000000000000043</v>
      </c>
      <c r="E1150" s="118">
        <v>-0.8199999999999994</v>
      </c>
      <c r="F1150" s="118">
        <v>-1.1199999999999992</v>
      </c>
      <c r="G1150" s="118">
        <v>0.58000000000000096</v>
      </c>
      <c r="H1150" s="118">
        <v>0.38000000000000078</v>
      </c>
      <c r="I1150" s="118">
        <v>0.98000000000000043</v>
      </c>
      <c r="K1150" s="5">
        <v>8828</v>
      </c>
      <c r="L1150" s="25" t="s">
        <v>1160</v>
      </c>
      <c r="M1150" s="48">
        <v>0.82299999999999995</v>
      </c>
      <c r="N1150" s="48">
        <v>7.1999999999999995E-2</v>
      </c>
      <c r="O1150" s="48">
        <v>-0.92900000000000005</v>
      </c>
      <c r="P1150" s="48">
        <v>-0.67</v>
      </c>
      <c r="Q1150" s="48">
        <v>0.70299999999999996</v>
      </c>
      <c r="R1150" s="48">
        <v>0.82299999999999995</v>
      </c>
      <c r="S1150" s="3">
        <f t="shared" si="119"/>
        <v>0.57562740302055415</v>
      </c>
      <c r="T1150" s="3">
        <f t="shared" si="120"/>
        <v>0.33134690710818748</v>
      </c>
      <c r="U1150" s="9">
        <f t="shared" si="121"/>
        <v>0.66865309289181252</v>
      </c>
      <c r="V1150" s="9">
        <f t="shared" si="122"/>
        <v>0.81771210880835832</v>
      </c>
      <c r="W1150" s="3">
        <f t="shared" si="123"/>
        <v>1.6281201604505424</v>
      </c>
      <c r="X1150" s="3">
        <f t="shared" si="124"/>
        <v>1.9910676910767307</v>
      </c>
      <c r="Y1150" s="3">
        <f t="shared" si="125"/>
        <v>8.1637913811128893E-2</v>
      </c>
      <c r="Z1150" s="8"/>
      <c r="AA1150" s="7"/>
      <c r="AB1150" s="3"/>
    </row>
    <row r="1151" spans="2:28" x14ac:dyDescent="0.25">
      <c r="B1151" s="5">
        <v>50814</v>
      </c>
      <c r="C1151" s="25" t="s">
        <v>1161</v>
      </c>
      <c r="D1151" s="118">
        <v>-0.67999999999999972</v>
      </c>
      <c r="E1151" s="118">
        <v>0.42000000000000082</v>
      </c>
      <c r="F1151" s="118">
        <v>0.12000000000000011</v>
      </c>
      <c r="G1151" s="118">
        <v>0.42000000000000082</v>
      </c>
      <c r="H1151" s="118">
        <v>-0.27999999999999936</v>
      </c>
      <c r="I1151" s="118">
        <v>-0.67999999999999972</v>
      </c>
      <c r="K1151" s="5">
        <v>50814</v>
      </c>
      <c r="L1151" s="25" t="s">
        <v>1161</v>
      </c>
      <c r="M1151" s="48">
        <v>0.11</v>
      </c>
      <c r="N1151" s="48">
        <v>0.42499999999999999</v>
      </c>
      <c r="O1151" s="48">
        <v>-0.33</v>
      </c>
      <c r="P1151" s="48">
        <v>-0.41499999999999998</v>
      </c>
      <c r="Q1151" s="48">
        <v>0.21</v>
      </c>
      <c r="R1151" s="48">
        <v>0.11</v>
      </c>
      <c r="S1151" s="3">
        <f t="shared" si="119"/>
        <v>-0.24643356607926858</v>
      </c>
      <c r="T1151" s="3">
        <f t="shared" si="120"/>
        <v>6.0729502490545234E-2</v>
      </c>
      <c r="U1151" s="9">
        <f t="shared" si="121"/>
        <v>0.93927049750945479</v>
      </c>
      <c r="V1151" s="9">
        <f t="shared" si="122"/>
        <v>0.96915968627953919</v>
      </c>
      <c r="W1151" s="3">
        <f t="shared" si="123"/>
        <v>-0.69701938274653596</v>
      </c>
      <c r="X1151" s="3">
        <f t="shared" si="124"/>
        <v>-0.71919972798527187</v>
      </c>
      <c r="Y1151" s="3">
        <f t="shared" si="125"/>
        <v>0.49248859844817949</v>
      </c>
      <c r="Z1151" s="8"/>
      <c r="AA1151" s="7"/>
      <c r="AB1151" s="3"/>
    </row>
    <row r="1152" spans="2:28" x14ac:dyDescent="0.25">
      <c r="B1152" s="5">
        <v>64943</v>
      </c>
      <c r="C1152" s="25" t="s">
        <v>1162</v>
      </c>
      <c r="D1152" s="118">
        <v>-0.36000000000000032</v>
      </c>
      <c r="E1152" s="118">
        <v>0.54</v>
      </c>
      <c r="F1152" s="118">
        <v>0.63999999999999968</v>
      </c>
      <c r="G1152" s="118">
        <v>-0.16000000000000103</v>
      </c>
      <c r="H1152" s="118">
        <v>-0.66000000000000103</v>
      </c>
      <c r="I1152" s="118">
        <v>-0.36000000000000032</v>
      </c>
      <c r="K1152" s="5">
        <v>64943</v>
      </c>
      <c r="L1152" s="25" t="s">
        <v>1162</v>
      </c>
      <c r="M1152" s="48">
        <v>0.08</v>
      </c>
      <c r="N1152" s="48">
        <v>0.92</v>
      </c>
      <c r="O1152" s="48">
        <v>-0.26</v>
      </c>
      <c r="P1152" s="48">
        <v>-0.22</v>
      </c>
      <c r="Q1152" s="48">
        <v>-0.52</v>
      </c>
      <c r="R1152" s="48">
        <v>0.08</v>
      </c>
      <c r="S1152" s="3">
        <f t="shared" si="119"/>
        <v>0.5374114973920231</v>
      </c>
      <c r="T1152" s="3">
        <f t="shared" si="120"/>
        <v>0.28881111752913646</v>
      </c>
      <c r="U1152" s="9">
        <f t="shared" si="121"/>
        <v>0.71118888247086354</v>
      </c>
      <c r="V1152" s="9">
        <f t="shared" si="122"/>
        <v>0.84332015419463535</v>
      </c>
      <c r="W1152" s="3">
        <f t="shared" si="123"/>
        <v>1.5200292563740647</v>
      </c>
      <c r="X1152" s="3">
        <f t="shared" si="124"/>
        <v>1.8024344002850041</v>
      </c>
      <c r="Y1152" s="3">
        <f t="shared" si="125"/>
        <v>0.10914610668387829</v>
      </c>
      <c r="Z1152" s="8"/>
      <c r="AA1152" s="7"/>
      <c r="AB1152" s="3"/>
    </row>
    <row r="1153" spans="2:28" x14ac:dyDescent="0.25">
      <c r="B1153" s="5">
        <v>51559</v>
      </c>
      <c r="C1153" s="25" t="s">
        <v>1163</v>
      </c>
      <c r="D1153" s="118">
        <v>0.64000000000000057</v>
      </c>
      <c r="E1153" s="118">
        <v>-0.25999999999999979</v>
      </c>
      <c r="F1153" s="118">
        <v>-0.85999999999999943</v>
      </c>
      <c r="G1153" s="118">
        <v>0.24000000000000021</v>
      </c>
      <c r="H1153" s="118">
        <v>0.24000000000000021</v>
      </c>
      <c r="I1153" s="118">
        <v>0.64000000000000057</v>
      </c>
      <c r="K1153" s="5">
        <v>51559</v>
      </c>
      <c r="L1153" s="25" t="s">
        <v>1163</v>
      </c>
      <c r="M1153" s="48">
        <v>-0.68</v>
      </c>
      <c r="N1153" s="48">
        <v>0.43</v>
      </c>
      <c r="O1153" s="48">
        <v>0.22</v>
      </c>
      <c r="P1153" s="48">
        <v>-0.11</v>
      </c>
      <c r="Q1153" s="48">
        <v>0.15</v>
      </c>
      <c r="R1153" s="48">
        <v>-0.68</v>
      </c>
      <c r="S1153" s="3">
        <f t="shared" si="119"/>
        <v>-0.73671341425604098</v>
      </c>
      <c r="T1153" s="3">
        <f t="shared" si="120"/>
        <v>0.542746654744793</v>
      </c>
      <c r="U1153" s="9">
        <f t="shared" si="121"/>
        <v>0.457253345255207</v>
      </c>
      <c r="V1153" s="9">
        <f t="shared" si="122"/>
        <v>0.67620510590737704</v>
      </c>
      <c r="W1153" s="3">
        <f t="shared" si="123"/>
        <v>-2.0837402040461628</v>
      </c>
      <c r="X1153" s="3">
        <f t="shared" si="124"/>
        <v>-3.0815209554652232</v>
      </c>
      <c r="Y1153" s="3">
        <f t="shared" si="125"/>
        <v>1.50821011149741E-2</v>
      </c>
      <c r="Z1153" s="8"/>
      <c r="AA1153" s="7"/>
      <c r="AB1153" s="3"/>
    </row>
    <row r="1154" spans="2:28" x14ac:dyDescent="0.25">
      <c r="B1154" s="5">
        <v>4907</v>
      </c>
      <c r="C1154" s="25" t="s">
        <v>1164</v>
      </c>
      <c r="D1154" s="118">
        <v>1.0999999999999988</v>
      </c>
      <c r="E1154" s="118">
        <v>0.19999999999999929</v>
      </c>
      <c r="F1154" s="118">
        <v>0.69999999999999929</v>
      </c>
      <c r="G1154" s="118">
        <v>-0.10000000000000142</v>
      </c>
      <c r="H1154" s="118">
        <v>-1.9000000000000012</v>
      </c>
      <c r="I1154" s="118">
        <v>1.0999999999999988</v>
      </c>
      <c r="K1154" s="5">
        <v>4907</v>
      </c>
      <c r="L1154" s="25" t="s">
        <v>1164</v>
      </c>
      <c r="M1154" s="48">
        <v>0.01</v>
      </c>
      <c r="N1154" s="48">
        <v>0.47</v>
      </c>
      <c r="O1154" s="48">
        <v>0.2</v>
      </c>
      <c r="P1154" s="48">
        <v>-0.63</v>
      </c>
      <c r="Q1154" s="48">
        <v>-0.06</v>
      </c>
      <c r="R1154" s="48">
        <v>0.01</v>
      </c>
      <c r="S1154" s="3">
        <f t="shared" ref="S1154:S1217" si="126">CORREL(M1154:Q1154,D1154:H1154)</f>
        <v>0.22411539861657601</v>
      </c>
      <c r="T1154" s="3">
        <f t="shared" ref="T1154:T1217" si="127">S1154*S1154</f>
        <v>5.0227711897066755E-2</v>
      </c>
      <c r="U1154" s="9">
        <f t="shared" ref="U1154:U1217" si="128">1-T1154</f>
        <v>0.94977228810293324</v>
      </c>
      <c r="V1154" s="9">
        <f t="shared" ref="V1154:V1217" si="129">SQRT(U1154)</f>
        <v>0.97456261374163811</v>
      </c>
      <c r="W1154" s="3">
        <f t="shared" ref="W1154:W1217" si="130">S1154*SQRT(8)</f>
        <v>0.6338940725204284</v>
      </c>
      <c r="X1154" s="3">
        <f t="shared" ref="X1154:X1217" si="131">W1154/V1154</f>
        <v>0.65043955471133763</v>
      </c>
      <c r="Y1154" s="3">
        <f t="shared" ref="Y1154:Y1217" si="132">TDIST(ABS(X1154),8,2)</f>
        <v>0.5336386061425028</v>
      </c>
      <c r="Z1154" s="8"/>
      <c r="AA1154" s="7"/>
      <c r="AB1154" s="3"/>
    </row>
    <row r="1155" spans="2:28" x14ac:dyDescent="0.25">
      <c r="B1155" s="5">
        <v>59277</v>
      </c>
      <c r="C1155" s="25" t="s">
        <v>1165</v>
      </c>
      <c r="D1155" s="118">
        <v>-0.17999999999999972</v>
      </c>
      <c r="E1155" s="118">
        <v>1.120000000000001</v>
      </c>
      <c r="F1155" s="118">
        <v>0.62000000000000099</v>
      </c>
      <c r="G1155" s="118">
        <v>-0.37999999999999901</v>
      </c>
      <c r="H1155" s="118">
        <v>-1.1799999999999997</v>
      </c>
      <c r="I1155" s="118">
        <v>-0.17999999999999972</v>
      </c>
      <c r="K1155" s="5">
        <v>59277</v>
      </c>
      <c r="L1155" s="25" t="s">
        <v>1165</v>
      </c>
      <c r="M1155" s="48">
        <v>-0.1</v>
      </c>
      <c r="N1155" s="48">
        <v>-0.98</v>
      </c>
      <c r="O1155" s="48">
        <v>0.02</v>
      </c>
      <c r="P1155" s="48">
        <v>0.63</v>
      </c>
      <c r="Q1155" s="48">
        <v>0.42</v>
      </c>
      <c r="R1155" s="48">
        <v>-0.1</v>
      </c>
      <c r="S1155" s="3">
        <f t="shared" si="126"/>
        <v>-0.80974990678276459</v>
      </c>
      <c r="T1155" s="3">
        <f t="shared" si="127"/>
        <v>0.65569491153469595</v>
      </c>
      <c r="U1155" s="9">
        <f t="shared" si="128"/>
        <v>0.34430508846530405</v>
      </c>
      <c r="V1155" s="9">
        <f t="shared" si="129"/>
        <v>0.58677516006158958</v>
      </c>
      <c r="W1155" s="3">
        <f t="shared" si="130"/>
        <v>-2.2903186006050706</v>
      </c>
      <c r="X1155" s="3">
        <f t="shared" si="131"/>
        <v>-3.9032303282311274</v>
      </c>
      <c r="Y1155" s="3">
        <f t="shared" si="132"/>
        <v>4.524001482855932E-3</v>
      </c>
      <c r="Z1155" s="8"/>
      <c r="AA1155" s="7"/>
      <c r="AB1155" s="3"/>
    </row>
    <row r="1156" spans="2:28" x14ac:dyDescent="0.25">
      <c r="B1156" s="5">
        <v>9891</v>
      </c>
      <c r="C1156" s="25" t="s">
        <v>1166</v>
      </c>
      <c r="D1156" s="118">
        <v>-0.39999999999999947</v>
      </c>
      <c r="E1156" s="118">
        <v>0.60000000000000053</v>
      </c>
      <c r="F1156" s="118">
        <v>0.30000000000000071</v>
      </c>
      <c r="G1156" s="118">
        <v>-9.9999999999999645E-2</v>
      </c>
      <c r="H1156" s="118">
        <v>-0.39999999999999947</v>
      </c>
      <c r="I1156" s="118">
        <v>-0.39999999999999947</v>
      </c>
      <c r="K1156" s="5">
        <v>9891</v>
      </c>
      <c r="L1156" s="25" t="s">
        <v>1166</v>
      </c>
      <c r="M1156" s="48">
        <v>0.82</v>
      </c>
      <c r="N1156" s="48">
        <v>-0.32</v>
      </c>
      <c r="O1156" s="48">
        <v>-0.68</v>
      </c>
      <c r="P1156" s="48">
        <v>-0.24</v>
      </c>
      <c r="Q1156" s="48">
        <v>0.42</v>
      </c>
      <c r="R1156" s="48">
        <v>0.82</v>
      </c>
      <c r="S1156" s="3">
        <f t="shared" si="126"/>
        <v>-0.81028269840705802</v>
      </c>
      <c r="T1156" s="3">
        <f t="shared" si="127"/>
        <v>0.6565580513378233</v>
      </c>
      <c r="U1156" s="9">
        <f t="shared" si="128"/>
        <v>0.3434419486621767</v>
      </c>
      <c r="V1156" s="9">
        <f t="shared" si="129"/>
        <v>0.58603920403175813</v>
      </c>
      <c r="W1156" s="3">
        <f t="shared" si="130"/>
        <v>-2.2918255628870594</v>
      </c>
      <c r="X1156" s="3">
        <f t="shared" si="131"/>
        <v>-3.9107034941008192</v>
      </c>
      <c r="Y1156" s="3">
        <f t="shared" si="132"/>
        <v>4.4766097584636108E-3</v>
      </c>
      <c r="Z1156" s="8"/>
      <c r="AA1156" s="7"/>
      <c r="AB1156" s="3"/>
    </row>
    <row r="1157" spans="2:28" x14ac:dyDescent="0.25">
      <c r="B1157" s="5">
        <v>81788</v>
      </c>
      <c r="C1157" s="25" t="s">
        <v>1167</v>
      </c>
      <c r="D1157" s="118">
        <v>0.67999999999999972</v>
      </c>
      <c r="E1157" s="118">
        <v>-0.32000000000000028</v>
      </c>
      <c r="F1157" s="118">
        <v>-0.72000000000000064</v>
      </c>
      <c r="G1157" s="118">
        <v>-0.12000000000000011</v>
      </c>
      <c r="H1157" s="118">
        <v>0.47999999999999954</v>
      </c>
      <c r="I1157" s="118">
        <v>0.67999999999999972</v>
      </c>
      <c r="K1157" s="5">
        <v>81788</v>
      </c>
      <c r="L1157" s="25" t="s">
        <v>1167</v>
      </c>
      <c r="M1157" s="48">
        <v>0.4</v>
      </c>
      <c r="N1157" s="48">
        <v>-0.41</v>
      </c>
      <c r="O1157" s="48">
        <v>-0.36</v>
      </c>
      <c r="P1157" s="48">
        <v>0.23</v>
      </c>
      <c r="Q1157" s="48">
        <v>0.15</v>
      </c>
      <c r="R1157" s="48">
        <v>0.4</v>
      </c>
      <c r="S1157" s="3">
        <f t="shared" si="126"/>
        <v>0.84004259682176441</v>
      </c>
      <c r="T1157" s="3">
        <f t="shared" si="127"/>
        <v>0.70567156447505341</v>
      </c>
      <c r="U1157" s="9">
        <f t="shared" si="128"/>
        <v>0.29432843552494659</v>
      </c>
      <c r="V1157" s="9">
        <f t="shared" si="129"/>
        <v>0.5425204471030991</v>
      </c>
      <c r="W1157" s="3">
        <f t="shared" si="130"/>
        <v>2.3759992667929062</v>
      </c>
      <c r="X1157" s="3">
        <f t="shared" si="131"/>
        <v>4.3795570830188044</v>
      </c>
      <c r="Y1157" s="3">
        <f t="shared" si="132"/>
        <v>2.3501821666320859E-3</v>
      </c>
      <c r="Z1157" s="8"/>
      <c r="AA1157" s="7"/>
      <c r="AB1157" s="3"/>
    </row>
    <row r="1158" spans="2:28" x14ac:dyDescent="0.25">
      <c r="B1158" s="5">
        <v>25961</v>
      </c>
      <c r="C1158" s="25" t="s">
        <v>1168</v>
      </c>
      <c r="D1158" s="118">
        <v>-0.35999999999999943</v>
      </c>
      <c r="E1158" s="118">
        <v>0.74000000000000021</v>
      </c>
      <c r="F1158" s="118">
        <v>0.44000000000000039</v>
      </c>
      <c r="G1158" s="118">
        <v>0.14000000000000057</v>
      </c>
      <c r="H1158" s="118">
        <v>-0.95999999999999908</v>
      </c>
      <c r="I1158" s="118">
        <v>-0.35999999999999943</v>
      </c>
      <c r="K1158" s="5">
        <v>25961</v>
      </c>
      <c r="L1158" s="25" t="s">
        <v>1168</v>
      </c>
      <c r="M1158" s="48">
        <v>-0.2</v>
      </c>
      <c r="N1158" s="48">
        <v>-0.33</v>
      </c>
      <c r="O1158" s="48">
        <v>0.15</v>
      </c>
      <c r="P1158" s="48">
        <v>0.5</v>
      </c>
      <c r="Q1158" s="48">
        <v>-0.12</v>
      </c>
      <c r="R1158" s="48">
        <v>-0.2</v>
      </c>
      <c r="S1158" s="3">
        <f t="shared" si="126"/>
        <v>8.890053645734082E-2</v>
      </c>
      <c r="T1158" s="3">
        <f t="shared" si="127"/>
        <v>7.9033053824029836E-3</v>
      </c>
      <c r="U1158" s="9">
        <f t="shared" si="128"/>
        <v>0.99209669461759697</v>
      </c>
      <c r="V1158" s="9">
        <f t="shared" si="129"/>
        <v>0.99604050852241799</v>
      </c>
      <c r="W1158" s="3">
        <f t="shared" si="130"/>
        <v>0.25144868872043036</v>
      </c>
      <c r="X1158" s="3">
        <f t="shared" si="131"/>
        <v>0.25244825543636107</v>
      </c>
      <c r="Y1158" s="3">
        <f t="shared" si="132"/>
        <v>0.80705975719145573</v>
      </c>
      <c r="Z1158" s="8"/>
      <c r="AA1158" s="7"/>
      <c r="AB1158" s="3"/>
    </row>
    <row r="1159" spans="2:28" x14ac:dyDescent="0.25">
      <c r="B1159" s="5">
        <v>83540</v>
      </c>
      <c r="C1159" s="25" t="s">
        <v>1169</v>
      </c>
      <c r="D1159" s="118">
        <v>0.41999999999999993</v>
      </c>
      <c r="E1159" s="118">
        <v>1.7200000000000006</v>
      </c>
      <c r="F1159" s="118">
        <v>-0.72999999999999954</v>
      </c>
      <c r="G1159" s="118">
        <v>-0.33000000000000007</v>
      </c>
      <c r="H1159" s="118">
        <v>-1.08</v>
      </c>
      <c r="I1159" s="118">
        <v>0.41999999999999993</v>
      </c>
      <c r="K1159" s="5">
        <v>83540</v>
      </c>
      <c r="L1159" s="25" t="s">
        <v>1169</v>
      </c>
      <c r="M1159" s="48">
        <v>0.35</v>
      </c>
      <c r="N1159" s="48">
        <v>2.0099999999999998</v>
      </c>
      <c r="O1159" s="48">
        <v>-0.52</v>
      </c>
      <c r="P1159" s="48">
        <v>-1.49</v>
      </c>
      <c r="Q1159" s="48">
        <v>-0.35</v>
      </c>
      <c r="R1159" s="48">
        <v>0.35</v>
      </c>
      <c r="S1159" s="3">
        <f t="shared" si="126"/>
        <v>0.83865984411810779</v>
      </c>
      <c r="T1159" s="3">
        <f t="shared" si="127"/>
        <v>0.70335033413620884</v>
      </c>
      <c r="U1159" s="9">
        <f t="shared" si="128"/>
        <v>0.29664966586379116</v>
      </c>
      <c r="V1159" s="9">
        <f t="shared" si="129"/>
        <v>0.54465554790508763</v>
      </c>
      <c r="W1159" s="3">
        <f t="shared" si="130"/>
        <v>2.3720882515390675</v>
      </c>
      <c r="X1159" s="3">
        <f t="shared" si="131"/>
        <v>4.3552080955804948</v>
      </c>
      <c r="Y1159" s="3">
        <f t="shared" si="132"/>
        <v>2.4282235324462015E-3</v>
      </c>
      <c r="Z1159" s="8"/>
      <c r="AA1159" s="7"/>
      <c r="AB1159" s="3"/>
    </row>
    <row r="1160" spans="2:28" x14ac:dyDescent="0.25">
      <c r="B1160" s="5">
        <v>9631</v>
      </c>
      <c r="C1160" s="25" t="s">
        <v>1170</v>
      </c>
      <c r="D1160" s="118">
        <v>0.20000000000000107</v>
      </c>
      <c r="E1160" s="118">
        <v>0.60000000000000142</v>
      </c>
      <c r="F1160" s="118">
        <v>-0.29999999999999893</v>
      </c>
      <c r="G1160" s="118">
        <v>-0.49999999999999911</v>
      </c>
      <c r="H1160" s="118">
        <v>0</v>
      </c>
      <c r="I1160" s="118">
        <v>0.20000000000000107</v>
      </c>
      <c r="K1160" s="5">
        <v>9631</v>
      </c>
      <c r="L1160" s="25" t="s">
        <v>1170</v>
      </c>
      <c r="M1160" s="48">
        <v>0.1</v>
      </c>
      <c r="N1160" s="48">
        <v>0.74</v>
      </c>
      <c r="O1160" s="48">
        <v>-0.49</v>
      </c>
      <c r="P1160" s="48">
        <v>-0.38</v>
      </c>
      <c r="Q1160" s="48">
        <v>0.04</v>
      </c>
      <c r="R1160" s="48">
        <v>0.1</v>
      </c>
      <c r="S1160" s="3">
        <f t="shared" si="126"/>
        <v>0.95852684571060676</v>
      </c>
      <c r="T1160" s="3">
        <f t="shared" si="127"/>
        <v>0.91877371394792529</v>
      </c>
      <c r="U1160" s="9">
        <f t="shared" si="128"/>
        <v>8.1226286052074714E-2</v>
      </c>
      <c r="V1160" s="9">
        <f t="shared" si="129"/>
        <v>0.28500225622277925</v>
      </c>
      <c r="W1160" s="3">
        <f t="shared" si="130"/>
        <v>2.7111233302052868</v>
      </c>
      <c r="X1160" s="3">
        <f t="shared" si="131"/>
        <v>9.5126381318401503</v>
      </c>
      <c r="Y1160" s="3">
        <f t="shared" si="132"/>
        <v>1.2310243179975637E-5</v>
      </c>
      <c r="Z1160" s="8"/>
      <c r="AA1160" s="7"/>
      <c r="AB1160" s="3"/>
    </row>
    <row r="1161" spans="2:28" x14ac:dyDescent="0.25">
      <c r="B1161" s="5">
        <v>23279</v>
      </c>
      <c r="C1161" s="25" t="s">
        <v>1171</v>
      </c>
      <c r="D1161" s="118">
        <v>0.26000000000000068</v>
      </c>
      <c r="E1161" s="118">
        <v>0.71000000000000085</v>
      </c>
      <c r="F1161" s="118">
        <v>-0.38999999999999879</v>
      </c>
      <c r="G1161" s="118">
        <v>-0.38999999999999879</v>
      </c>
      <c r="H1161" s="118">
        <v>-0.18999999999999861</v>
      </c>
      <c r="I1161" s="118">
        <v>0.26000000000000068</v>
      </c>
      <c r="K1161" s="5">
        <v>23279</v>
      </c>
      <c r="L1161" s="25" t="s">
        <v>1171</v>
      </c>
      <c r="M1161" s="48">
        <v>-0.34</v>
      </c>
      <c r="N1161" s="48">
        <v>0.51</v>
      </c>
      <c r="O1161" s="48">
        <v>-0.32</v>
      </c>
      <c r="P1161" s="48">
        <v>0.04</v>
      </c>
      <c r="Q1161" s="48">
        <v>0.11</v>
      </c>
      <c r="R1161" s="48">
        <v>-0.34</v>
      </c>
      <c r="S1161" s="3">
        <f t="shared" si="126"/>
        <v>0.54052637369256551</v>
      </c>
      <c r="T1161" s="3">
        <f t="shared" si="127"/>
        <v>0.29216876065723496</v>
      </c>
      <c r="U1161" s="9">
        <f t="shared" si="128"/>
        <v>0.70783123934276504</v>
      </c>
      <c r="V1161" s="9">
        <f t="shared" si="129"/>
        <v>0.84132707037320809</v>
      </c>
      <c r="W1161" s="3">
        <f t="shared" si="130"/>
        <v>1.5288394569927479</v>
      </c>
      <c r="X1161" s="3">
        <f t="shared" si="131"/>
        <v>1.8171761147713494</v>
      </c>
      <c r="Y1161" s="3">
        <f t="shared" si="132"/>
        <v>0.10671239043580807</v>
      </c>
      <c r="Z1161" s="8"/>
      <c r="AA1161" s="7"/>
      <c r="AB1161" s="3"/>
    </row>
    <row r="1162" spans="2:28" x14ac:dyDescent="0.25">
      <c r="B1162" s="5">
        <v>23511</v>
      </c>
      <c r="C1162" s="25" t="s">
        <v>1172</v>
      </c>
      <c r="D1162" s="118">
        <v>-0.39999999999999947</v>
      </c>
      <c r="E1162" s="118">
        <v>0.70000000000000018</v>
      </c>
      <c r="F1162" s="118">
        <v>0.29999999999999982</v>
      </c>
      <c r="G1162" s="118">
        <v>-9.9999999999999645E-2</v>
      </c>
      <c r="H1162" s="118">
        <v>-0.5</v>
      </c>
      <c r="I1162" s="118">
        <v>-0.39999999999999947</v>
      </c>
      <c r="K1162" s="5">
        <v>23511</v>
      </c>
      <c r="L1162" s="25" t="s">
        <v>1172</v>
      </c>
      <c r="M1162" s="48">
        <v>-0.23</v>
      </c>
      <c r="N1162" s="48">
        <v>0.59</v>
      </c>
      <c r="O1162" s="48">
        <v>-0.1</v>
      </c>
      <c r="P1162" s="48">
        <v>-0.01</v>
      </c>
      <c r="Q1162" s="48">
        <v>-0.25</v>
      </c>
      <c r="R1162" s="48">
        <v>-0.23</v>
      </c>
      <c r="S1162" s="3">
        <f t="shared" si="126"/>
        <v>0.87331038606294231</v>
      </c>
      <c r="T1162" s="3">
        <f t="shared" si="127"/>
        <v>0.76267103040540529</v>
      </c>
      <c r="U1162" s="9">
        <f t="shared" si="128"/>
        <v>0.23732896959459471</v>
      </c>
      <c r="V1162" s="9">
        <f t="shared" si="129"/>
        <v>0.48716421214472921</v>
      </c>
      <c r="W1162" s="3">
        <f t="shared" si="130"/>
        <v>2.4700947842629932</v>
      </c>
      <c r="X1162" s="3">
        <f t="shared" si="131"/>
        <v>5.0703535331309704</v>
      </c>
      <c r="Y1162" s="3">
        <f t="shared" si="132"/>
        <v>9.6458600259221737E-4</v>
      </c>
      <c r="Z1162" s="8"/>
      <c r="AA1162" s="7"/>
      <c r="AB1162" s="3"/>
    </row>
    <row r="1163" spans="2:28" x14ac:dyDescent="0.25">
      <c r="B1163" s="5">
        <v>9688</v>
      </c>
      <c r="C1163" s="25" t="s">
        <v>1173</v>
      </c>
      <c r="D1163" s="118">
        <v>0.35999999999999943</v>
      </c>
      <c r="E1163" s="118">
        <v>0.5600000000000005</v>
      </c>
      <c r="F1163" s="118">
        <v>-0.33999999999999986</v>
      </c>
      <c r="G1163" s="118">
        <v>-0.4399999999999995</v>
      </c>
      <c r="H1163" s="118">
        <v>-0.14000000000000057</v>
      </c>
      <c r="I1163" s="118">
        <v>0.35999999999999943</v>
      </c>
      <c r="K1163" s="5">
        <v>9688</v>
      </c>
      <c r="L1163" s="25" t="s">
        <v>1173</v>
      </c>
      <c r="M1163" s="48">
        <v>0.2</v>
      </c>
      <c r="N1163" s="48">
        <v>0.7</v>
      </c>
      <c r="O1163" s="48">
        <v>-0.6</v>
      </c>
      <c r="P1163" s="48">
        <v>-0.27</v>
      </c>
      <c r="Q1163" s="48">
        <v>-0.02</v>
      </c>
      <c r="R1163" s="48">
        <v>0.2</v>
      </c>
      <c r="S1163" s="3">
        <f t="shared" si="126"/>
        <v>0.91563464715969944</v>
      </c>
      <c r="T1163" s="3">
        <f t="shared" si="127"/>
        <v>0.83838680707926727</v>
      </c>
      <c r="U1163" s="9">
        <f t="shared" si="128"/>
        <v>0.16161319292073273</v>
      </c>
      <c r="V1163" s="9">
        <f t="shared" si="129"/>
        <v>0.40201143381840859</v>
      </c>
      <c r="W1163" s="3">
        <f t="shared" si="130"/>
        <v>2.5898058723839013</v>
      </c>
      <c r="X1163" s="3">
        <f t="shared" si="131"/>
        <v>6.4421199362049357</v>
      </c>
      <c r="Y1163" s="3">
        <f t="shared" si="132"/>
        <v>1.9997452130506905E-4</v>
      </c>
      <c r="Z1163" s="8"/>
      <c r="AA1163" s="7"/>
      <c r="AB1163" s="3"/>
    </row>
    <row r="1164" spans="2:28" x14ac:dyDescent="0.25">
      <c r="B1164" s="5">
        <v>10204</v>
      </c>
      <c r="C1164" s="25" t="s">
        <v>1174</v>
      </c>
      <c r="D1164" s="118">
        <v>-0.17999999999999972</v>
      </c>
      <c r="E1164" s="118">
        <v>0.82000000000000028</v>
      </c>
      <c r="F1164" s="118">
        <v>0.22000000000000064</v>
      </c>
      <c r="G1164" s="118">
        <v>-0.37999999999999989</v>
      </c>
      <c r="H1164" s="118">
        <v>-0.47999999999999954</v>
      </c>
      <c r="I1164" s="118">
        <v>-0.17999999999999972</v>
      </c>
      <c r="K1164" s="5">
        <v>10204</v>
      </c>
      <c r="L1164" s="25" t="s">
        <v>1174</v>
      </c>
      <c r="M1164" s="48">
        <v>0.06</v>
      </c>
      <c r="N1164" s="48">
        <v>0.76500000000000001</v>
      </c>
      <c r="O1164" s="48">
        <v>-0.14499999999999999</v>
      </c>
      <c r="P1164" s="48">
        <v>-0.55500000000000005</v>
      </c>
      <c r="Q1164" s="48">
        <v>-0.12</v>
      </c>
      <c r="R1164" s="48">
        <v>0.06</v>
      </c>
      <c r="S1164" s="3">
        <f t="shared" si="126"/>
        <v>0.83190653828313776</v>
      </c>
      <c r="T1164" s="3">
        <f t="shared" si="127"/>
        <v>0.69206848843823376</v>
      </c>
      <c r="U1164" s="9">
        <f t="shared" si="128"/>
        <v>0.30793151156176624</v>
      </c>
      <c r="V1164" s="9">
        <f t="shared" si="129"/>
        <v>0.55491576979012436</v>
      </c>
      <c r="W1164" s="3">
        <f t="shared" si="130"/>
        <v>2.352987018133732</v>
      </c>
      <c r="X1164" s="3">
        <f t="shared" si="131"/>
        <v>4.2402597767651464</v>
      </c>
      <c r="Y1164" s="3">
        <f t="shared" si="132"/>
        <v>2.8364698853387505E-3</v>
      </c>
      <c r="Z1164" s="8"/>
      <c r="AA1164" s="7"/>
      <c r="AB1164" s="3"/>
    </row>
    <row r="1165" spans="2:28" x14ac:dyDescent="0.25">
      <c r="B1165" s="5">
        <v>338557</v>
      </c>
      <c r="C1165" s="25" t="s">
        <v>1175</v>
      </c>
      <c r="D1165" s="118">
        <v>-1.7200000000000006</v>
      </c>
      <c r="E1165" s="118">
        <v>-0.82000000000000028</v>
      </c>
      <c r="F1165" s="118">
        <v>-1.4200000000000008</v>
      </c>
      <c r="G1165" s="118">
        <v>1.2800000000000002</v>
      </c>
      <c r="H1165" s="118">
        <v>2.6799999999999988</v>
      </c>
      <c r="I1165" s="118">
        <v>-1.7200000000000006</v>
      </c>
      <c r="K1165" s="5">
        <v>338557</v>
      </c>
      <c r="L1165" s="25" t="s">
        <v>1175</v>
      </c>
      <c r="M1165" s="48">
        <v>-0.26600000000000001</v>
      </c>
      <c r="N1165" s="48">
        <v>-1.87</v>
      </c>
      <c r="O1165" s="48">
        <v>-0.78600000000000003</v>
      </c>
      <c r="P1165" s="48">
        <v>1.204</v>
      </c>
      <c r="Q1165" s="48">
        <v>1.718</v>
      </c>
      <c r="R1165" s="48">
        <v>-0.26600000000000001</v>
      </c>
      <c r="S1165" s="3">
        <f t="shared" si="126"/>
        <v>0.83011781859255274</v>
      </c>
      <c r="T1165" s="3">
        <f t="shared" si="127"/>
        <v>0.68909559274485832</v>
      </c>
      <c r="U1165" s="9">
        <f t="shared" si="128"/>
        <v>0.31090440725514168</v>
      </c>
      <c r="V1165" s="9">
        <f t="shared" si="129"/>
        <v>0.55758802646321382</v>
      </c>
      <c r="W1165" s="3">
        <f t="shared" si="130"/>
        <v>2.3479277548423134</v>
      </c>
      <c r="X1165" s="3">
        <f t="shared" si="131"/>
        <v>4.2108647306062892</v>
      </c>
      <c r="Y1165" s="3">
        <f t="shared" si="132"/>
        <v>2.952384760174133E-3</v>
      </c>
      <c r="Z1165" s="8"/>
      <c r="AA1165" s="7"/>
      <c r="AB1165" s="3"/>
    </row>
    <row r="1166" spans="2:28" x14ac:dyDescent="0.25">
      <c r="B1166" s="5">
        <v>64859</v>
      </c>
      <c r="C1166" s="25" t="s">
        <v>1176</v>
      </c>
      <c r="D1166" s="118">
        <v>0.82000000000000028</v>
      </c>
      <c r="E1166" s="118">
        <v>-0.27999999999999936</v>
      </c>
      <c r="F1166" s="118">
        <v>-0.77999999999999936</v>
      </c>
      <c r="G1166" s="118">
        <v>-0.97999999999999954</v>
      </c>
      <c r="H1166" s="118">
        <v>1.2200000000000006</v>
      </c>
      <c r="I1166" s="118">
        <v>0.82000000000000028</v>
      </c>
      <c r="K1166" s="5">
        <v>64859</v>
      </c>
      <c r="L1166" s="25" t="s">
        <v>1176</v>
      </c>
      <c r="M1166" s="48">
        <v>-0.06</v>
      </c>
      <c r="N1166" s="48">
        <v>-0.81333299999999997</v>
      </c>
      <c r="O1166" s="48">
        <v>-0.61</v>
      </c>
      <c r="P1166" s="48">
        <v>0.23666699999999999</v>
      </c>
      <c r="Q1166" s="48">
        <v>1.24333</v>
      </c>
      <c r="R1166" s="48">
        <v>-0.06</v>
      </c>
      <c r="S1166" s="3">
        <f t="shared" si="126"/>
        <v>0.61173176357744008</v>
      </c>
      <c r="T1166" s="3">
        <f t="shared" si="127"/>
        <v>0.37421575056956502</v>
      </c>
      <c r="U1166" s="9">
        <f t="shared" si="128"/>
        <v>0.62578424943043498</v>
      </c>
      <c r="V1166" s="9">
        <f t="shared" si="129"/>
        <v>0.79106526243441821</v>
      </c>
      <c r="W1166" s="3">
        <f t="shared" si="130"/>
        <v>1.7302387131712551</v>
      </c>
      <c r="X1166" s="3">
        <f t="shared" si="131"/>
        <v>2.1872262572200829</v>
      </c>
      <c r="Y1166" s="3">
        <f t="shared" si="132"/>
        <v>6.0180676000833648E-2</v>
      </c>
      <c r="Z1166" s="8"/>
      <c r="AA1166" s="7"/>
      <c r="AB1166" s="3"/>
    </row>
    <row r="1167" spans="2:28" x14ac:dyDescent="0.25">
      <c r="B1167" s="5">
        <v>132299</v>
      </c>
      <c r="C1167" s="25" t="s">
        <v>1177</v>
      </c>
      <c r="D1167" s="118">
        <v>0.58000000000000007</v>
      </c>
      <c r="E1167" s="118">
        <v>0.37999999999999989</v>
      </c>
      <c r="F1167" s="118">
        <v>0.17999999999999972</v>
      </c>
      <c r="G1167" s="118">
        <v>-0.82000000000000028</v>
      </c>
      <c r="H1167" s="118">
        <v>-0.32000000000000028</v>
      </c>
      <c r="I1167" s="118">
        <v>0.58000000000000007</v>
      </c>
      <c r="K1167" s="5">
        <v>132299</v>
      </c>
      <c r="L1167" s="25" t="s">
        <v>1177</v>
      </c>
      <c r="M1167" s="48">
        <v>0.8</v>
      </c>
      <c r="N1167" s="48">
        <v>0.23499999999999999</v>
      </c>
      <c r="O1167" s="48">
        <v>-1.105</v>
      </c>
      <c r="P1167" s="48">
        <v>-0.495</v>
      </c>
      <c r="Q1167" s="48">
        <v>0.56000000000000005</v>
      </c>
      <c r="R1167" s="48">
        <v>0.8</v>
      </c>
      <c r="S1167" s="3">
        <f t="shared" si="126"/>
        <v>0.32547433497785766</v>
      </c>
      <c r="T1167" s="3">
        <f t="shared" si="127"/>
        <v>0.1059335427292787</v>
      </c>
      <c r="U1167" s="9">
        <f t="shared" si="128"/>
        <v>0.89406645727072132</v>
      </c>
      <c r="V1167" s="9">
        <f t="shared" si="129"/>
        <v>0.94555087503038215</v>
      </c>
      <c r="W1167" s="3">
        <f t="shared" si="130"/>
        <v>0.92058043746010032</v>
      </c>
      <c r="X1167" s="3">
        <f t="shared" si="131"/>
        <v>0.97359165093101996</v>
      </c>
      <c r="Y1167" s="3">
        <f t="shared" si="132"/>
        <v>0.35877401445138518</v>
      </c>
      <c r="Z1167" s="8"/>
      <c r="AA1167" s="7"/>
      <c r="AB1167" s="3"/>
    </row>
    <row r="1168" spans="2:28" x14ac:dyDescent="0.25">
      <c r="B1168" s="5">
        <v>4953</v>
      </c>
      <c r="C1168" s="25" t="s">
        <v>1178</v>
      </c>
      <c r="D1168" s="118">
        <v>-1.4199999999999982</v>
      </c>
      <c r="E1168" s="118">
        <v>1.8800000000000008</v>
      </c>
      <c r="F1168" s="118">
        <v>3.1800000000000015</v>
      </c>
      <c r="G1168" s="118">
        <v>-1.1199999999999992</v>
      </c>
      <c r="H1168" s="118">
        <v>-2.5199999999999996</v>
      </c>
      <c r="I1168" s="118">
        <v>-1.4199999999999982</v>
      </c>
      <c r="K1168" s="5">
        <v>4953</v>
      </c>
      <c r="L1168" s="25" t="s">
        <v>1178</v>
      </c>
      <c r="M1168" s="48">
        <v>0</v>
      </c>
      <c r="N1168" s="48">
        <v>0.52</v>
      </c>
      <c r="O1168" s="48">
        <v>0.16</v>
      </c>
      <c r="P1168" s="48">
        <v>-0.56000000000000005</v>
      </c>
      <c r="Q1168" s="48">
        <v>-0.12</v>
      </c>
      <c r="R1168" s="48">
        <v>0</v>
      </c>
      <c r="S1168" s="3">
        <f t="shared" si="126"/>
        <v>0.63405233689442608</v>
      </c>
      <c r="T1168" s="3">
        <f t="shared" si="127"/>
        <v>0.40202236592128276</v>
      </c>
      <c r="U1168" s="9">
        <f t="shared" si="128"/>
        <v>0.59797763407871729</v>
      </c>
      <c r="V1168" s="9">
        <f t="shared" si="129"/>
        <v>0.77329013576969752</v>
      </c>
      <c r="W1168" s="3">
        <f t="shared" si="130"/>
        <v>1.7933708281809044</v>
      </c>
      <c r="X1168" s="3">
        <f t="shared" si="131"/>
        <v>2.3191435468084247</v>
      </c>
      <c r="Y1168" s="3">
        <f t="shared" si="132"/>
        <v>4.8984877299047672E-2</v>
      </c>
      <c r="Z1168" s="8"/>
      <c r="AA1168" s="7"/>
      <c r="AB1168" s="3"/>
    </row>
    <row r="1169" spans="2:28" x14ac:dyDescent="0.25">
      <c r="B1169" s="5">
        <v>57451</v>
      </c>
      <c r="C1169" s="25" t="s">
        <v>1179</v>
      </c>
      <c r="D1169" s="118">
        <v>2.0000000000000004</v>
      </c>
      <c r="E1169" s="118">
        <v>-0.29999999999999982</v>
      </c>
      <c r="F1169" s="118">
        <v>0.80000000000000027</v>
      </c>
      <c r="G1169" s="118">
        <v>-0.29999999999999982</v>
      </c>
      <c r="H1169" s="118">
        <v>-2.2000000000000002</v>
      </c>
      <c r="I1169" s="118">
        <v>2.0000000000000004</v>
      </c>
      <c r="K1169" s="5">
        <v>57451</v>
      </c>
      <c r="L1169" s="25" t="s">
        <v>1179</v>
      </c>
      <c r="M1169" s="48">
        <v>0.60499999999999998</v>
      </c>
      <c r="N1169" s="48">
        <v>0.05</v>
      </c>
      <c r="O1169" s="48">
        <v>0.52500000000000002</v>
      </c>
      <c r="P1169" s="48">
        <v>-0.70499999999999996</v>
      </c>
      <c r="Q1169" s="48">
        <v>-0.48</v>
      </c>
      <c r="R1169" s="48">
        <v>0.60499999999999998</v>
      </c>
      <c r="S1169" s="3">
        <f t="shared" si="126"/>
        <v>0.79190259131002494</v>
      </c>
      <c r="T1169" s="3">
        <f t="shared" si="127"/>
        <v>0.62710971412353234</v>
      </c>
      <c r="U1169" s="9">
        <f t="shared" si="128"/>
        <v>0.37289028587646766</v>
      </c>
      <c r="V1169" s="9">
        <f t="shared" si="129"/>
        <v>0.61064743172838098</v>
      </c>
      <c r="W1169" s="3">
        <f t="shared" si="130"/>
        <v>2.2398387694180713</v>
      </c>
      <c r="X1169" s="3">
        <f t="shared" si="131"/>
        <v>3.6679737816605815</v>
      </c>
      <c r="Y1169" s="3">
        <f t="shared" si="132"/>
        <v>6.3279552596433386E-3</v>
      </c>
      <c r="Z1169" s="8"/>
      <c r="AA1169" s="7"/>
      <c r="AB1169" s="3"/>
    </row>
    <row r="1170" spans="2:28" x14ac:dyDescent="0.25">
      <c r="B1170" s="5">
        <v>4967</v>
      </c>
      <c r="C1170" s="25" t="s">
        <v>1180</v>
      </c>
      <c r="D1170" s="118">
        <v>-1.0199999999999996</v>
      </c>
      <c r="E1170" s="118">
        <v>0.48000000000000043</v>
      </c>
      <c r="F1170" s="118">
        <v>1.9800000000000004</v>
      </c>
      <c r="G1170" s="118">
        <v>-0.31999999999999851</v>
      </c>
      <c r="H1170" s="118">
        <v>-1.1199999999999992</v>
      </c>
      <c r="I1170" s="118">
        <v>-1.0199999999999996</v>
      </c>
      <c r="K1170" s="5">
        <v>4967</v>
      </c>
      <c r="L1170" s="25" t="s">
        <v>1180</v>
      </c>
      <c r="M1170" s="48">
        <v>-0.49</v>
      </c>
      <c r="N1170" s="48">
        <v>0.16</v>
      </c>
      <c r="O1170" s="48">
        <v>0.37</v>
      </c>
      <c r="P1170" s="48">
        <v>0.06</v>
      </c>
      <c r="Q1170" s="48">
        <v>-0.1</v>
      </c>
      <c r="R1170" s="48">
        <v>-0.49</v>
      </c>
      <c r="S1170" s="3">
        <f t="shared" si="126"/>
        <v>0.84926385419211525</v>
      </c>
      <c r="T1170" s="3">
        <f t="shared" si="127"/>
        <v>0.72124909403724635</v>
      </c>
      <c r="U1170" s="9">
        <f t="shared" si="128"/>
        <v>0.27875090596275365</v>
      </c>
      <c r="V1170" s="9">
        <f t="shared" si="129"/>
        <v>0.52796866001946896</v>
      </c>
      <c r="W1170" s="3">
        <f t="shared" si="130"/>
        <v>2.4020809212634724</v>
      </c>
      <c r="X1170" s="3">
        <f t="shared" si="131"/>
        <v>4.549665734278423</v>
      </c>
      <c r="Y1170" s="3">
        <f t="shared" si="132"/>
        <v>1.8751996257646045E-3</v>
      </c>
      <c r="Z1170" s="8"/>
      <c r="AA1170" s="7"/>
      <c r="AB1170" s="3"/>
    </row>
    <row r="1171" spans="2:28" x14ac:dyDescent="0.25">
      <c r="B1171" s="5">
        <v>55753</v>
      </c>
      <c r="C1171" s="25" t="s">
        <v>1181</v>
      </c>
      <c r="D1171" s="118">
        <v>-0.75999999999999979</v>
      </c>
      <c r="E1171" s="118">
        <v>0.74000000000000021</v>
      </c>
      <c r="F1171" s="118">
        <v>1.7400000000000002</v>
      </c>
      <c r="G1171" s="118">
        <v>-0.35999999999999943</v>
      </c>
      <c r="H1171" s="118">
        <v>-1.3599999999999994</v>
      </c>
      <c r="I1171" s="118">
        <v>-0.75999999999999979</v>
      </c>
      <c r="K1171" s="5">
        <v>55753</v>
      </c>
      <c r="L1171" s="25" t="s">
        <v>1181</v>
      </c>
      <c r="M1171" s="48">
        <v>-0.71</v>
      </c>
      <c r="N1171" s="48">
        <v>1.1000000000000001</v>
      </c>
      <c r="O1171" s="48">
        <v>1.03</v>
      </c>
      <c r="P1171" s="48">
        <v>0.55000000000000004</v>
      </c>
      <c r="Q1171" s="48">
        <v>-1.97</v>
      </c>
      <c r="R1171" s="48">
        <v>-0.71</v>
      </c>
      <c r="S1171" s="3">
        <f t="shared" si="126"/>
        <v>0.86143229007898514</v>
      </c>
      <c r="T1171" s="3">
        <f t="shared" si="127"/>
        <v>0.74206559039072484</v>
      </c>
      <c r="U1171" s="9">
        <f t="shared" si="128"/>
        <v>0.25793440960927516</v>
      </c>
      <c r="V1171" s="9">
        <f t="shared" si="129"/>
        <v>0.50787243438611152</v>
      </c>
      <c r="W1171" s="3">
        <f t="shared" si="130"/>
        <v>2.43649845539163</v>
      </c>
      <c r="X1171" s="3">
        <f t="shared" si="131"/>
        <v>4.7974615088860579</v>
      </c>
      <c r="Y1171" s="3">
        <f t="shared" si="132"/>
        <v>1.3599418847462736E-3</v>
      </c>
      <c r="Z1171" s="8"/>
      <c r="AA1171" s="7"/>
      <c r="AB1171" s="3"/>
    </row>
    <row r="1172" spans="2:28" x14ac:dyDescent="0.25">
      <c r="B1172" s="5">
        <v>118427</v>
      </c>
      <c r="C1172" s="25" t="s">
        <v>1182</v>
      </c>
      <c r="D1172" s="118">
        <v>1.7800000000000002</v>
      </c>
      <c r="E1172" s="118">
        <v>0.2799999999999998</v>
      </c>
      <c r="F1172" s="118">
        <v>-1.1200000000000001</v>
      </c>
      <c r="G1172" s="118">
        <v>-0.32000000000000028</v>
      </c>
      <c r="H1172" s="118">
        <v>-0.62000000000000011</v>
      </c>
      <c r="I1172" s="118">
        <v>1.7800000000000002</v>
      </c>
      <c r="K1172" s="5">
        <v>118427</v>
      </c>
      <c r="L1172" s="25" t="s">
        <v>1182</v>
      </c>
      <c r="M1172" s="48">
        <v>-0.61</v>
      </c>
      <c r="N1172" s="48">
        <v>0.33</v>
      </c>
      <c r="O1172" s="48">
        <v>0.62</v>
      </c>
      <c r="P1172" s="48">
        <v>0.52</v>
      </c>
      <c r="Q1172" s="48">
        <v>-0.86</v>
      </c>
      <c r="R1172" s="48">
        <v>-0.61</v>
      </c>
      <c r="S1172" s="3">
        <f t="shared" si="126"/>
        <v>-0.43190938340804053</v>
      </c>
      <c r="T1172" s="3">
        <f t="shared" si="127"/>
        <v>0.18654571547591375</v>
      </c>
      <c r="U1172" s="9">
        <f t="shared" si="128"/>
        <v>0.81345428452408619</v>
      </c>
      <c r="V1172" s="9">
        <f t="shared" si="129"/>
        <v>0.90191700534144836</v>
      </c>
      <c r="W1172" s="3">
        <f t="shared" si="130"/>
        <v>-1.221624215463704</v>
      </c>
      <c r="X1172" s="3">
        <f t="shared" si="131"/>
        <v>-1.3544751991911059</v>
      </c>
      <c r="Y1172" s="3">
        <f t="shared" si="132"/>
        <v>0.21259607101707745</v>
      </c>
      <c r="Z1172" s="8"/>
      <c r="AA1172" s="7"/>
      <c r="AB1172" s="3"/>
    </row>
    <row r="1173" spans="2:28" x14ac:dyDescent="0.25">
      <c r="B1173" s="5">
        <v>26873</v>
      </c>
      <c r="C1173" s="25" t="s">
        <v>1183</v>
      </c>
      <c r="D1173" s="118">
        <v>-1</v>
      </c>
      <c r="E1173" s="118">
        <v>9.9999999999999645E-2</v>
      </c>
      <c r="F1173" s="118">
        <v>0.90000000000000036</v>
      </c>
      <c r="G1173" s="118">
        <v>0.19999999999999929</v>
      </c>
      <c r="H1173" s="118">
        <v>-0.19999999999999929</v>
      </c>
      <c r="I1173" s="118">
        <v>-1</v>
      </c>
      <c r="K1173" s="5">
        <v>26873</v>
      </c>
      <c r="L1173" s="25" t="s">
        <v>1183</v>
      </c>
      <c r="M1173" s="48">
        <v>-0.17</v>
      </c>
      <c r="N1173" s="48">
        <v>-0.05</v>
      </c>
      <c r="O1173" s="48">
        <v>0.05</v>
      </c>
      <c r="P1173" s="48">
        <v>0.48</v>
      </c>
      <c r="Q1173" s="48">
        <v>-0.31</v>
      </c>
      <c r="R1173" s="48">
        <v>-0.17</v>
      </c>
      <c r="S1173" s="3">
        <f t="shared" si="126"/>
        <v>0.44471177322816174</v>
      </c>
      <c r="T1173" s="3">
        <f t="shared" si="127"/>
        <v>0.19776856124773595</v>
      </c>
      <c r="U1173" s="9">
        <f t="shared" si="128"/>
        <v>0.80223143875226399</v>
      </c>
      <c r="V1173" s="9">
        <f t="shared" si="129"/>
        <v>0.89567373454414978</v>
      </c>
      <c r="W1173" s="3">
        <f t="shared" si="130"/>
        <v>1.2578348420925094</v>
      </c>
      <c r="X1173" s="3">
        <f t="shared" si="131"/>
        <v>1.4043449010288107</v>
      </c>
      <c r="Y1173" s="3">
        <f t="shared" si="132"/>
        <v>0.19782932544479462</v>
      </c>
      <c r="Z1173" s="8"/>
      <c r="AA1173" s="7"/>
      <c r="AB1173" s="3"/>
    </row>
    <row r="1174" spans="2:28" x14ac:dyDescent="0.25">
      <c r="B1174" s="5">
        <v>10133</v>
      </c>
      <c r="C1174" s="25" t="s">
        <v>1184</v>
      </c>
      <c r="D1174" s="118">
        <v>0.81333599999999961</v>
      </c>
      <c r="E1174" s="118">
        <v>-0.35333400000000026</v>
      </c>
      <c r="F1174" s="118">
        <v>-0.35333400000000026</v>
      </c>
      <c r="G1174" s="118">
        <v>-0.12000400000000155</v>
      </c>
      <c r="H1174" s="118">
        <v>1.3335999999998904E-2</v>
      </c>
      <c r="I1174" s="118">
        <v>0.81333599999999961</v>
      </c>
      <c r="K1174" s="5">
        <v>10133</v>
      </c>
      <c r="L1174" s="25" t="s">
        <v>1184</v>
      </c>
      <c r="M1174" s="48">
        <v>0.02</v>
      </c>
      <c r="N1174" s="48">
        <v>-0.593333</v>
      </c>
      <c r="O1174" s="48">
        <v>0.11</v>
      </c>
      <c r="P1174" s="48">
        <v>0.126667</v>
      </c>
      <c r="Q1174" s="48">
        <v>0.33666699999999999</v>
      </c>
      <c r="R1174" s="48">
        <v>0.02</v>
      </c>
      <c r="S1174" s="3">
        <f t="shared" si="126"/>
        <v>0.26076358426677737</v>
      </c>
      <c r="T1174" s="3">
        <f t="shared" si="127"/>
        <v>6.7997646879656704E-2</v>
      </c>
      <c r="U1174" s="9">
        <f t="shared" si="128"/>
        <v>0.9320023531203433</v>
      </c>
      <c r="V1174" s="9">
        <f t="shared" si="129"/>
        <v>0.96540268961731368</v>
      </c>
      <c r="W1174" s="3">
        <f t="shared" si="130"/>
        <v>0.73755079488619202</v>
      </c>
      <c r="X1174" s="3">
        <f t="shared" si="131"/>
        <v>0.76398253580436748</v>
      </c>
      <c r="Y1174" s="3">
        <f t="shared" si="132"/>
        <v>0.46681005561252564</v>
      </c>
      <c r="Z1174" s="8"/>
      <c r="AA1174" s="7"/>
      <c r="AB1174" s="3"/>
    </row>
    <row r="1175" spans="2:28" x14ac:dyDescent="0.25">
      <c r="B1175" s="5">
        <v>390261</v>
      </c>
      <c r="C1175" s="25" t="s">
        <v>1185</v>
      </c>
      <c r="D1175" s="118">
        <v>0.18000000000000149</v>
      </c>
      <c r="E1175" s="118">
        <v>-0.11999999999999744</v>
      </c>
      <c r="F1175" s="118">
        <v>-0.21999999999999886</v>
      </c>
      <c r="G1175" s="118">
        <v>-0.41999999999999815</v>
      </c>
      <c r="H1175" s="118">
        <v>0.58000000000000185</v>
      </c>
      <c r="I1175" s="118">
        <v>0.18000000000000149</v>
      </c>
      <c r="K1175" s="5">
        <v>390261</v>
      </c>
      <c r="L1175" s="25" t="s">
        <v>1185</v>
      </c>
      <c r="M1175" s="48">
        <v>-0.48</v>
      </c>
      <c r="N1175" s="48">
        <v>-0.35</v>
      </c>
      <c r="O1175" s="48">
        <v>0.5</v>
      </c>
      <c r="P1175" s="48">
        <v>0.61</v>
      </c>
      <c r="Q1175" s="48">
        <v>-0.28999999999999998</v>
      </c>
      <c r="R1175" s="48">
        <v>-0.48</v>
      </c>
      <c r="S1175" s="3">
        <f t="shared" si="126"/>
        <v>-0.72129404958094889</v>
      </c>
      <c r="T1175" s="3">
        <f t="shared" si="127"/>
        <v>0.52026510596088438</v>
      </c>
      <c r="U1175" s="9">
        <f t="shared" si="128"/>
        <v>0.47973489403911562</v>
      </c>
      <c r="V1175" s="9">
        <f t="shared" si="129"/>
        <v>0.69262897285568092</v>
      </c>
      <c r="W1175" s="3">
        <f t="shared" si="130"/>
        <v>-2.0401276547527791</v>
      </c>
      <c r="X1175" s="3">
        <f t="shared" si="131"/>
        <v>-2.9454841404358474</v>
      </c>
      <c r="Y1175" s="3">
        <f t="shared" si="132"/>
        <v>1.8553360487318215E-2</v>
      </c>
      <c r="Z1175" s="8"/>
      <c r="AA1175" s="7"/>
      <c r="AB1175" s="3"/>
    </row>
    <row r="1176" spans="2:28" x14ac:dyDescent="0.25">
      <c r="B1176" s="5">
        <v>4998</v>
      </c>
      <c r="C1176" s="25" t="s">
        <v>1186</v>
      </c>
      <c r="D1176" s="118">
        <v>-0.80000000000000071</v>
      </c>
      <c r="E1176" s="118">
        <v>1.1999999999999993</v>
      </c>
      <c r="F1176" s="118">
        <v>0.39999999999999947</v>
      </c>
      <c r="G1176" s="118">
        <v>0.5</v>
      </c>
      <c r="H1176" s="118">
        <v>-1.3000000000000007</v>
      </c>
      <c r="I1176" s="118">
        <v>-0.80000000000000071</v>
      </c>
      <c r="K1176" s="5">
        <v>4998</v>
      </c>
      <c r="L1176" s="25" t="s">
        <v>1186</v>
      </c>
      <c r="M1176" s="48">
        <v>0.39</v>
      </c>
      <c r="N1176" s="48">
        <v>2.06</v>
      </c>
      <c r="O1176" s="48">
        <v>-0.89</v>
      </c>
      <c r="P1176" s="48">
        <v>-1.42</v>
      </c>
      <c r="Q1176" s="48">
        <v>-0.14000000000000001</v>
      </c>
      <c r="R1176" s="48">
        <v>0.39</v>
      </c>
      <c r="S1176" s="3">
        <f t="shared" si="126"/>
        <v>0.23220933607969815</v>
      </c>
      <c r="T1176" s="3">
        <f t="shared" si="127"/>
        <v>5.3921175762574207E-2</v>
      </c>
      <c r="U1176" s="9">
        <f t="shared" si="128"/>
        <v>0.94607882423742584</v>
      </c>
      <c r="V1176" s="9">
        <f t="shared" si="129"/>
        <v>0.9726658337977262</v>
      </c>
      <c r="W1176" s="3">
        <f t="shared" si="130"/>
        <v>0.65678718478712239</v>
      </c>
      <c r="X1176" s="3">
        <f t="shared" si="131"/>
        <v>0.67524442821511366</v>
      </c>
      <c r="Y1176" s="3">
        <f t="shared" si="132"/>
        <v>0.51855701170797897</v>
      </c>
      <c r="Z1176" s="8"/>
      <c r="AA1176" s="7"/>
      <c r="AB1176" s="3"/>
    </row>
    <row r="1177" spans="2:28" x14ac:dyDescent="0.25">
      <c r="B1177" s="5">
        <v>5007</v>
      </c>
      <c r="C1177" s="25" t="s">
        <v>1187</v>
      </c>
      <c r="D1177" s="118">
        <v>-0.32000000000000028</v>
      </c>
      <c r="E1177" s="118">
        <v>0.58000000000000007</v>
      </c>
      <c r="F1177" s="118">
        <v>0.37999999999999901</v>
      </c>
      <c r="G1177" s="118">
        <v>0.17999999999999972</v>
      </c>
      <c r="H1177" s="118">
        <v>-0.82000000000000028</v>
      </c>
      <c r="I1177" s="118">
        <v>-0.32000000000000028</v>
      </c>
      <c r="K1177" s="5">
        <v>5007</v>
      </c>
      <c r="L1177" s="25" t="s">
        <v>1187</v>
      </c>
      <c r="M1177" s="48">
        <v>-0.56000000000000005</v>
      </c>
      <c r="N1177" s="48">
        <v>0.28999999999999998</v>
      </c>
      <c r="O1177" s="48">
        <v>0.3</v>
      </c>
      <c r="P1177" s="48">
        <v>-0.02</v>
      </c>
      <c r="Q1177" s="48">
        <v>0</v>
      </c>
      <c r="R1177" s="48">
        <v>-0.56000000000000005</v>
      </c>
      <c r="S1177" s="3">
        <f t="shared" si="126"/>
        <v>0.57739411200381097</v>
      </c>
      <c r="T1177" s="3">
        <f t="shared" si="127"/>
        <v>0.33338396057666941</v>
      </c>
      <c r="U1177" s="9">
        <f t="shared" si="128"/>
        <v>0.66661603942333059</v>
      </c>
      <c r="V1177" s="9">
        <f t="shared" si="129"/>
        <v>0.81646557761079586</v>
      </c>
      <c r="W1177" s="3">
        <f t="shared" si="130"/>
        <v>1.6331171680603187</v>
      </c>
      <c r="X1177" s="3">
        <f t="shared" si="131"/>
        <v>2.0002278269210949</v>
      </c>
      <c r="Y1177" s="3">
        <f t="shared" si="132"/>
        <v>8.048782455521028E-2</v>
      </c>
      <c r="Z1177" s="8"/>
      <c r="AA1177" s="7"/>
      <c r="AB1177" s="3"/>
    </row>
    <row r="1178" spans="2:28" x14ac:dyDescent="0.25">
      <c r="B1178" s="5">
        <v>5009</v>
      </c>
      <c r="C1178" s="25" t="s">
        <v>1188</v>
      </c>
      <c r="D1178" s="118">
        <v>2.0000000000000462E-2</v>
      </c>
      <c r="E1178" s="118">
        <v>0.2200000000000002</v>
      </c>
      <c r="F1178" s="118">
        <v>1.42</v>
      </c>
      <c r="G1178" s="118">
        <v>-0.57999999999999963</v>
      </c>
      <c r="H1178" s="118">
        <v>-1.0799999999999996</v>
      </c>
      <c r="I1178" s="118">
        <v>2.0000000000000462E-2</v>
      </c>
      <c r="K1178" s="5">
        <v>5009</v>
      </c>
      <c r="L1178" s="25" t="s">
        <v>1188</v>
      </c>
      <c r="M1178" s="48">
        <v>-0.48499999999999999</v>
      </c>
      <c r="N1178" s="48">
        <v>-0.38500000000000001</v>
      </c>
      <c r="O1178" s="48">
        <v>0.58499999999999996</v>
      </c>
      <c r="P1178" s="48">
        <v>0.33</v>
      </c>
      <c r="Q1178" s="48">
        <v>-4.4999999999999998E-2</v>
      </c>
      <c r="R1178" s="48">
        <v>-0.48499999999999999</v>
      </c>
      <c r="S1178" s="3">
        <f t="shared" si="126"/>
        <v>0.34351789853910708</v>
      </c>
      <c r="T1178" s="3">
        <f t="shared" si="127"/>
        <v>0.11800454661672427</v>
      </c>
      <c r="U1178" s="9">
        <f t="shared" si="128"/>
        <v>0.88199545338327567</v>
      </c>
      <c r="V1178" s="9">
        <f t="shared" si="129"/>
        <v>0.93914612994106283</v>
      </c>
      <c r="W1178" s="3">
        <f t="shared" si="130"/>
        <v>0.97161534206382016</v>
      </c>
      <c r="X1178" s="3">
        <f t="shared" si="131"/>
        <v>1.0345731202925736</v>
      </c>
      <c r="Y1178" s="3">
        <f t="shared" si="132"/>
        <v>0.33112661056942233</v>
      </c>
      <c r="Z1178" s="8"/>
      <c r="AA1178" s="7"/>
      <c r="AB1178" s="3"/>
    </row>
    <row r="1179" spans="2:28" x14ac:dyDescent="0.25">
      <c r="B1179" s="5">
        <v>78990</v>
      </c>
      <c r="C1179" s="25" t="s">
        <v>1189</v>
      </c>
      <c r="D1179" s="118">
        <v>0.31999999999999984</v>
      </c>
      <c r="E1179" s="118">
        <v>-0.28000000000000025</v>
      </c>
      <c r="F1179" s="118">
        <v>-0.58000000000000052</v>
      </c>
      <c r="G1179" s="118">
        <v>-0.78000000000000025</v>
      </c>
      <c r="H1179" s="118">
        <v>1.3199999999999998</v>
      </c>
      <c r="I1179" s="118">
        <v>0.31999999999999984</v>
      </c>
      <c r="K1179" s="5">
        <v>78990</v>
      </c>
      <c r="L1179" s="25" t="s">
        <v>1189</v>
      </c>
      <c r="M1179" s="48">
        <v>0.185</v>
      </c>
      <c r="N1179" s="48">
        <v>0.435</v>
      </c>
      <c r="O1179" s="48">
        <v>-7.4999999999999997E-2</v>
      </c>
      <c r="P1179" s="48">
        <v>-0.43</v>
      </c>
      <c r="Q1179" s="48">
        <v>-0.105</v>
      </c>
      <c r="R1179" s="48">
        <v>0.185</v>
      </c>
      <c r="S1179" s="3">
        <f t="shared" si="126"/>
        <v>0.16095838588106429</v>
      </c>
      <c r="T1179" s="3">
        <f t="shared" si="127"/>
        <v>2.5907601985437595E-2</v>
      </c>
      <c r="U1179" s="9">
        <f t="shared" si="128"/>
        <v>0.97409239801456238</v>
      </c>
      <c r="V1179" s="9">
        <f t="shared" si="129"/>
        <v>0.98696119377337344</v>
      </c>
      <c r="W1179" s="3">
        <f t="shared" si="130"/>
        <v>0.45525906458136645</v>
      </c>
      <c r="X1179" s="3">
        <f t="shared" si="131"/>
        <v>0.46127352063439214</v>
      </c>
      <c r="Y1179" s="3">
        <f t="shared" si="132"/>
        <v>0.65688458363818114</v>
      </c>
      <c r="Z1179" s="8"/>
      <c r="AA1179" s="7"/>
      <c r="AB1179" s="3"/>
    </row>
    <row r="1180" spans="2:28" x14ac:dyDescent="0.25">
      <c r="B1180" s="5">
        <v>9943</v>
      </c>
      <c r="C1180" s="25" t="s">
        <v>1190</v>
      </c>
      <c r="D1180" s="118">
        <v>-0.10000000000000053</v>
      </c>
      <c r="E1180" s="118">
        <v>0.5</v>
      </c>
      <c r="F1180" s="118">
        <v>0.39999999999999947</v>
      </c>
      <c r="G1180" s="118">
        <v>-0.20000000000000018</v>
      </c>
      <c r="H1180" s="118">
        <v>-0.60000000000000053</v>
      </c>
      <c r="I1180" s="118">
        <v>-0.10000000000000053</v>
      </c>
      <c r="K1180" s="5">
        <v>9943</v>
      </c>
      <c r="L1180" s="25" t="s">
        <v>1190</v>
      </c>
      <c r="M1180" s="48">
        <v>-0.41</v>
      </c>
      <c r="N1180" s="48">
        <v>0.33</v>
      </c>
      <c r="O1180" s="48">
        <v>0.55000000000000004</v>
      </c>
      <c r="P1180" s="48">
        <v>-0.21</v>
      </c>
      <c r="Q1180" s="48">
        <v>-0.26</v>
      </c>
      <c r="R1180" s="48">
        <v>-0.41</v>
      </c>
      <c r="S1180" s="3">
        <f t="shared" si="126"/>
        <v>0.82884972698233972</v>
      </c>
      <c r="T1180" s="3">
        <f t="shared" si="127"/>
        <v>0.68699186991869909</v>
      </c>
      <c r="U1180" s="9">
        <f t="shared" si="128"/>
        <v>0.31300813008130091</v>
      </c>
      <c r="V1180" s="9">
        <f t="shared" si="129"/>
        <v>0.55947129513613203</v>
      </c>
      <c r="W1180" s="3">
        <f t="shared" si="130"/>
        <v>2.3443410501353239</v>
      </c>
      <c r="X1180" s="3">
        <f t="shared" si="131"/>
        <v>4.1902794129319769</v>
      </c>
      <c r="Y1180" s="3">
        <f t="shared" si="132"/>
        <v>3.0365990710205385E-3</v>
      </c>
      <c r="Z1180" s="8"/>
      <c r="AA1180" s="7"/>
      <c r="AB1180" s="3"/>
    </row>
    <row r="1181" spans="2:28" x14ac:dyDescent="0.25">
      <c r="B1181" s="5">
        <v>5033</v>
      </c>
      <c r="C1181" s="25" t="s">
        <v>1191</v>
      </c>
      <c r="D1181" s="118">
        <v>0.52000000000000046</v>
      </c>
      <c r="E1181" s="118">
        <v>-0.61332999999999949</v>
      </c>
      <c r="F1181" s="118">
        <v>-8.0000000000000071E-2</v>
      </c>
      <c r="G1181" s="118">
        <v>-0.1466700000000003</v>
      </c>
      <c r="H1181" s="118">
        <v>0.32000000000000028</v>
      </c>
      <c r="I1181" s="118">
        <v>0.52000000000000046</v>
      </c>
      <c r="K1181" s="5">
        <v>5033</v>
      </c>
      <c r="L1181" s="25" t="s">
        <v>1191</v>
      </c>
      <c r="M1181" s="48">
        <v>-0.43</v>
      </c>
      <c r="N1181" s="48">
        <v>-0.21</v>
      </c>
      <c r="O1181" s="48">
        <v>0.23</v>
      </c>
      <c r="P1181" s="48">
        <v>0.55000000000000004</v>
      </c>
      <c r="Q1181" s="48">
        <v>-0.13</v>
      </c>
      <c r="R1181" s="48">
        <v>-0.43</v>
      </c>
      <c r="S1181" s="3">
        <f t="shared" si="126"/>
        <v>-0.34452214587284019</v>
      </c>
      <c r="T1181" s="3">
        <f t="shared" si="127"/>
        <v>0.11869550899682657</v>
      </c>
      <c r="U1181" s="9">
        <f t="shared" si="128"/>
        <v>0.88130449100317343</v>
      </c>
      <c r="V1181" s="9">
        <f t="shared" si="129"/>
        <v>0.93877819052381772</v>
      </c>
      <c r="W1181" s="3">
        <f t="shared" si="130"/>
        <v>-0.97445578246250497</v>
      </c>
      <c r="X1181" s="3">
        <f t="shared" si="131"/>
        <v>-1.0380042829060399</v>
      </c>
      <c r="Y1181" s="3">
        <f t="shared" si="132"/>
        <v>0.32962112132004501</v>
      </c>
      <c r="Z1181" s="8"/>
      <c r="AA1181" s="7"/>
      <c r="AB1181" s="3"/>
    </row>
    <row r="1182" spans="2:28" x14ac:dyDescent="0.25">
      <c r="B1182" s="5">
        <v>8974</v>
      </c>
      <c r="C1182" s="25" t="s">
        <v>1192</v>
      </c>
      <c r="D1182" s="118">
        <v>-8.0000000000000071E-2</v>
      </c>
      <c r="E1182" s="118">
        <v>0.32000000000000028</v>
      </c>
      <c r="F1182" s="118">
        <v>0.51999999999999957</v>
      </c>
      <c r="G1182" s="118">
        <v>1.9999999999999574E-2</v>
      </c>
      <c r="H1182" s="118">
        <v>-0.78000000000000025</v>
      </c>
      <c r="I1182" s="118">
        <v>-8.0000000000000071E-2</v>
      </c>
      <c r="K1182" s="5">
        <v>8974</v>
      </c>
      <c r="L1182" s="25" t="s">
        <v>1192</v>
      </c>
      <c r="M1182" s="48">
        <v>0.26</v>
      </c>
      <c r="N1182" s="48">
        <v>0.34</v>
      </c>
      <c r="O1182" s="48">
        <v>-0.34</v>
      </c>
      <c r="P1182" s="48">
        <v>-0.34</v>
      </c>
      <c r="Q1182" s="48">
        <v>0.08</v>
      </c>
      <c r="R1182" s="48">
        <v>0.26</v>
      </c>
      <c r="S1182" s="3">
        <f t="shared" si="126"/>
        <v>-0.24504212448123538</v>
      </c>
      <c r="T1182" s="3">
        <f t="shared" si="127"/>
        <v>6.0045642770277255E-2</v>
      </c>
      <c r="U1182" s="9">
        <f t="shared" si="128"/>
        <v>0.93995435722972276</v>
      </c>
      <c r="V1182" s="9">
        <f t="shared" si="129"/>
        <v>0.96951243273602361</v>
      </c>
      <c r="W1182" s="3">
        <f t="shared" si="130"/>
        <v>-0.69308379158815869</v>
      </c>
      <c r="X1182" s="3">
        <f t="shared" si="131"/>
        <v>-0.71487870416703547</v>
      </c>
      <c r="Y1182" s="3">
        <f t="shared" si="132"/>
        <v>0.49501358928158468</v>
      </c>
      <c r="Z1182" s="8"/>
      <c r="AA1182" s="7"/>
      <c r="AB1182" s="3"/>
    </row>
    <row r="1183" spans="2:28" x14ac:dyDescent="0.25">
      <c r="B1183" s="5">
        <v>5036</v>
      </c>
      <c r="C1183" s="25" t="s">
        <v>1193</v>
      </c>
      <c r="D1183" s="118">
        <v>-2.000000000000135E-2</v>
      </c>
      <c r="E1183" s="118">
        <v>0.77999999999999936</v>
      </c>
      <c r="F1183" s="118">
        <v>-2.000000000000135E-2</v>
      </c>
      <c r="G1183" s="118">
        <v>-0.41999999999999993</v>
      </c>
      <c r="H1183" s="118">
        <v>-0.32000000000000028</v>
      </c>
      <c r="I1183" s="118">
        <v>-2.000000000000135E-2</v>
      </c>
      <c r="K1183" s="5">
        <v>5036</v>
      </c>
      <c r="L1183" s="25" t="s">
        <v>1193</v>
      </c>
      <c r="M1183" s="48">
        <v>0.182</v>
      </c>
      <c r="N1183" s="48">
        <v>0.49399999999999999</v>
      </c>
      <c r="O1183" s="48">
        <v>-0.41</v>
      </c>
      <c r="P1183" s="48">
        <v>-0.11600000000000001</v>
      </c>
      <c r="Q1183" s="48">
        <v>-0.14799999999999999</v>
      </c>
      <c r="R1183" s="48">
        <v>0.182</v>
      </c>
      <c r="S1183" s="3">
        <f t="shared" si="126"/>
        <v>0.74386389940295838</v>
      </c>
      <c r="T1183" s="3">
        <f t="shared" si="127"/>
        <v>0.55333350083497457</v>
      </c>
      <c r="U1183" s="9">
        <f t="shared" si="128"/>
        <v>0.44666649916502543</v>
      </c>
      <c r="V1183" s="9">
        <f t="shared" si="129"/>
        <v>0.66833112987876409</v>
      </c>
      <c r="W1183" s="3">
        <f t="shared" si="130"/>
        <v>2.1039648301907987</v>
      </c>
      <c r="X1183" s="3">
        <f t="shared" si="131"/>
        <v>3.1480874317083809</v>
      </c>
      <c r="Y1183" s="3">
        <f t="shared" si="132"/>
        <v>1.3637767633320265E-2</v>
      </c>
      <c r="Z1183" s="8"/>
      <c r="AA1183" s="7"/>
      <c r="AB1183" s="3"/>
    </row>
    <row r="1184" spans="2:28" x14ac:dyDescent="0.25">
      <c r="B1184" s="5">
        <v>26986</v>
      </c>
      <c r="C1184" s="25" t="s">
        <v>1194</v>
      </c>
      <c r="D1184" s="118">
        <v>0.22000000000000064</v>
      </c>
      <c r="E1184" s="118">
        <v>0.79499999999999993</v>
      </c>
      <c r="F1184" s="118">
        <v>8.6700000000000443E-2</v>
      </c>
      <c r="G1184" s="118">
        <v>-0.42169999999999952</v>
      </c>
      <c r="H1184" s="118">
        <v>-0.67999999999999972</v>
      </c>
      <c r="I1184" s="118">
        <v>0.22000000000000064</v>
      </c>
      <c r="K1184" s="5">
        <v>26986</v>
      </c>
      <c r="L1184" s="25" t="s">
        <v>1194</v>
      </c>
      <c r="M1184" s="48">
        <v>-0.06</v>
      </c>
      <c r="N1184" s="48">
        <v>-0.44</v>
      </c>
      <c r="O1184" s="48">
        <v>0.72</v>
      </c>
      <c r="P1184" s="48">
        <v>0.08</v>
      </c>
      <c r="Q1184" s="48">
        <v>-0.31</v>
      </c>
      <c r="R1184" s="48">
        <v>-0.06</v>
      </c>
      <c r="S1184" s="3">
        <f t="shared" si="126"/>
        <v>-0.11849062187622077</v>
      </c>
      <c r="T1184" s="3">
        <f t="shared" si="127"/>
        <v>1.4040027472613528E-2</v>
      </c>
      <c r="U1184" s="9">
        <f t="shared" si="128"/>
        <v>0.98595997252738643</v>
      </c>
      <c r="V1184" s="9">
        <f t="shared" si="129"/>
        <v>0.99295517145910794</v>
      </c>
      <c r="W1184" s="3">
        <f t="shared" si="130"/>
        <v>-0.33514208894274716</v>
      </c>
      <c r="X1184" s="3">
        <f t="shared" si="131"/>
        <v>-0.33751985847484861</v>
      </c>
      <c r="Y1184" s="3">
        <f t="shared" si="132"/>
        <v>0.74441036120820558</v>
      </c>
      <c r="Z1184" s="8"/>
      <c r="AA1184" s="7"/>
      <c r="AB1184" s="3"/>
    </row>
    <row r="1185" spans="2:28" x14ac:dyDescent="0.25">
      <c r="B1185" s="5">
        <v>11252</v>
      </c>
      <c r="C1185" s="25" t="s">
        <v>1195</v>
      </c>
      <c r="D1185" s="118">
        <v>-0.39999999999999947</v>
      </c>
      <c r="E1185" s="118">
        <v>-0.39999999999999947</v>
      </c>
      <c r="F1185" s="118">
        <v>-0.49999999999999911</v>
      </c>
      <c r="G1185" s="118">
        <v>1.0000000000000009</v>
      </c>
      <c r="H1185" s="118">
        <v>0.30000000000000071</v>
      </c>
      <c r="I1185" s="118">
        <v>-0.39999999999999947</v>
      </c>
      <c r="K1185" s="5">
        <v>11252</v>
      </c>
      <c r="L1185" s="25" t="s">
        <v>1195</v>
      </c>
      <c r="M1185" s="48">
        <v>-0.70750000000000002</v>
      </c>
      <c r="N1185" s="48">
        <v>0.66749999999999998</v>
      </c>
      <c r="O1185" s="48">
        <v>0.72750000000000004</v>
      </c>
      <c r="P1185" s="48">
        <v>-4.7500000000000001E-2</v>
      </c>
      <c r="Q1185" s="48">
        <v>-0.64500000000000002</v>
      </c>
      <c r="R1185" s="48">
        <v>-0.70750000000000002</v>
      </c>
      <c r="S1185" s="3">
        <f t="shared" si="126"/>
        <v>-0.33206843345810572</v>
      </c>
      <c r="T1185" s="3">
        <f t="shared" si="127"/>
        <v>0.11026944449932038</v>
      </c>
      <c r="U1185" s="9">
        <f t="shared" si="128"/>
        <v>0.88973055550067959</v>
      </c>
      <c r="V1185" s="9">
        <f t="shared" si="129"/>
        <v>0.94325529709653877</v>
      </c>
      <c r="W1185" s="3">
        <f t="shared" si="130"/>
        <v>-0.93923136446488154</v>
      </c>
      <c r="X1185" s="3">
        <f t="shared" si="131"/>
        <v>-0.99573399413282548</v>
      </c>
      <c r="Y1185" s="3">
        <f t="shared" si="132"/>
        <v>0.34853960111513765</v>
      </c>
      <c r="Z1185" s="8"/>
      <c r="AA1185" s="7"/>
      <c r="AB1185" s="3"/>
    </row>
    <row r="1186" spans="2:28" x14ac:dyDescent="0.25">
      <c r="B1186" s="5">
        <v>11240</v>
      </c>
      <c r="C1186" s="25" t="s">
        <v>1196</v>
      </c>
      <c r="D1186" s="118">
        <v>-0.62000000000000011</v>
      </c>
      <c r="E1186" s="118">
        <v>0.87999999999999989</v>
      </c>
      <c r="F1186" s="118">
        <v>0.37999999999999989</v>
      </c>
      <c r="G1186" s="118">
        <v>0.37999999999999989</v>
      </c>
      <c r="H1186" s="118">
        <v>-1.0200000000000005</v>
      </c>
      <c r="I1186" s="118">
        <v>-0.62000000000000011</v>
      </c>
      <c r="K1186" s="5">
        <v>11240</v>
      </c>
      <c r="L1186" s="25" t="s">
        <v>1196</v>
      </c>
      <c r="M1186" s="48">
        <v>-1.64</v>
      </c>
      <c r="N1186" s="48">
        <v>-0.27</v>
      </c>
      <c r="O1186" s="48">
        <v>1.32</v>
      </c>
      <c r="P1186" s="48">
        <v>0.36</v>
      </c>
      <c r="Q1186" s="48">
        <v>0.23</v>
      </c>
      <c r="R1186" s="48">
        <v>-1.64</v>
      </c>
      <c r="S1186" s="3">
        <f t="shared" si="126"/>
        <v>0.34641249521415174</v>
      </c>
      <c r="T1186" s="3">
        <f t="shared" si="127"/>
        <v>0.12000161684049471</v>
      </c>
      <c r="U1186" s="9">
        <f t="shared" si="128"/>
        <v>0.87999838315950529</v>
      </c>
      <c r="V1186" s="9">
        <f t="shared" si="129"/>
        <v>0.93808229018541078</v>
      </c>
      <c r="W1186" s="3">
        <f t="shared" si="130"/>
        <v>0.97980249781471662</v>
      </c>
      <c r="X1186" s="3">
        <f t="shared" si="131"/>
        <v>1.0444739316217768</v>
      </c>
      <c r="Y1186" s="3">
        <f t="shared" si="132"/>
        <v>0.32679686963635157</v>
      </c>
      <c r="Z1186" s="8"/>
      <c r="AA1186" s="7"/>
      <c r="AB1186" s="3"/>
    </row>
    <row r="1187" spans="2:28" x14ac:dyDescent="0.25">
      <c r="B1187" s="5">
        <v>5063</v>
      </c>
      <c r="C1187" s="25" t="s">
        <v>1197</v>
      </c>
      <c r="D1187" s="118">
        <v>1.2000000000000002</v>
      </c>
      <c r="E1187" s="118">
        <v>0.29999999999999982</v>
      </c>
      <c r="F1187" s="118">
        <v>-0.59999999999999964</v>
      </c>
      <c r="G1187" s="118">
        <v>-0.5</v>
      </c>
      <c r="H1187" s="118">
        <v>-0.39999999999999991</v>
      </c>
      <c r="I1187" s="118">
        <v>1.2000000000000002</v>
      </c>
      <c r="K1187" s="5">
        <v>5063</v>
      </c>
      <c r="L1187" s="25" t="s">
        <v>1197</v>
      </c>
      <c r="M1187" s="48">
        <v>0</v>
      </c>
      <c r="N1187" s="48">
        <v>1.26</v>
      </c>
      <c r="O1187" s="48">
        <v>0.02</v>
      </c>
      <c r="P1187" s="48">
        <v>-0.94</v>
      </c>
      <c r="Q1187" s="48">
        <v>-0.33</v>
      </c>
      <c r="R1187" s="48">
        <v>0</v>
      </c>
      <c r="S1187" s="3">
        <f t="shared" si="126"/>
        <v>0.39733899647887971</v>
      </c>
      <c r="T1187" s="3">
        <f t="shared" si="127"/>
        <v>0.15787827812284319</v>
      </c>
      <c r="U1187" s="9">
        <f t="shared" si="128"/>
        <v>0.84212172187715684</v>
      </c>
      <c r="V1187" s="9">
        <f t="shared" si="129"/>
        <v>0.91767190317517999</v>
      </c>
      <c r="W1187" s="3">
        <f t="shared" si="130"/>
        <v>1.1238443953602943</v>
      </c>
      <c r="X1187" s="3">
        <f t="shared" si="131"/>
        <v>1.2246690690558899</v>
      </c>
      <c r="Y1187" s="3">
        <f t="shared" si="132"/>
        <v>0.25553520580079125</v>
      </c>
      <c r="Z1187" s="8"/>
      <c r="AA1187" s="7"/>
      <c r="AB1187" s="3"/>
    </row>
    <row r="1188" spans="2:28" x14ac:dyDescent="0.25">
      <c r="B1188" s="5">
        <v>25891</v>
      </c>
      <c r="C1188" s="25" t="s">
        <v>1198</v>
      </c>
      <c r="D1188" s="118">
        <v>1.4200000000000008</v>
      </c>
      <c r="E1188" s="118">
        <v>-0.17999999999999972</v>
      </c>
      <c r="F1188" s="118">
        <v>-1.1799999999999997</v>
      </c>
      <c r="G1188" s="118">
        <v>-8.0000000000000071E-2</v>
      </c>
      <c r="H1188" s="118">
        <v>2.0000000000000462E-2</v>
      </c>
      <c r="I1188" s="118">
        <v>1.4200000000000008</v>
      </c>
      <c r="K1188" s="5">
        <v>25891</v>
      </c>
      <c r="L1188" s="25" t="s">
        <v>1198</v>
      </c>
      <c r="M1188" s="48">
        <v>0.78</v>
      </c>
      <c r="N1188" s="48">
        <v>0.25</v>
      </c>
      <c r="O1188" s="48">
        <v>-0.21</v>
      </c>
      <c r="P1188" s="48">
        <v>-0.76</v>
      </c>
      <c r="Q1188" s="48">
        <v>-0.06</v>
      </c>
      <c r="R1188" s="48">
        <v>0.78</v>
      </c>
      <c r="S1188" s="3">
        <f t="shared" si="126"/>
        <v>0.64803868193560532</v>
      </c>
      <c r="T1188" s="3">
        <f t="shared" si="127"/>
        <v>0.41995413328483666</v>
      </c>
      <c r="U1188" s="9">
        <f t="shared" si="128"/>
        <v>0.58004586671516334</v>
      </c>
      <c r="V1188" s="9">
        <f t="shared" si="129"/>
        <v>0.76160742296485229</v>
      </c>
      <c r="W1188" s="3">
        <f t="shared" si="130"/>
        <v>1.8329301858714351</v>
      </c>
      <c r="X1188" s="3">
        <f t="shared" si="131"/>
        <v>2.4066600857644525</v>
      </c>
      <c r="Y1188" s="3">
        <f t="shared" si="132"/>
        <v>4.2730315386682566E-2</v>
      </c>
      <c r="Z1188" s="8"/>
      <c r="AA1188" s="7"/>
      <c r="AB1188" s="3"/>
    </row>
    <row r="1189" spans="2:28" x14ac:dyDescent="0.25">
      <c r="B1189" s="5">
        <v>9060</v>
      </c>
      <c r="C1189" s="25" t="s">
        <v>1199</v>
      </c>
      <c r="D1189" s="118">
        <v>-1.1400000000000015</v>
      </c>
      <c r="E1189" s="118">
        <v>1.3099999999999987</v>
      </c>
      <c r="F1189" s="118">
        <v>1.4599999999999991</v>
      </c>
      <c r="G1189" s="118">
        <v>-1.2400000000000011</v>
      </c>
      <c r="H1189" s="118">
        <v>-0.39000000000000057</v>
      </c>
      <c r="I1189" s="118">
        <v>-1.1400000000000015</v>
      </c>
      <c r="K1189" s="5">
        <v>9060</v>
      </c>
      <c r="L1189" s="25" t="s">
        <v>1199</v>
      </c>
      <c r="M1189" s="48">
        <v>-2.2425000000000002</v>
      </c>
      <c r="N1189" s="48">
        <v>0.53249999999999997</v>
      </c>
      <c r="O1189" s="48">
        <v>1.5549999999999999</v>
      </c>
      <c r="P1189" s="48">
        <v>0.83750000000000002</v>
      </c>
      <c r="Q1189" s="48">
        <v>-0.6825</v>
      </c>
      <c r="R1189" s="48">
        <v>-2.2425000000000002</v>
      </c>
      <c r="S1189" s="3">
        <f t="shared" si="126"/>
        <v>0.60926636488543384</v>
      </c>
      <c r="T1189" s="3">
        <f t="shared" si="127"/>
        <v>0.37120550338071062</v>
      </c>
      <c r="U1189" s="9">
        <f t="shared" si="128"/>
        <v>0.62879449661928932</v>
      </c>
      <c r="V1189" s="9">
        <f t="shared" si="129"/>
        <v>0.79296563394594177</v>
      </c>
      <c r="W1189" s="3">
        <f t="shared" si="130"/>
        <v>1.723265512637471</v>
      </c>
      <c r="X1189" s="3">
        <f t="shared" si="131"/>
        <v>2.173190664092449</v>
      </c>
      <c r="Y1189" s="3">
        <f t="shared" si="132"/>
        <v>6.1511876947535495E-2</v>
      </c>
      <c r="Z1189" s="8"/>
      <c r="AA1189" s="7"/>
      <c r="AB1189" s="3"/>
    </row>
    <row r="1190" spans="2:28" x14ac:dyDescent="0.25">
      <c r="B1190" s="5">
        <v>25849</v>
      </c>
      <c r="C1190" s="25" t="s">
        <v>1200</v>
      </c>
      <c r="D1190" s="118">
        <v>0.6800000000000006</v>
      </c>
      <c r="E1190" s="118">
        <v>-1.0199999999999996</v>
      </c>
      <c r="F1190" s="118">
        <v>-1.3199999999999994</v>
      </c>
      <c r="G1190" s="118">
        <v>0.48000000000000043</v>
      </c>
      <c r="H1190" s="118">
        <v>1.1800000000000006</v>
      </c>
      <c r="I1190" s="118">
        <v>0.6800000000000006</v>
      </c>
      <c r="K1190" s="5">
        <v>25849</v>
      </c>
      <c r="L1190" s="25" t="s">
        <v>1200</v>
      </c>
      <c r="M1190" s="48">
        <v>0.31</v>
      </c>
      <c r="N1190" s="48">
        <v>-0.01</v>
      </c>
      <c r="O1190" s="48">
        <v>-0.24</v>
      </c>
      <c r="P1190" s="48">
        <v>-0.53</v>
      </c>
      <c r="Q1190" s="48">
        <v>0.47</v>
      </c>
      <c r="R1190" s="48">
        <v>0.31</v>
      </c>
      <c r="S1190" s="3">
        <f t="shared" si="126"/>
        <v>0.46908253274932632</v>
      </c>
      <c r="T1190" s="3">
        <f t="shared" si="127"/>
        <v>0.2200384225305228</v>
      </c>
      <c r="U1190" s="9">
        <f t="shared" si="128"/>
        <v>0.77996157746947725</v>
      </c>
      <c r="V1190" s="9">
        <f t="shared" si="129"/>
        <v>0.88315433389044595</v>
      </c>
      <c r="W1190" s="3">
        <f t="shared" si="130"/>
        <v>1.3267657593728377</v>
      </c>
      <c r="X1190" s="3">
        <f t="shared" si="131"/>
        <v>1.5023034009562151</v>
      </c>
      <c r="Y1190" s="3">
        <f t="shared" si="132"/>
        <v>0.17142016734824184</v>
      </c>
      <c r="Z1190" s="8"/>
      <c r="AA1190" s="7"/>
      <c r="AB1190" s="3"/>
    </row>
    <row r="1191" spans="2:28" x14ac:dyDescent="0.25">
      <c r="B1191" s="5">
        <v>54625</v>
      </c>
      <c r="C1191" s="25" t="s">
        <v>1201</v>
      </c>
      <c r="D1191" s="118">
        <v>0.45999999999999908</v>
      </c>
      <c r="E1191" s="118">
        <v>-0.19000000000000039</v>
      </c>
      <c r="F1191" s="118">
        <v>-0.94000000000000039</v>
      </c>
      <c r="G1191" s="118">
        <v>0.60999999999999943</v>
      </c>
      <c r="H1191" s="118">
        <v>5.9999999999999609E-2</v>
      </c>
      <c r="I1191" s="118">
        <v>0.45999999999999908</v>
      </c>
      <c r="K1191" s="5">
        <v>54625</v>
      </c>
      <c r="L1191" s="25" t="s">
        <v>1201</v>
      </c>
      <c r="M1191" s="48">
        <v>0.19500000000000001</v>
      </c>
      <c r="N1191" s="48">
        <v>-0.51500000000000001</v>
      </c>
      <c r="O1191" s="48">
        <v>-0.28499999999999998</v>
      </c>
      <c r="P1191" s="48">
        <v>-3.7499999999999999E-2</v>
      </c>
      <c r="Q1191" s="48">
        <v>0.64</v>
      </c>
      <c r="R1191" s="48">
        <v>0.19500000000000001</v>
      </c>
      <c r="S1191" s="3">
        <f t="shared" si="126"/>
        <v>0.43015660527595651</v>
      </c>
      <c r="T1191" s="3">
        <f t="shared" si="127"/>
        <v>0.18503470506253505</v>
      </c>
      <c r="U1191" s="9">
        <f t="shared" si="128"/>
        <v>0.81496529493746495</v>
      </c>
      <c r="V1191" s="9">
        <f t="shared" si="129"/>
        <v>0.90275428270236691</v>
      </c>
      <c r="W1191" s="3">
        <f t="shared" si="130"/>
        <v>1.2166666102512556</v>
      </c>
      <c r="X1191" s="3">
        <f t="shared" si="131"/>
        <v>1.3477273202284921</v>
      </c>
      <c r="Y1191" s="3">
        <f t="shared" si="132"/>
        <v>0.21466566503695686</v>
      </c>
      <c r="Z1191" s="8"/>
      <c r="AA1191" s="7"/>
      <c r="AB1191" s="3"/>
    </row>
    <row r="1192" spans="2:28" x14ac:dyDescent="0.25">
      <c r="B1192" s="5">
        <v>5076</v>
      </c>
      <c r="C1192" s="25" t="s">
        <v>1202</v>
      </c>
      <c r="D1192" s="118">
        <v>-0.98999999999999932</v>
      </c>
      <c r="E1192" s="118">
        <v>6.0000000000000497E-2</v>
      </c>
      <c r="F1192" s="118">
        <v>1.160000000000001</v>
      </c>
      <c r="G1192" s="118">
        <v>0.5600000000000005</v>
      </c>
      <c r="H1192" s="118">
        <v>-0.78999999999999915</v>
      </c>
      <c r="I1192" s="118">
        <v>-0.98999999999999932</v>
      </c>
      <c r="K1192" s="5">
        <v>5076</v>
      </c>
      <c r="L1192" s="25" t="s">
        <v>1202</v>
      </c>
      <c r="M1192" s="48">
        <v>-0.23</v>
      </c>
      <c r="N1192" s="48">
        <v>-0.15</v>
      </c>
      <c r="O1192" s="48">
        <v>0.48</v>
      </c>
      <c r="P1192" s="48">
        <v>0.24</v>
      </c>
      <c r="Q1192" s="48">
        <v>-0.34</v>
      </c>
      <c r="R1192" s="48">
        <v>-0.23</v>
      </c>
      <c r="S1192" s="3">
        <f t="shared" si="126"/>
        <v>0.94207886968548982</v>
      </c>
      <c r="T1192" s="3">
        <f t="shared" si="127"/>
        <v>0.88751259670789007</v>
      </c>
      <c r="U1192" s="9">
        <f t="shared" si="128"/>
        <v>0.11248740329210993</v>
      </c>
      <c r="V1192" s="9">
        <f t="shared" si="129"/>
        <v>0.33539141803586736</v>
      </c>
      <c r="W1192" s="3">
        <f t="shared" si="130"/>
        <v>2.664601428668671</v>
      </c>
      <c r="X1192" s="3">
        <f t="shared" si="131"/>
        <v>7.944751372212254</v>
      </c>
      <c r="Y1192" s="3">
        <f t="shared" si="132"/>
        <v>4.5900328299061199E-5</v>
      </c>
      <c r="Z1192" s="8"/>
      <c r="AA1192" s="7"/>
      <c r="AB1192" s="3"/>
    </row>
    <row r="1193" spans="2:28" x14ac:dyDescent="0.25">
      <c r="B1193" s="5">
        <v>5079</v>
      </c>
      <c r="C1193" s="25" t="s">
        <v>1203</v>
      </c>
      <c r="D1193" s="118">
        <v>-0.5600000000000005</v>
      </c>
      <c r="E1193" s="118">
        <v>0.4399999999999995</v>
      </c>
      <c r="F1193" s="118">
        <v>0.74000000000000021</v>
      </c>
      <c r="G1193" s="118">
        <v>0.33999999999999986</v>
      </c>
      <c r="H1193" s="118">
        <v>-0.96</v>
      </c>
      <c r="I1193" s="118">
        <v>-0.5600000000000005</v>
      </c>
      <c r="K1193" s="5">
        <v>5079</v>
      </c>
      <c r="L1193" s="25" t="s">
        <v>1203</v>
      </c>
      <c r="M1193" s="48">
        <v>-0.48</v>
      </c>
      <c r="N1193" s="48">
        <v>-0.49</v>
      </c>
      <c r="O1193" s="48">
        <v>0.46</v>
      </c>
      <c r="P1193" s="48">
        <v>0.39</v>
      </c>
      <c r="Q1193" s="48">
        <v>0.12</v>
      </c>
      <c r="R1193" s="48">
        <v>-0.48</v>
      </c>
      <c r="S1193" s="3">
        <f t="shared" si="126"/>
        <v>0.3084675386097202</v>
      </c>
      <c r="T1193" s="3">
        <f t="shared" si="127"/>
        <v>9.5152222375939219E-2</v>
      </c>
      <c r="U1193" s="9">
        <f t="shared" si="128"/>
        <v>0.90484777762406077</v>
      </c>
      <c r="V1193" s="9">
        <f t="shared" si="129"/>
        <v>0.95123486985289851</v>
      </c>
      <c r="W1193" s="3">
        <f t="shared" si="130"/>
        <v>0.87247795330742539</v>
      </c>
      <c r="X1193" s="3">
        <f t="shared" si="131"/>
        <v>0.91720560395599005</v>
      </c>
      <c r="Y1193" s="3">
        <f t="shared" si="132"/>
        <v>0.38585081736503768</v>
      </c>
      <c r="Z1193" s="8"/>
      <c r="AA1193" s="7"/>
      <c r="AB1193" s="3"/>
    </row>
    <row r="1194" spans="2:28" x14ac:dyDescent="0.25">
      <c r="B1194" s="5">
        <v>55872</v>
      </c>
      <c r="C1194" s="25" t="s">
        <v>1204</v>
      </c>
      <c r="D1194" s="118">
        <v>1.1500000000000004</v>
      </c>
      <c r="E1194" s="118">
        <v>2.125</v>
      </c>
      <c r="F1194" s="118">
        <v>-0.34999999999999964</v>
      </c>
      <c r="G1194" s="118">
        <v>-0.92499999999999982</v>
      </c>
      <c r="H1194" s="118">
        <v>-2</v>
      </c>
      <c r="I1194" s="118">
        <v>1.1500000000000004</v>
      </c>
      <c r="K1194" s="5">
        <v>55872</v>
      </c>
      <c r="L1194" s="25" t="s">
        <v>1204</v>
      </c>
      <c r="M1194" s="48">
        <v>0.31</v>
      </c>
      <c r="N1194" s="48">
        <v>2.3450000000000002</v>
      </c>
      <c r="O1194" s="48">
        <v>-0.44500000000000001</v>
      </c>
      <c r="P1194" s="48">
        <v>-1.19</v>
      </c>
      <c r="Q1194" s="48">
        <v>-1.02</v>
      </c>
      <c r="R1194" s="48">
        <v>0.31</v>
      </c>
      <c r="S1194" s="3">
        <f t="shared" si="126"/>
        <v>0.91424543307903317</v>
      </c>
      <c r="T1194" s="3">
        <f t="shared" si="127"/>
        <v>0.83584471190586895</v>
      </c>
      <c r="U1194" s="9">
        <f t="shared" si="128"/>
        <v>0.16415528809413105</v>
      </c>
      <c r="V1194" s="9">
        <f t="shared" si="129"/>
        <v>0.40516081757017303</v>
      </c>
      <c r="W1194" s="3">
        <f t="shared" si="130"/>
        <v>2.5858765815960654</v>
      </c>
      <c r="X1194" s="3">
        <f t="shared" si="131"/>
        <v>6.3823461436968714</v>
      </c>
      <c r="Y1194" s="3">
        <f t="shared" si="132"/>
        <v>2.1310811138178958E-4</v>
      </c>
      <c r="Z1194" s="8"/>
      <c r="AA1194" s="7"/>
      <c r="AB1194" s="3"/>
    </row>
    <row r="1195" spans="2:28" x14ac:dyDescent="0.25">
      <c r="B1195" s="5">
        <v>5091</v>
      </c>
      <c r="C1195" s="25" t="s">
        <v>1205</v>
      </c>
      <c r="D1195" s="118">
        <v>-1.8999999999999995</v>
      </c>
      <c r="E1195" s="118">
        <v>-9.9999999999999645E-2</v>
      </c>
      <c r="F1195" s="118">
        <v>2.1000000000000005</v>
      </c>
      <c r="G1195" s="118">
        <v>0.5</v>
      </c>
      <c r="H1195" s="118">
        <v>-0.59999999999999964</v>
      </c>
      <c r="I1195" s="118">
        <v>-1.8999999999999995</v>
      </c>
      <c r="K1195" s="5">
        <v>5091</v>
      </c>
      <c r="L1195" s="25" t="s">
        <v>1205</v>
      </c>
      <c r="M1195" s="48">
        <v>-0.64</v>
      </c>
      <c r="N1195" s="48">
        <v>0.42</v>
      </c>
      <c r="O1195" s="48">
        <v>0.18</v>
      </c>
      <c r="P1195" s="48">
        <v>0.1</v>
      </c>
      <c r="Q1195" s="48">
        <v>-7.0000000000000007E-2</v>
      </c>
      <c r="R1195" s="48">
        <v>-0.64</v>
      </c>
      <c r="S1195" s="3">
        <f t="shared" si="126"/>
        <v>0.70282476442301933</v>
      </c>
      <c r="T1195" s="3">
        <f t="shared" si="127"/>
        <v>0.49396264948627261</v>
      </c>
      <c r="U1195" s="9">
        <f t="shared" si="128"/>
        <v>0.50603735051372745</v>
      </c>
      <c r="V1195" s="9">
        <f t="shared" si="129"/>
        <v>0.7113630230154836</v>
      </c>
      <c r="W1195" s="3">
        <f t="shared" si="130"/>
        <v>1.987888627637419</v>
      </c>
      <c r="X1195" s="3">
        <f t="shared" si="131"/>
        <v>2.7944784355120333</v>
      </c>
      <c r="Y1195" s="3">
        <f t="shared" si="132"/>
        <v>2.3396167801935812E-2</v>
      </c>
      <c r="Z1195" s="8"/>
      <c r="AA1195" s="7"/>
      <c r="AB1195" s="3"/>
    </row>
    <row r="1196" spans="2:28" x14ac:dyDescent="0.25">
      <c r="B1196" s="5">
        <v>5096</v>
      </c>
      <c r="C1196" s="25" t="s">
        <v>1206</v>
      </c>
      <c r="D1196" s="118">
        <v>-8.0000000000000959E-2</v>
      </c>
      <c r="E1196" s="118">
        <v>0.81999999999999851</v>
      </c>
      <c r="F1196" s="118">
        <v>-0.28000000000000114</v>
      </c>
      <c r="G1196" s="118">
        <v>-8.0000000000000959E-2</v>
      </c>
      <c r="H1196" s="118">
        <v>-0.38000000000000078</v>
      </c>
      <c r="I1196" s="118">
        <v>-8.0000000000000959E-2</v>
      </c>
      <c r="K1196" s="5">
        <v>5096</v>
      </c>
      <c r="L1196" s="25" t="s">
        <v>1206</v>
      </c>
      <c r="M1196" s="48">
        <v>-0.32500000000000001</v>
      </c>
      <c r="N1196" s="48">
        <v>0.52500000000000002</v>
      </c>
      <c r="O1196" s="48">
        <v>0.27500000000000002</v>
      </c>
      <c r="P1196" s="48">
        <v>-0.51500000000000001</v>
      </c>
      <c r="Q1196" s="48">
        <v>3.5000000000000003E-2</v>
      </c>
      <c r="R1196" s="48">
        <v>-0.32500000000000001</v>
      </c>
      <c r="S1196" s="3">
        <f t="shared" si="126"/>
        <v>0.50270460501312708</v>
      </c>
      <c r="T1196" s="3">
        <f t="shared" si="127"/>
        <v>0.25271191990140413</v>
      </c>
      <c r="U1196" s="9">
        <f t="shared" si="128"/>
        <v>0.74728808009859593</v>
      </c>
      <c r="V1196" s="9">
        <f t="shared" si="129"/>
        <v>0.86445825815859723</v>
      </c>
      <c r="W1196" s="3">
        <f t="shared" si="130"/>
        <v>1.4218633405539483</v>
      </c>
      <c r="X1196" s="3">
        <f t="shared" si="131"/>
        <v>1.644802773453391</v>
      </c>
      <c r="Y1196" s="3">
        <f t="shared" si="132"/>
        <v>0.13863082518298994</v>
      </c>
      <c r="Z1196" s="8"/>
      <c r="AA1196" s="7"/>
      <c r="AB1196" s="3"/>
    </row>
    <row r="1197" spans="2:28" x14ac:dyDescent="0.25">
      <c r="B1197" s="5">
        <v>54510</v>
      </c>
      <c r="C1197" s="25" t="s">
        <v>1207</v>
      </c>
      <c r="D1197" s="118">
        <v>0.89999999999999991</v>
      </c>
      <c r="E1197" s="118">
        <v>-0.39999999999999991</v>
      </c>
      <c r="F1197" s="118">
        <v>0</v>
      </c>
      <c r="G1197" s="118">
        <v>-0.20000000000000018</v>
      </c>
      <c r="H1197" s="118">
        <v>-0.29999999999999982</v>
      </c>
      <c r="I1197" s="118">
        <v>0.89999999999999991</v>
      </c>
      <c r="K1197" s="5">
        <v>54510</v>
      </c>
      <c r="L1197" s="25" t="s">
        <v>1207</v>
      </c>
      <c r="M1197" s="48">
        <v>0.42</v>
      </c>
      <c r="N1197" s="48">
        <v>-0.14000000000000001</v>
      </c>
      <c r="O1197" s="48">
        <v>-0.42</v>
      </c>
      <c r="P1197" s="48">
        <v>-0.4</v>
      </c>
      <c r="Q1197" s="48">
        <v>0.54</v>
      </c>
      <c r="R1197" s="48">
        <v>0.42</v>
      </c>
      <c r="S1197" s="3">
        <f t="shared" si="126"/>
        <v>0.36972831799337974</v>
      </c>
      <c r="T1197" s="3">
        <f t="shared" si="127"/>
        <v>0.13669902912621373</v>
      </c>
      <c r="U1197" s="9">
        <f t="shared" si="128"/>
        <v>0.86330097087378621</v>
      </c>
      <c r="V1197" s="9">
        <f t="shared" si="129"/>
        <v>0.92913990920301459</v>
      </c>
      <c r="W1197" s="3">
        <f t="shared" si="130"/>
        <v>1.0457496033992602</v>
      </c>
      <c r="X1197" s="3">
        <f t="shared" si="131"/>
        <v>1.1255028365924671</v>
      </c>
      <c r="Y1197" s="3">
        <f t="shared" si="132"/>
        <v>0.29300595217573522</v>
      </c>
      <c r="Z1197" s="8"/>
      <c r="AA1197" s="7"/>
      <c r="AB1197" s="3"/>
    </row>
    <row r="1198" spans="2:28" x14ac:dyDescent="0.25">
      <c r="B1198" s="5">
        <v>5101</v>
      </c>
      <c r="C1198" s="25" t="s">
        <v>1208</v>
      </c>
      <c r="D1198" s="118">
        <v>2.66</v>
      </c>
      <c r="E1198" s="118">
        <v>-0.73999999999999977</v>
      </c>
      <c r="F1198" s="118">
        <v>-0.6399999999999999</v>
      </c>
      <c r="G1198" s="118">
        <v>-0.73999999999999977</v>
      </c>
      <c r="H1198" s="118">
        <v>-0.53999999999999981</v>
      </c>
      <c r="I1198" s="118">
        <v>2.66</v>
      </c>
      <c r="K1198" s="5">
        <v>5101</v>
      </c>
      <c r="L1198" s="25" t="s">
        <v>1208</v>
      </c>
      <c r="M1198" s="48">
        <v>3.5024999999999999</v>
      </c>
      <c r="N1198" s="48">
        <v>-0.09</v>
      </c>
      <c r="O1198" s="48">
        <v>-1.56</v>
      </c>
      <c r="P1198" s="48">
        <v>-1.53</v>
      </c>
      <c r="Q1198" s="48">
        <v>-0.32750000000000001</v>
      </c>
      <c r="R1198" s="48">
        <v>3.5024999999999999</v>
      </c>
      <c r="S1198" s="3">
        <f t="shared" si="126"/>
        <v>0.94755526526178269</v>
      </c>
      <c r="T1198" s="3">
        <f t="shared" si="127"/>
        <v>0.89786098072532738</v>
      </c>
      <c r="U1198" s="9">
        <f t="shared" si="128"/>
        <v>0.10213901927467262</v>
      </c>
      <c r="V1198" s="9">
        <f t="shared" si="129"/>
        <v>0.31959195746243774</v>
      </c>
      <c r="W1198" s="3">
        <f t="shared" si="130"/>
        <v>2.6800910144624979</v>
      </c>
      <c r="X1198" s="3">
        <f t="shared" si="131"/>
        <v>8.3859776564543065</v>
      </c>
      <c r="Y1198" s="3">
        <f t="shared" si="132"/>
        <v>3.1059044196370009E-5</v>
      </c>
      <c r="Z1198" s="8"/>
      <c r="AA1198" s="7"/>
      <c r="AB1198" s="3"/>
    </row>
    <row r="1199" spans="2:28" x14ac:dyDescent="0.25">
      <c r="B1199" s="5">
        <v>56122</v>
      </c>
      <c r="C1199" s="25" t="s">
        <v>1209</v>
      </c>
      <c r="D1199" s="118">
        <v>0.7599999999999989</v>
      </c>
      <c r="E1199" s="118">
        <v>-0.54000000000000092</v>
      </c>
      <c r="F1199" s="118">
        <v>-0.14000000000000057</v>
      </c>
      <c r="G1199" s="118">
        <v>-0.54000000000000092</v>
      </c>
      <c r="H1199" s="118">
        <v>0.45999999999999908</v>
      </c>
      <c r="I1199" s="118">
        <v>0.7599999999999989</v>
      </c>
      <c r="K1199" s="5">
        <v>56122</v>
      </c>
      <c r="L1199" s="25" t="s">
        <v>1209</v>
      </c>
      <c r="M1199" s="48">
        <v>-6.6000000000000003E-2</v>
      </c>
      <c r="N1199" s="48">
        <v>-0.64200000000000002</v>
      </c>
      <c r="O1199" s="48">
        <v>0.13</v>
      </c>
      <c r="P1199" s="48">
        <v>-8.4000000000000005E-2</v>
      </c>
      <c r="Q1199" s="48">
        <v>0.66400000000000003</v>
      </c>
      <c r="R1199" s="48">
        <v>-6.6000000000000003E-2</v>
      </c>
      <c r="S1199" s="3">
        <f t="shared" si="126"/>
        <v>0.56798183510529365</v>
      </c>
      <c r="T1199" s="3">
        <f t="shared" si="127"/>
        <v>0.32260336500957698</v>
      </c>
      <c r="U1199" s="9">
        <f t="shared" si="128"/>
        <v>0.67739663499042302</v>
      </c>
      <c r="V1199" s="9">
        <f t="shared" si="129"/>
        <v>0.82304108949093358</v>
      </c>
      <c r="W1199" s="3">
        <f t="shared" si="130"/>
        <v>1.6064952287749306</v>
      </c>
      <c r="X1199" s="3">
        <f t="shared" si="131"/>
        <v>1.9519016113382359</v>
      </c>
      <c r="Y1199" s="3">
        <f t="shared" si="132"/>
        <v>8.6736952680354015E-2</v>
      </c>
      <c r="Z1199" s="8"/>
      <c r="AA1199" s="7"/>
      <c r="AB1199" s="3"/>
    </row>
    <row r="1200" spans="2:28" x14ac:dyDescent="0.25">
      <c r="B1200" s="5">
        <v>56121</v>
      </c>
      <c r="C1200" s="25" t="s">
        <v>1210</v>
      </c>
      <c r="D1200" s="118">
        <v>1.2399999999999998</v>
      </c>
      <c r="E1200" s="118">
        <v>-0.16000000000000014</v>
      </c>
      <c r="F1200" s="118">
        <v>-0.56000000000000005</v>
      </c>
      <c r="G1200" s="118">
        <v>-0.76000000000000023</v>
      </c>
      <c r="H1200" s="118">
        <v>0.23999999999999977</v>
      </c>
      <c r="I1200" s="118">
        <v>1.2399999999999998</v>
      </c>
      <c r="K1200" s="5">
        <v>56121</v>
      </c>
      <c r="L1200" s="25" t="s">
        <v>1210</v>
      </c>
      <c r="M1200" s="48">
        <v>-0.08</v>
      </c>
      <c r="N1200" s="48">
        <v>-0.28499999999999998</v>
      </c>
      <c r="O1200" s="48">
        <v>-0.105</v>
      </c>
      <c r="P1200" s="48">
        <v>-0.21</v>
      </c>
      <c r="Q1200" s="48">
        <v>0.67500000000000004</v>
      </c>
      <c r="R1200" s="48">
        <v>-0.08</v>
      </c>
      <c r="S1200" s="3">
        <f t="shared" si="126"/>
        <v>0.26655530147855122</v>
      </c>
      <c r="T1200" s="3">
        <f t="shared" si="127"/>
        <v>7.1051728746321333E-2</v>
      </c>
      <c r="U1200" s="9">
        <f t="shared" si="128"/>
        <v>0.92894827125367863</v>
      </c>
      <c r="V1200" s="9">
        <f t="shared" si="129"/>
        <v>0.9638196258915247</v>
      </c>
      <c r="W1200" s="3">
        <f t="shared" si="130"/>
        <v>0.75393224494683253</v>
      </c>
      <c r="X1200" s="3">
        <f t="shared" si="131"/>
        <v>0.78223375483711677</v>
      </c>
      <c r="Y1200" s="3">
        <f t="shared" si="132"/>
        <v>0.4566035054947658</v>
      </c>
      <c r="Z1200" s="8"/>
      <c r="AA1200" s="7"/>
      <c r="AB1200" s="3"/>
    </row>
    <row r="1201" spans="2:28" x14ac:dyDescent="0.25">
      <c r="B1201" s="5">
        <v>56131</v>
      </c>
      <c r="C1201" s="25" t="s">
        <v>1211</v>
      </c>
      <c r="D1201" s="118">
        <v>0.87999999999999989</v>
      </c>
      <c r="E1201" s="118">
        <v>-0.41999999999999993</v>
      </c>
      <c r="F1201" s="118">
        <v>-0.31999999999999984</v>
      </c>
      <c r="G1201" s="118">
        <v>-0.41999999999999993</v>
      </c>
      <c r="H1201" s="118">
        <v>0.28000000000000025</v>
      </c>
      <c r="I1201" s="118">
        <v>0.87999999999999989</v>
      </c>
      <c r="K1201" s="5">
        <v>56131</v>
      </c>
      <c r="L1201" s="25" t="s">
        <v>1211</v>
      </c>
      <c r="M1201" s="48">
        <v>0.16</v>
      </c>
      <c r="N1201" s="48">
        <v>-0.58799999999999997</v>
      </c>
      <c r="O1201" s="48">
        <v>-0.13200000000000001</v>
      </c>
      <c r="P1201" s="48">
        <v>-0.32600000000000001</v>
      </c>
      <c r="Q1201" s="48">
        <v>0.88600000000000001</v>
      </c>
      <c r="R1201" s="48">
        <v>0.16</v>
      </c>
      <c r="S1201" s="3">
        <f t="shared" si="126"/>
        <v>0.6298570085080667</v>
      </c>
      <c r="T1201" s="3">
        <f t="shared" si="127"/>
        <v>0.39671985116673081</v>
      </c>
      <c r="U1201" s="9">
        <f t="shared" si="128"/>
        <v>0.60328014883326919</v>
      </c>
      <c r="V1201" s="9">
        <f t="shared" si="129"/>
        <v>0.77671111028056572</v>
      </c>
      <c r="W1201" s="3">
        <f t="shared" si="130"/>
        <v>1.7815046475757077</v>
      </c>
      <c r="X1201" s="3">
        <f t="shared" si="131"/>
        <v>2.293651557182165</v>
      </c>
      <c r="Y1201" s="3">
        <f t="shared" si="132"/>
        <v>5.0973477613785123E-2</v>
      </c>
      <c r="Z1201" s="8"/>
      <c r="AA1201" s="7"/>
      <c r="AB1201" s="3"/>
    </row>
    <row r="1202" spans="2:28" x14ac:dyDescent="0.25">
      <c r="B1202" s="5">
        <v>10336</v>
      </c>
      <c r="C1202" s="25" t="s">
        <v>1212</v>
      </c>
      <c r="D1202" s="118">
        <v>0.5</v>
      </c>
      <c r="E1202" s="118">
        <v>-9.9999999999999645E-2</v>
      </c>
      <c r="F1202" s="118">
        <v>0</v>
      </c>
      <c r="G1202" s="118">
        <v>-0.5</v>
      </c>
      <c r="H1202" s="118">
        <v>9.9999999999999645E-2</v>
      </c>
      <c r="I1202" s="118">
        <v>0.5</v>
      </c>
      <c r="K1202" s="5">
        <v>10336</v>
      </c>
      <c r="L1202" s="25" t="s">
        <v>1212</v>
      </c>
      <c r="M1202" s="48">
        <v>0.16</v>
      </c>
      <c r="N1202" s="48">
        <v>0.21</v>
      </c>
      <c r="O1202" s="48">
        <v>-0.22</v>
      </c>
      <c r="P1202" s="48">
        <v>-0.45</v>
      </c>
      <c r="Q1202" s="48">
        <v>0.3</v>
      </c>
      <c r="R1202" s="48">
        <v>0.16</v>
      </c>
      <c r="S1202" s="3">
        <f t="shared" si="126"/>
        <v>0.67954544187174204</v>
      </c>
      <c r="T1202" s="3">
        <f t="shared" si="127"/>
        <v>0.46178200756866111</v>
      </c>
      <c r="U1202" s="9">
        <f t="shared" si="128"/>
        <v>0.53821799243133883</v>
      </c>
      <c r="V1202" s="9">
        <f t="shared" si="129"/>
        <v>0.73363341828963791</v>
      </c>
      <c r="W1202" s="3">
        <f t="shared" si="130"/>
        <v>1.9220447602876707</v>
      </c>
      <c r="X1202" s="3">
        <f t="shared" si="131"/>
        <v>2.6198980476770606</v>
      </c>
      <c r="Y1202" s="3">
        <f t="shared" si="132"/>
        <v>3.0655321188463591E-2</v>
      </c>
      <c r="Z1202" s="8"/>
      <c r="AA1202" s="7"/>
      <c r="AB1202" s="3"/>
    </row>
    <row r="1203" spans="2:28" x14ac:dyDescent="0.25">
      <c r="B1203" s="5">
        <v>115294</v>
      </c>
      <c r="C1203" s="25" t="s">
        <v>1213</v>
      </c>
      <c r="D1203" s="118">
        <v>0.26000000000000156</v>
      </c>
      <c r="E1203" s="118">
        <v>-0.83999999999999808</v>
      </c>
      <c r="F1203" s="118">
        <v>-0.33999999999999808</v>
      </c>
      <c r="G1203" s="118">
        <v>6.0000000000002274E-2</v>
      </c>
      <c r="H1203" s="118">
        <v>0.86000000000000121</v>
      </c>
      <c r="I1203" s="118">
        <v>0.26000000000000156</v>
      </c>
      <c r="K1203" s="5">
        <v>115294</v>
      </c>
      <c r="L1203" s="25" t="s">
        <v>1213</v>
      </c>
      <c r="M1203" s="48">
        <v>-0.02</v>
      </c>
      <c r="N1203" s="48">
        <v>-0.42499999999999999</v>
      </c>
      <c r="O1203" s="48">
        <v>0.11</v>
      </c>
      <c r="P1203" s="48">
        <v>0.45</v>
      </c>
      <c r="Q1203" s="48">
        <v>-0.11</v>
      </c>
      <c r="R1203" s="48">
        <v>-0.02</v>
      </c>
      <c r="S1203" s="3">
        <f t="shared" si="126"/>
        <v>0.30255481603918732</v>
      </c>
      <c r="T1203" s="3">
        <f t="shared" si="127"/>
        <v>9.1539416708506488E-2</v>
      </c>
      <c r="U1203" s="9">
        <f t="shared" si="128"/>
        <v>0.90846058329149348</v>
      </c>
      <c r="V1203" s="9">
        <f t="shared" si="129"/>
        <v>0.95313198629124474</v>
      </c>
      <c r="W1203" s="3">
        <f t="shared" si="130"/>
        <v>0.8557542484078311</v>
      </c>
      <c r="X1203" s="3">
        <f t="shared" si="131"/>
        <v>0.89783394190523125</v>
      </c>
      <c r="Y1203" s="3">
        <f t="shared" si="132"/>
        <v>0.39549067601568499</v>
      </c>
      <c r="Z1203" s="8"/>
      <c r="AA1203" s="7"/>
      <c r="AB1203" s="3"/>
    </row>
    <row r="1204" spans="2:28" x14ac:dyDescent="0.25">
      <c r="B1204" s="5">
        <v>5111</v>
      </c>
      <c r="C1204" s="25" t="s">
        <v>1214</v>
      </c>
      <c r="D1204" s="118">
        <v>0.54000800000000027</v>
      </c>
      <c r="E1204" s="118">
        <v>1.6733080000000005</v>
      </c>
      <c r="F1204" s="118">
        <v>-0.65999199999999991</v>
      </c>
      <c r="G1204" s="118">
        <v>-0.72666200000000014</v>
      </c>
      <c r="H1204" s="118">
        <v>-0.82666199999999979</v>
      </c>
      <c r="I1204" s="118">
        <v>0.54000800000000027</v>
      </c>
      <c r="K1204" s="5">
        <v>5111</v>
      </c>
      <c r="L1204" s="25" t="s">
        <v>1214</v>
      </c>
      <c r="M1204" s="48">
        <v>4.7500000000000001E-2</v>
      </c>
      <c r="N1204" s="48">
        <v>1.1025</v>
      </c>
      <c r="O1204" s="48">
        <v>-0.50749999999999995</v>
      </c>
      <c r="P1204" s="48">
        <v>-0.4375</v>
      </c>
      <c r="Q1204" s="48">
        <v>-0.20499999999999999</v>
      </c>
      <c r="R1204" s="48">
        <v>4.7500000000000001E-2</v>
      </c>
      <c r="S1204" s="3">
        <f t="shared" si="126"/>
        <v>0.94632690270218045</v>
      </c>
      <c r="T1204" s="3">
        <f t="shared" si="127"/>
        <v>0.89553460677790209</v>
      </c>
      <c r="U1204" s="9">
        <f t="shared" si="128"/>
        <v>0.10446539322209791</v>
      </c>
      <c r="V1204" s="9">
        <f t="shared" si="129"/>
        <v>0.3232110660576118</v>
      </c>
      <c r="W1204" s="3">
        <f t="shared" si="130"/>
        <v>2.6766166804798961</v>
      </c>
      <c r="X1204" s="3">
        <f t="shared" si="131"/>
        <v>8.281327471636736</v>
      </c>
      <c r="Y1204" s="3">
        <f t="shared" si="132"/>
        <v>3.4021566677701479E-5</v>
      </c>
      <c r="Z1204" s="8"/>
      <c r="AA1204" s="7"/>
      <c r="AB1204" s="3"/>
    </row>
    <row r="1205" spans="2:28" x14ac:dyDescent="0.25">
      <c r="B1205" s="5">
        <v>26577</v>
      </c>
      <c r="C1205" s="25" t="s">
        <v>1215</v>
      </c>
      <c r="D1205" s="118">
        <v>0.37999999999999945</v>
      </c>
      <c r="E1205" s="118">
        <v>-1.6200000000000006</v>
      </c>
      <c r="F1205" s="118">
        <v>-1.3200000000000003</v>
      </c>
      <c r="G1205" s="118">
        <v>0.98</v>
      </c>
      <c r="H1205" s="118">
        <v>1.5799999999999996</v>
      </c>
      <c r="I1205" s="118">
        <v>0.37999999999999945</v>
      </c>
      <c r="K1205" s="5">
        <v>26577</v>
      </c>
      <c r="L1205" s="25" t="s">
        <v>1215</v>
      </c>
      <c r="M1205" s="48">
        <v>0.63</v>
      </c>
      <c r="N1205" s="48">
        <v>-0.30499999999999999</v>
      </c>
      <c r="O1205" s="48">
        <v>-0.83499999999999996</v>
      </c>
      <c r="P1205" s="48">
        <v>0.13500000000000001</v>
      </c>
      <c r="Q1205" s="48">
        <v>0.37</v>
      </c>
      <c r="R1205" s="48">
        <v>0.63</v>
      </c>
      <c r="S1205" s="3">
        <f t="shared" si="126"/>
        <v>0.78052741255475555</v>
      </c>
      <c r="T1205" s="3">
        <f t="shared" si="127"/>
        <v>0.60922304174942155</v>
      </c>
      <c r="U1205" s="9">
        <f t="shared" si="128"/>
        <v>0.39077695825057845</v>
      </c>
      <c r="V1205" s="9">
        <f t="shared" si="129"/>
        <v>0.62512155478001108</v>
      </c>
      <c r="W1205" s="3">
        <f t="shared" si="130"/>
        <v>2.2076649052778308</v>
      </c>
      <c r="X1205" s="3">
        <f t="shared" si="131"/>
        <v>3.5315770003399396</v>
      </c>
      <c r="Y1205" s="3">
        <f t="shared" si="132"/>
        <v>7.714201981006555E-3</v>
      </c>
      <c r="Z1205" s="8"/>
      <c r="AA1205" s="7"/>
      <c r="AB1205" s="3"/>
    </row>
    <row r="1206" spans="2:28" x14ac:dyDescent="0.25">
      <c r="B1206" s="5">
        <v>5125</v>
      </c>
      <c r="C1206" s="25" t="s">
        <v>1216</v>
      </c>
      <c r="D1206" s="118">
        <v>0.6800000000000006</v>
      </c>
      <c r="E1206" s="118">
        <v>-1.9999999999999574E-2</v>
      </c>
      <c r="F1206" s="118">
        <v>-1.9999999999999574E-2</v>
      </c>
      <c r="G1206" s="118">
        <v>-0.8199999999999994</v>
      </c>
      <c r="H1206" s="118">
        <v>0.1800000000000006</v>
      </c>
      <c r="I1206" s="118">
        <v>0.6800000000000006</v>
      </c>
      <c r="K1206" s="5">
        <v>5125</v>
      </c>
      <c r="L1206" s="25" t="s">
        <v>1216</v>
      </c>
      <c r="M1206" s="48">
        <v>-0.39</v>
      </c>
      <c r="N1206" s="48">
        <v>0.438</v>
      </c>
      <c r="O1206" s="48">
        <v>0.65</v>
      </c>
      <c r="P1206" s="48">
        <v>-8.5999999999999993E-2</v>
      </c>
      <c r="Q1206" s="48">
        <v>-0.61199999999999999</v>
      </c>
      <c r="R1206" s="48">
        <v>-0.39</v>
      </c>
      <c r="S1206" s="3">
        <f t="shared" si="126"/>
        <v>-0.2820013533283649</v>
      </c>
      <c r="T1206" s="3">
        <f t="shared" si="127"/>
        <v>7.9524763279029298E-2</v>
      </c>
      <c r="U1206" s="9">
        <f t="shared" si="128"/>
        <v>0.92047523672097076</v>
      </c>
      <c r="V1206" s="9">
        <f t="shared" si="129"/>
        <v>0.95941400694432788</v>
      </c>
      <c r="W1206" s="3">
        <f t="shared" si="130"/>
        <v>-0.79762027696908167</v>
      </c>
      <c r="X1206" s="3">
        <f t="shared" si="131"/>
        <v>-0.83136192633819384</v>
      </c>
      <c r="Y1206" s="3">
        <f t="shared" si="132"/>
        <v>0.42988268293956433</v>
      </c>
      <c r="Z1206" s="8"/>
      <c r="AA1206" s="7"/>
      <c r="AB1206" s="3"/>
    </row>
    <row r="1207" spans="2:28" x14ac:dyDescent="0.25">
      <c r="B1207" s="5">
        <v>78991</v>
      </c>
      <c r="C1207" s="25" t="s">
        <v>1217</v>
      </c>
      <c r="D1207" s="118">
        <v>0.21999999999999975</v>
      </c>
      <c r="E1207" s="118">
        <v>1.0200000000000005</v>
      </c>
      <c r="F1207" s="118">
        <v>0.52000000000000046</v>
      </c>
      <c r="G1207" s="118">
        <v>-0.67999999999999972</v>
      </c>
      <c r="H1207" s="118">
        <v>-1.08</v>
      </c>
      <c r="I1207" s="118">
        <v>0.21999999999999975</v>
      </c>
      <c r="K1207" s="5">
        <v>78991</v>
      </c>
      <c r="L1207" s="25" t="s">
        <v>1217</v>
      </c>
      <c r="M1207" s="48">
        <v>-0.4</v>
      </c>
      <c r="N1207" s="48">
        <v>0.46</v>
      </c>
      <c r="O1207" s="48">
        <v>0.12</v>
      </c>
      <c r="P1207" s="48">
        <v>0.13</v>
      </c>
      <c r="Q1207" s="48">
        <v>-0.31</v>
      </c>
      <c r="R1207" s="48">
        <v>-0.4</v>
      </c>
      <c r="S1207" s="3">
        <f t="shared" si="126"/>
        <v>0.5650781587055661</v>
      </c>
      <c r="T1207" s="3">
        <f t="shared" si="127"/>
        <v>0.31931332544607294</v>
      </c>
      <c r="U1207" s="9">
        <f t="shared" si="128"/>
        <v>0.68068667455392706</v>
      </c>
      <c r="V1207" s="9">
        <f t="shared" si="129"/>
        <v>0.8250373776708102</v>
      </c>
      <c r="W1207" s="3">
        <f t="shared" si="130"/>
        <v>1.5982823916844557</v>
      </c>
      <c r="X1207" s="3">
        <f t="shared" si="131"/>
        <v>1.9372242215214766</v>
      </c>
      <c r="Y1207" s="3">
        <f t="shared" si="132"/>
        <v>8.8725751118011204E-2</v>
      </c>
      <c r="Z1207" s="8"/>
      <c r="AA1207" s="7"/>
      <c r="AB1207" s="3"/>
    </row>
    <row r="1208" spans="2:28" x14ac:dyDescent="0.25">
      <c r="B1208" s="5">
        <v>5833</v>
      </c>
      <c r="C1208" s="25" t="s">
        <v>1218</v>
      </c>
      <c r="D1208" s="118">
        <v>-0.58000000000000007</v>
      </c>
      <c r="E1208" s="118">
        <v>0.62000000000000011</v>
      </c>
      <c r="F1208" s="118">
        <v>0.51999999999999957</v>
      </c>
      <c r="G1208" s="118">
        <v>-0.28000000000000025</v>
      </c>
      <c r="H1208" s="118">
        <v>-0.28000000000000025</v>
      </c>
      <c r="I1208" s="118">
        <v>-0.58000000000000007</v>
      </c>
      <c r="K1208" s="5">
        <v>5833</v>
      </c>
      <c r="L1208" s="25" t="s">
        <v>1218</v>
      </c>
      <c r="M1208" s="48">
        <v>-0.74</v>
      </c>
      <c r="N1208" s="48">
        <v>0.55000000000000004</v>
      </c>
      <c r="O1208" s="48">
        <v>0.41</v>
      </c>
      <c r="P1208" s="48">
        <v>0.19</v>
      </c>
      <c r="Q1208" s="48">
        <v>-0.41</v>
      </c>
      <c r="R1208" s="48">
        <v>-0.74</v>
      </c>
      <c r="S1208" s="3">
        <f t="shared" si="126"/>
        <v>0.88214235722761325</v>
      </c>
      <c r="T1208" s="3">
        <f t="shared" si="127"/>
        <v>0.77817513841509001</v>
      </c>
      <c r="U1208" s="9">
        <f t="shared" si="128"/>
        <v>0.22182486158490999</v>
      </c>
      <c r="V1208" s="9">
        <f t="shared" si="129"/>
        <v>0.47098286761294195</v>
      </c>
      <c r="W1208" s="3">
        <f t="shared" si="130"/>
        <v>2.4950753710701248</v>
      </c>
      <c r="X1208" s="3">
        <f t="shared" si="131"/>
        <v>5.2975926358336256</v>
      </c>
      <c r="Y1208" s="3">
        <f t="shared" si="132"/>
        <v>7.3050888417491692E-4</v>
      </c>
      <c r="Z1208" s="8"/>
      <c r="AA1208" s="7"/>
      <c r="AB1208" s="3"/>
    </row>
    <row r="1209" spans="2:28" x14ac:dyDescent="0.25">
      <c r="B1209" s="5">
        <v>5139</v>
      </c>
      <c r="C1209" s="25" t="s">
        <v>1219</v>
      </c>
      <c r="D1209" s="118">
        <v>0.58000000000000007</v>
      </c>
      <c r="E1209" s="118">
        <v>-0.62000000000000099</v>
      </c>
      <c r="F1209" s="118">
        <v>-0.82000000000000028</v>
      </c>
      <c r="G1209" s="118">
        <v>0.67999999999999972</v>
      </c>
      <c r="H1209" s="118">
        <v>0.17999999999999972</v>
      </c>
      <c r="I1209" s="118">
        <v>0.58000000000000007</v>
      </c>
      <c r="K1209" s="5">
        <v>5139</v>
      </c>
      <c r="L1209" s="25" t="s">
        <v>1219</v>
      </c>
      <c r="M1209" s="48">
        <v>-0.54333299999999995</v>
      </c>
      <c r="N1209" s="48">
        <v>-0.55833299999999997</v>
      </c>
      <c r="O1209" s="48">
        <v>0.70499999999999996</v>
      </c>
      <c r="P1209" s="48">
        <v>0.466667</v>
      </c>
      <c r="Q1209" s="48">
        <v>-7.3333300000000004E-2</v>
      </c>
      <c r="R1209" s="48">
        <v>-0.54333299999999995</v>
      </c>
      <c r="S1209" s="3">
        <f t="shared" si="126"/>
        <v>-0.15347222375133074</v>
      </c>
      <c r="T1209" s="3">
        <f t="shared" si="127"/>
        <v>2.3553723463178525E-2</v>
      </c>
      <c r="U1209" s="9">
        <f t="shared" si="128"/>
        <v>0.97644627653682148</v>
      </c>
      <c r="V1209" s="9">
        <f t="shared" si="129"/>
        <v>0.98815296211508741</v>
      </c>
      <c r="W1209" s="3">
        <f t="shared" si="130"/>
        <v>-0.4340850005533804</v>
      </c>
      <c r="X1209" s="3">
        <f t="shared" si="131"/>
        <v>-0.43928927726355765</v>
      </c>
      <c r="Y1209" s="3">
        <f t="shared" si="132"/>
        <v>0.67207585462918695</v>
      </c>
      <c r="Z1209" s="8"/>
      <c r="AA1209" s="7"/>
      <c r="AB1209" s="3"/>
    </row>
    <row r="1210" spans="2:28" x14ac:dyDescent="0.25">
      <c r="B1210" s="5">
        <v>56034</v>
      </c>
      <c r="C1210" s="25" t="s">
        <v>1220</v>
      </c>
      <c r="D1210" s="118">
        <v>1.0600000000000005</v>
      </c>
      <c r="E1210" s="118">
        <v>-0.24000000000000021</v>
      </c>
      <c r="F1210" s="118">
        <v>-0.24000000000000021</v>
      </c>
      <c r="G1210" s="118">
        <v>-0.54000000000000092</v>
      </c>
      <c r="H1210" s="118">
        <v>-4.0000000000000924E-2</v>
      </c>
      <c r="I1210" s="118">
        <v>1.0600000000000005</v>
      </c>
      <c r="K1210" s="5">
        <v>56034</v>
      </c>
      <c r="L1210" s="25" t="s">
        <v>1220</v>
      </c>
      <c r="M1210" s="48">
        <v>0.505</v>
      </c>
      <c r="N1210" s="48">
        <v>-0.34250000000000003</v>
      </c>
      <c r="O1210" s="48">
        <v>-0.32750000000000001</v>
      </c>
      <c r="P1210" s="48">
        <v>-8.5000000000000006E-2</v>
      </c>
      <c r="Q1210" s="48">
        <v>0.245</v>
      </c>
      <c r="R1210" s="48">
        <v>0.505</v>
      </c>
      <c r="S1210" s="3">
        <f t="shared" si="126"/>
        <v>0.79996904615641362</v>
      </c>
      <c r="T1210" s="3">
        <f t="shared" si="127"/>
        <v>0.63995047480840228</v>
      </c>
      <c r="U1210" s="9">
        <f t="shared" si="128"/>
        <v>0.36004952519159772</v>
      </c>
      <c r="V1210" s="9">
        <f t="shared" si="129"/>
        <v>0.60004126957368331</v>
      </c>
      <c r="W1210" s="3">
        <f t="shared" si="130"/>
        <v>2.2626541491061372</v>
      </c>
      <c r="X1210" s="3">
        <f t="shared" si="131"/>
        <v>3.7708308808720861</v>
      </c>
      <c r="Y1210" s="3">
        <f t="shared" si="132"/>
        <v>5.4591598012465551E-3</v>
      </c>
      <c r="Z1210" s="8"/>
      <c r="AA1210" s="7"/>
      <c r="AB1210" s="3"/>
    </row>
    <row r="1211" spans="2:28" x14ac:dyDescent="0.25">
      <c r="B1211" s="5">
        <v>80310</v>
      </c>
      <c r="C1211" s="25" t="s">
        <v>1221</v>
      </c>
      <c r="D1211" s="118">
        <v>1.339999999999999</v>
      </c>
      <c r="E1211" s="118">
        <v>0.13999999999999879</v>
      </c>
      <c r="F1211" s="118">
        <v>-0.46000000000000085</v>
      </c>
      <c r="G1211" s="118">
        <v>-0.56000000000000139</v>
      </c>
      <c r="H1211" s="118">
        <v>-0.46000000000000085</v>
      </c>
      <c r="I1211" s="118">
        <v>1.339999999999999</v>
      </c>
      <c r="K1211" s="5">
        <v>80310</v>
      </c>
      <c r="L1211" s="25" t="s">
        <v>1221</v>
      </c>
      <c r="M1211" s="48">
        <v>0.65</v>
      </c>
      <c r="N1211" s="48">
        <v>-7.0000000000000007E-2</v>
      </c>
      <c r="O1211" s="48">
        <v>-0.79</v>
      </c>
      <c r="P1211" s="48">
        <v>-0.88</v>
      </c>
      <c r="Q1211" s="48">
        <v>1.0900000000000001</v>
      </c>
      <c r="R1211" s="48">
        <v>0.65</v>
      </c>
      <c r="S1211" s="3">
        <f t="shared" si="126"/>
        <v>0.43845155626232568</v>
      </c>
      <c r="T1211" s="3">
        <f t="shared" si="127"/>
        <v>0.19223976718885535</v>
      </c>
      <c r="U1211" s="9">
        <f t="shared" si="128"/>
        <v>0.80776023281114462</v>
      </c>
      <c r="V1211" s="9">
        <f t="shared" si="129"/>
        <v>0.8987548235259406</v>
      </c>
      <c r="W1211" s="3">
        <f t="shared" si="130"/>
        <v>1.2401282746195423</v>
      </c>
      <c r="X1211" s="3">
        <f t="shared" si="131"/>
        <v>1.3798293396127166</v>
      </c>
      <c r="Y1211" s="3">
        <f t="shared" si="132"/>
        <v>0.2049732036406105</v>
      </c>
      <c r="Z1211" s="8"/>
      <c r="AA1211" s="7"/>
      <c r="AB1211" s="3"/>
    </row>
    <row r="1212" spans="2:28" x14ac:dyDescent="0.25">
      <c r="B1212" s="5">
        <v>5156</v>
      </c>
      <c r="C1212" s="25" t="s">
        <v>1222</v>
      </c>
      <c r="D1212" s="118">
        <v>-0.14000000000000057</v>
      </c>
      <c r="E1212" s="118">
        <v>-0.94000000000000128</v>
      </c>
      <c r="F1212" s="118">
        <v>-0.44000000000000128</v>
      </c>
      <c r="G1212" s="118">
        <v>0.45999999999999908</v>
      </c>
      <c r="H1212" s="118">
        <v>1.0599999999999987</v>
      </c>
      <c r="I1212" s="118">
        <v>-0.14000000000000057</v>
      </c>
      <c r="K1212" s="5">
        <v>5156</v>
      </c>
      <c r="L1212" s="25" t="s">
        <v>1222</v>
      </c>
      <c r="M1212" s="48">
        <v>0.44</v>
      </c>
      <c r="N1212" s="48">
        <v>-0.01</v>
      </c>
      <c r="O1212" s="48">
        <v>-0.28999999999999998</v>
      </c>
      <c r="P1212" s="48">
        <v>-0.36</v>
      </c>
      <c r="Q1212" s="48">
        <v>0.21</v>
      </c>
      <c r="R1212" s="48">
        <v>0.44</v>
      </c>
      <c r="S1212" s="3">
        <f t="shared" si="126"/>
        <v>0.12635340259623923</v>
      </c>
      <c r="T1212" s="3">
        <f t="shared" si="127"/>
        <v>1.5965182347647315E-2</v>
      </c>
      <c r="U1212" s="9">
        <f t="shared" si="128"/>
        <v>0.98403481765235268</v>
      </c>
      <c r="V1212" s="9">
        <f t="shared" si="129"/>
        <v>0.99198529104637068</v>
      </c>
      <c r="W1212" s="3">
        <f t="shared" si="130"/>
        <v>0.35738139120717871</v>
      </c>
      <c r="X1212" s="3">
        <f t="shared" si="131"/>
        <v>0.36026884111376689</v>
      </c>
      <c r="Y1212" s="3">
        <f t="shared" si="132"/>
        <v>0.72797256788605647</v>
      </c>
      <c r="Z1212" s="8"/>
      <c r="AA1212" s="7"/>
      <c r="AB1212" s="3"/>
    </row>
    <row r="1213" spans="2:28" x14ac:dyDescent="0.25">
      <c r="B1213" s="5">
        <v>5160</v>
      </c>
      <c r="C1213" s="25" t="s">
        <v>1223</v>
      </c>
      <c r="D1213" s="118">
        <v>0.19333400000000012</v>
      </c>
      <c r="E1213" s="118">
        <v>0.62666399999999989</v>
      </c>
      <c r="F1213" s="118">
        <v>9.3334000000000472E-2</v>
      </c>
      <c r="G1213" s="118">
        <v>-0.33999600000000019</v>
      </c>
      <c r="H1213" s="118">
        <v>-0.57333600000000029</v>
      </c>
      <c r="I1213" s="118">
        <v>0.19333400000000012</v>
      </c>
      <c r="K1213" s="5">
        <v>5160</v>
      </c>
      <c r="L1213" s="25" t="s">
        <v>1223</v>
      </c>
      <c r="M1213" s="48">
        <v>-0.06</v>
      </c>
      <c r="N1213" s="48">
        <v>0.39</v>
      </c>
      <c r="O1213" s="48">
        <v>-0.17</v>
      </c>
      <c r="P1213" s="48">
        <v>-0.37</v>
      </c>
      <c r="Q1213" s="48">
        <v>0.21</v>
      </c>
      <c r="R1213" s="48">
        <v>-0.06</v>
      </c>
      <c r="S1213" s="3">
        <f t="shared" si="126"/>
        <v>0.39128044169325016</v>
      </c>
      <c r="T1213" s="3">
        <f t="shared" si="127"/>
        <v>0.15310038405166493</v>
      </c>
      <c r="U1213" s="9">
        <f t="shared" si="128"/>
        <v>0.84689961594833507</v>
      </c>
      <c r="V1213" s="9">
        <f t="shared" si="129"/>
        <v>0.92027149034854661</v>
      </c>
      <c r="W1213" s="3">
        <f t="shared" si="130"/>
        <v>1.1067082146678588</v>
      </c>
      <c r="X1213" s="3">
        <f t="shared" si="131"/>
        <v>1.2025888297905443</v>
      </c>
      <c r="Y1213" s="3">
        <f t="shared" si="132"/>
        <v>0.26351782543433738</v>
      </c>
      <c r="Z1213" s="8"/>
      <c r="AA1213" s="7"/>
      <c r="AB1213" s="3"/>
    </row>
    <row r="1214" spans="2:28" x14ac:dyDescent="0.25">
      <c r="B1214" s="5">
        <v>9601</v>
      </c>
      <c r="C1214" s="25" t="s">
        <v>1224</v>
      </c>
      <c r="D1214" s="118">
        <v>0.90000000000000036</v>
      </c>
      <c r="E1214" s="118">
        <v>0.20000000000000107</v>
      </c>
      <c r="F1214" s="118">
        <v>-0.5</v>
      </c>
      <c r="G1214" s="118">
        <v>-0.59999999999999964</v>
      </c>
      <c r="H1214" s="118">
        <v>0</v>
      </c>
      <c r="I1214" s="118">
        <v>0.90000000000000036</v>
      </c>
      <c r="K1214" s="5">
        <v>9601</v>
      </c>
      <c r="L1214" s="25" t="s">
        <v>1224</v>
      </c>
      <c r="M1214" s="48">
        <v>-0.70099999999999996</v>
      </c>
      <c r="N1214" s="48">
        <v>0.25900000000000001</v>
      </c>
      <c r="O1214" s="48">
        <v>0.51500000000000001</v>
      </c>
      <c r="P1214" s="48">
        <v>0.122</v>
      </c>
      <c r="Q1214" s="48">
        <v>-0.19900000000000001</v>
      </c>
      <c r="R1214" s="48">
        <v>-0.70099999999999996</v>
      </c>
      <c r="S1214" s="3">
        <f t="shared" si="126"/>
        <v>-0.80348090042593279</v>
      </c>
      <c r="T1214" s="3">
        <f t="shared" si="127"/>
        <v>0.6455815573492677</v>
      </c>
      <c r="U1214" s="9">
        <f t="shared" si="128"/>
        <v>0.3544184426507323</v>
      </c>
      <c r="V1214" s="9">
        <f t="shared" si="129"/>
        <v>0.59533053226819499</v>
      </c>
      <c r="W1214" s="3">
        <f t="shared" si="130"/>
        <v>-2.272587172980201</v>
      </c>
      <c r="X1214" s="3">
        <f t="shared" si="131"/>
        <v>-3.8173536376871158</v>
      </c>
      <c r="Y1214" s="3">
        <f t="shared" si="132"/>
        <v>5.1089104646435783E-3</v>
      </c>
      <c r="Z1214" s="8"/>
      <c r="AA1214" s="7"/>
      <c r="AB1214" s="3"/>
    </row>
    <row r="1215" spans="2:28" x14ac:dyDescent="0.25">
      <c r="B1215" s="5">
        <v>10130</v>
      </c>
      <c r="C1215" s="25" t="s">
        <v>1225</v>
      </c>
      <c r="D1215" s="118">
        <v>0.40000000000000036</v>
      </c>
      <c r="E1215" s="118">
        <v>0</v>
      </c>
      <c r="F1215" s="118">
        <v>-0.79999999999999982</v>
      </c>
      <c r="G1215" s="118">
        <v>0</v>
      </c>
      <c r="H1215" s="118">
        <v>0.40000000000000036</v>
      </c>
      <c r="I1215" s="118">
        <v>0.40000000000000036</v>
      </c>
      <c r="K1215" s="5">
        <v>10130</v>
      </c>
      <c r="L1215" s="25" t="s">
        <v>1225</v>
      </c>
      <c r="M1215" s="48">
        <v>-0.60375000000000001</v>
      </c>
      <c r="N1215" s="48">
        <v>0.435</v>
      </c>
      <c r="O1215" s="48">
        <v>0.19750000000000001</v>
      </c>
      <c r="P1215" s="48">
        <v>0.10249999999999999</v>
      </c>
      <c r="Q1215" s="48">
        <v>-0.13125000000000001</v>
      </c>
      <c r="R1215" s="48">
        <v>-0.60375000000000001</v>
      </c>
      <c r="S1215" s="3">
        <f t="shared" si="126"/>
        <v>-0.58565193263044812</v>
      </c>
      <c r="T1215" s="3">
        <f t="shared" si="127"/>
        <v>0.34298818619377897</v>
      </c>
      <c r="U1215" s="9">
        <f t="shared" si="128"/>
        <v>0.65701181380622109</v>
      </c>
      <c r="V1215" s="9">
        <f t="shared" si="129"/>
        <v>0.81056265261003801</v>
      </c>
      <c r="W1215" s="3">
        <f t="shared" si="130"/>
        <v>-1.6564738119119879</v>
      </c>
      <c r="X1215" s="3">
        <f t="shared" si="131"/>
        <v>-2.0436098388916495</v>
      </c>
      <c r="Y1215" s="3">
        <f t="shared" si="132"/>
        <v>7.5251018981942974E-2</v>
      </c>
      <c r="Z1215" s="8"/>
      <c r="AA1215" s="7"/>
      <c r="AB1215" s="3"/>
    </row>
    <row r="1216" spans="2:28" x14ac:dyDescent="0.25">
      <c r="B1216" s="5">
        <v>5163</v>
      </c>
      <c r="C1216" s="25" t="s">
        <v>1226</v>
      </c>
      <c r="D1216" s="118">
        <v>0.46000000000000085</v>
      </c>
      <c r="E1216" s="118">
        <v>-3.9999999999999147E-2</v>
      </c>
      <c r="F1216" s="118">
        <v>6.0000000000001386E-2</v>
      </c>
      <c r="G1216" s="118">
        <v>-0.63999999999999879</v>
      </c>
      <c r="H1216" s="118">
        <v>0.16000000000000103</v>
      </c>
      <c r="I1216" s="118">
        <v>0.46000000000000085</v>
      </c>
      <c r="K1216" s="5">
        <v>5163</v>
      </c>
      <c r="L1216" s="25" t="s">
        <v>1226</v>
      </c>
      <c r="M1216" s="48">
        <v>-0.65</v>
      </c>
      <c r="N1216" s="48">
        <v>-0.21</v>
      </c>
      <c r="O1216" s="48">
        <v>0.84</v>
      </c>
      <c r="P1216" s="48">
        <v>0.88</v>
      </c>
      <c r="Q1216" s="48">
        <v>-0.86</v>
      </c>
      <c r="R1216" s="48">
        <v>-0.65</v>
      </c>
      <c r="S1216" s="3">
        <f t="shared" si="126"/>
        <v>-0.71104428997003033</v>
      </c>
      <c r="T1216" s="3">
        <f t="shared" si="127"/>
        <v>0.5055839822989846</v>
      </c>
      <c r="U1216" s="9">
        <f t="shared" si="128"/>
        <v>0.4944160177010154</v>
      </c>
      <c r="V1216" s="9">
        <f t="shared" si="129"/>
        <v>0.70314722334729829</v>
      </c>
      <c r="W1216" s="3">
        <f t="shared" si="130"/>
        <v>-2.0111369566471291</v>
      </c>
      <c r="X1216" s="3">
        <f t="shared" si="131"/>
        <v>-2.8601932708675277</v>
      </c>
      <c r="Y1216" s="3">
        <f t="shared" si="132"/>
        <v>2.1145127359507378E-2</v>
      </c>
      <c r="Z1216" s="8"/>
      <c r="AA1216" s="7"/>
      <c r="AB1216" s="3"/>
    </row>
    <row r="1217" spans="2:28" x14ac:dyDescent="0.25">
      <c r="B1217" s="5">
        <v>5166</v>
      </c>
      <c r="C1217" s="25" t="s">
        <v>1227</v>
      </c>
      <c r="D1217" s="118">
        <v>-0.53999999999999915</v>
      </c>
      <c r="E1217" s="118">
        <v>-1.6399999999999997</v>
      </c>
      <c r="F1217" s="118">
        <v>-0.53999999999999915</v>
      </c>
      <c r="G1217" s="118">
        <v>0.96000000000000085</v>
      </c>
      <c r="H1217" s="118">
        <v>1.7600000000000007</v>
      </c>
      <c r="I1217" s="118">
        <v>-0.53999999999999915</v>
      </c>
      <c r="K1217" s="5">
        <v>5166</v>
      </c>
      <c r="L1217" s="25" t="s">
        <v>1227</v>
      </c>
      <c r="M1217" s="48">
        <v>-1.32</v>
      </c>
      <c r="N1217" s="48">
        <v>-0.42</v>
      </c>
      <c r="O1217" s="48">
        <v>0.72</v>
      </c>
      <c r="P1217" s="48">
        <v>1.76</v>
      </c>
      <c r="Q1217" s="48">
        <v>-0.74</v>
      </c>
      <c r="R1217" s="48">
        <v>-1.32</v>
      </c>
      <c r="S1217" s="3">
        <f t="shared" si="126"/>
        <v>0.210216701323831</v>
      </c>
      <c r="T1217" s="3">
        <f t="shared" si="127"/>
        <v>4.4191061515472765E-2</v>
      </c>
      <c r="U1217" s="9">
        <f t="shared" si="128"/>
        <v>0.95580893848452719</v>
      </c>
      <c r="V1217" s="9">
        <f t="shared" si="129"/>
        <v>0.97765481560954182</v>
      </c>
      <c r="W1217" s="3">
        <f t="shared" si="130"/>
        <v>0.59458262009899199</v>
      </c>
      <c r="X1217" s="3">
        <f t="shared" si="131"/>
        <v>0.60817234325009228</v>
      </c>
      <c r="Y1217" s="3">
        <f t="shared" si="132"/>
        <v>0.55993904230459157</v>
      </c>
      <c r="Z1217" s="8"/>
      <c r="AA1217" s="7"/>
      <c r="AB1217" s="3"/>
    </row>
    <row r="1218" spans="2:28" x14ac:dyDescent="0.25">
      <c r="B1218" s="5">
        <v>10611</v>
      </c>
      <c r="C1218" s="25" t="s">
        <v>1228</v>
      </c>
      <c r="D1218" s="118">
        <v>-0.79999999999999982</v>
      </c>
      <c r="E1218" s="118">
        <v>-0.5</v>
      </c>
      <c r="F1218" s="118">
        <v>-0.29999999999999982</v>
      </c>
      <c r="G1218" s="118">
        <v>1.1000000000000001</v>
      </c>
      <c r="H1218" s="118">
        <v>0.5</v>
      </c>
      <c r="I1218" s="118">
        <v>-0.79999999999999982</v>
      </c>
      <c r="K1218" s="5">
        <v>10611</v>
      </c>
      <c r="L1218" s="25" t="s">
        <v>1228</v>
      </c>
      <c r="M1218" s="48">
        <v>0.27</v>
      </c>
      <c r="N1218" s="48">
        <v>-0.23</v>
      </c>
      <c r="O1218" s="48">
        <v>-0.37666699999999997</v>
      </c>
      <c r="P1218" s="48">
        <v>-0.43333300000000002</v>
      </c>
      <c r="Q1218" s="48">
        <v>0.76333300000000004</v>
      </c>
      <c r="R1218" s="48">
        <v>0.27</v>
      </c>
      <c r="S1218" s="3">
        <f t="shared" ref="S1218:S1281" si="133">CORREL(M1218:Q1218,D1218:H1218)</f>
        <v>-5.2150324522119533E-2</v>
      </c>
      <c r="T1218" s="3">
        <f t="shared" ref="T1218:T1281" si="134">S1218*S1218</f>
        <v>2.7196563477623818E-3</v>
      </c>
      <c r="U1218" s="9">
        <f t="shared" ref="U1218:U1281" si="135">1-T1218</f>
        <v>0.99728034365223761</v>
      </c>
      <c r="V1218" s="9">
        <f t="shared" ref="V1218:V1281" si="136">SQRT(U1218)</f>
        <v>0.99863924600039511</v>
      </c>
      <c r="W1218" s="3">
        <f t="shared" ref="W1218:W1281" si="137">S1218*SQRT(8)</f>
        <v>-0.14750339244267929</v>
      </c>
      <c r="X1218" s="3">
        <f t="shared" ref="X1218:X1281" si="138">W1218/V1218</f>
        <v>-0.14770438177093326</v>
      </c>
      <c r="Y1218" s="3">
        <f t="shared" ref="Y1218:Y1281" si="139">TDIST(ABS(X1218),8,2)</f>
        <v>0.88623091439059432</v>
      </c>
      <c r="Z1218" s="8"/>
      <c r="AA1218" s="7"/>
      <c r="AB1218" s="3"/>
    </row>
    <row r="1219" spans="2:28" x14ac:dyDescent="0.25">
      <c r="B1219" s="5">
        <v>57546</v>
      </c>
      <c r="C1219" s="25" t="s">
        <v>1229</v>
      </c>
      <c r="D1219" s="118">
        <v>-0.45999999999999996</v>
      </c>
      <c r="E1219" s="118">
        <v>0.63999999999999968</v>
      </c>
      <c r="F1219" s="118">
        <v>0.54</v>
      </c>
      <c r="G1219" s="118">
        <v>-5.9999999999999609E-2</v>
      </c>
      <c r="H1219" s="118">
        <v>-0.66000000000000014</v>
      </c>
      <c r="I1219" s="118">
        <v>-0.45999999999999996</v>
      </c>
      <c r="K1219" s="5">
        <v>57546</v>
      </c>
      <c r="L1219" s="25" t="s">
        <v>1229</v>
      </c>
      <c r="M1219" s="48">
        <v>-0.71</v>
      </c>
      <c r="N1219" s="48">
        <v>0.56999999999999995</v>
      </c>
      <c r="O1219" s="48">
        <v>0.2</v>
      </c>
      <c r="P1219" s="48">
        <v>-0.02</v>
      </c>
      <c r="Q1219" s="48">
        <v>-0.04</v>
      </c>
      <c r="R1219" s="48">
        <v>-0.71</v>
      </c>
      <c r="S1219" s="3">
        <f t="shared" si="133"/>
        <v>0.76209319951181254</v>
      </c>
      <c r="T1219" s="3">
        <f t="shared" si="134"/>
        <v>0.58078604474215134</v>
      </c>
      <c r="U1219" s="9">
        <f t="shared" si="135"/>
        <v>0.41921395525784866</v>
      </c>
      <c r="V1219" s="9">
        <f t="shared" si="136"/>
        <v>0.64746733914371979</v>
      </c>
      <c r="W1219" s="3">
        <f t="shared" si="137"/>
        <v>2.1555250770838206</v>
      </c>
      <c r="X1219" s="3">
        <f t="shared" si="138"/>
        <v>3.3291641860028305</v>
      </c>
      <c r="Y1219" s="3">
        <f t="shared" si="139"/>
        <v>1.0397321979535218E-2</v>
      </c>
      <c r="Z1219" s="8"/>
      <c r="AA1219" s="7"/>
      <c r="AB1219" s="3"/>
    </row>
    <row r="1220" spans="2:28" x14ac:dyDescent="0.25">
      <c r="B1220" s="5">
        <v>8566</v>
      </c>
      <c r="C1220" s="25" t="s">
        <v>1230</v>
      </c>
      <c r="D1220" s="118">
        <v>-0.5</v>
      </c>
      <c r="E1220" s="118">
        <v>1.0999999999999996</v>
      </c>
      <c r="F1220" s="118">
        <v>0.19999999999999929</v>
      </c>
      <c r="G1220" s="118">
        <v>9.9999999999999645E-2</v>
      </c>
      <c r="H1220" s="118">
        <v>-0.90000000000000036</v>
      </c>
      <c r="I1220" s="118">
        <v>-0.5</v>
      </c>
      <c r="K1220" s="5">
        <v>8566</v>
      </c>
      <c r="L1220" s="25" t="s">
        <v>1230</v>
      </c>
      <c r="M1220" s="48">
        <v>-1.4</v>
      </c>
      <c r="N1220" s="48">
        <v>0.62</v>
      </c>
      <c r="O1220" s="48">
        <v>0.88</v>
      </c>
      <c r="P1220" s="48">
        <v>0.69</v>
      </c>
      <c r="Q1220" s="48">
        <v>-0.79</v>
      </c>
      <c r="R1220" s="48">
        <v>-1.4</v>
      </c>
      <c r="S1220" s="3">
        <f t="shared" si="133"/>
        <v>0.74730132398179105</v>
      </c>
      <c r="T1220" s="3">
        <f t="shared" si="134"/>
        <v>0.55845926882493779</v>
      </c>
      <c r="U1220" s="9">
        <f t="shared" si="135"/>
        <v>0.44154073117506221</v>
      </c>
      <c r="V1220" s="9">
        <f t="shared" si="136"/>
        <v>0.6644853129867222</v>
      </c>
      <c r="W1220" s="3">
        <f t="shared" si="137"/>
        <v>2.1136873351088385</v>
      </c>
      <c r="X1220" s="3">
        <f t="shared" si="138"/>
        <v>3.1809391325870799</v>
      </c>
      <c r="Y1220" s="3">
        <f t="shared" si="139"/>
        <v>1.2979118073706455E-2</v>
      </c>
      <c r="Z1220" s="8"/>
      <c r="AA1220" s="7"/>
      <c r="AB1220" s="3"/>
    </row>
    <row r="1221" spans="2:28" x14ac:dyDescent="0.25">
      <c r="B1221" s="5">
        <v>5174</v>
      </c>
      <c r="C1221" s="25" t="s">
        <v>1231</v>
      </c>
      <c r="D1221" s="118">
        <v>-1.9599999999999991</v>
      </c>
      <c r="E1221" s="118">
        <v>1.58</v>
      </c>
      <c r="F1221" s="118">
        <v>2.7000000000000011</v>
      </c>
      <c r="G1221" s="118">
        <v>0.58000000000000007</v>
      </c>
      <c r="H1221" s="118">
        <v>-2.8999999999999995</v>
      </c>
      <c r="I1221" s="118">
        <v>-1.9599999999999991</v>
      </c>
      <c r="K1221" s="5">
        <v>5174</v>
      </c>
      <c r="L1221" s="25" t="s">
        <v>1231</v>
      </c>
      <c r="M1221" s="48">
        <v>0.76</v>
      </c>
      <c r="N1221" s="48">
        <v>0.04</v>
      </c>
      <c r="O1221" s="48">
        <v>-0.18</v>
      </c>
      <c r="P1221" s="48">
        <v>-0.38</v>
      </c>
      <c r="Q1221" s="48">
        <v>-0.25</v>
      </c>
      <c r="R1221" s="48">
        <v>0.76</v>
      </c>
      <c r="S1221" s="3">
        <f t="shared" si="133"/>
        <v>-0.32897373534492402</v>
      </c>
      <c r="T1221" s="3">
        <f t="shared" si="134"/>
        <v>0.10822371854679211</v>
      </c>
      <c r="U1221" s="9">
        <f t="shared" si="135"/>
        <v>0.89177628145320786</v>
      </c>
      <c r="V1221" s="9">
        <f t="shared" si="136"/>
        <v>0.94433907123088356</v>
      </c>
      <c r="W1221" s="3">
        <f t="shared" si="137"/>
        <v>-0.93047823637865756</v>
      </c>
      <c r="X1221" s="3">
        <f t="shared" si="138"/>
        <v>-0.98532218429323348</v>
      </c>
      <c r="Y1221" s="3">
        <f t="shared" si="139"/>
        <v>0.35332415833069675</v>
      </c>
      <c r="Z1221" s="8"/>
      <c r="AA1221" s="7"/>
      <c r="AB1221" s="3"/>
    </row>
    <row r="1222" spans="2:28" x14ac:dyDescent="0.25">
      <c r="B1222" s="5">
        <v>10158</v>
      </c>
      <c r="C1222" s="25" t="s">
        <v>1232</v>
      </c>
      <c r="D1222" s="118">
        <v>1.3200000000000003</v>
      </c>
      <c r="E1222" s="118">
        <v>0.72000000000000064</v>
      </c>
      <c r="F1222" s="118">
        <v>-0.47999999999999954</v>
      </c>
      <c r="G1222" s="118">
        <v>-0.57999999999999918</v>
      </c>
      <c r="H1222" s="118">
        <v>-0.97999999999999954</v>
      </c>
      <c r="I1222" s="118">
        <v>1.3200000000000003</v>
      </c>
      <c r="K1222" s="5">
        <v>10158</v>
      </c>
      <c r="L1222" s="25" t="s">
        <v>1232</v>
      </c>
      <c r="M1222" s="48">
        <v>0.06</v>
      </c>
      <c r="N1222" s="48">
        <v>0.4</v>
      </c>
      <c r="O1222" s="48">
        <v>0.28000000000000003</v>
      </c>
      <c r="P1222" s="48">
        <v>-0.17</v>
      </c>
      <c r="Q1222" s="48">
        <v>-0.56999999999999995</v>
      </c>
      <c r="R1222" s="48">
        <v>0.06</v>
      </c>
      <c r="S1222" s="3">
        <f t="shared" si="133"/>
        <v>0.59242690269274234</v>
      </c>
      <c r="T1222" s="3">
        <f t="shared" si="134"/>
        <v>0.35096963503411599</v>
      </c>
      <c r="U1222" s="9">
        <f t="shared" si="135"/>
        <v>0.64903036496588395</v>
      </c>
      <c r="V1222" s="9">
        <f t="shared" si="136"/>
        <v>0.80562420827944581</v>
      </c>
      <c r="W1222" s="3">
        <f t="shared" si="137"/>
        <v>1.6756363210055243</v>
      </c>
      <c r="X1222" s="3">
        <f t="shared" si="138"/>
        <v>2.0799230010529905</v>
      </c>
      <c r="Y1222" s="3">
        <f t="shared" si="139"/>
        <v>7.1123695151503644E-2</v>
      </c>
      <c r="Z1222" s="8"/>
      <c r="AA1222" s="7"/>
      <c r="AB1222" s="3"/>
    </row>
    <row r="1223" spans="2:28" x14ac:dyDescent="0.25">
      <c r="B1223" s="5">
        <v>29951</v>
      </c>
      <c r="C1223" s="25" t="s">
        <v>1233</v>
      </c>
      <c r="D1223" s="118">
        <v>-1</v>
      </c>
      <c r="E1223" s="118">
        <v>0.20000000000000018</v>
      </c>
      <c r="F1223" s="118">
        <v>0.89999999999999991</v>
      </c>
      <c r="G1223" s="118">
        <v>0.30000000000000027</v>
      </c>
      <c r="H1223" s="118">
        <v>-0.39999999999999991</v>
      </c>
      <c r="I1223" s="118">
        <v>-1</v>
      </c>
      <c r="K1223" s="5">
        <v>29951</v>
      </c>
      <c r="L1223" s="25" t="s">
        <v>1233</v>
      </c>
      <c r="M1223" s="48">
        <v>0.625</v>
      </c>
      <c r="N1223" s="48">
        <v>-0.27</v>
      </c>
      <c r="O1223" s="48">
        <v>-0.27500000000000002</v>
      </c>
      <c r="P1223" s="48">
        <v>-0.06</v>
      </c>
      <c r="Q1223" s="48">
        <v>-1.4999999999999999E-2</v>
      </c>
      <c r="R1223" s="48">
        <v>0.625</v>
      </c>
      <c r="S1223" s="3">
        <f t="shared" si="133"/>
        <v>-0.87889443015404345</v>
      </c>
      <c r="T1223" s="3">
        <f t="shared" si="134"/>
        <v>0.77245541935580075</v>
      </c>
      <c r="U1223" s="9">
        <f t="shared" si="135"/>
        <v>0.22754458064419925</v>
      </c>
      <c r="V1223" s="9">
        <f t="shared" si="136"/>
        <v>0.47701633163257551</v>
      </c>
      <c r="W1223" s="3">
        <f t="shared" si="137"/>
        <v>-2.4858888460360427</v>
      </c>
      <c r="X1223" s="3">
        <f t="shared" si="138"/>
        <v>-5.2113285881180529</v>
      </c>
      <c r="Y1223" s="3">
        <f t="shared" si="139"/>
        <v>8.1111268136509315E-4</v>
      </c>
      <c r="Z1223" s="8"/>
      <c r="AA1223" s="7"/>
      <c r="AB1223" s="3"/>
    </row>
    <row r="1224" spans="2:28" x14ac:dyDescent="0.25">
      <c r="B1224" s="5">
        <v>8682</v>
      </c>
      <c r="C1224" s="25" t="s">
        <v>1234</v>
      </c>
      <c r="D1224" s="118">
        <v>0</v>
      </c>
      <c r="E1224" s="118">
        <v>0.79999999999999893</v>
      </c>
      <c r="F1224" s="118">
        <v>-0.30000000000000071</v>
      </c>
      <c r="G1224" s="118">
        <v>0.19999999999999929</v>
      </c>
      <c r="H1224" s="118">
        <v>-0.70000000000000018</v>
      </c>
      <c r="I1224" s="118">
        <v>0</v>
      </c>
      <c r="K1224" s="5">
        <v>8682</v>
      </c>
      <c r="L1224" s="25" t="s">
        <v>1234</v>
      </c>
      <c r="M1224" s="48">
        <v>-1.7270000000000001</v>
      </c>
      <c r="N1224" s="48">
        <v>-0.29399999999999998</v>
      </c>
      <c r="O1224" s="48">
        <v>1.837</v>
      </c>
      <c r="P1224" s="48">
        <v>1.1779999999999999</v>
      </c>
      <c r="Q1224" s="48">
        <v>-0.997</v>
      </c>
      <c r="R1224" s="48">
        <v>-1.7270000000000001</v>
      </c>
      <c r="S1224" s="3">
        <f t="shared" si="133"/>
        <v>4.4142775810466231E-2</v>
      </c>
      <c r="T1224" s="3">
        <f t="shared" si="134"/>
        <v>1.9485846562530826E-3</v>
      </c>
      <c r="U1224" s="9">
        <f t="shared" si="135"/>
        <v>0.99805141534374697</v>
      </c>
      <c r="V1224" s="9">
        <f t="shared" si="136"/>
        <v>0.99902523258611786</v>
      </c>
      <c r="W1224" s="3">
        <f t="shared" si="137"/>
        <v>0.12485462446391268</v>
      </c>
      <c r="X1224" s="3">
        <f t="shared" si="138"/>
        <v>0.12497644743237252</v>
      </c>
      <c r="Y1224" s="3">
        <f t="shared" si="139"/>
        <v>0.90362561788860696</v>
      </c>
      <c r="Z1224" s="8"/>
      <c r="AA1224" s="7"/>
      <c r="AB1224" s="3"/>
    </row>
    <row r="1225" spans="2:28" x14ac:dyDescent="0.25">
      <c r="B1225" s="5">
        <v>57161</v>
      </c>
      <c r="C1225" s="25" t="s">
        <v>1235</v>
      </c>
      <c r="D1225" s="118">
        <v>-1.04</v>
      </c>
      <c r="E1225" s="118">
        <v>-1.44</v>
      </c>
      <c r="F1225" s="118">
        <v>0.45999999999999996</v>
      </c>
      <c r="G1225" s="118">
        <v>1.1600000000000001</v>
      </c>
      <c r="H1225" s="118">
        <v>0.85999999999999988</v>
      </c>
      <c r="I1225" s="118">
        <v>-1.04</v>
      </c>
      <c r="K1225" s="5">
        <v>57161</v>
      </c>
      <c r="L1225" s="25" t="s">
        <v>1235</v>
      </c>
      <c r="M1225" s="48">
        <v>0.49</v>
      </c>
      <c r="N1225" s="48">
        <v>2.5000000000000001E-2</v>
      </c>
      <c r="O1225" s="48">
        <v>-0.38500000000000001</v>
      </c>
      <c r="P1225" s="48">
        <v>-0.19500000000000001</v>
      </c>
      <c r="Q1225" s="48">
        <v>0.06</v>
      </c>
      <c r="R1225" s="48">
        <v>0.49</v>
      </c>
      <c r="S1225" s="3">
        <f t="shared" si="133"/>
        <v>-0.58564961301681506</v>
      </c>
      <c r="T1225" s="3">
        <f t="shared" si="134"/>
        <v>0.34298546922674522</v>
      </c>
      <c r="U1225" s="9">
        <f t="shared" si="135"/>
        <v>0.65701453077325478</v>
      </c>
      <c r="V1225" s="9">
        <f t="shared" si="136"/>
        <v>0.81056432858426153</v>
      </c>
      <c r="W1225" s="3">
        <f t="shared" si="137"/>
        <v>-1.6564672510538692</v>
      </c>
      <c r="X1225" s="3">
        <f t="shared" si="138"/>
        <v>-2.0435975192087081</v>
      </c>
      <c r="Y1225" s="3">
        <f t="shared" si="139"/>
        <v>7.525245806527929E-2</v>
      </c>
      <c r="Z1225" s="8"/>
      <c r="AA1225" s="7"/>
      <c r="AB1225" s="3"/>
    </row>
    <row r="1226" spans="2:28" x14ac:dyDescent="0.25">
      <c r="B1226" s="5">
        <v>5179</v>
      </c>
      <c r="C1226" s="25" t="s">
        <v>1236</v>
      </c>
      <c r="D1226" s="118">
        <v>-1.7200000000000002</v>
      </c>
      <c r="E1226" s="118">
        <v>0.58000000000000007</v>
      </c>
      <c r="F1226" s="118">
        <v>0.67999999999999972</v>
      </c>
      <c r="G1226" s="118">
        <v>2.4799999999999995</v>
      </c>
      <c r="H1226" s="118">
        <v>-2.02</v>
      </c>
      <c r="I1226" s="118">
        <v>-1.7200000000000002</v>
      </c>
      <c r="K1226" s="5">
        <v>5179</v>
      </c>
      <c r="L1226" s="25" t="s">
        <v>1236</v>
      </c>
      <c r="M1226" s="48">
        <v>-0.996</v>
      </c>
      <c r="N1226" s="48">
        <v>-0.59199999999999997</v>
      </c>
      <c r="O1226" s="48">
        <v>-0.14199999999999999</v>
      </c>
      <c r="P1226" s="48">
        <v>-0.77400000000000002</v>
      </c>
      <c r="Q1226" s="48">
        <v>2.5059999999999998</v>
      </c>
      <c r="R1226" s="48">
        <v>-0.996</v>
      </c>
      <c r="S1226" s="3">
        <f t="shared" si="133"/>
        <v>-0.53165484189048662</v>
      </c>
      <c r="T1226" s="3">
        <f t="shared" si="134"/>
        <v>0.28265687090559832</v>
      </c>
      <c r="U1226" s="9">
        <f t="shared" si="135"/>
        <v>0.71734312909440168</v>
      </c>
      <c r="V1226" s="9">
        <f t="shared" si="136"/>
        <v>0.84696111427526688</v>
      </c>
      <c r="W1226" s="3">
        <f t="shared" si="137"/>
        <v>-1.5037469758056994</v>
      </c>
      <c r="X1226" s="3">
        <f t="shared" si="138"/>
        <v>-1.7754616480739323</v>
      </c>
      <c r="Y1226" s="3">
        <f t="shared" si="139"/>
        <v>0.11373508896199171</v>
      </c>
      <c r="Z1226" s="8"/>
      <c r="AA1226" s="7"/>
      <c r="AB1226" s="3"/>
    </row>
    <row r="1227" spans="2:28" x14ac:dyDescent="0.25">
      <c r="B1227" s="5">
        <v>5828</v>
      </c>
      <c r="C1227" s="25" t="s">
        <v>1237</v>
      </c>
      <c r="D1227" s="118">
        <v>-0.63999999999999879</v>
      </c>
      <c r="E1227" s="118">
        <v>0.26000000000000156</v>
      </c>
      <c r="F1227" s="118">
        <v>0.86000000000000121</v>
      </c>
      <c r="G1227" s="118">
        <v>0.26000000000000156</v>
      </c>
      <c r="H1227" s="118">
        <v>-0.73999999999999844</v>
      </c>
      <c r="I1227" s="118">
        <v>-0.63999999999999879</v>
      </c>
      <c r="K1227" s="5">
        <v>5828</v>
      </c>
      <c r="L1227" s="25" t="s">
        <v>1237</v>
      </c>
      <c r="M1227" s="48">
        <v>-0.56000000000000005</v>
      </c>
      <c r="N1227" s="48">
        <v>-0.11</v>
      </c>
      <c r="O1227" s="48">
        <v>0.51</v>
      </c>
      <c r="P1227" s="48">
        <v>0.28999999999999998</v>
      </c>
      <c r="Q1227" s="48">
        <v>-0.13</v>
      </c>
      <c r="R1227" s="48">
        <v>-0.56000000000000005</v>
      </c>
      <c r="S1227" s="3">
        <f t="shared" si="133"/>
        <v>0.83801149461930335</v>
      </c>
      <c r="T1227" s="3">
        <f t="shared" si="134"/>
        <v>0.70226326511407866</v>
      </c>
      <c r="U1227" s="9">
        <f t="shared" si="135"/>
        <v>0.29773673488592134</v>
      </c>
      <c r="V1227" s="9">
        <f t="shared" si="136"/>
        <v>0.54565257709088233</v>
      </c>
      <c r="W1227" s="3">
        <f t="shared" si="137"/>
        <v>2.3702544422303338</v>
      </c>
      <c r="X1227" s="3">
        <f t="shared" si="138"/>
        <v>4.3438893936270206</v>
      </c>
      <c r="Y1227" s="3">
        <f t="shared" si="139"/>
        <v>2.4654520383736371E-3</v>
      </c>
      <c r="Z1227" s="8"/>
      <c r="AA1227" s="7"/>
      <c r="AB1227" s="3"/>
    </row>
    <row r="1228" spans="2:28" x14ac:dyDescent="0.25">
      <c r="B1228" s="5">
        <v>5203</v>
      </c>
      <c r="C1228" s="25" t="s">
        <v>1238</v>
      </c>
      <c r="D1228" s="118">
        <v>-0.11999800000000072</v>
      </c>
      <c r="E1228" s="118">
        <v>0.91333200000000048</v>
      </c>
      <c r="F1228" s="118">
        <v>-1.999800000000107E-2</v>
      </c>
      <c r="G1228" s="118">
        <v>-0.21999800000000036</v>
      </c>
      <c r="H1228" s="118">
        <v>-0.55333800000000011</v>
      </c>
      <c r="I1228" s="118">
        <v>-0.11999800000000072</v>
      </c>
      <c r="K1228" s="5">
        <v>5203</v>
      </c>
      <c r="L1228" s="25" t="s">
        <v>1238</v>
      </c>
      <c r="M1228" s="48">
        <v>0.32</v>
      </c>
      <c r="N1228" s="48">
        <v>0.4</v>
      </c>
      <c r="O1228" s="48">
        <v>-0.28999999999999998</v>
      </c>
      <c r="P1228" s="48">
        <v>-0.49</v>
      </c>
      <c r="Q1228" s="48">
        <v>0.06</v>
      </c>
      <c r="R1228" s="48">
        <v>0.32</v>
      </c>
      <c r="S1228" s="3">
        <f t="shared" si="133"/>
        <v>0.48329822157477503</v>
      </c>
      <c r="T1228" s="3">
        <f t="shared" si="134"/>
        <v>0.23357717097734035</v>
      </c>
      <c r="U1228" s="9">
        <f t="shared" si="135"/>
        <v>0.76642282902265968</v>
      </c>
      <c r="V1228" s="9">
        <f t="shared" si="136"/>
        <v>0.87545578359084453</v>
      </c>
      <c r="W1228" s="3">
        <f t="shared" si="137"/>
        <v>1.3669737992436881</v>
      </c>
      <c r="X1228" s="3">
        <f t="shared" si="138"/>
        <v>1.5614424221824101</v>
      </c>
      <c r="Y1228" s="3">
        <f t="shared" si="139"/>
        <v>0.15704316290688594</v>
      </c>
      <c r="Z1228" s="8"/>
      <c r="AA1228" s="7"/>
      <c r="AB1228" s="3"/>
    </row>
    <row r="1229" spans="2:28" x14ac:dyDescent="0.25">
      <c r="B1229" s="5">
        <v>5208</v>
      </c>
      <c r="C1229" s="25" t="s">
        <v>1239</v>
      </c>
      <c r="D1229" s="118">
        <v>-0.62000000000000099</v>
      </c>
      <c r="E1229" s="118">
        <v>-0.72000000000000064</v>
      </c>
      <c r="F1229" s="118">
        <v>1.879999999999999</v>
      </c>
      <c r="G1229" s="118">
        <v>-0.22000000000000064</v>
      </c>
      <c r="H1229" s="118">
        <v>-0.32000000000000028</v>
      </c>
      <c r="I1229" s="118">
        <v>-0.62000000000000099</v>
      </c>
      <c r="K1229" s="5">
        <v>5208</v>
      </c>
      <c r="L1229" s="25" t="s">
        <v>1239</v>
      </c>
      <c r="M1229" s="48">
        <v>-0.28999999999999998</v>
      </c>
      <c r="N1229" s="48">
        <v>0.67</v>
      </c>
      <c r="O1229" s="48">
        <v>0.25</v>
      </c>
      <c r="P1229" s="48">
        <v>-0.28999999999999998</v>
      </c>
      <c r="Q1229" s="48">
        <v>-0.34</v>
      </c>
      <c r="R1229" s="48">
        <v>-0.28999999999999998</v>
      </c>
      <c r="S1229" s="3">
        <f t="shared" si="133"/>
        <v>0.17800369879022071</v>
      </c>
      <c r="T1229" s="3">
        <f t="shared" si="134"/>
        <v>3.1685316782999622E-2</v>
      </c>
      <c r="U1229" s="9">
        <f t="shared" si="135"/>
        <v>0.96831468321700043</v>
      </c>
      <c r="V1229" s="9">
        <f t="shared" si="136"/>
        <v>0.98402981825603253</v>
      </c>
      <c r="W1229" s="3">
        <f t="shared" si="137"/>
        <v>0.50347048996341093</v>
      </c>
      <c r="X1229" s="3">
        <f t="shared" si="138"/>
        <v>0.51164149766893963</v>
      </c>
      <c r="Y1229" s="3">
        <f t="shared" si="139"/>
        <v>0.62272185013345616</v>
      </c>
      <c r="Z1229" s="8"/>
      <c r="AA1229" s="7"/>
      <c r="AB1229" s="3"/>
    </row>
    <row r="1230" spans="2:28" x14ac:dyDescent="0.25">
      <c r="B1230" s="5">
        <v>5217</v>
      </c>
      <c r="C1230" s="25" t="s">
        <v>1240</v>
      </c>
      <c r="D1230" s="118">
        <v>-0.31999999999999851</v>
      </c>
      <c r="E1230" s="118">
        <v>0.4800000000000022</v>
      </c>
      <c r="F1230" s="118">
        <v>0.38000000000000256</v>
      </c>
      <c r="G1230" s="118">
        <v>0.28000000000000114</v>
      </c>
      <c r="H1230" s="118">
        <v>-0.81999999999999851</v>
      </c>
      <c r="I1230" s="118">
        <v>-0.31999999999999851</v>
      </c>
      <c r="K1230" s="5">
        <v>5217</v>
      </c>
      <c r="L1230" s="25" t="s">
        <v>1240</v>
      </c>
      <c r="M1230" s="48">
        <v>0.49</v>
      </c>
      <c r="N1230" s="48">
        <v>0.28999999999999998</v>
      </c>
      <c r="O1230" s="48">
        <v>-0.47</v>
      </c>
      <c r="P1230" s="48">
        <v>-0.19</v>
      </c>
      <c r="Q1230" s="48">
        <v>-0.11</v>
      </c>
      <c r="R1230" s="48">
        <v>0.49</v>
      </c>
      <c r="S1230" s="3">
        <f t="shared" si="133"/>
        <v>-0.18651511223843797</v>
      </c>
      <c r="T1230" s="3">
        <f t="shared" si="134"/>
        <v>3.4787887093317114E-2</v>
      </c>
      <c r="U1230" s="9">
        <f t="shared" si="135"/>
        <v>0.96521211290668285</v>
      </c>
      <c r="V1230" s="9">
        <f t="shared" si="136"/>
        <v>0.98245209191424843</v>
      </c>
      <c r="W1230" s="3">
        <f t="shared" si="137"/>
        <v>-0.52754440263027813</v>
      </c>
      <c r="X1230" s="3">
        <f t="shared" si="138"/>
        <v>-0.5369670510878447</v>
      </c>
      <c r="Y1230" s="3">
        <f t="shared" si="139"/>
        <v>0.60589790910074237</v>
      </c>
      <c r="Z1230" s="8"/>
      <c r="AA1230" s="7"/>
      <c r="AB1230" s="3"/>
    </row>
    <row r="1231" spans="2:28" x14ac:dyDescent="0.25">
      <c r="B1231" s="5">
        <v>5223</v>
      </c>
      <c r="C1231" s="25" t="s">
        <v>1241</v>
      </c>
      <c r="D1231" s="118">
        <v>-0.21999999999999886</v>
      </c>
      <c r="E1231" s="118">
        <v>0.98000000000000043</v>
      </c>
      <c r="F1231" s="118">
        <v>0.17999999999999972</v>
      </c>
      <c r="G1231" s="118">
        <v>-0.21999999999999886</v>
      </c>
      <c r="H1231" s="118">
        <v>-0.71999999999999975</v>
      </c>
      <c r="I1231" s="118">
        <v>-0.21999999999999886</v>
      </c>
      <c r="K1231" s="5">
        <v>5223</v>
      </c>
      <c r="L1231" s="25" t="s">
        <v>1241</v>
      </c>
      <c r="M1231" s="48">
        <v>-0.248</v>
      </c>
      <c r="N1231" s="48">
        <v>0.91200000000000003</v>
      </c>
      <c r="O1231" s="48">
        <v>0.05</v>
      </c>
      <c r="P1231" s="48">
        <v>-0.55200000000000005</v>
      </c>
      <c r="Q1231" s="48">
        <v>-0.16200000000000001</v>
      </c>
      <c r="R1231" s="48">
        <v>-0.248</v>
      </c>
      <c r="S1231" s="3">
        <f t="shared" si="133"/>
        <v>0.85114147715091271</v>
      </c>
      <c r="T1231" s="3">
        <f t="shared" si="134"/>
        <v>0.72444181412663766</v>
      </c>
      <c r="U1231" s="9">
        <f t="shared" si="135"/>
        <v>0.27555818587336234</v>
      </c>
      <c r="V1231" s="9">
        <f t="shared" si="136"/>
        <v>0.52493636364169161</v>
      </c>
      <c r="W1231" s="3">
        <f t="shared" si="137"/>
        <v>2.4073916409701814</v>
      </c>
      <c r="X1231" s="3">
        <f t="shared" si="138"/>
        <v>4.5860637740337733</v>
      </c>
      <c r="Y1231" s="3">
        <f t="shared" si="139"/>
        <v>1.7877536883996999E-3</v>
      </c>
      <c r="Z1231" s="8"/>
      <c r="AA1231" s="7"/>
      <c r="AB1231" s="3"/>
    </row>
    <row r="1232" spans="2:28" x14ac:dyDescent="0.25">
      <c r="B1232" s="5">
        <v>5238</v>
      </c>
      <c r="C1232" s="25" t="s">
        <v>1242</v>
      </c>
      <c r="D1232" s="118">
        <v>-0.66000000000000192</v>
      </c>
      <c r="E1232" s="118">
        <v>-6.0000000000000497E-2</v>
      </c>
      <c r="F1232" s="118">
        <v>0.63999999999999879</v>
      </c>
      <c r="G1232" s="118">
        <v>0.33999999999999808</v>
      </c>
      <c r="H1232" s="118">
        <v>-0.26000000000000156</v>
      </c>
      <c r="I1232" s="118">
        <v>-0.66000000000000192</v>
      </c>
      <c r="K1232" s="5">
        <v>5238</v>
      </c>
      <c r="L1232" s="25" t="s">
        <v>1242</v>
      </c>
      <c r="M1232" s="48">
        <v>-0.73</v>
      </c>
      <c r="N1232" s="48">
        <v>0.28999999999999998</v>
      </c>
      <c r="O1232" s="48">
        <v>0.63</v>
      </c>
      <c r="P1232" s="48">
        <v>0.14000000000000001</v>
      </c>
      <c r="Q1232" s="48">
        <v>-0.33</v>
      </c>
      <c r="R1232" s="48">
        <v>-0.73</v>
      </c>
      <c r="S1232" s="3">
        <f t="shared" si="133"/>
        <v>0.92190279490947125</v>
      </c>
      <c r="T1232" s="3">
        <f t="shared" si="134"/>
        <v>0.84990476326189457</v>
      </c>
      <c r="U1232" s="9">
        <f t="shared" si="135"/>
        <v>0.15009523673810543</v>
      </c>
      <c r="V1232" s="9">
        <f t="shared" si="136"/>
        <v>0.38742126521153358</v>
      </c>
      <c r="W1232" s="3">
        <f t="shared" si="137"/>
        <v>2.6075348715012727</v>
      </c>
      <c r="X1232" s="3">
        <f t="shared" si="138"/>
        <v>6.7304897940425343</v>
      </c>
      <c r="Y1232" s="3">
        <f t="shared" si="139"/>
        <v>1.4798806733360272E-4</v>
      </c>
      <c r="Z1232" s="8"/>
      <c r="AA1232" s="7"/>
      <c r="AB1232" s="3"/>
    </row>
    <row r="1233" spans="2:28" x14ac:dyDescent="0.25">
      <c r="B1233" s="5">
        <v>283871</v>
      </c>
      <c r="C1233" s="25" t="s">
        <v>1243</v>
      </c>
      <c r="D1233" s="118">
        <v>-0.58000000000000007</v>
      </c>
      <c r="E1233" s="118">
        <v>1.42</v>
      </c>
      <c r="F1233" s="118">
        <v>0.82000000000000028</v>
      </c>
      <c r="G1233" s="118">
        <v>-0.28000000000000025</v>
      </c>
      <c r="H1233" s="118">
        <v>-1.38</v>
      </c>
      <c r="I1233" s="118">
        <v>-0.58000000000000007</v>
      </c>
      <c r="K1233" s="5">
        <v>283871</v>
      </c>
      <c r="L1233" s="25" t="s">
        <v>1243</v>
      </c>
      <c r="M1233" s="48">
        <v>-0.28199999999999997</v>
      </c>
      <c r="N1233" s="48">
        <v>0.91800000000000004</v>
      </c>
      <c r="O1233" s="48">
        <v>0.41799999999999998</v>
      </c>
      <c r="P1233" s="48">
        <v>-0.752</v>
      </c>
      <c r="Q1233" s="48">
        <v>-0.3</v>
      </c>
      <c r="R1233" s="48">
        <v>-0.28199999999999997</v>
      </c>
      <c r="S1233" s="3">
        <f t="shared" si="133"/>
        <v>0.82175238788656824</v>
      </c>
      <c r="T1233" s="3">
        <f t="shared" si="134"/>
        <v>0.6752769869972769</v>
      </c>
      <c r="U1233" s="9">
        <f t="shared" si="135"/>
        <v>0.3247230130027231</v>
      </c>
      <c r="V1233" s="9">
        <f t="shared" si="136"/>
        <v>0.56984472709916612</v>
      </c>
      <c r="W1233" s="3">
        <f t="shared" si="137"/>
        <v>2.3242667437233222</v>
      </c>
      <c r="X1233" s="3">
        <f t="shared" si="138"/>
        <v>4.0787720464751205</v>
      </c>
      <c r="Y1233" s="3">
        <f t="shared" si="139"/>
        <v>3.5401545512414151E-3</v>
      </c>
      <c r="Z1233" s="8"/>
      <c r="AA1233" s="7"/>
      <c r="AB1233" s="3"/>
    </row>
    <row r="1234" spans="2:28" x14ac:dyDescent="0.25">
      <c r="B1234" s="5">
        <v>145814</v>
      </c>
      <c r="C1234" s="25" t="s">
        <v>1244</v>
      </c>
      <c r="D1234" s="118">
        <v>-1.2199999999999989</v>
      </c>
      <c r="E1234" s="118">
        <v>-1.9999999999999574E-2</v>
      </c>
      <c r="F1234" s="118">
        <v>1.2800000000000011</v>
      </c>
      <c r="G1234" s="118">
        <v>0.88000000000000078</v>
      </c>
      <c r="H1234" s="118">
        <v>-0.91999999999999904</v>
      </c>
      <c r="I1234" s="118">
        <v>-1.2199999999999989</v>
      </c>
      <c r="K1234" s="5">
        <v>145814</v>
      </c>
      <c r="L1234" s="25" t="s">
        <v>1244</v>
      </c>
      <c r="M1234" s="48">
        <v>0.6</v>
      </c>
      <c r="N1234" s="48">
        <v>-0.11</v>
      </c>
      <c r="O1234" s="48">
        <v>-0.5</v>
      </c>
      <c r="P1234" s="48">
        <v>-0.45</v>
      </c>
      <c r="Q1234" s="48">
        <v>0.46</v>
      </c>
      <c r="R1234" s="48">
        <v>0.6</v>
      </c>
      <c r="S1234" s="3">
        <f t="shared" si="133"/>
        <v>-0.98688969116479464</v>
      </c>
      <c r="T1234" s="3">
        <f t="shared" si="134"/>
        <v>0.97395126252734376</v>
      </c>
      <c r="U1234" s="9">
        <f t="shared" si="135"/>
        <v>2.6048737472656236E-2</v>
      </c>
      <c r="V1234" s="9">
        <f t="shared" si="136"/>
        <v>0.16139621269613558</v>
      </c>
      <c r="W1234" s="3">
        <f t="shared" si="137"/>
        <v>-2.7913455716228959</v>
      </c>
      <c r="X1234" s="3">
        <f t="shared" si="138"/>
        <v>-17.294988060706402</v>
      </c>
      <c r="Y1234" s="3">
        <f t="shared" si="139"/>
        <v>1.2722744221542234E-7</v>
      </c>
      <c r="Z1234" s="8"/>
      <c r="AA1234" s="7"/>
      <c r="AB1234" s="3"/>
    </row>
    <row r="1235" spans="2:28" x14ac:dyDescent="0.25">
      <c r="B1235" s="5">
        <v>5241</v>
      </c>
      <c r="C1235" s="25" t="s">
        <v>1245</v>
      </c>
      <c r="D1235" s="118">
        <v>1.1599999999999997</v>
      </c>
      <c r="E1235" s="118">
        <v>1.1599999999999997</v>
      </c>
      <c r="F1235" s="118">
        <v>-0.43999999999999995</v>
      </c>
      <c r="G1235" s="118">
        <v>-0.14000000000000012</v>
      </c>
      <c r="H1235" s="118">
        <v>-1.7400000000000002</v>
      </c>
      <c r="I1235" s="118">
        <v>1.1599999999999997</v>
      </c>
      <c r="K1235" s="5">
        <v>5241</v>
      </c>
      <c r="L1235" s="25" t="s">
        <v>1245</v>
      </c>
      <c r="M1235" s="48">
        <v>0.61499999999999999</v>
      </c>
      <c r="N1235" s="48">
        <v>0.39166699999999999</v>
      </c>
      <c r="O1235" s="48">
        <v>-3.6666600000000001E-2</v>
      </c>
      <c r="P1235" s="48">
        <v>-0.73833300000000002</v>
      </c>
      <c r="Q1235" s="48">
        <v>-0.23499999999999999</v>
      </c>
      <c r="R1235" s="48">
        <v>0.61499999999999999</v>
      </c>
      <c r="S1235" s="3">
        <f t="shared" si="133"/>
        <v>0.65415571093985037</v>
      </c>
      <c r="T1235" s="3">
        <f t="shared" si="134"/>
        <v>0.42791969415522108</v>
      </c>
      <c r="U1235" s="9">
        <f t="shared" si="135"/>
        <v>0.57208030584477898</v>
      </c>
      <c r="V1235" s="9">
        <f t="shared" si="136"/>
        <v>0.75635990496904248</v>
      </c>
      <c r="W1235" s="3">
        <f t="shared" si="137"/>
        <v>1.8502317566299009</v>
      </c>
      <c r="X1235" s="3">
        <f t="shared" si="138"/>
        <v>2.4462319386240208</v>
      </c>
      <c r="Y1235" s="3">
        <f t="shared" si="139"/>
        <v>4.0172120626292197E-2</v>
      </c>
      <c r="Z1235" s="8"/>
      <c r="AA1235" s="7"/>
      <c r="AB1235" s="3"/>
    </row>
    <row r="1236" spans="2:28" x14ac:dyDescent="0.25">
      <c r="B1236" s="5">
        <v>10857</v>
      </c>
      <c r="C1236" s="25" t="s">
        <v>1246</v>
      </c>
      <c r="D1236" s="118">
        <v>-1.3599600000000009</v>
      </c>
      <c r="E1236" s="118">
        <v>-0.42666000000000004</v>
      </c>
      <c r="F1236" s="118">
        <v>0.87333999999999889</v>
      </c>
      <c r="G1236" s="118">
        <v>0.60663999999999874</v>
      </c>
      <c r="H1236" s="118">
        <v>0.3066399999999998</v>
      </c>
      <c r="I1236" s="118">
        <v>-1.3599600000000009</v>
      </c>
      <c r="K1236" s="5">
        <v>10857</v>
      </c>
      <c r="L1236" s="25" t="s">
        <v>1246</v>
      </c>
      <c r="M1236" s="48">
        <v>-0.625</v>
      </c>
      <c r="N1236" s="48">
        <v>0.155</v>
      </c>
      <c r="O1236" s="48">
        <v>0.82</v>
      </c>
      <c r="P1236" s="48">
        <v>5.2499999999999998E-2</v>
      </c>
      <c r="Q1236" s="48">
        <v>-0.40500000000000003</v>
      </c>
      <c r="R1236" s="48">
        <v>-0.625</v>
      </c>
      <c r="S1236" s="3">
        <f t="shared" si="133"/>
        <v>0.69664386691511704</v>
      </c>
      <c r="T1236" s="3">
        <f t="shared" si="134"/>
        <v>0.4853126773104473</v>
      </c>
      <c r="U1236" s="9">
        <f t="shared" si="135"/>
        <v>0.51468732268955275</v>
      </c>
      <c r="V1236" s="9">
        <f t="shared" si="136"/>
        <v>0.71741711903853589</v>
      </c>
      <c r="W1236" s="3">
        <f t="shared" si="137"/>
        <v>1.970406409470792</v>
      </c>
      <c r="X1236" s="3">
        <f t="shared" si="138"/>
        <v>2.7465282848442207</v>
      </c>
      <c r="Y1236" s="3">
        <f t="shared" si="139"/>
        <v>2.5193725736358343E-2</v>
      </c>
      <c r="Z1236" s="8"/>
      <c r="AA1236" s="7"/>
      <c r="AB1236" s="3"/>
    </row>
    <row r="1237" spans="2:28" x14ac:dyDescent="0.25">
      <c r="B1237" s="5">
        <v>221692</v>
      </c>
      <c r="C1237" s="25" t="s">
        <v>1247</v>
      </c>
      <c r="D1237" s="118">
        <v>1.2000000000000002</v>
      </c>
      <c r="E1237" s="118">
        <v>-9.9999999999999645E-2</v>
      </c>
      <c r="F1237" s="118">
        <v>-0.59999999999999964</v>
      </c>
      <c r="G1237" s="118">
        <v>-0.5</v>
      </c>
      <c r="H1237" s="118">
        <v>0</v>
      </c>
      <c r="I1237" s="118">
        <v>1.2000000000000002</v>
      </c>
      <c r="K1237" s="5">
        <v>221692</v>
      </c>
      <c r="L1237" s="25" t="s">
        <v>1247</v>
      </c>
      <c r="M1237" s="48">
        <v>-0.186</v>
      </c>
      <c r="N1237" s="48">
        <v>-0.498</v>
      </c>
      <c r="O1237" s="48">
        <v>1.284</v>
      </c>
      <c r="P1237" s="48">
        <v>8.5999999999999993E-2</v>
      </c>
      <c r="Q1237" s="48">
        <v>-0.68</v>
      </c>
      <c r="R1237" s="48">
        <v>-0.186</v>
      </c>
      <c r="S1237" s="3">
        <f t="shared" si="133"/>
        <v>-0.44370609953746493</v>
      </c>
      <c r="T1237" s="3">
        <f t="shared" si="134"/>
        <v>0.19687510276675074</v>
      </c>
      <c r="U1237" s="9">
        <f t="shared" si="135"/>
        <v>0.8031248972332492</v>
      </c>
      <c r="V1237" s="9">
        <f t="shared" si="136"/>
        <v>0.89617235911026016</v>
      </c>
      <c r="W1237" s="3">
        <f t="shared" si="137"/>
        <v>-1.2549903673470988</v>
      </c>
      <c r="X1237" s="3">
        <f t="shared" si="138"/>
        <v>-1.4003895060913072</v>
      </c>
      <c r="Y1237" s="3">
        <f t="shared" si="139"/>
        <v>0.19896703108448166</v>
      </c>
      <c r="Z1237" s="8"/>
      <c r="AA1237" s="7"/>
      <c r="AB1237" s="3"/>
    </row>
    <row r="1238" spans="2:28" x14ac:dyDescent="0.25">
      <c r="B1238" s="5">
        <v>116154</v>
      </c>
      <c r="C1238" s="25" t="s">
        <v>1248</v>
      </c>
      <c r="D1238" s="118">
        <v>-1.02</v>
      </c>
      <c r="E1238" s="118">
        <v>0.17999999999999972</v>
      </c>
      <c r="F1238" s="118">
        <v>0.17999999999999972</v>
      </c>
      <c r="G1238" s="118">
        <v>1.6800000000000002</v>
      </c>
      <c r="H1238" s="118">
        <v>-1.02</v>
      </c>
      <c r="I1238" s="118">
        <v>-1.02</v>
      </c>
      <c r="K1238" s="5">
        <v>116154</v>
      </c>
      <c r="L1238" s="25" t="s">
        <v>1248</v>
      </c>
      <c r="M1238" s="48">
        <v>-0.14599999999999999</v>
      </c>
      <c r="N1238" s="48">
        <v>3.2000000000000001E-2</v>
      </c>
      <c r="O1238" s="48">
        <v>0.14199999999999999</v>
      </c>
      <c r="P1238" s="48">
        <v>0.55400000000000005</v>
      </c>
      <c r="Q1238" s="48">
        <v>-0.58399999999999996</v>
      </c>
      <c r="R1238" s="48">
        <v>-0.14599999999999999</v>
      </c>
      <c r="S1238" s="3">
        <f t="shared" si="133"/>
        <v>0.92146126667495887</v>
      </c>
      <c r="T1238" s="3">
        <f t="shared" si="134"/>
        <v>0.84909086598221961</v>
      </c>
      <c r="U1238" s="9">
        <f t="shared" si="135"/>
        <v>0.15090913401778039</v>
      </c>
      <c r="V1238" s="9">
        <f t="shared" si="136"/>
        <v>0.38847024856194634</v>
      </c>
      <c r="W1238" s="3">
        <f t="shared" si="137"/>
        <v>2.6062860410664364</v>
      </c>
      <c r="X1238" s="3">
        <f t="shared" si="138"/>
        <v>6.7091007630944279</v>
      </c>
      <c r="Y1238" s="3">
        <f t="shared" si="139"/>
        <v>1.5128066311549061E-4</v>
      </c>
      <c r="Z1238" s="8"/>
      <c r="AA1238" s="7"/>
      <c r="AB1238" s="3"/>
    </row>
    <row r="1239" spans="2:28" x14ac:dyDescent="0.25">
      <c r="B1239" s="5">
        <v>79960</v>
      </c>
      <c r="C1239" s="25" t="s">
        <v>1249</v>
      </c>
      <c r="D1239" s="118">
        <v>-0.72000000000000064</v>
      </c>
      <c r="E1239" s="118">
        <v>0.47999999999999954</v>
      </c>
      <c r="F1239" s="118">
        <v>0.67999999999999972</v>
      </c>
      <c r="G1239" s="118">
        <v>0.27999999999999936</v>
      </c>
      <c r="H1239" s="118">
        <v>-0.72000000000000064</v>
      </c>
      <c r="I1239" s="118">
        <v>-0.72000000000000064</v>
      </c>
      <c r="K1239" s="5">
        <v>79960</v>
      </c>
      <c r="L1239" s="25" t="s">
        <v>1249</v>
      </c>
      <c r="M1239" s="48">
        <v>-0.755</v>
      </c>
      <c r="N1239" s="48">
        <v>-0.30099999999999999</v>
      </c>
      <c r="O1239" s="48">
        <v>0.48599999999999999</v>
      </c>
      <c r="P1239" s="48">
        <v>1.121</v>
      </c>
      <c r="Q1239" s="48">
        <v>-0.55000000000000004</v>
      </c>
      <c r="R1239" s="48">
        <v>-0.755</v>
      </c>
      <c r="S1239" s="3">
        <f t="shared" si="133"/>
        <v>0.683117686866066</v>
      </c>
      <c r="T1239" s="3">
        <f t="shared" si="134"/>
        <v>0.46664977410924458</v>
      </c>
      <c r="U1239" s="9">
        <f t="shared" si="135"/>
        <v>0.53335022589075542</v>
      </c>
      <c r="V1239" s="9">
        <f t="shared" si="136"/>
        <v>0.73030830879208508</v>
      </c>
      <c r="W1239" s="3">
        <f t="shared" si="137"/>
        <v>1.9321485949258554</v>
      </c>
      <c r="X1239" s="3">
        <f t="shared" si="138"/>
        <v>2.6456615263238472</v>
      </c>
      <c r="Y1239" s="3">
        <f t="shared" si="139"/>
        <v>2.9453408506026242E-2</v>
      </c>
      <c r="Z1239" s="8"/>
      <c r="AA1239" s="7"/>
      <c r="AB1239" s="3"/>
    </row>
    <row r="1240" spans="2:28" x14ac:dyDescent="0.25">
      <c r="B1240" s="5">
        <v>26227</v>
      </c>
      <c r="C1240" s="25" t="s">
        <v>1250</v>
      </c>
      <c r="D1240" s="118">
        <v>-1.8399999999999999</v>
      </c>
      <c r="E1240" s="118">
        <v>1.7599999999999998</v>
      </c>
      <c r="F1240" s="118">
        <v>2.66</v>
      </c>
      <c r="G1240" s="118">
        <v>-1.0399999999999991</v>
      </c>
      <c r="H1240" s="118">
        <v>-1.5399999999999991</v>
      </c>
      <c r="I1240" s="118">
        <v>-1.8399999999999999</v>
      </c>
      <c r="K1240" s="5">
        <v>26227</v>
      </c>
      <c r="L1240" s="25" t="s">
        <v>1250</v>
      </c>
      <c r="M1240" s="48">
        <v>0.19</v>
      </c>
      <c r="N1240" s="48">
        <v>1.02</v>
      </c>
      <c r="O1240" s="48">
        <v>-0.62</v>
      </c>
      <c r="P1240" s="48">
        <v>-0.35</v>
      </c>
      <c r="Q1240" s="48">
        <v>-0.24</v>
      </c>
      <c r="R1240" s="48">
        <v>0.19</v>
      </c>
      <c r="S1240" s="3">
        <f t="shared" si="133"/>
        <v>0.10030992184861996</v>
      </c>
      <c r="T1240" s="3">
        <f t="shared" si="134"/>
        <v>1.0062080421276244E-2</v>
      </c>
      <c r="U1240" s="9">
        <f t="shared" si="135"/>
        <v>0.98993791957872379</v>
      </c>
      <c r="V1240" s="9">
        <f t="shared" si="136"/>
        <v>0.99495624003205474</v>
      </c>
      <c r="W1240" s="3">
        <f t="shared" si="137"/>
        <v>0.28371930383780719</v>
      </c>
      <c r="X1240" s="3">
        <f t="shared" si="138"/>
        <v>0.28515757017481147</v>
      </c>
      <c r="Y1240" s="3">
        <f t="shared" si="139"/>
        <v>0.78276664995989631</v>
      </c>
      <c r="Z1240" s="8"/>
      <c r="AA1240" s="7"/>
      <c r="AB1240" s="3"/>
    </row>
    <row r="1241" spans="2:28" x14ac:dyDescent="0.25">
      <c r="B1241" s="5">
        <v>7262</v>
      </c>
      <c r="C1241" s="25" t="s">
        <v>1251</v>
      </c>
      <c r="D1241" s="118">
        <v>1.0599999999999987</v>
      </c>
      <c r="E1241" s="118">
        <v>-0.44000000000000128</v>
      </c>
      <c r="F1241" s="118">
        <v>-1.9400000000000013</v>
      </c>
      <c r="G1241" s="118">
        <v>-0.44000000000000128</v>
      </c>
      <c r="H1241" s="118">
        <v>1.759999999999998</v>
      </c>
      <c r="I1241" s="118">
        <v>1.0599999999999987</v>
      </c>
      <c r="K1241" s="5">
        <v>7262</v>
      </c>
      <c r="L1241" s="25" t="s">
        <v>1251</v>
      </c>
      <c r="M1241" s="48">
        <v>0.34</v>
      </c>
      <c r="N1241" s="48">
        <v>0.57999999999999996</v>
      </c>
      <c r="O1241" s="48">
        <v>-1.5469999999999999</v>
      </c>
      <c r="P1241" s="48">
        <v>-0.94199999999999995</v>
      </c>
      <c r="Q1241" s="48">
        <v>1.5680000000000001</v>
      </c>
      <c r="R1241" s="48">
        <v>0.34</v>
      </c>
      <c r="S1241" s="3">
        <f t="shared" si="133"/>
        <v>0.87235864952681241</v>
      </c>
      <c r="T1241" s="3">
        <f t="shared" si="134"/>
        <v>0.76100961340424389</v>
      </c>
      <c r="U1241" s="9">
        <f t="shared" si="135"/>
        <v>0.23899038659575611</v>
      </c>
      <c r="V1241" s="9">
        <f t="shared" si="136"/>
        <v>0.48886643021970339</v>
      </c>
      <c r="W1241" s="3">
        <f t="shared" si="137"/>
        <v>2.4674028668285914</v>
      </c>
      <c r="X1241" s="3">
        <f t="shared" si="138"/>
        <v>5.0471922682842143</v>
      </c>
      <c r="Y1241" s="3">
        <f t="shared" si="139"/>
        <v>9.9270990724801699E-4</v>
      </c>
      <c r="Z1241" s="8"/>
      <c r="AA1241" s="7"/>
      <c r="AB1241" s="3"/>
    </row>
    <row r="1242" spans="2:28" x14ac:dyDescent="0.25">
      <c r="B1242" s="5">
        <v>90102</v>
      </c>
      <c r="C1242" s="25" t="s">
        <v>1252</v>
      </c>
      <c r="D1242" s="118">
        <v>0.69999999999999929</v>
      </c>
      <c r="E1242" s="118">
        <v>-0.80000000000000071</v>
      </c>
      <c r="F1242" s="118">
        <v>-1.1999999999999993</v>
      </c>
      <c r="G1242" s="118">
        <v>0.69999999999999929</v>
      </c>
      <c r="H1242" s="118">
        <v>0.59999999999999964</v>
      </c>
      <c r="I1242" s="118">
        <v>0.69999999999999929</v>
      </c>
      <c r="K1242" s="5">
        <v>90102</v>
      </c>
      <c r="L1242" s="25" t="s">
        <v>1252</v>
      </c>
      <c r="M1242" s="48">
        <v>0.34</v>
      </c>
      <c r="N1242" s="48">
        <v>-0.51</v>
      </c>
      <c r="O1242" s="48">
        <v>-0.82</v>
      </c>
      <c r="P1242" s="48">
        <v>-0.05</v>
      </c>
      <c r="Q1242" s="48">
        <v>1.04</v>
      </c>
      <c r="R1242" s="48">
        <v>0.34</v>
      </c>
      <c r="S1242" s="3">
        <f t="shared" si="133"/>
        <v>0.82173215144190082</v>
      </c>
      <c r="T1242" s="3">
        <f t="shared" si="134"/>
        <v>0.67524372871333505</v>
      </c>
      <c r="U1242" s="9">
        <f t="shared" si="135"/>
        <v>0.32475627128666495</v>
      </c>
      <c r="V1242" s="9">
        <f t="shared" si="136"/>
        <v>0.56987390823467687</v>
      </c>
      <c r="W1242" s="3">
        <f t="shared" si="137"/>
        <v>2.3242095064143165</v>
      </c>
      <c r="X1242" s="3">
        <f t="shared" si="138"/>
        <v>4.0784627490914982</v>
      </c>
      <c r="Y1242" s="3">
        <f t="shared" si="139"/>
        <v>3.5416705128403351E-3</v>
      </c>
      <c r="Z1242" s="8"/>
      <c r="AA1242" s="7"/>
      <c r="AB1242" s="3"/>
    </row>
    <row r="1243" spans="2:28" x14ac:dyDescent="0.25">
      <c r="B1243" s="5">
        <v>23239</v>
      </c>
      <c r="C1243" s="25" t="s">
        <v>1253</v>
      </c>
      <c r="D1243" s="118">
        <v>-0.51999999999999957</v>
      </c>
      <c r="E1243" s="118">
        <v>0.67999999999999972</v>
      </c>
      <c r="F1243" s="118">
        <v>0.17999999999999972</v>
      </c>
      <c r="G1243" s="118">
        <v>0.28000000000000025</v>
      </c>
      <c r="H1243" s="118">
        <v>-0.62000000000000011</v>
      </c>
      <c r="I1243" s="118">
        <v>-0.51999999999999957</v>
      </c>
      <c r="K1243" s="5">
        <v>23239</v>
      </c>
      <c r="L1243" s="25" t="s">
        <v>1253</v>
      </c>
      <c r="M1243" s="48">
        <v>-0.6</v>
      </c>
      <c r="N1243" s="48">
        <v>0.03</v>
      </c>
      <c r="O1243" s="48">
        <v>0.19</v>
      </c>
      <c r="P1243" s="48">
        <v>0.47</v>
      </c>
      <c r="Q1243" s="48">
        <v>-0.1</v>
      </c>
      <c r="R1243" s="48">
        <v>-0.6</v>
      </c>
      <c r="S1243" s="3">
        <f t="shared" si="133"/>
        <v>0.63797784354195819</v>
      </c>
      <c r="T1243" s="3">
        <f t="shared" si="134"/>
        <v>0.40701572885044729</v>
      </c>
      <c r="U1243" s="9">
        <f t="shared" si="135"/>
        <v>0.59298427114955277</v>
      </c>
      <c r="V1243" s="9">
        <f t="shared" si="136"/>
        <v>0.77005471958137672</v>
      </c>
      <c r="W1243" s="3">
        <f t="shared" si="137"/>
        <v>1.8044738376611555</v>
      </c>
      <c r="X1243" s="3">
        <f t="shared" si="138"/>
        <v>2.3433059908289606</v>
      </c>
      <c r="Y1243" s="3">
        <f t="shared" si="139"/>
        <v>4.7171614900629891E-2</v>
      </c>
      <c r="Z1243" s="8"/>
      <c r="AA1243" s="7"/>
      <c r="AB1243" s="3"/>
    </row>
    <row r="1244" spans="2:28" x14ac:dyDescent="0.25">
      <c r="B1244" s="5">
        <v>5264</v>
      </c>
      <c r="C1244" s="25" t="s">
        <v>1254</v>
      </c>
      <c r="D1244" s="118">
        <v>-0.74000000000000021</v>
      </c>
      <c r="E1244" s="118">
        <v>-0.54000000000000026</v>
      </c>
      <c r="F1244" s="118">
        <v>-0.64000000000000035</v>
      </c>
      <c r="G1244" s="118">
        <v>2.86</v>
      </c>
      <c r="H1244" s="118">
        <v>-0.94000000000000028</v>
      </c>
      <c r="I1244" s="118">
        <v>-0.74000000000000021</v>
      </c>
      <c r="K1244" s="5">
        <v>5264</v>
      </c>
      <c r="L1244" s="25" t="s">
        <v>1254</v>
      </c>
      <c r="M1244" s="48">
        <v>-0.33</v>
      </c>
      <c r="N1244" s="48">
        <v>-0.3</v>
      </c>
      <c r="O1244" s="48">
        <v>0.44</v>
      </c>
      <c r="P1244" s="48">
        <v>0.48</v>
      </c>
      <c r="Q1244" s="48">
        <v>-0.28000000000000003</v>
      </c>
      <c r="R1244" s="48">
        <v>-0.33</v>
      </c>
      <c r="S1244" s="3">
        <f t="shared" si="133"/>
        <v>0.65470177549455633</v>
      </c>
      <c r="T1244" s="3">
        <f t="shared" si="134"/>
        <v>0.42863441483572445</v>
      </c>
      <c r="U1244" s="9">
        <f t="shared" si="135"/>
        <v>0.5713655851642756</v>
      </c>
      <c r="V1244" s="9">
        <f t="shared" si="136"/>
        <v>0.75588728337251154</v>
      </c>
      <c r="W1244" s="3">
        <f t="shared" si="137"/>
        <v>1.8517762604282937</v>
      </c>
      <c r="X1244" s="3">
        <f t="shared" si="138"/>
        <v>2.4498047541774999</v>
      </c>
      <c r="Y1244" s="3">
        <f t="shared" si="139"/>
        <v>3.9948892353277525E-2</v>
      </c>
      <c r="Z1244" s="8"/>
      <c r="AA1244" s="7"/>
      <c r="AB1244" s="3"/>
    </row>
    <row r="1245" spans="2:28" x14ac:dyDescent="0.25">
      <c r="B1245" s="5">
        <v>254295</v>
      </c>
      <c r="C1245" s="25" t="s">
        <v>1255</v>
      </c>
      <c r="D1245" s="118">
        <v>0.25999999999999979</v>
      </c>
      <c r="E1245" s="118">
        <v>-0.9399999999999995</v>
      </c>
      <c r="F1245" s="118">
        <v>-0.54</v>
      </c>
      <c r="G1245" s="118">
        <v>-3.9999999999999147E-2</v>
      </c>
      <c r="H1245" s="118">
        <v>1.2599999999999998</v>
      </c>
      <c r="I1245" s="118">
        <v>0.25999999999999979</v>
      </c>
      <c r="K1245" s="5">
        <v>254295</v>
      </c>
      <c r="L1245" s="25" t="s">
        <v>1255</v>
      </c>
      <c r="M1245" s="48">
        <v>-0.69</v>
      </c>
      <c r="N1245" s="48">
        <v>-0.11</v>
      </c>
      <c r="O1245" s="48">
        <v>0.49</v>
      </c>
      <c r="P1245" s="48">
        <v>0.56499999999999995</v>
      </c>
      <c r="Q1245" s="48">
        <v>-0.26</v>
      </c>
      <c r="R1245" s="48">
        <v>-0.69</v>
      </c>
      <c r="S1245" s="3">
        <f t="shared" si="133"/>
        <v>-0.38872717468656398</v>
      </c>
      <c r="T1245" s="3">
        <f t="shared" si="134"/>
        <v>0.15110881633979842</v>
      </c>
      <c r="U1245" s="9">
        <f t="shared" si="135"/>
        <v>0.84889118366020155</v>
      </c>
      <c r="V1245" s="9">
        <f t="shared" si="136"/>
        <v>0.92135290940019365</v>
      </c>
      <c r="W1245" s="3">
        <f t="shared" si="137"/>
        <v>-1.0994864850094281</v>
      </c>
      <c r="X1245" s="3">
        <f t="shared" si="138"/>
        <v>-1.1933391361679213</v>
      </c>
      <c r="Y1245" s="3">
        <f t="shared" si="139"/>
        <v>0.26692248270844626</v>
      </c>
      <c r="Z1245" s="8"/>
      <c r="AA1245" s="7"/>
      <c r="AB1245" s="3"/>
    </row>
    <row r="1246" spans="2:28" x14ac:dyDescent="0.25">
      <c r="B1246" s="5">
        <v>51050</v>
      </c>
      <c r="C1246" s="25" t="s">
        <v>1256</v>
      </c>
      <c r="D1246" s="118">
        <v>-3.3999999999999995</v>
      </c>
      <c r="E1246" s="118">
        <v>-0.59999999999999964</v>
      </c>
      <c r="F1246" s="118">
        <v>1.4000000000000004</v>
      </c>
      <c r="G1246" s="118">
        <v>2.4000000000000004</v>
      </c>
      <c r="H1246" s="118">
        <v>0.20000000000000107</v>
      </c>
      <c r="I1246" s="118">
        <v>-3.3999999999999995</v>
      </c>
      <c r="K1246" s="5">
        <v>51050</v>
      </c>
      <c r="L1246" s="25" t="s">
        <v>1256</v>
      </c>
      <c r="M1246" s="48">
        <v>0.63500000000000001</v>
      </c>
      <c r="N1246" s="48">
        <v>0.37</v>
      </c>
      <c r="O1246" s="48">
        <v>-0.185</v>
      </c>
      <c r="P1246" s="48">
        <v>-0.88500000000000001</v>
      </c>
      <c r="Q1246" s="48">
        <v>6.5000000000000002E-2</v>
      </c>
      <c r="R1246" s="48">
        <v>0.63500000000000001</v>
      </c>
      <c r="S1246" s="3">
        <f t="shared" si="133"/>
        <v>-0.91773188009035511</v>
      </c>
      <c r="T1246" s="3">
        <f t="shared" si="134"/>
        <v>0.84223180373417794</v>
      </c>
      <c r="U1246" s="9">
        <f t="shared" si="135"/>
        <v>0.15776819626582206</v>
      </c>
      <c r="V1246" s="9">
        <f t="shared" si="136"/>
        <v>0.39720044847132546</v>
      </c>
      <c r="W1246" s="3">
        <f t="shared" si="137"/>
        <v>-2.5957377428918784</v>
      </c>
      <c r="X1246" s="3">
        <f t="shared" si="138"/>
        <v>-6.5350826084962712</v>
      </c>
      <c r="Y1246" s="3">
        <f t="shared" si="139"/>
        <v>1.8128911783822749E-4</v>
      </c>
      <c r="Z1246" s="8"/>
      <c r="AA1246" s="7"/>
      <c r="AB1246" s="3"/>
    </row>
    <row r="1247" spans="2:28" x14ac:dyDescent="0.25">
      <c r="B1247" s="5">
        <v>5284</v>
      </c>
      <c r="C1247" s="25" t="s">
        <v>1257</v>
      </c>
      <c r="D1247" s="118">
        <v>-0.5</v>
      </c>
      <c r="E1247" s="118">
        <v>-0.89999999999999858</v>
      </c>
      <c r="F1247" s="118">
        <v>0.40000000000000036</v>
      </c>
      <c r="G1247" s="118">
        <v>0.70000000000000107</v>
      </c>
      <c r="H1247" s="118">
        <v>0.30000000000000071</v>
      </c>
      <c r="I1247" s="118">
        <v>-0.5</v>
      </c>
      <c r="K1247" s="5">
        <v>5284</v>
      </c>
      <c r="L1247" s="25" t="s">
        <v>1257</v>
      </c>
      <c r="M1247" s="48">
        <v>1.43</v>
      </c>
      <c r="N1247" s="48">
        <v>-0.43</v>
      </c>
      <c r="O1247" s="48">
        <v>-1.43</v>
      </c>
      <c r="P1247" s="48">
        <v>-1.49</v>
      </c>
      <c r="Q1247" s="48">
        <v>1.92</v>
      </c>
      <c r="R1247" s="48">
        <v>1.43</v>
      </c>
      <c r="S1247" s="3">
        <f t="shared" si="133"/>
        <v>-0.31932489467390374</v>
      </c>
      <c r="T1247" s="3">
        <f t="shared" si="134"/>
        <v>0.10196838835849971</v>
      </c>
      <c r="U1247" s="9">
        <f t="shared" si="135"/>
        <v>0.89803161164150025</v>
      </c>
      <c r="V1247" s="9">
        <f t="shared" si="136"/>
        <v>0.94764529843264678</v>
      </c>
      <c r="W1247" s="3">
        <f t="shared" si="137"/>
        <v>-0.90318719370238965</v>
      </c>
      <c r="X1247" s="3">
        <f t="shared" si="138"/>
        <v>-0.95308571170691359</v>
      </c>
      <c r="Y1247" s="3">
        <f t="shared" si="139"/>
        <v>0.36845211813319373</v>
      </c>
      <c r="Z1247" s="8"/>
      <c r="AA1247" s="7"/>
      <c r="AB1247" s="3"/>
    </row>
    <row r="1248" spans="2:28" x14ac:dyDescent="0.25">
      <c r="B1248" s="5">
        <v>113791</v>
      </c>
      <c r="C1248" s="25" t="s">
        <v>1258</v>
      </c>
      <c r="D1248" s="118">
        <v>0.20000000000000018</v>
      </c>
      <c r="E1248" s="118">
        <v>-1.0999999999999996</v>
      </c>
      <c r="F1248" s="118">
        <v>-0.59999999999999964</v>
      </c>
      <c r="G1248" s="118">
        <v>1</v>
      </c>
      <c r="H1248" s="118">
        <v>0.5</v>
      </c>
      <c r="I1248" s="118">
        <v>0.20000000000000018</v>
      </c>
      <c r="K1248" s="5">
        <v>113791</v>
      </c>
      <c r="L1248" s="25" t="s">
        <v>1258</v>
      </c>
      <c r="M1248" s="48">
        <v>-0.17</v>
      </c>
      <c r="N1248" s="48">
        <v>-0.74</v>
      </c>
      <c r="O1248" s="48">
        <v>0.47</v>
      </c>
      <c r="P1248" s="48">
        <v>0.82</v>
      </c>
      <c r="Q1248" s="48">
        <v>-0.37</v>
      </c>
      <c r="R1248" s="48">
        <v>-0.17</v>
      </c>
      <c r="S1248" s="3">
        <f t="shared" si="133"/>
        <v>0.52854528077776064</v>
      </c>
      <c r="T1248" s="3">
        <f t="shared" si="134"/>
        <v>0.27936011383244186</v>
      </c>
      <c r="U1248" s="9">
        <f t="shared" si="135"/>
        <v>0.72063988616755814</v>
      </c>
      <c r="V1248" s="9">
        <f t="shared" si="136"/>
        <v>0.84890511022584736</v>
      </c>
      <c r="W1248" s="3">
        <f t="shared" si="137"/>
        <v>1.4949518088084093</v>
      </c>
      <c r="X1248" s="3">
        <f t="shared" si="138"/>
        <v>1.7610352332673367</v>
      </c>
      <c r="Y1248" s="3">
        <f t="shared" si="139"/>
        <v>0.11626336007964323</v>
      </c>
      <c r="Z1248" s="8"/>
      <c r="AA1248" s="7"/>
      <c r="AB1248" s="3"/>
    </row>
    <row r="1249" spans="2:28" x14ac:dyDescent="0.25">
      <c r="B1249" s="5">
        <v>54103</v>
      </c>
      <c r="C1249" s="25" t="s">
        <v>1259</v>
      </c>
      <c r="D1249" s="118">
        <v>0.42000000000000037</v>
      </c>
      <c r="E1249" s="118">
        <v>-1.0799999999999996</v>
      </c>
      <c r="F1249" s="118">
        <v>-0.48</v>
      </c>
      <c r="G1249" s="118">
        <v>0.2200000000000002</v>
      </c>
      <c r="H1249" s="118">
        <v>0.92000000000000037</v>
      </c>
      <c r="I1249" s="118">
        <v>0.42000000000000037</v>
      </c>
      <c r="K1249" s="5">
        <v>54103</v>
      </c>
      <c r="L1249" s="25" t="s">
        <v>1259</v>
      </c>
      <c r="M1249" s="48">
        <v>-0.16</v>
      </c>
      <c r="N1249" s="48">
        <v>-0.41</v>
      </c>
      <c r="O1249" s="48">
        <v>-0.12</v>
      </c>
      <c r="P1249" s="48">
        <v>0.3</v>
      </c>
      <c r="Q1249" s="48">
        <v>0.39</v>
      </c>
      <c r="R1249" s="48">
        <v>-0.16</v>
      </c>
      <c r="S1249" s="3">
        <f t="shared" si="133"/>
        <v>0.81397668388888167</v>
      </c>
      <c r="T1249" s="3">
        <f t="shared" si="134"/>
        <v>0.66255804191474044</v>
      </c>
      <c r="U1249" s="9">
        <f t="shared" si="135"/>
        <v>0.33744195808525956</v>
      </c>
      <c r="V1249" s="9">
        <f t="shared" si="136"/>
        <v>0.58089754525669979</v>
      </c>
      <c r="W1249" s="3">
        <f t="shared" si="137"/>
        <v>2.3022737316222681</v>
      </c>
      <c r="X1249" s="3">
        <f t="shared" si="138"/>
        <v>3.9633042873419075</v>
      </c>
      <c r="Y1249" s="3">
        <f t="shared" si="139"/>
        <v>4.1577388545258739E-3</v>
      </c>
      <c r="Z1249" s="8"/>
      <c r="AA1249" s="7"/>
      <c r="AB1249" s="3"/>
    </row>
    <row r="1250" spans="2:28" x14ac:dyDescent="0.25">
      <c r="B1250" s="5">
        <v>26207</v>
      </c>
      <c r="C1250" s="25" t="s">
        <v>1260</v>
      </c>
      <c r="D1250" s="118">
        <v>-1.3599999999999999</v>
      </c>
      <c r="E1250" s="118">
        <v>-0.35999999999999943</v>
      </c>
      <c r="F1250" s="118">
        <v>0.24000000000000021</v>
      </c>
      <c r="G1250" s="118">
        <v>0.74000000000000021</v>
      </c>
      <c r="H1250" s="118">
        <v>0.74000000000000021</v>
      </c>
      <c r="I1250" s="118">
        <v>-1.3599999999999999</v>
      </c>
      <c r="K1250" s="5">
        <v>26207</v>
      </c>
      <c r="L1250" s="25" t="s">
        <v>1260</v>
      </c>
      <c r="M1250" s="48">
        <v>0.186</v>
      </c>
      <c r="N1250" s="48">
        <v>-1.7999999999999999E-2</v>
      </c>
      <c r="O1250" s="48">
        <v>-0.53600000000000003</v>
      </c>
      <c r="P1250" s="48">
        <v>-0.16</v>
      </c>
      <c r="Q1250" s="48">
        <v>0.52600000000000002</v>
      </c>
      <c r="R1250" s="48">
        <v>0.186</v>
      </c>
      <c r="S1250" s="3">
        <f t="shared" si="133"/>
        <v>-7.4563619977223036E-2</v>
      </c>
      <c r="T1250" s="3">
        <f t="shared" si="134"/>
        <v>5.559733424107734E-3</v>
      </c>
      <c r="U1250" s="9">
        <f t="shared" si="135"/>
        <v>0.99444026657589224</v>
      </c>
      <c r="V1250" s="9">
        <f t="shared" si="136"/>
        <v>0.99721625868007802</v>
      </c>
      <c r="W1250" s="3">
        <f t="shared" si="137"/>
        <v>-0.21089776526284454</v>
      </c>
      <c r="X1250" s="3">
        <f t="shared" si="138"/>
        <v>-0.21148648894071403</v>
      </c>
      <c r="Y1250" s="3">
        <f t="shared" si="139"/>
        <v>0.83779589678989463</v>
      </c>
      <c r="Z1250" s="8"/>
      <c r="AA1250" s="7"/>
      <c r="AB1250" s="3"/>
    </row>
    <row r="1251" spans="2:28" x14ac:dyDescent="0.25">
      <c r="B1251" s="5">
        <v>9867</v>
      </c>
      <c r="C1251" s="25" t="s">
        <v>1261</v>
      </c>
      <c r="D1251" s="118">
        <v>-0.18000000000000149</v>
      </c>
      <c r="E1251" s="118">
        <v>-0.18000000000000149</v>
      </c>
      <c r="F1251" s="118">
        <v>0.51999999999999957</v>
      </c>
      <c r="G1251" s="118">
        <v>0.31999999999999851</v>
      </c>
      <c r="H1251" s="118">
        <v>-0.48000000000000043</v>
      </c>
      <c r="I1251" s="118">
        <v>-0.18000000000000149</v>
      </c>
      <c r="K1251" s="5">
        <v>9867</v>
      </c>
      <c r="L1251" s="25" t="s">
        <v>1261</v>
      </c>
      <c r="M1251" s="48">
        <v>-0.45</v>
      </c>
      <c r="N1251" s="48">
        <v>-0.15</v>
      </c>
      <c r="O1251" s="48">
        <v>0.06</v>
      </c>
      <c r="P1251" s="48">
        <v>0.38</v>
      </c>
      <c r="Q1251" s="48">
        <v>0.17</v>
      </c>
      <c r="R1251" s="48">
        <v>-0.45</v>
      </c>
      <c r="S1251" s="3">
        <f t="shared" si="133"/>
        <v>0.34586098762532691</v>
      </c>
      <c r="T1251" s="3">
        <f t="shared" si="134"/>
        <v>0.11961982276116653</v>
      </c>
      <c r="U1251" s="9">
        <f t="shared" si="135"/>
        <v>0.88038017723883344</v>
      </c>
      <c r="V1251" s="9">
        <f t="shared" si="136"/>
        <v>0.93828576523297713</v>
      </c>
      <c r="W1251" s="3">
        <f t="shared" si="137"/>
        <v>0.97824259879098108</v>
      </c>
      <c r="X1251" s="3">
        <f t="shared" si="138"/>
        <v>1.0425849299206651</v>
      </c>
      <c r="Y1251" s="3">
        <f t="shared" si="139"/>
        <v>0.32761954383138808</v>
      </c>
      <c r="Z1251" s="8"/>
      <c r="AA1251" s="7"/>
      <c r="AB1251" s="3"/>
    </row>
    <row r="1252" spans="2:28" x14ac:dyDescent="0.25">
      <c r="B1252" s="5">
        <v>5569</v>
      </c>
      <c r="C1252" s="25" t="s">
        <v>1262</v>
      </c>
      <c r="D1252" s="118">
        <v>2.0044459999999997</v>
      </c>
      <c r="E1252" s="118">
        <v>-0.77333400000000019</v>
      </c>
      <c r="F1252" s="118">
        <v>-0.57333400000000001</v>
      </c>
      <c r="G1252" s="118">
        <v>-0.817774</v>
      </c>
      <c r="H1252" s="118">
        <v>0.15999600000000047</v>
      </c>
      <c r="I1252" s="118">
        <v>2.0044459999999997</v>
      </c>
      <c r="K1252" s="5">
        <v>5569</v>
      </c>
      <c r="L1252" s="25" t="s">
        <v>1262</v>
      </c>
      <c r="M1252" s="48">
        <v>0.30499999999999999</v>
      </c>
      <c r="N1252" s="48">
        <v>-0.1275</v>
      </c>
      <c r="O1252" s="48">
        <v>-0.36</v>
      </c>
      <c r="P1252" s="48">
        <v>-0.20250000000000001</v>
      </c>
      <c r="Q1252" s="48">
        <v>0.38500000000000001</v>
      </c>
      <c r="R1252" s="48">
        <v>0.30499999999999999</v>
      </c>
      <c r="S1252" s="3">
        <f t="shared" si="133"/>
        <v>0.73600370506958579</v>
      </c>
      <c r="T1252" s="3">
        <f t="shared" si="134"/>
        <v>0.54170145387615787</v>
      </c>
      <c r="U1252" s="9">
        <f t="shared" si="135"/>
        <v>0.45829854612384213</v>
      </c>
      <c r="V1252" s="9">
        <f t="shared" si="136"/>
        <v>0.67697750784190913</v>
      </c>
      <c r="W1252" s="3">
        <f t="shared" si="137"/>
        <v>2.0817328433325115</v>
      </c>
      <c r="X1252" s="3">
        <f t="shared" si="138"/>
        <v>3.0750398930811262</v>
      </c>
      <c r="Y1252" s="3">
        <f t="shared" si="139"/>
        <v>1.523103317573242E-2</v>
      </c>
      <c r="Z1252" s="8"/>
      <c r="AA1252" s="7"/>
      <c r="AB1252" s="3"/>
    </row>
    <row r="1253" spans="2:28" x14ac:dyDescent="0.25">
      <c r="B1253" s="5">
        <v>9088</v>
      </c>
      <c r="C1253" s="25" t="s">
        <v>1263</v>
      </c>
      <c r="D1253" s="118">
        <v>1.4399999999999995</v>
      </c>
      <c r="E1253" s="118">
        <v>2.34</v>
      </c>
      <c r="F1253" s="118">
        <v>-0.96000000000000085</v>
      </c>
      <c r="G1253" s="118">
        <v>-1.4600000000000009</v>
      </c>
      <c r="H1253" s="118">
        <v>-1.3600000000000012</v>
      </c>
      <c r="I1253" s="118">
        <v>1.4399999999999995</v>
      </c>
      <c r="K1253" s="5">
        <v>9088</v>
      </c>
      <c r="L1253" s="25" t="s">
        <v>1263</v>
      </c>
      <c r="M1253" s="48">
        <v>-0.1</v>
      </c>
      <c r="N1253" s="48">
        <v>1.01</v>
      </c>
      <c r="O1253" s="48">
        <v>0.05</v>
      </c>
      <c r="P1253" s="48">
        <v>-0.49</v>
      </c>
      <c r="Q1253" s="48">
        <v>-0.47</v>
      </c>
      <c r="R1253" s="48">
        <v>-0.1</v>
      </c>
      <c r="S1253" s="3">
        <f t="shared" si="133"/>
        <v>0.81760887967151452</v>
      </c>
      <c r="T1253" s="3">
        <f t="shared" si="134"/>
        <v>0.66848428011770911</v>
      </c>
      <c r="U1253" s="9">
        <f t="shared" si="135"/>
        <v>0.33151571988229089</v>
      </c>
      <c r="V1253" s="9">
        <f t="shared" si="136"/>
        <v>0.57577401806810535</v>
      </c>
      <c r="W1253" s="3">
        <f t="shared" si="137"/>
        <v>2.3125471326962557</v>
      </c>
      <c r="X1253" s="3">
        <f t="shared" si="138"/>
        <v>4.0164145309222974</v>
      </c>
      <c r="Y1253" s="3">
        <f t="shared" si="139"/>
        <v>3.8603902536674451E-3</v>
      </c>
      <c r="Z1253" s="8"/>
      <c r="AA1253" s="7"/>
      <c r="AB1253" s="3"/>
    </row>
    <row r="1254" spans="2:28" x14ac:dyDescent="0.25">
      <c r="B1254" s="5">
        <v>51365</v>
      </c>
      <c r="C1254" s="25" t="s">
        <v>1264</v>
      </c>
      <c r="D1254" s="118">
        <v>0.67333199999999938</v>
      </c>
      <c r="E1254" s="118">
        <v>-1.2266680000000001</v>
      </c>
      <c r="F1254" s="118">
        <v>-0.32666800000000062</v>
      </c>
      <c r="G1254" s="118">
        <v>-0.15999799999999986</v>
      </c>
      <c r="H1254" s="118">
        <v>1.0400019999999994</v>
      </c>
      <c r="I1254" s="118">
        <v>0.67333199999999938</v>
      </c>
      <c r="K1254" s="5">
        <v>51365</v>
      </c>
      <c r="L1254" s="25" t="s">
        <v>1264</v>
      </c>
      <c r="M1254" s="48">
        <v>1.52</v>
      </c>
      <c r="N1254" s="48">
        <v>1.01</v>
      </c>
      <c r="O1254" s="48">
        <v>-1.1000000000000001</v>
      </c>
      <c r="P1254" s="48">
        <v>-1.08</v>
      </c>
      <c r="Q1254" s="48">
        <v>-0.35</v>
      </c>
      <c r="R1254" s="48">
        <v>1.52</v>
      </c>
      <c r="S1254" s="3">
        <f t="shared" si="133"/>
        <v>-1.1008595226294094E-2</v>
      </c>
      <c r="T1254" s="3">
        <f t="shared" si="134"/>
        <v>1.2118916885638511E-4</v>
      </c>
      <c r="U1254" s="9">
        <f t="shared" si="135"/>
        <v>0.99987881083114361</v>
      </c>
      <c r="V1254" s="9">
        <f t="shared" si="136"/>
        <v>0.99993940357960875</v>
      </c>
      <c r="W1254" s="3">
        <f t="shared" si="137"/>
        <v>-3.1137009343401641E-2</v>
      </c>
      <c r="X1254" s="3">
        <f t="shared" si="138"/>
        <v>-3.1138896249049267E-2</v>
      </c>
      <c r="Y1254" s="3">
        <f t="shared" si="139"/>
        <v>0.97592161612326256</v>
      </c>
      <c r="Z1254" s="8"/>
      <c r="AA1254" s="7"/>
      <c r="AB1254" s="3"/>
    </row>
    <row r="1255" spans="2:28" x14ac:dyDescent="0.25">
      <c r="B1255" s="5">
        <v>5321</v>
      </c>
      <c r="C1255" s="25" t="s">
        <v>1265</v>
      </c>
      <c r="D1255" s="118">
        <v>-0.16000000000000014</v>
      </c>
      <c r="E1255" s="118">
        <v>-0.16000000000000014</v>
      </c>
      <c r="F1255" s="118">
        <v>-0.75999999999999979</v>
      </c>
      <c r="G1255" s="118">
        <v>0.4399999999999995</v>
      </c>
      <c r="H1255" s="118">
        <v>0.64000000000000057</v>
      </c>
      <c r="I1255" s="118">
        <v>-0.16000000000000014</v>
      </c>
      <c r="K1255" s="5">
        <v>5321</v>
      </c>
      <c r="L1255" s="25" t="s">
        <v>1265</v>
      </c>
      <c r="M1255" s="48">
        <v>0.7</v>
      </c>
      <c r="N1255" s="48">
        <v>0.20499999999999999</v>
      </c>
      <c r="O1255" s="48">
        <v>-1.35</v>
      </c>
      <c r="P1255" s="48">
        <v>-0.77500000000000002</v>
      </c>
      <c r="Q1255" s="48">
        <v>1.22</v>
      </c>
      <c r="R1255" s="48">
        <v>0.7</v>
      </c>
      <c r="S1255" s="3">
        <f t="shared" si="133"/>
        <v>0.56458902026572577</v>
      </c>
      <c r="T1255" s="3">
        <f t="shared" si="134"/>
        <v>0.3187607618046121</v>
      </c>
      <c r="U1255" s="9">
        <f t="shared" si="135"/>
        <v>0.6812392381953879</v>
      </c>
      <c r="V1255" s="9">
        <f t="shared" si="136"/>
        <v>0.82537218162195647</v>
      </c>
      <c r="W1255" s="3">
        <f t="shared" si="137"/>
        <v>1.5968988992534554</v>
      </c>
      <c r="X1255" s="3">
        <f t="shared" si="138"/>
        <v>1.9347622015989869</v>
      </c>
      <c r="Y1255" s="3">
        <f t="shared" si="139"/>
        <v>8.9063621766780274E-2</v>
      </c>
      <c r="Z1255" s="8"/>
      <c r="AA1255" s="7"/>
      <c r="AB1255" s="3"/>
    </row>
    <row r="1256" spans="2:28" x14ac:dyDescent="0.25">
      <c r="B1256" s="5">
        <v>22925</v>
      </c>
      <c r="C1256" s="25" t="s">
        <v>1266</v>
      </c>
      <c r="D1256" s="118">
        <v>1.0399999999999991</v>
      </c>
      <c r="E1256" s="118">
        <v>-0.26000000000000068</v>
      </c>
      <c r="F1256" s="118">
        <v>-0.96000000000000041</v>
      </c>
      <c r="G1256" s="118">
        <v>-0.5600000000000005</v>
      </c>
      <c r="H1256" s="118">
        <v>0.73999999999999932</v>
      </c>
      <c r="I1256" s="118">
        <v>1.0399999999999991</v>
      </c>
      <c r="K1256" s="5">
        <v>22925</v>
      </c>
      <c r="L1256" s="25" t="s">
        <v>1266</v>
      </c>
      <c r="M1256" s="48">
        <v>0.61</v>
      </c>
      <c r="N1256" s="48">
        <v>0.2</v>
      </c>
      <c r="O1256" s="48">
        <v>-0.61</v>
      </c>
      <c r="P1256" s="48">
        <v>-0.42</v>
      </c>
      <c r="Q1256" s="48">
        <v>0.21</v>
      </c>
      <c r="R1256" s="48">
        <v>0.61</v>
      </c>
      <c r="S1256" s="3">
        <f t="shared" si="133"/>
        <v>0.90811073678162801</v>
      </c>
      <c r="T1256" s="3">
        <f t="shared" si="134"/>
        <v>0.82466511025807132</v>
      </c>
      <c r="U1256" s="9">
        <f t="shared" si="135"/>
        <v>0.17533488974192868</v>
      </c>
      <c r="V1256" s="9">
        <f t="shared" si="136"/>
        <v>0.41873009175592896</v>
      </c>
      <c r="W1256" s="3">
        <f t="shared" si="137"/>
        <v>2.5685250401864046</v>
      </c>
      <c r="X1256" s="3">
        <f t="shared" si="138"/>
        <v>6.1340827677690681</v>
      </c>
      <c r="Y1256" s="3">
        <f t="shared" si="139"/>
        <v>2.7882115587296526E-4</v>
      </c>
      <c r="Z1256" s="8"/>
      <c r="AA1256" s="7"/>
      <c r="AB1256" s="3"/>
    </row>
    <row r="1257" spans="2:28" x14ac:dyDescent="0.25">
      <c r="B1257" s="5">
        <v>5327</v>
      </c>
      <c r="C1257" s="25" t="s">
        <v>1267</v>
      </c>
      <c r="D1257" s="118">
        <v>2.6566939999999999</v>
      </c>
      <c r="E1257" s="118">
        <v>-0.81000600000000134</v>
      </c>
      <c r="F1257" s="118">
        <v>-0.86000600000000027</v>
      </c>
      <c r="G1257" s="118">
        <v>-0.52667600000000014</v>
      </c>
      <c r="H1257" s="118">
        <v>-0.46000600000000169</v>
      </c>
      <c r="I1257" s="118">
        <v>2.6566939999999999</v>
      </c>
      <c r="K1257" s="5">
        <v>5327</v>
      </c>
      <c r="L1257" s="25" t="s">
        <v>1267</v>
      </c>
      <c r="M1257" s="48">
        <v>0.20799999999999999</v>
      </c>
      <c r="N1257" s="48">
        <v>-0.27400000000000002</v>
      </c>
      <c r="O1257" s="48">
        <v>-0.78400000000000003</v>
      </c>
      <c r="P1257" s="48">
        <v>0.23400000000000001</v>
      </c>
      <c r="Q1257" s="48">
        <v>0.61799999999999999</v>
      </c>
      <c r="R1257" s="48">
        <v>0.20799999999999999</v>
      </c>
      <c r="S1257" s="3">
        <f t="shared" si="133"/>
        <v>0.32194993020988577</v>
      </c>
      <c r="T1257" s="3">
        <f t="shared" si="134"/>
        <v>0.10365175756215032</v>
      </c>
      <c r="U1257" s="9">
        <f t="shared" si="135"/>
        <v>0.89634824243784972</v>
      </c>
      <c r="V1257" s="9">
        <f t="shared" si="136"/>
        <v>0.94675669653710381</v>
      </c>
      <c r="W1257" s="3">
        <f t="shared" si="137"/>
        <v>0.91061191541578379</v>
      </c>
      <c r="X1257" s="3">
        <f t="shared" si="138"/>
        <v>0.96182252393510959</v>
      </c>
      <c r="Y1257" s="3">
        <f t="shared" si="139"/>
        <v>0.36430507582840904</v>
      </c>
      <c r="Z1257" s="8"/>
      <c r="AA1257" s="7"/>
      <c r="AB1257" s="3"/>
    </row>
    <row r="1258" spans="2:28" x14ac:dyDescent="0.25">
      <c r="B1258" s="5">
        <v>79887</v>
      </c>
      <c r="C1258" s="25" t="s">
        <v>1268</v>
      </c>
      <c r="D1258" s="118">
        <v>0.75999999999999979</v>
      </c>
      <c r="E1258" s="118">
        <v>-4.0000000000000924E-2</v>
      </c>
      <c r="F1258" s="118">
        <v>-0.64000000000000057</v>
      </c>
      <c r="G1258" s="118">
        <v>-0.14000000000000057</v>
      </c>
      <c r="H1258" s="118">
        <v>5.9999999999999609E-2</v>
      </c>
      <c r="I1258" s="118">
        <v>0.75999999999999979</v>
      </c>
      <c r="K1258" s="5">
        <v>79887</v>
      </c>
      <c r="L1258" s="25" t="s">
        <v>1268</v>
      </c>
      <c r="M1258" s="48">
        <v>0</v>
      </c>
      <c r="N1258" s="48">
        <v>-1</v>
      </c>
      <c r="O1258" s="48">
        <v>0.01</v>
      </c>
      <c r="P1258" s="48">
        <v>1.17</v>
      </c>
      <c r="Q1258" s="48">
        <v>-0.18</v>
      </c>
      <c r="R1258" s="48">
        <v>0</v>
      </c>
      <c r="S1258" s="3">
        <f t="shared" si="133"/>
        <v>-9.0447507485330772E-2</v>
      </c>
      <c r="T1258" s="3">
        <f t="shared" si="134"/>
        <v>8.1807516103089666E-3</v>
      </c>
      <c r="U1258" s="9">
        <f t="shared" si="135"/>
        <v>0.99181924838969104</v>
      </c>
      <c r="V1258" s="9">
        <f t="shared" si="136"/>
        <v>0.99590122421337102</v>
      </c>
      <c r="W1258" s="3">
        <f t="shared" si="137"/>
        <v>-0.25582418353719366</v>
      </c>
      <c r="X1258" s="3">
        <f t="shared" si="138"/>
        <v>-0.25687706503148505</v>
      </c>
      <c r="Y1258" s="3">
        <f t="shared" si="139"/>
        <v>0.80375674185851276</v>
      </c>
      <c r="Z1258" s="8"/>
      <c r="AA1258" s="7"/>
      <c r="AB1258" s="3"/>
    </row>
    <row r="1259" spans="2:28" x14ac:dyDescent="0.25">
      <c r="B1259" s="5">
        <v>5332</v>
      </c>
      <c r="C1259" s="25" t="s">
        <v>1269</v>
      </c>
      <c r="D1259" s="118">
        <v>-1.54</v>
      </c>
      <c r="E1259" s="118">
        <v>-0.33999999999999986</v>
      </c>
      <c r="F1259" s="118">
        <v>1.8600000000000003</v>
      </c>
      <c r="G1259" s="118">
        <v>0.86000000000000032</v>
      </c>
      <c r="H1259" s="118">
        <v>-0.83999999999999986</v>
      </c>
      <c r="I1259" s="118">
        <v>-1.54</v>
      </c>
      <c r="K1259" s="5">
        <v>5332</v>
      </c>
      <c r="L1259" s="25" t="s">
        <v>1269</v>
      </c>
      <c r="M1259" s="48">
        <v>-0.67</v>
      </c>
      <c r="N1259" s="48">
        <v>0.59</v>
      </c>
      <c r="O1259" s="48">
        <v>0.32</v>
      </c>
      <c r="P1259" s="48">
        <v>-0.1</v>
      </c>
      <c r="Q1259" s="48">
        <v>-0.13</v>
      </c>
      <c r="R1259" s="48">
        <v>-0.67</v>
      </c>
      <c r="S1259" s="3">
        <f t="shared" si="133"/>
        <v>0.55398251519823627</v>
      </c>
      <c r="T1259" s="3">
        <f t="shared" si="134"/>
        <v>0.30689662714536409</v>
      </c>
      <c r="U1259" s="9">
        <f t="shared" si="135"/>
        <v>0.69310337285463586</v>
      </c>
      <c r="V1259" s="9">
        <f t="shared" si="136"/>
        <v>0.83252830153372914</v>
      </c>
      <c r="W1259" s="3">
        <f t="shared" si="137"/>
        <v>1.56689917262181</v>
      </c>
      <c r="X1259" s="3">
        <f t="shared" si="138"/>
        <v>1.8820971848466685</v>
      </c>
      <c r="Y1259" s="3">
        <f t="shared" si="139"/>
        <v>9.6593419743820186E-2</v>
      </c>
      <c r="Z1259" s="8"/>
      <c r="AA1259" s="7"/>
      <c r="AB1259" s="3"/>
    </row>
    <row r="1260" spans="2:28" x14ac:dyDescent="0.25">
      <c r="B1260" s="5">
        <v>23228</v>
      </c>
      <c r="C1260" s="25" t="s">
        <v>1270</v>
      </c>
      <c r="D1260" s="118">
        <v>-1.0199999999999978</v>
      </c>
      <c r="E1260" s="118">
        <v>0.4800000000000022</v>
      </c>
      <c r="F1260" s="118">
        <v>1.0800000000000018</v>
      </c>
      <c r="G1260" s="118">
        <v>-0.41999999999999815</v>
      </c>
      <c r="H1260" s="118">
        <v>-0.11999999999999744</v>
      </c>
      <c r="I1260" s="118">
        <v>-1.0199999999999978</v>
      </c>
      <c r="K1260" s="5">
        <v>23228</v>
      </c>
      <c r="L1260" s="25" t="s">
        <v>1270</v>
      </c>
      <c r="M1260" s="48">
        <v>-0.51</v>
      </c>
      <c r="N1260" s="48">
        <v>-0.1</v>
      </c>
      <c r="O1260" s="48">
        <v>0.155</v>
      </c>
      <c r="P1260" s="48">
        <v>0.85</v>
      </c>
      <c r="Q1260" s="48">
        <v>-0.39</v>
      </c>
      <c r="R1260" s="48">
        <v>-0.51</v>
      </c>
      <c r="S1260" s="3">
        <f t="shared" si="133"/>
        <v>0.1879557759804088</v>
      </c>
      <c r="T1260" s="3">
        <f t="shared" si="134"/>
        <v>3.532737372439762E-2</v>
      </c>
      <c r="U1260" s="9">
        <f t="shared" si="135"/>
        <v>0.96467262627560235</v>
      </c>
      <c r="V1260" s="9">
        <f t="shared" si="136"/>
        <v>0.9821774922464892</v>
      </c>
      <c r="W1260" s="3">
        <f t="shared" si="137"/>
        <v>0.53161921503570675</v>
      </c>
      <c r="X1260" s="3">
        <f t="shared" si="138"/>
        <v>0.54126593129288547</v>
      </c>
      <c r="Y1260" s="3">
        <f t="shared" si="139"/>
        <v>0.60306641724009091</v>
      </c>
      <c r="Z1260" s="8"/>
      <c r="AA1260" s="7"/>
      <c r="AB1260" s="3"/>
    </row>
    <row r="1261" spans="2:28" x14ac:dyDescent="0.25">
      <c r="B1261" s="5">
        <v>26499</v>
      </c>
      <c r="C1261" s="25" t="s">
        <v>1271</v>
      </c>
      <c r="D1261" s="118">
        <v>-3.9999999999999147E-2</v>
      </c>
      <c r="E1261" s="118">
        <v>1.0600000000000005</v>
      </c>
      <c r="F1261" s="118">
        <v>6.0000000000001386E-2</v>
      </c>
      <c r="G1261" s="118">
        <v>-0.63999999999999879</v>
      </c>
      <c r="H1261" s="118">
        <v>-0.43999999999999861</v>
      </c>
      <c r="I1261" s="118">
        <v>-3.9999999999999147E-2</v>
      </c>
      <c r="K1261" s="5">
        <v>26499</v>
      </c>
      <c r="L1261" s="25" t="s">
        <v>1271</v>
      </c>
      <c r="M1261" s="48">
        <v>-1.3440000000000001</v>
      </c>
      <c r="N1261" s="48">
        <v>0.47399999999999998</v>
      </c>
      <c r="O1261" s="48">
        <v>1.1779999999999999</v>
      </c>
      <c r="P1261" s="48">
        <v>0.59399999999999997</v>
      </c>
      <c r="Q1261" s="48">
        <v>-0.90200000000000002</v>
      </c>
      <c r="R1261" s="48">
        <v>-1.3440000000000001</v>
      </c>
      <c r="S1261" s="3">
        <f t="shared" si="133"/>
        <v>0.22838416070351636</v>
      </c>
      <c r="T1261" s="3">
        <f t="shared" si="134"/>
        <v>5.2159324860249587E-2</v>
      </c>
      <c r="U1261" s="9">
        <f t="shared" si="135"/>
        <v>0.94784067513975045</v>
      </c>
      <c r="V1261" s="9">
        <f t="shared" si="136"/>
        <v>0.97357109403461151</v>
      </c>
      <c r="W1261" s="3">
        <f t="shared" si="137"/>
        <v>0.64596795499621862</v>
      </c>
      <c r="X1261" s="3">
        <f t="shared" si="138"/>
        <v>0.66350363004230051</v>
      </c>
      <c r="Y1261" s="3">
        <f t="shared" si="139"/>
        <v>0.52566256177030923</v>
      </c>
      <c r="Z1261" s="8"/>
      <c r="AA1261" s="7"/>
      <c r="AB1261" s="3"/>
    </row>
    <row r="1262" spans="2:28" x14ac:dyDescent="0.25">
      <c r="B1262" s="5">
        <v>57664</v>
      </c>
      <c r="C1262" s="25" t="s">
        <v>1272</v>
      </c>
      <c r="D1262" s="118">
        <v>0.72000000000000242</v>
      </c>
      <c r="E1262" s="118">
        <v>-0.37999999999999812</v>
      </c>
      <c r="F1262" s="118">
        <v>-0.17999999999999794</v>
      </c>
      <c r="G1262" s="118">
        <v>-0.27999999999999847</v>
      </c>
      <c r="H1262" s="118">
        <v>0.12000000000000099</v>
      </c>
      <c r="I1262" s="118">
        <v>0.72000000000000242</v>
      </c>
      <c r="K1262" s="5">
        <v>57664</v>
      </c>
      <c r="L1262" s="25" t="s">
        <v>1272</v>
      </c>
      <c r="M1262" s="48">
        <v>0.60599999999999998</v>
      </c>
      <c r="N1262" s="48">
        <v>0.23599999999999999</v>
      </c>
      <c r="O1262" s="48">
        <v>-0.34</v>
      </c>
      <c r="P1262" s="48">
        <v>-0.55200000000000005</v>
      </c>
      <c r="Q1262" s="48">
        <v>5.1999999999999998E-2</v>
      </c>
      <c r="R1262" s="48">
        <v>0.60599999999999998</v>
      </c>
      <c r="S1262" s="3">
        <f t="shared" si="133"/>
        <v>0.69647370141844844</v>
      </c>
      <c r="T1262" s="3">
        <f t="shared" si="134"/>
        <v>0.4850756167675141</v>
      </c>
      <c r="U1262" s="9">
        <f t="shared" si="135"/>
        <v>0.5149243832324859</v>
      </c>
      <c r="V1262" s="9">
        <f t="shared" si="136"/>
        <v>0.71758231808795703</v>
      </c>
      <c r="W1262" s="3">
        <f t="shared" si="137"/>
        <v>1.9699251087643188</v>
      </c>
      <c r="X1262" s="3">
        <f t="shared" si="138"/>
        <v>2.7452252642084431</v>
      </c>
      <c r="Y1262" s="3">
        <f t="shared" si="139"/>
        <v>2.524451244055357E-2</v>
      </c>
      <c r="Z1262" s="8"/>
      <c r="AA1262" s="7"/>
      <c r="AB1262" s="3"/>
    </row>
    <row r="1263" spans="2:28" x14ac:dyDescent="0.25">
      <c r="B1263" s="5">
        <v>51177</v>
      </c>
      <c r="C1263" s="25" t="s">
        <v>1273</v>
      </c>
      <c r="D1263" s="118">
        <v>0.72999999999999954</v>
      </c>
      <c r="E1263" s="118">
        <v>-0.41999999999999993</v>
      </c>
      <c r="F1263" s="118">
        <v>-0.62000000000000011</v>
      </c>
      <c r="G1263" s="118">
        <v>-0.16999999999999993</v>
      </c>
      <c r="H1263" s="118">
        <v>0.47999999999999954</v>
      </c>
      <c r="I1263" s="118">
        <v>0.72999999999999954</v>
      </c>
      <c r="K1263" s="5">
        <v>51177</v>
      </c>
      <c r="L1263" s="25" t="s">
        <v>1273</v>
      </c>
      <c r="M1263" s="48">
        <v>0.54400000000000004</v>
      </c>
      <c r="N1263" s="48">
        <v>-0.22</v>
      </c>
      <c r="O1263" s="48">
        <v>-0.40400000000000003</v>
      </c>
      <c r="P1263" s="48">
        <v>-0.30399999999999999</v>
      </c>
      <c r="Q1263" s="48">
        <v>0.38</v>
      </c>
      <c r="R1263" s="48">
        <v>0.54400000000000004</v>
      </c>
      <c r="S1263" s="3">
        <f t="shared" si="133"/>
        <v>0.97062799745434758</v>
      </c>
      <c r="T1263" s="3">
        <f t="shared" si="134"/>
        <v>0.94211870944223697</v>
      </c>
      <c r="U1263" s="9">
        <f t="shared" si="135"/>
        <v>5.7881290557763032E-2</v>
      </c>
      <c r="V1263" s="9">
        <f t="shared" si="136"/>
        <v>0.24058530827497143</v>
      </c>
      <c r="W1263" s="3">
        <f t="shared" si="137"/>
        <v>2.7453505560379527</v>
      </c>
      <c r="X1263" s="3">
        <f t="shared" si="138"/>
        <v>11.41113136010873</v>
      </c>
      <c r="Y1263" s="3">
        <f t="shared" si="139"/>
        <v>3.1428381402593997E-6</v>
      </c>
      <c r="Z1263" s="8"/>
      <c r="AA1263" s="7"/>
      <c r="AB1263" s="3"/>
    </row>
    <row r="1264" spans="2:28" x14ac:dyDescent="0.25">
      <c r="B1264" s="5">
        <v>10226</v>
      </c>
      <c r="C1264" s="25" t="s">
        <v>1274</v>
      </c>
      <c r="D1264" s="118">
        <v>8.0000000000001847E-2</v>
      </c>
      <c r="E1264" s="118">
        <v>0.4800000000000022</v>
      </c>
      <c r="F1264" s="118">
        <v>8.0000000000001847E-2</v>
      </c>
      <c r="G1264" s="118">
        <v>-1.9999999999997797E-2</v>
      </c>
      <c r="H1264" s="118">
        <v>-0.61999999999999744</v>
      </c>
      <c r="I1264" s="118">
        <v>8.0000000000001847E-2</v>
      </c>
      <c r="K1264" s="5">
        <v>10226</v>
      </c>
      <c r="L1264" s="25" t="s">
        <v>1274</v>
      </c>
      <c r="M1264" s="48">
        <v>-0.64800000000000002</v>
      </c>
      <c r="N1264" s="48">
        <v>0.57399999999999995</v>
      </c>
      <c r="O1264" s="48">
        <v>0.40799999999999997</v>
      </c>
      <c r="P1264" s="48">
        <v>0.14399999999999999</v>
      </c>
      <c r="Q1264" s="48">
        <v>-0.48</v>
      </c>
      <c r="R1264" s="48">
        <v>-0.64800000000000002</v>
      </c>
      <c r="S1264" s="3">
        <f t="shared" si="133"/>
        <v>0.64368256508376076</v>
      </c>
      <c r="T1264" s="3">
        <f t="shared" si="134"/>
        <v>0.4143272445928099</v>
      </c>
      <c r="U1264" s="9">
        <f t="shared" si="135"/>
        <v>0.5856727554071901</v>
      </c>
      <c r="V1264" s="9">
        <f t="shared" si="136"/>
        <v>0.76529259463762622</v>
      </c>
      <c r="W1264" s="3">
        <f t="shared" si="137"/>
        <v>1.8206092268091139</v>
      </c>
      <c r="X1264" s="3">
        <f t="shared" si="138"/>
        <v>2.3789714412056879</v>
      </c>
      <c r="Y1264" s="3">
        <f t="shared" si="139"/>
        <v>4.4617246244869867E-2</v>
      </c>
      <c r="Z1264" s="8"/>
      <c r="AA1264" s="7"/>
      <c r="AB1264" s="3"/>
    </row>
    <row r="1265" spans="2:28" x14ac:dyDescent="0.25">
      <c r="B1265" s="5">
        <v>5347</v>
      </c>
      <c r="C1265" s="25" t="s">
        <v>1275</v>
      </c>
      <c r="D1265" s="118">
        <v>1.2599999999999998</v>
      </c>
      <c r="E1265" s="118">
        <v>2.6599999999999993</v>
      </c>
      <c r="F1265" s="118">
        <v>-0.34000000000000075</v>
      </c>
      <c r="G1265" s="118">
        <v>-1.5400000000000005</v>
      </c>
      <c r="H1265" s="118">
        <v>-2.0400000000000005</v>
      </c>
      <c r="I1265" s="118">
        <v>1.2599999999999998</v>
      </c>
      <c r="K1265" s="5">
        <v>5347</v>
      </c>
      <c r="L1265" s="25" t="s">
        <v>1275</v>
      </c>
      <c r="M1265" s="48">
        <v>0.16800000000000001</v>
      </c>
      <c r="N1265" s="48">
        <v>1.2589999999999999</v>
      </c>
      <c r="O1265" s="48">
        <v>-0.439</v>
      </c>
      <c r="P1265" s="48">
        <v>-0.51100000000000001</v>
      </c>
      <c r="Q1265" s="48">
        <v>-0.47599999999999998</v>
      </c>
      <c r="R1265" s="48">
        <v>0.16800000000000001</v>
      </c>
      <c r="S1265" s="3">
        <f t="shared" si="133"/>
        <v>0.92263719841881775</v>
      </c>
      <c r="T1265" s="3">
        <f t="shared" si="134"/>
        <v>0.85125939990612487</v>
      </c>
      <c r="U1265" s="9">
        <f t="shared" si="135"/>
        <v>0.14874060009387513</v>
      </c>
      <c r="V1265" s="9">
        <f t="shared" si="136"/>
        <v>0.38566902921271123</v>
      </c>
      <c r="W1265" s="3">
        <f t="shared" si="137"/>
        <v>2.6096120783076171</v>
      </c>
      <c r="X1265" s="3">
        <f t="shared" si="138"/>
        <v>6.7664548632146353</v>
      </c>
      <c r="Y1265" s="3">
        <f t="shared" si="139"/>
        <v>1.4262886000715512E-4</v>
      </c>
      <c r="Z1265" s="8"/>
      <c r="AA1265" s="7"/>
      <c r="AB1265" s="3"/>
    </row>
    <row r="1266" spans="2:28" x14ac:dyDescent="0.25">
      <c r="B1266" s="5">
        <v>10769</v>
      </c>
      <c r="C1266" s="25" t="s">
        <v>1276</v>
      </c>
      <c r="D1266" s="118">
        <v>0.85999999999999854</v>
      </c>
      <c r="E1266" s="118">
        <v>-1.6400000000000006</v>
      </c>
      <c r="F1266" s="118">
        <v>-1.1400000000000006</v>
      </c>
      <c r="G1266" s="118">
        <v>0.45999999999999996</v>
      </c>
      <c r="H1266" s="118">
        <v>1.46</v>
      </c>
      <c r="I1266" s="118">
        <v>0.85999999999999854</v>
      </c>
      <c r="K1266" s="5">
        <v>10769</v>
      </c>
      <c r="L1266" s="25" t="s">
        <v>1276</v>
      </c>
      <c r="M1266" s="48">
        <v>-1.66667E-2</v>
      </c>
      <c r="N1266" s="48">
        <v>3.3333300000000003E-2</v>
      </c>
      <c r="O1266" s="48">
        <v>-0.593333</v>
      </c>
      <c r="P1266" s="48">
        <v>-0.05</v>
      </c>
      <c r="Q1266" s="48">
        <v>0.62666699999999997</v>
      </c>
      <c r="R1266" s="48">
        <v>-1.66667E-2</v>
      </c>
      <c r="S1266" s="3">
        <f t="shared" si="133"/>
        <v>0.65161233909791461</v>
      </c>
      <c r="T1266" s="3">
        <f t="shared" si="134"/>
        <v>0.42459864046465567</v>
      </c>
      <c r="U1266" s="9">
        <f t="shared" si="135"/>
        <v>0.57540135953534433</v>
      </c>
      <c r="V1266" s="9">
        <f t="shared" si="136"/>
        <v>0.75855214687939831</v>
      </c>
      <c r="W1266" s="3">
        <f t="shared" si="137"/>
        <v>1.8430380147238541</v>
      </c>
      <c r="X1266" s="3">
        <f t="shared" si="138"/>
        <v>2.4296787271724347</v>
      </c>
      <c r="Y1266" s="3">
        <f t="shared" si="139"/>
        <v>4.1222899384369599E-2</v>
      </c>
      <c r="Z1266" s="8"/>
      <c r="AA1266" s="7"/>
      <c r="AB1266" s="3"/>
    </row>
    <row r="1267" spans="2:28" x14ac:dyDescent="0.25">
      <c r="B1267" s="5">
        <v>10733</v>
      </c>
      <c r="C1267" s="25" t="s">
        <v>1277</v>
      </c>
      <c r="D1267" s="118">
        <v>0.87999999999999945</v>
      </c>
      <c r="E1267" s="118">
        <v>1.38</v>
      </c>
      <c r="F1267" s="118">
        <v>-0.82000000000000028</v>
      </c>
      <c r="G1267" s="118">
        <v>-0.72000000000000064</v>
      </c>
      <c r="H1267" s="118">
        <v>-0.72000000000000064</v>
      </c>
      <c r="I1267" s="118">
        <v>0.87999999999999945</v>
      </c>
      <c r="K1267" s="5">
        <v>10733</v>
      </c>
      <c r="L1267" s="25" t="s">
        <v>1277</v>
      </c>
      <c r="M1267" s="48">
        <v>0.62</v>
      </c>
      <c r="N1267" s="48">
        <v>1.21</v>
      </c>
      <c r="O1267" s="48">
        <v>-0.62</v>
      </c>
      <c r="P1267" s="48">
        <v>-0.75</v>
      </c>
      <c r="Q1267" s="48">
        <v>-0.46</v>
      </c>
      <c r="R1267" s="48">
        <v>0.62</v>
      </c>
      <c r="S1267" s="3">
        <f t="shared" si="133"/>
        <v>0.98968929154630547</v>
      </c>
      <c r="T1267" s="3">
        <f t="shared" si="134"/>
        <v>0.979484893801428</v>
      </c>
      <c r="U1267" s="9">
        <f t="shared" si="135"/>
        <v>2.0515106198571997E-2</v>
      </c>
      <c r="V1267" s="9">
        <f t="shared" si="136"/>
        <v>0.14323095405174119</v>
      </c>
      <c r="W1267" s="3">
        <f t="shared" si="137"/>
        <v>2.7992640372804107</v>
      </c>
      <c r="X1267" s="3">
        <f t="shared" si="138"/>
        <v>19.543708661391697</v>
      </c>
      <c r="Y1267" s="3">
        <f t="shared" si="139"/>
        <v>4.8836939999229038E-8</v>
      </c>
      <c r="Z1267" s="8"/>
      <c r="AA1267" s="7"/>
      <c r="AB1267" s="3"/>
    </row>
    <row r="1268" spans="2:28" x14ac:dyDescent="0.25">
      <c r="B1268" s="5">
        <v>5350</v>
      </c>
      <c r="C1268" s="25" t="s">
        <v>1278</v>
      </c>
      <c r="D1268" s="118">
        <v>0.15500000000000025</v>
      </c>
      <c r="E1268" s="118">
        <v>-0.82000000000000028</v>
      </c>
      <c r="F1268" s="118">
        <v>-0.12000000000000011</v>
      </c>
      <c r="G1268" s="118">
        <v>0.10500000000000043</v>
      </c>
      <c r="H1268" s="118">
        <v>0.67999999999999972</v>
      </c>
      <c r="I1268" s="118">
        <v>0.15500000000000025</v>
      </c>
      <c r="K1268" s="5">
        <v>5350</v>
      </c>
      <c r="L1268" s="25" t="s">
        <v>1278</v>
      </c>
      <c r="M1268" s="48">
        <v>-0.46625</v>
      </c>
      <c r="N1268" s="48">
        <v>-0.35125000000000001</v>
      </c>
      <c r="O1268" s="48">
        <v>0.59125000000000005</v>
      </c>
      <c r="P1268" s="48">
        <v>0.62375000000000003</v>
      </c>
      <c r="Q1268" s="48">
        <v>-0.40250000000000002</v>
      </c>
      <c r="R1268" s="48">
        <v>-0.46625</v>
      </c>
      <c r="S1268" s="3">
        <f t="shared" si="133"/>
        <v>-5.228900511690155E-2</v>
      </c>
      <c r="T1268" s="3">
        <f t="shared" si="134"/>
        <v>2.7341400561153566E-3</v>
      </c>
      <c r="U1268" s="9">
        <f t="shared" si="135"/>
        <v>0.99726585994388461</v>
      </c>
      <c r="V1268" s="9">
        <f t="shared" si="136"/>
        <v>0.99863199425207916</v>
      </c>
      <c r="W1268" s="3">
        <f t="shared" si="137"/>
        <v>-0.14789564039863667</v>
      </c>
      <c r="X1268" s="3">
        <f t="shared" si="138"/>
        <v>-0.1480982396417235</v>
      </c>
      <c r="Y1268" s="3">
        <f t="shared" si="139"/>
        <v>0.88593002555193812</v>
      </c>
      <c r="Z1268" s="8"/>
      <c r="AA1268" s="7"/>
      <c r="AB1268" s="3"/>
    </row>
    <row r="1269" spans="2:28" x14ac:dyDescent="0.25">
      <c r="B1269" s="5">
        <v>5352</v>
      </c>
      <c r="C1269" s="25" t="s">
        <v>1279</v>
      </c>
      <c r="D1269" s="118">
        <v>0.79999999999999982</v>
      </c>
      <c r="E1269" s="118">
        <v>-9.9999999999999645E-2</v>
      </c>
      <c r="F1269" s="118">
        <v>0.60000000000000053</v>
      </c>
      <c r="G1269" s="118">
        <v>-0.59999999999999964</v>
      </c>
      <c r="H1269" s="118">
        <v>-0.70000000000000018</v>
      </c>
      <c r="I1269" s="118">
        <v>0.79999999999999982</v>
      </c>
      <c r="K1269" s="5">
        <v>5352</v>
      </c>
      <c r="L1269" s="25" t="s">
        <v>1279</v>
      </c>
      <c r="M1269" s="48">
        <v>0.87</v>
      </c>
      <c r="N1269" s="48">
        <v>-0.43</v>
      </c>
      <c r="O1269" s="48">
        <v>0.08</v>
      </c>
      <c r="P1269" s="48">
        <v>-0.4</v>
      </c>
      <c r="Q1269" s="48">
        <v>-0.12</v>
      </c>
      <c r="R1269" s="48">
        <v>0.87</v>
      </c>
      <c r="S1269" s="3">
        <f t="shared" si="133"/>
        <v>0.76885610627122958</v>
      </c>
      <c r="T1269" s="3">
        <f t="shared" si="134"/>
        <v>0.59113971215055627</v>
      </c>
      <c r="U1269" s="9">
        <f t="shared" si="135"/>
        <v>0.40886028784944373</v>
      </c>
      <c r="V1269" s="9">
        <f t="shared" si="136"/>
        <v>0.63942183873358882</v>
      </c>
      <c r="W1269" s="3">
        <f t="shared" si="137"/>
        <v>2.1746534660042851</v>
      </c>
      <c r="X1269" s="3">
        <f t="shared" si="138"/>
        <v>3.40096839718723</v>
      </c>
      <c r="Y1269" s="3">
        <f t="shared" si="139"/>
        <v>9.3470756394490803E-3</v>
      </c>
      <c r="Z1269" s="8"/>
      <c r="AA1269" s="7"/>
      <c r="AB1269" s="3"/>
    </row>
    <row r="1270" spans="2:28" x14ac:dyDescent="0.25">
      <c r="B1270" s="5">
        <v>5358</v>
      </c>
      <c r="C1270" s="25" t="s">
        <v>1280</v>
      </c>
      <c r="D1270" s="118">
        <v>-0.39999999999999947</v>
      </c>
      <c r="E1270" s="118">
        <v>0.5</v>
      </c>
      <c r="F1270" s="118">
        <v>0.29999999999999982</v>
      </c>
      <c r="G1270" s="118">
        <v>0.29999999999999982</v>
      </c>
      <c r="H1270" s="118">
        <v>-0.70000000000000018</v>
      </c>
      <c r="I1270" s="118">
        <v>-0.39999999999999947</v>
      </c>
      <c r="K1270" s="5">
        <v>5358</v>
      </c>
      <c r="L1270" s="25" t="s">
        <v>1280</v>
      </c>
      <c r="M1270" s="48">
        <v>-0.78</v>
      </c>
      <c r="N1270" s="48">
        <v>-0.495</v>
      </c>
      <c r="O1270" s="48">
        <v>0.53</v>
      </c>
      <c r="P1270" s="48">
        <v>0.67</v>
      </c>
      <c r="Q1270" s="48">
        <v>7.4999999999999997E-2</v>
      </c>
      <c r="R1270" s="48">
        <v>-0.78</v>
      </c>
      <c r="S1270" s="3">
        <f t="shared" si="133"/>
        <v>0.2839812150127477</v>
      </c>
      <c r="T1270" s="3">
        <f t="shared" si="134"/>
        <v>8.0645330480116434E-2</v>
      </c>
      <c r="U1270" s="9">
        <f t="shared" si="135"/>
        <v>0.91935466951988354</v>
      </c>
      <c r="V1270" s="9">
        <f t="shared" si="136"/>
        <v>0.95882984388257519</v>
      </c>
      <c r="W1270" s="3">
        <f t="shared" si="137"/>
        <v>0.80322017146043567</v>
      </c>
      <c r="X1270" s="3">
        <f t="shared" si="138"/>
        <v>0.83770877240112629</v>
      </c>
      <c r="Y1270" s="3">
        <f t="shared" si="139"/>
        <v>0.42651115289586472</v>
      </c>
      <c r="Z1270" s="8"/>
      <c r="AA1270" s="7"/>
      <c r="AB1270" s="3"/>
    </row>
    <row r="1271" spans="2:28" x14ac:dyDescent="0.25">
      <c r="B1271" s="5">
        <v>84898</v>
      </c>
      <c r="C1271" s="25" t="s">
        <v>1281</v>
      </c>
      <c r="D1271" s="118">
        <v>0.87999999999999901</v>
      </c>
      <c r="E1271" s="118">
        <v>-1.0200000000000005</v>
      </c>
      <c r="F1271" s="118">
        <v>-0.62000000000000055</v>
      </c>
      <c r="G1271" s="118">
        <v>-0.12000000000000099</v>
      </c>
      <c r="H1271" s="118">
        <v>0.87999999999999901</v>
      </c>
      <c r="I1271" s="118">
        <v>0.87999999999999901</v>
      </c>
      <c r="K1271" s="5">
        <v>84898</v>
      </c>
      <c r="L1271" s="25" t="s">
        <v>1281</v>
      </c>
      <c r="M1271" s="48">
        <v>0.14000000000000001</v>
      </c>
      <c r="N1271" s="48">
        <v>-0.4</v>
      </c>
      <c r="O1271" s="48">
        <v>-1.02</v>
      </c>
      <c r="P1271" s="48">
        <v>0.56999999999999995</v>
      </c>
      <c r="Q1271" s="48">
        <v>0.72</v>
      </c>
      <c r="R1271" s="48">
        <v>0.14000000000000001</v>
      </c>
      <c r="S1271" s="3">
        <f t="shared" si="133"/>
        <v>0.69626629629780823</v>
      </c>
      <c r="T1271" s="3">
        <f t="shared" si="134"/>
        <v>0.48478675536026727</v>
      </c>
      <c r="U1271" s="9">
        <f t="shared" si="135"/>
        <v>0.51521324463973273</v>
      </c>
      <c r="V1271" s="9">
        <f t="shared" si="136"/>
        <v>0.71778356392420462</v>
      </c>
      <c r="W1271" s="3">
        <f t="shared" si="137"/>
        <v>1.9693384784952888</v>
      </c>
      <c r="X1271" s="3">
        <f t="shared" si="138"/>
        <v>2.7436383019537125</v>
      </c>
      <c r="Y1271" s="3">
        <f t="shared" si="139"/>
        <v>2.5306508395552103E-2</v>
      </c>
      <c r="Z1271" s="8"/>
      <c r="AA1271" s="7"/>
      <c r="AB1271" s="3"/>
    </row>
    <row r="1272" spans="2:28" x14ac:dyDescent="0.25">
      <c r="B1272" s="5">
        <v>5366</v>
      </c>
      <c r="C1272" s="25" t="s">
        <v>1282</v>
      </c>
      <c r="D1272" s="118">
        <v>1.379999999999999</v>
      </c>
      <c r="E1272" s="118">
        <v>-0.32000000000000028</v>
      </c>
      <c r="F1272" s="118">
        <v>-0.72000000000000064</v>
      </c>
      <c r="G1272" s="118">
        <v>-0.72000000000000064</v>
      </c>
      <c r="H1272" s="118">
        <v>0.37999999999999901</v>
      </c>
      <c r="I1272" s="118">
        <v>1.379999999999999</v>
      </c>
      <c r="K1272" s="5">
        <v>5366</v>
      </c>
      <c r="L1272" s="25" t="s">
        <v>1282</v>
      </c>
      <c r="M1272" s="48">
        <v>0.43099999999999999</v>
      </c>
      <c r="N1272" s="48">
        <v>0.107</v>
      </c>
      <c r="O1272" s="48">
        <v>-0.77900000000000003</v>
      </c>
      <c r="P1272" s="48">
        <v>-0.31900000000000001</v>
      </c>
      <c r="Q1272" s="48">
        <v>0.55900000000000005</v>
      </c>
      <c r="R1272" s="48">
        <v>0.43099999999999999</v>
      </c>
      <c r="S1272" s="3">
        <f t="shared" si="133"/>
        <v>0.79335661239517341</v>
      </c>
      <c r="T1272" s="3">
        <f t="shared" si="134"/>
        <v>0.62941471443114538</v>
      </c>
      <c r="U1272" s="9">
        <f t="shared" si="135"/>
        <v>0.37058528556885462</v>
      </c>
      <c r="V1272" s="9">
        <f t="shared" si="136"/>
        <v>0.6087571646961164</v>
      </c>
      <c r="W1272" s="3">
        <f t="shared" si="137"/>
        <v>2.2439513620952583</v>
      </c>
      <c r="X1272" s="3">
        <f t="shared" si="138"/>
        <v>3.6861190179427448</v>
      </c>
      <c r="Y1272" s="3">
        <f t="shared" si="139"/>
        <v>6.16456193918072E-3</v>
      </c>
      <c r="Z1272" s="8"/>
      <c r="AA1272" s="7"/>
      <c r="AB1272" s="3"/>
    </row>
    <row r="1273" spans="2:28" x14ac:dyDescent="0.25">
      <c r="B1273" s="5">
        <v>23649</v>
      </c>
      <c r="C1273" s="25" t="s">
        <v>1283</v>
      </c>
      <c r="D1273" s="118">
        <v>0.21999999999999886</v>
      </c>
      <c r="E1273" s="118">
        <v>0.91999999999999993</v>
      </c>
      <c r="F1273" s="118">
        <v>-0.48000000000000043</v>
      </c>
      <c r="G1273" s="118">
        <v>-0.28000000000000114</v>
      </c>
      <c r="H1273" s="118">
        <v>-0.38000000000000078</v>
      </c>
      <c r="I1273" s="118">
        <v>0.21999999999999886</v>
      </c>
      <c r="K1273" s="5">
        <v>23649</v>
      </c>
      <c r="L1273" s="25" t="s">
        <v>1283</v>
      </c>
      <c r="M1273" s="48">
        <v>-0.19</v>
      </c>
      <c r="N1273" s="48">
        <v>1.28</v>
      </c>
      <c r="O1273" s="48">
        <v>-0.57999999999999996</v>
      </c>
      <c r="P1273" s="48">
        <v>-0.38</v>
      </c>
      <c r="Q1273" s="48">
        <v>-0.13</v>
      </c>
      <c r="R1273" s="48">
        <v>-0.19</v>
      </c>
      <c r="S1273" s="3">
        <f t="shared" si="133"/>
        <v>0.91749731423982717</v>
      </c>
      <c r="T1273" s="3">
        <f t="shared" si="134"/>
        <v>0.84180132163729615</v>
      </c>
      <c r="U1273" s="9">
        <f t="shared" si="135"/>
        <v>0.15819867836270385</v>
      </c>
      <c r="V1273" s="9">
        <f t="shared" si="136"/>
        <v>0.39774197460502436</v>
      </c>
      <c r="W1273" s="3">
        <f t="shared" si="137"/>
        <v>2.5950742904777062</v>
      </c>
      <c r="X1273" s="3">
        <f t="shared" si="138"/>
        <v>6.5245170391048912</v>
      </c>
      <c r="Y1273" s="3">
        <f t="shared" si="139"/>
        <v>1.8331236250783417E-4</v>
      </c>
      <c r="Z1273" s="8"/>
      <c r="AA1273" s="7"/>
      <c r="AB1273" s="3"/>
    </row>
    <row r="1274" spans="2:28" x14ac:dyDescent="0.25">
      <c r="B1274" s="5">
        <v>25885</v>
      </c>
      <c r="C1274" s="25" t="s">
        <v>1284</v>
      </c>
      <c r="D1274" s="118">
        <v>-0.2200000000000002</v>
      </c>
      <c r="E1274" s="118">
        <v>0.87999999999999989</v>
      </c>
      <c r="F1274" s="118">
        <v>0.37999999999999989</v>
      </c>
      <c r="G1274" s="118">
        <v>-0.2200000000000002</v>
      </c>
      <c r="H1274" s="118">
        <v>-0.82000000000000028</v>
      </c>
      <c r="I1274" s="118">
        <v>-0.2200000000000002</v>
      </c>
      <c r="K1274" s="5">
        <v>25885</v>
      </c>
      <c r="L1274" s="25" t="s">
        <v>1284</v>
      </c>
      <c r="M1274" s="48">
        <v>-0.37</v>
      </c>
      <c r="N1274" s="48">
        <v>0.5</v>
      </c>
      <c r="O1274" s="48">
        <v>-0.01</v>
      </c>
      <c r="P1274" s="48">
        <v>0.06</v>
      </c>
      <c r="Q1274" s="48">
        <v>-0.19</v>
      </c>
      <c r="R1274" s="48">
        <v>-0.37</v>
      </c>
      <c r="S1274" s="3">
        <f t="shared" si="133"/>
        <v>0.77792576504402833</v>
      </c>
      <c r="T1274" s="3">
        <f t="shared" si="134"/>
        <v>0.60516849591933675</v>
      </c>
      <c r="U1274" s="9">
        <f t="shared" si="135"/>
        <v>0.39483150408066325</v>
      </c>
      <c r="V1274" s="9">
        <f t="shared" si="136"/>
        <v>0.628356192044499</v>
      </c>
      <c r="W1274" s="3">
        <f t="shared" si="137"/>
        <v>2.2003063348894614</v>
      </c>
      <c r="X1274" s="3">
        <f t="shared" si="138"/>
        <v>3.5016864045379532</v>
      </c>
      <c r="Y1274" s="3">
        <f t="shared" si="139"/>
        <v>8.0591393907862036E-3</v>
      </c>
      <c r="Z1274" s="8"/>
      <c r="AA1274" s="7"/>
      <c r="AB1274" s="3"/>
    </row>
    <row r="1275" spans="2:28" x14ac:dyDescent="0.25">
      <c r="B1275" s="5">
        <v>64425</v>
      </c>
      <c r="C1275" s="25" t="s">
        <v>1285</v>
      </c>
      <c r="D1275" s="118">
        <v>1.9999999999999574E-2</v>
      </c>
      <c r="E1275" s="118">
        <v>0.61999999999999922</v>
      </c>
      <c r="F1275" s="118">
        <v>1.9999999999999574E-2</v>
      </c>
      <c r="G1275" s="118">
        <v>-0.1800000000000006</v>
      </c>
      <c r="H1275" s="118">
        <v>-0.48000000000000043</v>
      </c>
      <c r="I1275" s="118">
        <v>1.9999999999999574E-2</v>
      </c>
      <c r="K1275" s="5">
        <v>64425</v>
      </c>
      <c r="L1275" s="25" t="s">
        <v>1285</v>
      </c>
      <c r="M1275" s="48">
        <v>0.12</v>
      </c>
      <c r="N1275" s="48">
        <v>0.61</v>
      </c>
      <c r="O1275" s="48">
        <v>-0.13</v>
      </c>
      <c r="P1275" s="48">
        <v>-0.15</v>
      </c>
      <c r="Q1275" s="48">
        <v>-0.45</v>
      </c>
      <c r="R1275" s="48">
        <v>0.12</v>
      </c>
      <c r="S1275" s="3">
        <f t="shared" si="133"/>
        <v>0.9731639422838404</v>
      </c>
      <c r="T1275" s="3">
        <f t="shared" si="134"/>
        <v>0.94704805856142582</v>
      </c>
      <c r="U1275" s="9">
        <f t="shared" si="135"/>
        <v>5.2951941438574179E-2</v>
      </c>
      <c r="V1275" s="9">
        <f t="shared" si="136"/>
        <v>0.23011288846688743</v>
      </c>
      <c r="W1275" s="3">
        <f t="shared" si="137"/>
        <v>2.7525232911805504</v>
      </c>
      <c r="X1275" s="3">
        <f t="shared" si="138"/>
        <v>11.961621574171977</v>
      </c>
      <c r="Y1275" s="3">
        <f t="shared" si="139"/>
        <v>2.1968379137836487E-6</v>
      </c>
      <c r="Z1275" s="8"/>
      <c r="AA1275" s="7"/>
      <c r="AB1275" s="3"/>
    </row>
    <row r="1276" spans="2:28" x14ac:dyDescent="0.25">
      <c r="B1276" s="5">
        <v>5441</v>
      </c>
      <c r="C1276" s="25" t="s">
        <v>1286</v>
      </c>
      <c r="D1276" s="118">
        <v>-0.14000000000000057</v>
      </c>
      <c r="E1276" s="118">
        <v>0.75999999999999979</v>
      </c>
      <c r="F1276" s="118">
        <v>0.35999999999999943</v>
      </c>
      <c r="G1276" s="118">
        <v>-0.64000000000000057</v>
      </c>
      <c r="H1276" s="118">
        <v>-0.33999999999999986</v>
      </c>
      <c r="I1276" s="118">
        <v>-0.14000000000000057</v>
      </c>
      <c r="K1276" s="5">
        <v>5441</v>
      </c>
      <c r="L1276" s="25" t="s">
        <v>1286</v>
      </c>
      <c r="M1276" s="48">
        <v>-0.31</v>
      </c>
      <c r="N1276" s="48">
        <v>0.2</v>
      </c>
      <c r="O1276" s="48">
        <v>0.5</v>
      </c>
      <c r="P1276" s="48">
        <v>0.05</v>
      </c>
      <c r="Q1276" s="48">
        <v>-0.44</v>
      </c>
      <c r="R1276" s="48">
        <v>-0.31</v>
      </c>
      <c r="S1276" s="3">
        <f t="shared" si="133"/>
        <v>0.57744237942989984</v>
      </c>
      <c r="T1276" s="3">
        <f t="shared" si="134"/>
        <v>0.33343970156166441</v>
      </c>
      <c r="U1276" s="9">
        <f t="shared" si="135"/>
        <v>0.66656029843833564</v>
      </c>
      <c r="V1276" s="9">
        <f t="shared" si="136"/>
        <v>0.81643144135826595</v>
      </c>
      <c r="W1276" s="3">
        <f t="shared" si="137"/>
        <v>1.6332536889575102</v>
      </c>
      <c r="X1276" s="3">
        <f t="shared" si="138"/>
        <v>2.0004786761278179</v>
      </c>
      <c r="Y1276" s="3">
        <f t="shared" si="139"/>
        <v>8.0456551161875195E-2</v>
      </c>
      <c r="Z1276" s="8"/>
      <c r="AA1276" s="7"/>
      <c r="AB1276" s="3"/>
    </row>
    <row r="1277" spans="2:28" x14ac:dyDescent="0.25">
      <c r="B1277" s="5">
        <v>661</v>
      </c>
      <c r="C1277" s="25" t="s">
        <v>1287</v>
      </c>
      <c r="D1277" s="118">
        <v>0.52000000000000046</v>
      </c>
      <c r="E1277" s="118">
        <v>0.32000000000000028</v>
      </c>
      <c r="F1277" s="118">
        <v>-0.47999999999999954</v>
      </c>
      <c r="G1277" s="118">
        <v>-0.37999999999999989</v>
      </c>
      <c r="H1277" s="118">
        <v>2.0000000000000462E-2</v>
      </c>
      <c r="I1277" s="118">
        <v>0.52000000000000046</v>
      </c>
      <c r="K1277" s="5">
        <v>661</v>
      </c>
      <c r="L1277" s="25" t="s">
        <v>1287</v>
      </c>
      <c r="M1277" s="48">
        <v>-0.56000000000000005</v>
      </c>
      <c r="N1277" s="48">
        <v>0.79</v>
      </c>
      <c r="O1277" s="48">
        <v>-0.02</v>
      </c>
      <c r="P1277" s="48">
        <v>-0.09</v>
      </c>
      <c r="Q1277" s="48">
        <v>-0.12</v>
      </c>
      <c r="R1277" s="48">
        <v>-0.56000000000000005</v>
      </c>
      <c r="S1277" s="3">
        <f t="shared" si="133"/>
        <v>3.5391515881160714E-3</v>
      </c>
      <c r="T1277" s="3">
        <f t="shared" si="134"/>
        <v>1.252559396366451E-5</v>
      </c>
      <c r="U1277" s="9">
        <f t="shared" si="135"/>
        <v>0.9999874744060363</v>
      </c>
      <c r="V1277" s="9">
        <f t="shared" si="136"/>
        <v>0.99999373718340667</v>
      </c>
      <c r="W1277" s="3">
        <f t="shared" si="137"/>
        <v>1.0010232350416053E-2</v>
      </c>
      <c r="X1277" s="3">
        <f t="shared" si="138"/>
        <v>1.0010295043057952E-2</v>
      </c>
      <c r="Y1277" s="3">
        <f t="shared" si="139"/>
        <v>0.99225820287208932</v>
      </c>
      <c r="Z1277" s="8"/>
      <c r="AA1277" s="7"/>
      <c r="AB1277" s="3"/>
    </row>
    <row r="1278" spans="2:28" x14ac:dyDescent="0.25">
      <c r="B1278" s="5">
        <v>84265</v>
      </c>
      <c r="C1278" s="25" t="s">
        <v>1288</v>
      </c>
      <c r="D1278" s="118">
        <v>-0.67999999999999972</v>
      </c>
      <c r="E1278" s="118">
        <v>0.41999999999999993</v>
      </c>
      <c r="F1278" s="118">
        <v>0.51999999999999957</v>
      </c>
      <c r="G1278" s="118">
        <v>0.32000000000000028</v>
      </c>
      <c r="H1278" s="118">
        <v>-0.58000000000000007</v>
      </c>
      <c r="I1278" s="118">
        <v>-0.67999999999999972</v>
      </c>
      <c r="K1278" s="5">
        <v>84265</v>
      </c>
      <c r="L1278" s="25" t="s">
        <v>1288</v>
      </c>
      <c r="M1278" s="48">
        <v>0.36</v>
      </c>
      <c r="N1278" s="48">
        <v>0.35</v>
      </c>
      <c r="O1278" s="48">
        <v>-0.38</v>
      </c>
      <c r="P1278" s="48">
        <v>-0.4</v>
      </c>
      <c r="Q1278" s="48">
        <v>7.0000000000000007E-2</v>
      </c>
      <c r="R1278" s="48">
        <v>0.36</v>
      </c>
      <c r="S1278" s="3">
        <f t="shared" si="133"/>
        <v>-0.53338012682525204</v>
      </c>
      <c r="T1278" s="3">
        <f t="shared" si="134"/>
        <v>0.28449435969212195</v>
      </c>
      <c r="U1278" s="9">
        <f t="shared" si="135"/>
        <v>0.71550564030787811</v>
      </c>
      <c r="V1278" s="9">
        <f t="shared" si="136"/>
        <v>0.8458756648041591</v>
      </c>
      <c r="W1278" s="3">
        <f t="shared" si="137"/>
        <v>-1.508626818513106</v>
      </c>
      <c r="X1278" s="3">
        <f t="shared" si="138"/>
        <v>-1.7835089497017154</v>
      </c>
      <c r="Y1278" s="3">
        <f t="shared" si="139"/>
        <v>0.1123473058881847</v>
      </c>
      <c r="Z1278" s="8"/>
      <c r="AA1278" s="7"/>
      <c r="AB1278" s="3"/>
    </row>
    <row r="1279" spans="2:28" x14ac:dyDescent="0.25">
      <c r="B1279" s="5">
        <v>5445</v>
      </c>
      <c r="C1279" s="25" t="s">
        <v>1289</v>
      </c>
      <c r="D1279" s="118">
        <v>0.21999999999999886</v>
      </c>
      <c r="E1279" s="118">
        <v>-8.0000000000001847E-2</v>
      </c>
      <c r="F1279" s="118">
        <v>0.51999999999999957</v>
      </c>
      <c r="G1279" s="118">
        <v>-8.0000000000001847E-2</v>
      </c>
      <c r="H1279" s="118">
        <v>-0.58000000000000185</v>
      </c>
      <c r="I1279" s="118">
        <v>0.21999999999999886</v>
      </c>
      <c r="K1279" s="5">
        <v>5445</v>
      </c>
      <c r="L1279" s="25" t="s">
        <v>1289</v>
      </c>
      <c r="M1279" s="48">
        <v>-0.28000000000000003</v>
      </c>
      <c r="N1279" s="48">
        <v>-0.28999999999999998</v>
      </c>
      <c r="O1279" s="48">
        <v>0.02</v>
      </c>
      <c r="P1279" s="48">
        <v>0.16</v>
      </c>
      <c r="Q1279" s="48">
        <v>0.39</v>
      </c>
      <c r="R1279" s="48">
        <v>-0.28000000000000003</v>
      </c>
      <c r="S1279" s="3">
        <f t="shared" si="133"/>
        <v>-0.55975851443370794</v>
      </c>
      <c r="T1279" s="3">
        <f t="shared" si="134"/>
        <v>0.31332959448103165</v>
      </c>
      <c r="U1279" s="9">
        <f t="shared" si="135"/>
        <v>0.6866704055189683</v>
      </c>
      <c r="V1279" s="9">
        <f t="shared" si="136"/>
        <v>0.82865578228777736</v>
      </c>
      <c r="W1279" s="3">
        <f t="shared" si="137"/>
        <v>-1.5832361655319314</v>
      </c>
      <c r="X1279" s="3">
        <f t="shared" si="138"/>
        <v>-1.9106077570120685</v>
      </c>
      <c r="Y1279" s="3">
        <f t="shared" si="139"/>
        <v>9.2444559510512211E-2</v>
      </c>
      <c r="Z1279" s="8"/>
      <c r="AA1279" s="7"/>
      <c r="AB1279" s="3"/>
    </row>
    <row r="1280" spans="2:28" x14ac:dyDescent="0.25">
      <c r="B1280" s="5">
        <v>5446</v>
      </c>
      <c r="C1280" s="25" t="s">
        <v>1290</v>
      </c>
      <c r="D1280" s="118">
        <v>1.5400000000000009</v>
      </c>
      <c r="E1280" s="118">
        <v>0.84000000000000075</v>
      </c>
      <c r="F1280" s="118">
        <v>0.44000000000000039</v>
      </c>
      <c r="G1280" s="118">
        <v>-0.85999999999999943</v>
      </c>
      <c r="H1280" s="118">
        <v>-1.9599999999999991</v>
      </c>
      <c r="I1280" s="118">
        <v>1.5400000000000009</v>
      </c>
      <c r="K1280" s="5">
        <v>5446</v>
      </c>
      <c r="L1280" s="25" t="s">
        <v>1290</v>
      </c>
      <c r="M1280" s="48">
        <v>-0.89</v>
      </c>
      <c r="N1280" s="48">
        <v>-0.42</v>
      </c>
      <c r="O1280" s="48">
        <v>0.36499999999999999</v>
      </c>
      <c r="P1280" s="48">
        <v>0.97</v>
      </c>
      <c r="Q1280" s="48">
        <v>-2.5000000000000001E-2</v>
      </c>
      <c r="R1280" s="48">
        <v>-0.89</v>
      </c>
      <c r="S1280" s="3">
        <f t="shared" si="133"/>
        <v>-0.58620186163173116</v>
      </c>
      <c r="T1280" s="3">
        <f t="shared" si="134"/>
        <v>0.34363262258050731</v>
      </c>
      <c r="U1280" s="9">
        <f t="shared" si="135"/>
        <v>0.65636737741949269</v>
      </c>
      <c r="V1280" s="9">
        <f t="shared" si="136"/>
        <v>0.81016503097794379</v>
      </c>
      <c r="W1280" s="3">
        <f t="shared" si="137"/>
        <v>-1.6580292460159014</v>
      </c>
      <c r="X1280" s="3">
        <f t="shared" si="138"/>
        <v>-2.0465327218758227</v>
      </c>
      <c r="Y1280" s="3">
        <f t="shared" si="139"/>
        <v>7.4910347879277236E-2</v>
      </c>
      <c r="Z1280" s="8"/>
      <c r="AA1280" s="7"/>
      <c r="AB1280" s="3"/>
    </row>
    <row r="1281" spans="2:28" x14ac:dyDescent="0.25">
      <c r="B1281" s="5">
        <v>51367</v>
      </c>
      <c r="C1281" s="25" t="s">
        <v>1291</v>
      </c>
      <c r="D1281" s="118">
        <v>-0.45999999999999908</v>
      </c>
      <c r="E1281" s="118">
        <v>0.64000000000000057</v>
      </c>
      <c r="F1281" s="118">
        <v>0.44000000000000128</v>
      </c>
      <c r="G1281" s="118">
        <v>-0.15999999999999925</v>
      </c>
      <c r="H1281" s="118">
        <v>-0.45999999999999908</v>
      </c>
      <c r="I1281" s="118">
        <v>-0.45999999999999908</v>
      </c>
      <c r="K1281" s="5">
        <v>51367</v>
      </c>
      <c r="L1281" s="25" t="s">
        <v>1291</v>
      </c>
      <c r="M1281" s="48">
        <v>2.5999999999999999E-2</v>
      </c>
      <c r="N1281" s="48">
        <v>0.79400000000000004</v>
      </c>
      <c r="O1281" s="48">
        <v>-0.216</v>
      </c>
      <c r="P1281" s="48">
        <v>-0.49399999999999999</v>
      </c>
      <c r="Q1281" s="48">
        <v>-0.11</v>
      </c>
      <c r="R1281" s="48">
        <v>2.5999999999999999E-2</v>
      </c>
      <c r="S1281" s="3">
        <f t="shared" si="133"/>
        <v>0.53551535316220245</v>
      </c>
      <c r="T1281" s="3">
        <f t="shared" si="134"/>
        <v>0.28677669347243839</v>
      </c>
      <c r="U1281" s="9">
        <f t="shared" si="135"/>
        <v>0.71322330652756161</v>
      </c>
      <c r="V1281" s="9">
        <f t="shared" si="136"/>
        <v>0.84452549193470861</v>
      </c>
      <c r="W1281" s="3">
        <f t="shared" si="137"/>
        <v>1.5146661506020089</v>
      </c>
      <c r="X1281" s="3">
        <f t="shared" si="138"/>
        <v>1.7935114630253337</v>
      </c>
      <c r="Y1281" s="3">
        <f t="shared" si="139"/>
        <v>0.11064454361983973</v>
      </c>
      <c r="Z1281" s="8"/>
      <c r="AA1281" s="7"/>
      <c r="AB1281" s="3"/>
    </row>
    <row r="1282" spans="2:28" x14ac:dyDescent="0.25">
      <c r="B1282" s="5">
        <v>5464</v>
      </c>
      <c r="C1282" s="25" t="s">
        <v>1292</v>
      </c>
      <c r="D1282" s="118">
        <v>-0.83000000000000185</v>
      </c>
      <c r="E1282" s="118">
        <v>0.16999999999999815</v>
      </c>
      <c r="F1282" s="118">
        <v>-0.1050000000000022</v>
      </c>
      <c r="G1282" s="118">
        <v>0.35749999999999815</v>
      </c>
      <c r="H1282" s="118">
        <v>0.40749999999999886</v>
      </c>
      <c r="I1282" s="118">
        <v>-0.83000000000000185</v>
      </c>
      <c r="K1282" s="5">
        <v>5464</v>
      </c>
      <c r="L1282" s="25" t="s">
        <v>1292</v>
      </c>
      <c r="M1282" s="48">
        <v>-1.01</v>
      </c>
      <c r="N1282" s="48">
        <v>0.27</v>
      </c>
      <c r="O1282" s="48">
        <v>0.61</v>
      </c>
      <c r="P1282" s="48">
        <v>0.49</v>
      </c>
      <c r="Q1282" s="48">
        <v>-0.36</v>
      </c>
      <c r="R1282" s="48">
        <v>-1.01</v>
      </c>
      <c r="S1282" s="3">
        <f t="shared" ref="S1282:S1345" si="140">CORREL(M1282:Q1282,D1282:H1282)</f>
        <v>0.61951236941898224</v>
      </c>
      <c r="T1282" s="3">
        <f t="shared" ref="T1282:T1345" si="141">S1282*S1282</f>
        <v>0.38379557586312152</v>
      </c>
      <c r="U1282" s="9">
        <f t="shared" ref="U1282:U1345" si="142">1-T1282</f>
        <v>0.61620442413687848</v>
      </c>
      <c r="V1282" s="9">
        <f t="shared" ref="V1282:V1345" si="143">SQRT(U1282)</f>
        <v>0.78498689424529788</v>
      </c>
      <c r="W1282" s="3">
        <f t="shared" ref="W1282:W1345" si="144">S1282*SQRT(8)</f>
        <v>1.7522455897804317</v>
      </c>
      <c r="X1282" s="3">
        <f t="shared" ref="X1282:X1345" si="145">W1282/V1282</f>
        <v>2.2321972540255919</v>
      </c>
      <c r="Y1282" s="3">
        <f t="shared" ref="Y1282:Y1345" si="146">TDIST(ABS(X1282),8,2)</f>
        <v>5.6104326614944869E-2</v>
      </c>
      <c r="Z1282" s="8"/>
      <c r="AA1282" s="7"/>
      <c r="AB1282" s="3"/>
    </row>
    <row r="1283" spans="2:28" x14ac:dyDescent="0.25">
      <c r="B1283" s="5">
        <v>27068</v>
      </c>
      <c r="C1283" s="25" t="s">
        <v>1293</v>
      </c>
      <c r="D1283" s="118">
        <v>-6.0000000000000497E-2</v>
      </c>
      <c r="E1283" s="118">
        <v>0.63999999999999968</v>
      </c>
      <c r="F1283" s="118">
        <v>0.23999999999999932</v>
      </c>
      <c r="G1283" s="118">
        <v>-0.46000000000000041</v>
      </c>
      <c r="H1283" s="118">
        <v>-0.36000000000000032</v>
      </c>
      <c r="I1283" s="118">
        <v>-6.0000000000000497E-2</v>
      </c>
      <c r="K1283" s="5">
        <v>27068</v>
      </c>
      <c r="L1283" s="25" t="s">
        <v>1293</v>
      </c>
      <c r="M1283" s="48">
        <v>7.0000000000000007E-2</v>
      </c>
      <c r="N1283" s="48">
        <v>0.49</v>
      </c>
      <c r="O1283" s="48">
        <v>-0.23</v>
      </c>
      <c r="P1283" s="48">
        <v>-0.04</v>
      </c>
      <c r="Q1283" s="48">
        <v>-0.28999999999999998</v>
      </c>
      <c r="R1283" s="48">
        <v>7.0000000000000007E-2</v>
      </c>
      <c r="S1283" s="3">
        <f t="shared" si="140"/>
        <v>0.67549795151180769</v>
      </c>
      <c r="T1283" s="3">
        <f t="shared" si="141"/>
        <v>0.45629748249664848</v>
      </c>
      <c r="U1283" s="9">
        <f t="shared" si="142"/>
        <v>0.54370251750335152</v>
      </c>
      <c r="V1283" s="9">
        <f t="shared" si="143"/>
        <v>0.7373618633366873</v>
      </c>
      <c r="W1283" s="3">
        <f t="shared" si="144"/>
        <v>1.9105967287664838</v>
      </c>
      <c r="X1283" s="3">
        <f t="shared" si="145"/>
        <v>2.5911249601663831</v>
      </c>
      <c r="Y1283" s="3">
        <f t="shared" si="146"/>
        <v>3.2056997374741963E-2</v>
      </c>
      <c r="Z1283" s="8"/>
      <c r="AA1283" s="7"/>
      <c r="AB1283" s="3"/>
    </row>
    <row r="1284" spans="2:28" x14ac:dyDescent="0.25">
      <c r="B1284" s="5">
        <v>8611</v>
      </c>
      <c r="C1284" s="25" t="s">
        <v>1294</v>
      </c>
      <c r="D1284" s="118">
        <v>0.3199999999999994</v>
      </c>
      <c r="E1284" s="118">
        <v>-0.38000000000000078</v>
      </c>
      <c r="F1284" s="118">
        <v>-0.88000000000000078</v>
      </c>
      <c r="G1284" s="118">
        <v>0.51999999999999957</v>
      </c>
      <c r="H1284" s="118">
        <v>0.41999999999999904</v>
      </c>
      <c r="I1284" s="118">
        <v>0.3199999999999994</v>
      </c>
      <c r="K1284" s="5">
        <v>8611</v>
      </c>
      <c r="L1284" s="25" t="s">
        <v>1294</v>
      </c>
      <c r="M1284" s="48">
        <v>-0.48333300000000001</v>
      </c>
      <c r="N1284" s="48">
        <v>-0.17</v>
      </c>
      <c r="O1284" s="48">
        <v>-0.11666700000000001</v>
      </c>
      <c r="P1284" s="48">
        <v>0.42</v>
      </c>
      <c r="Q1284" s="48">
        <v>0.35333300000000001</v>
      </c>
      <c r="R1284" s="48">
        <v>-0.48333300000000001</v>
      </c>
      <c r="S1284" s="3">
        <f t="shared" si="140"/>
        <v>0.41210677944538748</v>
      </c>
      <c r="T1284" s="3">
        <f t="shared" si="141"/>
        <v>0.16983199766484924</v>
      </c>
      <c r="U1284" s="9">
        <f t="shared" si="142"/>
        <v>0.83016800233515076</v>
      </c>
      <c r="V1284" s="9">
        <f t="shared" si="143"/>
        <v>0.91113555650910183</v>
      </c>
      <c r="W1284" s="3">
        <f t="shared" si="144"/>
        <v>1.1656139932751297</v>
      </c>
      <c r="X1284" s="3">
        <f t="shared" si="145"/>
        <v>1.2792981076723964</v>
      </c>
      <c r="Y1284" s="3">
        <f t="shared" si="146"/>
        <v>0.23664717146316183</v>
      </c>
      <c r="Z1284" s="8"/>
      <c r="AA1284" s="7"/>
      <c r="AB1284" s="3"/>
    </row>
    <row r="1285" spans="2:28" x14ac:dyDescent="0.25">
      <c r="B1285" s="5">
        <v>196051</v>
      </c>
      <c r="C1285" s="25" t="s">
        <v>1295</v>
      </c>
      <c r="D1285" s="118">
        <v>-2.2000000000000002</v>
      </c>
      <c r="E1285" s="118">
        <v>-0.10000000000000053</v>
      </c>
      <c r="F1285" s="118">
        <v>0.69999999999999929</v>
      </c>
      <c r="G1285" s="118">
        <v>1.5</v>
      </c>
      <c r="H1285" s="118">
        <v>9.9999999999999645E-2</v>
      </c>
      <c r="I1285" s="118">
        <v>-2.2000000000000002</v>
      </c>
      <c r="K1285" s="5">
        <v>196051</v>
      </c>
      <c r="L1285" s="25" t="s">
        <v>1295</v>
      </c>
      <c r="M1285" s="48">
        <v>0.78</v>
      </c>
      <c r="N1285" s="48">
        <v>-0.1</v>
      </c>
      <c r="O1285" s="48">
        <v>-0.4</v>
      </c>
      <c r="P1285" s="48">
        <v>-0.03</v>
      </c>
      <c r="Q1285" s="48">
        <v>-0.25</v>
      </c>
      <c r="R1285" s="48">
        <v>0.78</v>
      </c>
      <c r="S1285" s="3">
        <f t="shared" si="140"/>
        <v>-0.81285270156959399</v>
      </c>
      <c r="T1285" s="3">
        <f t="shared" si="141"/>
        <v>0.66072951444898742</v>
      </c>
      <c r="U1285" s="9">
        <f t="shared" si="142"/>
        <v>0.33927048555101258</v>
      </c>
      <c r="V1285" s="9">
        <f t="shared" si="143"/>
        <v>0.58246930009315734</v>
      </c>
      <c r="W1285" s="3">
        <f t="shared" si="144"/>
        <v>-2.29909462954266</v>
      </c>
      <c r="X1285" s="3">
        <f t="shared" si="145"/>
        <v>-3.9471515995348661</v>
      </c>
      <c r="Y1285" s="3">
        <f t="shared" si="146"/>
        <v>4.2529820644085477E-3</v>
      </c>
      <c r="Z1285" s="8"/>
      <c r="AA1285" s="7"/>
      <c r="AB1285" s="3"/>
    </row>
    <row r="1286" spans="2:28" x14ac:dyDescent="0.25">
      <c r="B1286" s="5">
        <v>5471</v>
      </c>
      <c r="C1286" s="25" t="s">
        <v>1296</v>
      </c>
      <c r="D1286" s="118">
        <v>-0.37999999999999989</v>
      </c>
      <c r="E1286" s="118">
        <v>0.42000000000000082</v>
      </c>
      <c r="F1286" s="118">
        <v>0.12000000000000011</v>
      </c>
      <c r="G1286" s="118">
        <v>0.52000000000000046</v>
      </c>
      <c r="H1286" s="118">
        <v>-0.67999999999999972</v>
      </c>
      <c r="I1286" s="118">
        <v>-0.37999999999999989</v>
      </c>
      <c r="K1286" s="5">
        <v>5471</v>
      </c>
      <c r="L1286" s="25" t="s">
        <v>1296</v>
      </c>
      <c r="M1286" s="48">
        <v>-0.973333</v>
      </c>
      <c r="N1286" s="48">
        <v>0.41333300000000001</v>
      </c>
      <c r="O1286" s="48">
        <v>1.0733299999999999</v>
      </c>
      <c r="P1286" s="48">
        <v>-0.276667</v>
      </c>
      <c r="Q1286" s="48">
        <v>-0.23333300000000001</v>
      </c>
      <c r="R1286" s="48">
        <v>-0.973333</v>
      </c>
      <c r="S1286" s="3">
        <f t="shared" si="140"/>
        <v>0.42903657379865212</v>
      </c>
      <c r="T1286" s="3">
        <f t="shared" si="141"/>
        <v>0.18407238165688627</v>
      </c>
      <c r="U1286" s="9">
        <f t="shared" si="142"/>
        <v>0.81592761834311367</v>
      </c>
      <c r="V1286" s="9">
        <f t="shared" si="143"/>
        <v>0.90328711844192355</v>
      </c>
      <c r="W1286" s="3">
        <f t="shared" si="144"/>
        <v>1.2134986828402783</v>
      </c>
      <c r="X1286" s="3">
        <f t="shared" si="145"/>
        <v>1.3434252056349896</v>
      </c>
      <c r="Y1286" s="3">
        <f t="shared" si="146"/>
        <v>0.21599417594602163</v>
      </c>
      <c r="Z1286" s="8"/>
      <c r="AA1286" s="7"/>
      <c r="AB1286" s="3"/>
    </row>
    <row r="1287" spans="2:28" x14ac:dyDescent="0.25">
      <c r="B1287" s="5">
        <v>5478</v>
      </c>
      <c r="C1287" s="25" t="s">
        <v>1297</v>
      </c>
      <c r="D1287" s="118">
        <v>0</v>
      </c>
      <c r="E1287" s="118">
        <v>0.89999999999999858</v>
      </c>
      <c r="F1287" s="118">
        <v>0</v>
      </c>
      <c r="G1287" s="118">
        <v>-0.5</v>
      </c>
      <c r="H1287" s="118">
        <v>-0.40000000000000036</v>
      </c>
      <c r="I1287" s="118">
        <v>0</v>
      </c>
      <c r="K1287" s="5">
        <v>5478</v>
      </c>
      <c r="L1287" s="25" t="s">
        <v>1297</v>
      </c>
      <c r="M1287" s="48">
        <v>0.23199999999999998</v>
      </c>
      <c r="N1287" s="48">
        <v>0.59499999999999997</v>
      </c>
      <c r="O1287" s="48">
        <v>-0.35399999999999998</v>
      </c>
      <c r="P1287" s="48">
        <v>-0.64900000000000002</v>
      </c>
      <c r="Q1287" s="48">
        <v>0.17700000000000002</v>
      </c>
      <c r="R1287" s="48">
        <v>0.23199999999999998</v>
      </c>
      <c r="S1287" s="3">
        <f t="shared" si="140"/>
        <v>0.71967419140458022</v>
      </c>
      <c r="T1287" s="3">
        <f t="shared" si="141"/>
        <v>0.51793094177383636</v>
      </c>
      <c r="U1287" s="9">
        <f t="shared" si="142"/>
        <v>0.48206905822616364</v>
      </c>
      <c r="V1287" s="9">
        <f t="shared" si="143"/>
        <v>0.69431193150209047</v>
      </c>
      <c r="W1287" s="3">
        <f t="shared" si="144"/>
        <v>2.0355460039484963</v>
      </c>
      <c r="X1287" s="3">
        <f t="shared" si="145"/>
        <v>2.9317456773999968</v>
      </c>
      <c r="Y1287" s="3">
        <f t="shared" si="146"/>
        <v>1.8947453270369567E-2</v>
      </c>
      <c r="Z1287" s="8"/>
      <c r="AA1287" s="7"/>
      <c r="AB1287" s="3"/>
    </row>
    <row r="1288" spans="2:28" x14ac:dyDescent="0.25">
      <c r="B1288" s="5">
        <v>10465</v>
      </c>
      <c r="C1288" s="25" t="s">
        <v>1298</v>
      </c>
      <c r="D1288" s="118">
        <v>0.21999999999999886</v>
      </c>
      <c r="E1288" s="118">
        <v>0.71999999999999886</v>
      </c>
      <c r="F1288" s="118">
        <v>1.9999999999997797E-2</v>
      </c>
      <c r="G1288" s="118">
        <v>-0.58000000000000185</v>
      </c>
      <c r="H1288" s="118">
        <v>-0.38000000000000078</v>
      </c>
      <c r="I1288" s="118">
        <v>0.21999999999999886</v>
      </c>
      <c r="K1288" s="5">
        <v>10465</v>
      </c>
      <c r="L1288" s="25" t="s">
        <v>1298</v>
      </c>
      <c r="M1288" s="48">
        <v>0.62</v>
      </c>
      <c r="N1288" s="48">
        <v>0.105</v>
      </c>
      <c r="O1288" s="48">
        <v>-0.19</v>
      </c>
      <c r="P1288" s="48">
        <v>-0.21</v>
      </c>
      <c r="Q1288" s="48">
        <v>-0.33</v>
      </c>
      <c r="R1288" s="48">
        <v>0.62</v>
      </c>
      <c r="S1288" s="3">
        <f t="shared" si="140"/>
        <v>0.58185222198115183</v>
      </c>
      <c r="T1288" s="3">
        <f t="shared" si="141"/>
        <v>0.33855200822440357</v>
      </c>
      <c r="U1288" s="9">
        <f t="shared" si="142"/>
        <v>0.66144799177559643</v>
      </c>
      <c r="V1288" s="9">
        <f t="shared" si="143"/>
        <v>0.81329452953748338</v>
      </c>
      <c r="W1288" s="3">
        <f t="shared" si="144"/>
        <v>1.6457266072453314</v>
      </c>
      <c r="X1288" s="3">
        <f t="shared" si="145"/>
        <v>2.0235308949898485</v>
      </c>
      <c r="Y1288" s="3">
        <f t="shared" si="146"/>
        <v>7.7632345545276413E-2</v>
      </c>
      <c r="Z1288" s="8"/>
      <c r="AA1288" s="7"/>
      <c r="AB1288" s="3"/>
    </row>
    <row r="1289" spans="2:28" x14ac:dyDescent="0.25">
      <c r="B1289" s="5">
        <v>5493</v>
      </c>
      <c r="C1289" s="25" t="s">
        <v>1299</v>
      </c>
      <c r="D1289" s="118">
        <v>0.16000000000000014</v>
      </c>
      <c r="E1289" s="118">
        <v>1.96</v>
      </c>
      <c r="F1289" s="118">
        <v>-0.54</v>
      </c>
      <c r="G1289" s="118">
        <v>-0.13999999999999968</v>
      </c>
      <c r="H1289" s="118">
        <v>-1.4399999999999995</v>
      </c>
      <c r="I1289" s="118">
        <v>0.16000000000000014</v>
      </c>
      <c r="K1289" s="5">
        <v>5493</v>
      </c>
      <c r="L1289" s="25" t="s">
        <v>1299</v>
      </c>
      <c r="M1289" s="48">
        <v>-0.39</v>
      </c>
      <c r="N1289" s="48">
        <v>-0.17</v>
      </c>
      <c r="O1289" s="48">
        <v>-0.01</v>
      </c>
      <c r="P1289" s="48">
        <v>0.55000000000000004</v>
      </c>
      <c r="Q1289" s="48">
        <v>0.02</v>
      </c>
      <c r="R1289" s="48">
        <v>-0.39</v>
      </c>
      <c r="S1289" s="3">
        <f t="shared" si="140"/>
        <v>-0.28513433114588244</v>
      </c>
      <c r="T1289" s="3">
        <f t="shared" si="141"/>
        <v>8.1301586798009737E-2</v>
      </c>
      <c r="U1289" s="9">
        <f t="shared" si="142"/>
        <v>0.9186984132019903</v>
      </c>
      <c r="V1289" s="9">
        <f t="shared" si="143"/>
        <v>0.95848756549158753</v>
      </c>
      <c r="W1289" s="3">
        <f t="shared" si="144"/>
        <v>-0.8064816764093764</v>
      </c>
      <c r="X1289" s="3">
        <f t="shared" si="145"/>
        <v>-0.84141068225099969</v>
      </c>
      <c r="Y1289" s="3">
        <f t="shared" si="146"/>
        <v>0.42455318466260961</v>
      </c>
      <c r="Z1289" s="8"/>
      <c r="AA1289" s="7"/>
      <c r="AB1289" s="3"/>
    </row>
    <row r="1290" spans="2:28" x14ac:dyDescent="0.25">
      <c r="B1290" s="5">
        <v>5498</v>
      </c>
      <c r="C1290" s="25" t="s">
        <v>1300</v>
      </c>
      <c r="D1290" s="118">
        <v>-0.12000000000000011</v>
      </c>
      <c r="E1290" s="118">
        <v>0.58000000000000007</v>
      </c>
      <c r="F1290" s="118">
        <v>0.17999999999999972</v>
      </c>
      <c r="G1290" s="118">
        <v>8.0000000000000071E-2</v>
      </c>
      <c r="H1290" s="118">
        <v>-0.71999999999999975</v>
      </c>
      <c r="I1290" s="118">
        <v>-0.12000000000000011</v>
      </c>
      <c r="K1290" s="5">
        <v>5498</v>
      </c>
      <c r="L1290" s="25" t="s">
        <v>1300</v>
      </c>
      <c r="M1290" s="48">
        <v>0.28999999999999998</v>
      </c>
      <c r="N1290" s="48">
        <v>0.28999999999999998</v>
      </c>
      <c r="O1290" s="48">
        <v>-0.31</v>
      </c>
      <c r="P1290" s="48">
        <v>-0.11</v>
      </c>
      <c r="Q1290" s="48">
        <v>-0.15</v>
      </c>
      <c r="R1290" s="48">
        <v>0.28999999999999998</v>
      </c>
      <c r="S1290" s="3">
        <f t="shared" si="140"/>
        <v>0.33938364456033965</v>
      </c>
      <c r="T1290" s="3">
        <f t="shared" si="141"/>
        <v>0.11518125819505896</v>
      </c>
      <c r="U1290" s="9">
        <f t="shared" si="142"/>
        <v>0.88481874180494102</v>
      </c>
      <c r="V1290" s="9">
        <f t="shared" si="143"/>
        <v>0.94064804353431841</v>
      </c>
      <c r="W1290" s="3">
        <f t="shared" si="144"/>
        <v>0.95992190596968452</v>
      </c>
      <c r="X1290" s="3">
        <f t="shared" si="145"/>
        <v>1.0204899830152709</v>
      </c>
      <c r="Y1290" s="3">
        <f t="shared" si="146"/>
        <v>0.33736156347717466</v>
      </c>
      <c r="Z1290" s="8"/>
      <c r="AA1290" s="7"/>
      <c r="AB1290" s="3"/>
    </row>
    <row r="1291" spans="2:28" x14ac:dyDescent="0.25">
      <c r="B1291" s="5">
        <v>26472</v>
      </c>
      <c r="C1291" s="25" t="s">
        <v>1301</v>
      </c>
      <c r="D1291" s="118">
        <v>0.48000000000000043</v>
      </c>
      <c r="E1291" s="118">
        <v>0.87999999999999901</v>
      </c>
      <c r="F1291" s="118">
        <v>-0.41999999999999993</v>
      </c>
      <c r="G1291" s="118">
        <v>-0.72000000000000064</v>
      </c>
      <c r="H1291" s="118">
        <v>-0.22000000000000064</v>
      </c>
      <c r="I1291" s="118">
        <v>0.48000000000000043</v>
      </c>
      <c r="K1291" s="5">
        <v>26472</v>
      </c>
      <c r="L1291" s="25" t="s">
        <v>1301</v>
      </c>
      <c r="M1291" s="48">
        <v>0.186</v>
      </c>
      <c r="N1291" s="48">
        <v>0.748</v>
      </c>
      <c r="O1291" s="48">
        <v>-0.53800000000000003</v>
      </c>
      <c r="P1291" s="48">
        <v>-0.66400000000000003</v>
      </c>
      <c r="Q1291" s="48">
        <v>0.26400000000000001</v>
      </c>
      <c r="R1291" s="48">
        <v>0.186</v>
      </c>
      <c r="S1291" s="3">
        <f t="shared" si="140"/>
        <v>0.89264330736485253</v>
      </c>
      <c r="T1291" s="3">
        <f t="shared" si="141"/>
        <v>0.79681207418326261</v>
      </c>
      <c r="U1291" s="9">
        <f t="shared" si="142"/>
        <v>0.20318792581673739</v>
      </c>
      <c r="V1291" s="9">
        <f t="shared" si="143"/>
        <v>0.45076371395303927</v>
      </c>
      <c r="W1291" s="3">
        <f t="shared" si="144"/>
        <v>2.5247765432738998</v>
      </c>
      <c r="X1291" s="3">
        <f t="shared" si="145"/>
        <v>5.6011086631896285</v>
      </c>
      <c r="Y1291" s="3">
        <f t="shared" si="146"/>
        <v>5.0958664089503075E-4</v>
      </c>
      <c r="Z1291" s="8"/>
      <c r="AA1291" s="7"/>
      <c r="AB1291" s="3"/>
    </row>
    <row r="1292" spans="2:28" x14ac:dyDescent="0.25">
      <c r="B1292" s="5">
        <v>145376</v>
      </c>
      <c r="C1292" s="25" t="s">
        <v>1302</v>
      </c>
      <c r="D1292" s="118">
        <v>0.22000000000000064</v>
      </c>
      <c r="E1292" s="118">
        <v>0.32000000000000028</v>
      </c>
      <c r="F1292" s="118">
        <v>0.62000000000000099</v>
      </c>
      <c r="G1292" s="118">
        <v>-0.37999999999999901</v>
      </c>
      <c r="H1292" s="118">
        <v>-0.77999999999999936</v>
      </c>
      <c r="I1292" s="118">
        <v>0.22000000000000064</v>
      </c>
      <c r="K1292" s="5">
        <v>145376</v>
      </c>
      <c r="L1292" s="25" t="s">
        <v>1302</v>
      </c>
      <c r="M1292" s="48">
        <v>-0.13</v>
      </c>
      <c r="N1292" s="48">
        <v>-0.13</v>
      </c>
      <c r="O1292" s="48">
        <v>0.38</v>
      </c>
      <c r="P1292" s="48">
        <v>0.31</v>
      </c>
      <c r="Q1292" s="48">
        <v>-0.43</v>
      </c>
      <c r="R1292" s="48">
        <v>-0.13</v>
      </c>
      <c r="S1292" s="3">
        <f t="shared" si="140"/>
        <v>0.49801210916826344</v>
      </c>
      <c r="T1292" s="3">
        <f t="shared" si="141"/>
        <v>0.24801606087822234</v>
      </c>
      <c r="U1292" s="9">
        <f t="shared" si="142"/>
        <v>0.75198393912177763</v>
      </c>
      <c r="V1292" s="9">
        <f t="shared" si="143"/>
        <v>0.86717007508433874</v>
      </c>
      <c r="W1292" s="3">
        <f t="shared" si="144"/>
        <v>1.4085909580235771</v>
      </c>
      <c r="X1292" s="3">
        <f t="shared" si="145"/>
        <v>1.6243537438565108</v>
      </c>
      <c r="Y1292" s="3">
        <f t="shared" si="146"/>
        <v>0.1429551062856779</v>
      </c>
      <c r="Z1292" s="8"/>
      <c r="AA1292" s="7"/>
      <c r="AB1292" s="3"/>
    </row>
    <row r="1293" spans="2:28" x14ac:dyDescent="0.25">
      <c r="B1293" s="5">
        <v>79660</v>
      </c>
      <c r="C1293" s="25" t="s">
        <v>1303</v>
      </c>
      <c r="D1293" s="118">
        <v>-1.1000000000000005</v>
      </c>
      <c r="E1293" s="118">
        <v>-0.70000000000000107</v>
      </c>
      <c r="F1293" s="118">
        <v>0</v>
      </c>
      <c r="G1293" s="118">
        <v>1</v>
      </c>
      <c r="H1293" s="118">
        <v>0.79999999999999893</v>
      </c>
      <c r="I1293" s="118">
        <v>-1.1000000000000005</v>
      </c>
      <c r="K1293" s="5">
        <v>79660</v>
      </c>
      <c r="L1293" s="25" t="s">
        <v>1303</v>
      </c>
      <c r="M1293" s="48">
        <v>-0.4</v>
      </c>
      <c r="N1293" s="48">
        <v>0.18</v>
      </c>
      <c r="O1293" s="48">
        <v>0.39</v>
      </c>
      <c r="P1293" s="48">
        <v>0.24</v>
      </c>
      <c r="Q1293" s="48">
        <v>-0.42</v>
      </c>
      <c r="R1293" s="48">
        <v>-0.4</v>
      </c>
      <c r="S1293" s="3">
        <f t="shared" si="140"/>
        <v>0.15683359077470579</v>
      </c>
      <c r="T1293" s="3">
        <f t="shared" si="141"/>
        <v>2.4596775195287881E-2</v>
      </c>
      <c r="U1293" s="9">
        <f t="shared" si="142"/>
        <v>0.97540322480471209</v>
      </c>
      <c r="V1293" s="9">
        <f t="shared" si="143"/>
        <v>0.98762504261724349</v>
      </c>
      <c r="W1293" s="3">
        <f t="shared" si="144"/>
        <v>0.44359238221852176</v>
      </c>
      <c r="X1293" s="3">
        <f t="shared" si="145"/>
        <v>0.44915060177391336</v>
      </c>
      <c r="Y1293" s="3">
        <f t="shared" si="146"/>
        <v>0.6652412148170912</v>
      </c>
      <c r="Z1293" s="8"/>
      <c r="AA1293" s="7"/>
      <c r="AB1293" s="3"/>
    </row>
    <row r="1294" spans="2:28" x14ac:dyDescent="0.25">
      <c r="B1294" s="5">
        <v>5521</v>
      </c>
      <c r="C1294" s="25" t="s">
        <v>1304</v>
      </c>
      <c r="D1294" s="118">
        <v>3.42</v>
      </c>
      <c r="E1294" s="118">
        <v>0.82000000000000028</v>
      </c>
      <c r="F1294" s="118">
        <v>-0.98000000000000043</v>
      </c>
      <c r="G1294" s="118">
        <v>-1.08</v>
      </c>
      <c r="H1294" s="118">
        <v>-2.1800000000000002</v>
      </c>
      <c r="I1294" s="118">
        <v>3.42</v>
      </c>
      <c r="K1294" s="5">
        <v>5521</v>
      </c>
      <c r="L1294" s="25" t="s">
        <v>1304</v>
      </c>
      <c r="M1294" s="48">
        <v>0.72</v>
      </c>
      <c r="N1294" s="48">
        <v>-0.06</v>
      </c>
      <c r="O1294" s="48">
        <v>-0.44</v>
      </c>
      <c r="P1294" s="48">
        <v>-0.72</v>
      </c>
      <c r="Q1294" s="48">
        <v>0.5</v>
      </c>
      <c r="R1294" s="48">
        <v>0.72</v>
      </c>
      <c r="S1294" s="3">
        <f t="shared" si="140"/>
        <v>0.47375515200178575</v>
      </c>
      <c r="T1294" s="3">
        <f t="shared" si="141"/>
        <v>0.22444394404823512</v>
      </c>
      <c r="U1294" s="9">
        <f t="shared" si="142"/>
        <v>0.77555605595176491</v>
      </c>
      <c r="V1294" s="9">
        <f t="shared" si="143"/>
        <v>0.88065660501228571</v>
      </c>
      <c r="W1294" s="3">
        <f t="shared" si="144"/>
        <v>1.3399819224101053</v>
      </c>
      <c r="X1294" s="3">
        <f t="shared" si="145"/>
        <v>1.5215714215774396</v>
      </c>
      <c r="Y1294" s="3">
        <f t="shared" si="146"/>
        <v>0.16661118853120729</v>
      </c>
      <c r="Z1294" s="8"/>
      <c r="AA1294" s="7"/>
      <c r="AB1294" s="3"/>
    </row>
    <row r="1295" spans="2:28" x14ac:dyDescent="0.25">
      <c r="B1295" s="5">
        <v>5525</v>
      </c>
      <c r="C1295" s="25" t="s">
        <v>1305</v>
      </c>
      <c r="D1295" s="118">
        <v>0.32000000000000028</v>
      </c>
      <c r="E1295" s="118">
        <v>-0.58000000000000007</v>
      </c>
      <c r="F1295" s="118">
        <v>-0.38000000000000078</v>
      </c>
      <c r="G1295" s="118">
        <v>-0.23000000000000043</v>
      </c>
      <c r="H1295" s="118">
        <v>0.86999999999999922</v>
      </c>
      <c r="I1295" s="118">
        <v>0.32000000000000028</v>
      </c>
      <c r="K1295" s="5">
        <v>5525</v>
      </c>
      <c r="L1295" s="25" t="s">
        <v>1305</v>
      </c>
      <c r="M1295" s="48">
        <v>0.20749999999999999</v>
      </c>
      <c r="N1295" s="48">
        <v>-0.60499999999999998</v>
      </c>
      <c r="O1295" s="48">
        <v>-7.2499999999999995E-2</v>
      </c>
      <c r="P1295" s="48">
        <v>8.7500000000000008E-3</v>
      </c>
      <c r="Q1295" s="48">
        <v>0.46500000000000002</v>
      </c>
      <c r="R1295" s="48">
        <v>0.20749999999999999</v>
      </c>
      <c r="S1295" s="3">
        <f t="shared" si="140"/>
        <v>0.9041011665000761</v>
      </c>
      <c r="T1295" s="3">
        <f t="shared" si="141"/>
        <v>0.81739891926679831</v>
      </c>
      <c r="U1295" s="9">
        <f t="shared" si="142"/>
        <v>0.18260108073320169</v>
      </c>
      <c r="V1295" s="9">
        <f t="shared" si="143"/>
        <v>0.42731847693868996</v>
      </c>
      <c r="W1295" s="3">
        <f t="shared" si="144"/>
        <v>2.5571842628434869</v>
      </c>
      <c r="X1295" s="3">
        <f t="shared" si="145"/>
        <v>5.9842585819437479</v>
      </c>
      <c r="Y1295" s="3">
        <f t="shared" si="146"/>
        <v>3.2912143265503624E-4</v>
      </c>
      <c r="Z1295" s="8"/>
      <c r="AA1295" s="7"/>
      <c r="AB1295" s="3"/>
    </row>
    <row r="1296" spans="2:28" x14ac:dyDescent="0.25">
      <c r="B1296" s="5">
        <v>5528</v>
      </c>
      <c r="C1296" s="25" t="s">
        <v>1306</v>
      </c>
      <c r="D1296" s="118">
        <v>-0.65999999999999837</v>
      </c>
      <c r="E1296" s="118">
        <v>0.64000000000000057</v>
      </c>
      <c r="F1296" s="118">
        <v>0.74000000000000021</v>
      </c>
      <c r="G1296" s="118">
        <v>4.0000000000000924E-2</v>
      </c>
      <c r="H1296" s="118">
        <v>-0.75999999999999979</v>
      </c>
      <c r="I1296" s="118">
        <v>-0.65999999999999837</v>
      </c>
      <c r="K1296" s="5">
        <v>5528</v>
      </c>
      <c r="L1296" s="25" t="s">
        <v>1306</v>
      </c>
      <c r="M1296" s="48">
        <v>-0.505</v>
      </c>
      <c r="N1296" s="48">
        <v>0.36499999999999999</v>
      </c>
      <c r="O1296" s="48">
        <v>0.41499999999999998</v>
      </c>
      <c r="P1296" s="48">
        <v>-0.02</v>
      </c>
      <c r="Q1296" s="48">
        <v>-0.25</v>
      </c>
      <c r="R1296" s="48">
        <v>-0.505</v>
      </c>
      <c r="S1296" s="3">
        <f t="shared" si="140"/>
        <v>0.95893366100162025</v>
      </c>
      <c r="T1296" s="3">
        <f t="shared" si="141"/>
        <v>0.91955376620197038</v>
      </c>
      <c r="U1296" s="9">
        <f t="shared" si="142"/>
        <v>8.044623379802962E-2</v>
      </c>
      <c r="V1296" s="9">
        <f t="shared" si="143"/>
        <v>0.28363045287491545</v>
      </c>
      <c r="W1296" s="3">
        <f t="shared" si="144"/>
        <v>2.7122739776091507</v>
      </c>
      <c r="X1296" s="3">
        <f t="shared" si="145"/>
        <v>9.5627036875525384</v>
      </c>
      <c r="Y1296" s="3">
        <f t="shared" si="146"/>
        <v>1.1840160208035345E-5</v>
      </c>
      <c r="Z1296" s="8"/>
      <c r="AA1296" s="7"/>
      <c r="AB1296" s="3"/>
    </row>
    <row r="1297" spans="2:28" x14ac:dyDescent="0.25">
      <c r="B1297" s="5">
        <v>5052</v>
      </c>
      <c r="C1297" s="25" t="s">
        <v>1307</v>
      </c>
      <c r="D1297" s="118">
        <v>-4.0000000000000036E-2</v>
      </c>
      <c r="E1297" s="118">
        <v>1.7599999999999998</v>
      </c>
      <c r="F1297" s="118">
        <v>0.55999999999999961</v>
      </c>
      <c r="G1297" s="118">
        <v>-1.04</v>
      </c>
      <c r="H1297" s="118">
        <v>-1.2400000000000002</v>
      </c>
      <c r="I1297" s="118">
        <v>-4.0000000000000036E-2</v>
      </c>
      <c r="K1297" s="5">
        <v>5052</v>
      </c>
      <c r="L1297" s="25" t="s">
        <v>1307</v>
      </c>
      <c r="M1297" s="48">
        <v>0.28500000000000003</v>
      </c>
      <c r="N1297" s="48">
        <v>0.64500000000000002</v>
      </c>
      <c r="O1297" s="48">
        <v>-0.49</v>
      </c>
      <c r="P1297" s="48">
        <v>-0.60499999999999998</v>
      </c>
      <c r="Q1297" s="48">
        <v>0.16</v>
      </c>
      <c r="R1297" s="48">
        <v>0.28500000000000003</v>
      </c>
      <c r="S1297" s="3">
        <f t="shared" si="140"/>
        <v>0.49057561347734219</v>
      </c>
      <c r="T1297" s="3">
        <f t="shared" si="141"/>
        <v>0.24066443253867065</v>
      </c>
      <c r="U1297" s="9">
        <f t="shared" si="142"/>
        <v>0.75933556746132935</v>
      </c>
      <c r="V1297" s="9">
        <f t="shared" si="143"/>
        <v>0.87139862718581862</v>
      </c>
      <c r="W1297" s="3">
        <f t="shared" si="144"/>
        <v>1.3875573718983174</v>
      </c>
      <c r="X1297" s="3">
        <f t="shared" si="145"/>
        <v>1.5923336675195749</v>
      </c>
      <c r="Y1297" s="3">
        <f t="shared" si="146"/>
        <v>0.14997485290126467</v>
      </c>
      <c r="Z1297" s="8"/>
      <c r="AA1297" s="7"/>
      <c r="AB1297" s="3"/>
    </row>
    <row r="1298" spans="2:28" x14ac:dyDescent="0.25">
      <c r="B1298" s="5">
        <v>9588</v>
      </c>
      <c r="C1298" s="25" t="s">
        <v>1308</v>
      </c>
      <c r="D1298" s="118">
        <v>0.22999999999999865</v>
      </c>
      <c r="E1298" s="118">
        <v>0.42999999999999972</v>
      </c>
      <c r="F1298" s="118">
        <v>0.10499999999999865</v>
      </c>
      <c r="G1298" s="118">
        <v>-1.0200000000000014</v>
      </c>
      <c r="H1298" s="118">
        <v>0.25499999999999901</v>
      </c>
      <c r="I1298" s="118">
        <v>0.22999999999999865</v>
      </c>
      <c r="K1298" s="5">
        <v>9588</v>
      </c>
      <c r="L1298" s="25" t="s">
        <v>1308</v>
      </c>
      <c r="M1298" s="48">
        <v>0.35</v>
      </c>
      <c r="N1298" s="48">
        <v>0.37</v>
      </c>
      <c r="O1298" s="48">
        <v>-0.39</v>
      </c>
      <c r="P1298" s="48">
        <v>-0.44</v>
      </c>
      <c r="Q1298" s="48">
        <v>0.11</v>
      </c>
      <c r="R1298" s="48">
        <v>0.35</v>
      </c>
      <c r="S1298" s="3">
        <f t="shared" si="140"/>
        <v>0.73886138984418115</v>
      </c>
      <c r="T1298" s="3">
        <f t="shared" si="141"/>
        <v>0.54591615340247501</v>
      </c>
      <c r="U1298" s="9">
        <f t="shared" si="142"/>
        <v>0.45408384659752499</v>
      </c>
      <c r="V1298" s="9">
        <f t="shared" si="143"/>
        <v>0.67385743788840458</v>
      </c>
      <c r="W1298" s="3">
        <f t="shared" si="144"/>
        <v>2.0898155964629512</v>
      </c>
      <c r="X1298" s="3">
        <f t="shared" si="145"/>
        <v>3.101272582241704</v>
      </c>
      <c r="Y1298" s="3">
        <f t="shared" si="146"/>
        <v>1.4637539306538319E-2</v>
      </c>
      <c r="Z1298" s="8"/>
      <c r="AA1298" s="7"/>
      <c r="AB1298" s="3"/>
    </row>
    <row r="1299" spans="2:28" x14ac:dyDescent="0.25">
      <c r="B1299" s="5">
        <v>80243</v>
      </c>
      <c r="C1299" s="25" t="s">
        <v>1309</v>
      </c>
      <c r="D1299" s="118">
        <v>-0.5</v>
      </c>
      <c r="E1299" s="118">
        <v>-0.64999999999999947</v>
      </c>
      <c r="F1299" s="118">
        <v>-0.34999999999999964</v>
      </c>
      <c r="G1299" s="118">
        <v>0.15000000000000036</v>
      </c>
      <c r="H1299" s="118">
        <v>1.3500000000000005</v>
      </c>
      <c r="I1299" s="118">
        <v>-0.5</v>
      </c>
      <c r="K1299" s="5">
        <v>80243</v>
      </c>
      <c r="L1299" s="25" t="s">
        <v>1309</v>
      </c>
      <c r="M1299" s="48">
        <v>-0.4</v>
      </c>
      <c r="N1299" s="48">
        <v>-0.25</v>
      </c>
      <c r="O1299" s="48">
        <v>-0.59</v>
      </c>
      <c r="P1299" s="48">
        <v>0.35</v>
      </c>
      <c r="Q1299" s="48">
        <v>0.89</v>
      </c>
      <c r="R1299" s="48">
        <v>-0.4</v>
      </c>
      <c r="S1299" s="3">
        <f t="shared" si="140"/>
        <v>0.92064507649290028</v>
      </c>
      <c r="T1299" s="3">
        <f t="shared" si="141"/>
        <v>0.84758735687061826</v>
      </c>
      <c r="U1299" s="9">
        <f t="shared" si="142"/>
        <v>0.15241264312938174</v>
      </c>
      <c r="V1299" s="9">
        <f t="shared" si="143"/>
        <v>0.39040061876152521</v>
      </c>
      <c r="W1299" s="3">
        <f t="shared" si="144"/>
        <v>2.6039775066165505</v>
      </c>
      <c r="X1299" s="3">
        <f t="shared" si="145"/>
        <v>6.6700137793766681</v>
      </c>
      <c r="Y1299" s="3">
        <f t="shared" si="146"/>
        <v>1.5750899635346777E-4</v>
      </c>
      <c r="Z1299" s="8"/>
      <c r="AA1299" s="7"/>
      <c r="AB1299" s="3"/>
    </row>
    <row r="1300" spans="2:28" x14ac:dyDescent="0.25">
      <c r="B1300" s="5">
        <v>5578</v>
      </c>
      <c r="C1300" s="25" t="s">
        <v>1310</v>
      </c>
      <c r="D1300" s="118">
        <v>0.42000000000000082</v>
      </c>
      <c r="E1300" s="118">
        <v>0.62000000000000099</v>
      </c>
      <c r="F1300" s="118">
        <v>-7.9999999999999183E-2</v>
      </c>
      <c r="G1300" s="118">
        <v>-1.0799999999999992</v>
      </c>
      <c r="H1300" s="118">
        <v>0.12000000000000099</v>
      </c>
      <c r="I1300" s="118">
        <v>0.42000000000000082</v>
      </c>
      <c r="K1300" s="5">
        <v>5578</v>
      </c>
      <c r="L1300" s="25" t="s">
        <v>1310</v>
      </c>
      <c r="M1300" s="48">
        <v>-0.36499999999999999</v>
      </c>
      <c r="N1300" s="48">
        <v>0.63</v>
      </c>
      <c r="O1300" s="48">
        <v>0.2</v>
      </c>
      <c r="P1300" s="48">
        <v>-0.3</v>
      </c>
      <c r="Q1300" s="48">
        <v>-0.16500000000000001</v>
      </c>
      <c r="R1300" s="48">
        <v>-0.36499999999999999</v>
      </c>
      <c r="S1300" s="3">
        <f t="shared" si="140"/>
        <v>0.47941656702346808</v>
      </c>
      <c r="T1300" s="3">
        <f t="shared" si="141"/>
        <v>0.22984024473656745</v>
      </c>
      <c r="U1300" s="9">
        <f t="shared" si="142"/>
        <v>0.7701597552634325</v>
      </c>
      <c r="V1300" s="9">
        <f t="shared" si="143"/>
        <v>0.8775874630277215</v>
      </c>
      <c r="W1300" s="3">
        <f t="shared" si="144"/>
        <v>1.3559948222218769</v>
      </c>
      <c r="X1300" s="3">
        <f t="shared" si="145"/>
        <v>1.5451392360866525</v>
      </c>
      <c r="Y1300" s="3">
        <f t="shared" si="146"/>
        <v>0.16089394997057951</v>
      </c>
      <c r="Z1300" s="8"/>
      <c r="AA1300" s="7"/>
      <c r="AB1300" s="3"/>
    </row>
    <row r="1301" spans="2:28" x14ac:dyDescent="0.25">
      <c r="B1301" s="5">
        <v>5590</v>
      </c>
      <c r="C1301" s="25" t="s">
        <v>1311</v>
      </c>
      <c r="D1301" s="118">
        <v>-0.88000000000000012</v>
      </c>
      <c r="E1301" s="118">
        <v>-0.68000000000000016</v>
      </c>
      <c r="F1301" s="118">
        <v>-0.18000000000000016</v>
      </c>
      <c r="G1301" s="118">
        <v>0.91999999999999993</v>
      </c>
      <c r="H1301" s="118">
        <v>0.81999999999999984</v>
      </c>
      <c r="I1301" s="118">
        <v>-0.88000000000000012</v>
      </c>
      <c r="K1301" s="5">
        <v>5590</v>
      </c>
      <c r="L1301" s="25" t="s">
        <v>1311</v>
      </c>
      <c r="M1301" s="48">
        <v>-0.09</v>
      </c>
      <c r="N1301" s="48">
        <v>0.28000000000000003</v>
      </c>
      <c r="O1301" s="48">
        <v>0.26</v>
      </c>
      <c r="P1301" s="48">
        <v>-4.6666699999999998E-2</v>
      </c>
      <c r="Q1301" s="48">
        <v>-0.406667</v>
      </c>
      <c r="R1301" s="48">
        <v>-0.09</v>
      </c>
      <c r="S1301" s="3">
        <f t="shared" si="140"/>
        <v>-0.56432085303332358</v>
      </c>
      <c r="T1301" s="3">
        <f t="shared" si="141"/>
        <v>0.318458025168258</v>
      </c>
      <c r="U1301" s="9">
        <f t="shared" si="142"/>
        <v>0.68154197483174195</v>
      </c>
      <c r="V1301" s="9">
        <f t="shared" si="143"/>
        <v>0.82555555526671975</v>
      </c>
      <c r="W1301" s="3">
        <f t="shared" si="144"/>
        <v>-1.5961404077793608</v>
      </c>
      <c r="X1301" s="3">
        <f t="shared" si="145"/>
        <v>-1.9334136843930281</v>
      </c>
      <c r="Y1301" s="3">
        <f t="shared" si="146"/>
        <v>8.924920649812676E-2</v>
      </c>
      <c r="Z1301" s="8"/>
      <c r="AA1301" s="7"/>
      <c r="AB1301" s="3"/>
    </row>
    <row r="1302" spans="2:28" x14ac:dyDescent="0.25">
      <c r="B1302" s="5">
        <v>79706</v>
      </c>
      <c r="C1302" s="25" t="s">
        <v>1312</v>
      </c>
      <c r="D1302" s="118">
        <v>-0.70000000000000018</v>
      </c>
      <c r="E1302" s="118">
        <v>0.70000000000000018</v>
      </c>
      <c r="F1302" s="118">
        <v>1.0999999999999996</v>
      </c>
      <c r="G1302" s="118">
        <v>-0.20000000000000018</v>
      </c>
      <c r="H1302" s="118">
        <v>-0.90000000000000036</v>
      </c>
      <c r="I1302" s="118">
        <v>-0.70000000000000018</v>
      </c>
      <c r="K1302" s="5">
        <v>79706</v>
      </c>
      <c r="L1302" s="25" t="s">
        <v>1312</v>
      </c>
      <c r="M1302" s="48">
        <v>-0.23</v>
      </c>
      <c r="N1302" s="48">
        <v>0.04</v>
      </c>
      <c r="O1302" s="48">
        <v>0.44</v>
      </c>
      <c r="P1302" s="48">
        <v>0.13</v>
      </c>
      <c r="Q1302" s="48">
        <v>-0.38</v>
      </c>
      <c r="R1302" s="48">
        <v>-0.23</v>
      </c>
      <c r="S1302" s="3">
        <f t="shared" si="140"/>
        <v>0.88651396361690693</v>
      </c>
      <c r="T1302" s="3">
        <f t="shared" si="141"/>
        <v>0.78590700768775856</v>
      </c>
      <c r="U1302" s="9">
        <f t="shared" si="142"/>
        <v>0.21409299231224144</v>
      </c>
      <c r="V1302" s="9">
        <f t="shared" si="143"/>
        <v>0.46270183953842398</v>
      </c>
      <c r="W1302" s="3">
        <f t="shared" si="144"/>
        <v>2.5074401411603167</v>
      </c>
      <c r="X1302" s="3">
        <f t="shared" si="145"/>
        <v>5.4191272368003895</v>
      </c>
      <c r="Y1302" s="3">
        <f t="shared" si="146"/>
        <v>6.3145563183017559E-4</v>
      </c>
      <c r="Z1302" s="8"/>
      <c r="AA1302" s="7"/>
      <c r="AB1302" s="3"/>
    </row>
    <row r="1303" spans="2:28" x14ac:dyDescent="0.25">
      <c r="B1303" s="5">
        <v>5618</v>
      </c>
      <c r="C1303" s="25" t="s">
        <v>1313</v>
      </c>
      <c r="D1303" s="118">
        <v>1.2600000000000007</v>
      </c>
      <c r="E1303" s="118">
        <v>-1.5399999999999991</v>
      </c>
      <c r="F1303" s="118">
        <v>0.36000000000000121</v>
      </c>
      <c r="G1303" s="118">
        <v>-0.23999999999999932</v>
      </c>
      <c r="H1303" s="118">
        <v>0.16000000000000103</v>
      </c>
      <c r="I1303" s="118">
        <v>1.2600000000000007</v>
      </c>
      <c r="K1303" s="5">
        <v>5618</v>
      </c>
      <c r="L1303" s="25" t="s">
        <v>1313</v>
      </c>
      <c r="M1303" s="48">
        <v>0.2</v>
      </c>
      <c r="N1303" s="48">
        <v>-0.56000000000000005</v>
      </c>
      <c r="O1303" s="48">
        <v>-0.93</v>
      </c>
      <c r="P1303" s="48">
        <v>0.98</v>
      </c>
      <c r="Q1303" s="48">
        <v>0.31</v>
      </c>
      <c r="R1303" s="48">
        <v>0.2</v>
      </c>
      <c r="S1303" s="3">
        <f t="shared" si="140"/>
        <v>0.19280735399795315</v>
      </c>
      <c r="T1303" s="3">
        <f t="shared" si="141"/>
        <v>3.717467575569202E-2</v>
      </c>
      <c r="U1303" s="9">
        <f t="shared" si="142"/>
        <v>0.962825324244308</v>
      </c>
      <c r="V1303" s="9">
        <f t="shared" si="143"/>
        <v>0.98123663009709738</v>
      </c>
      <c r="W1303" s="3">
        <f t="shared" si="144"/>
        <v>0.54534154989835149</v>
      </c>
      <c r="X1303" s="3">
        <f t="shared" si="145"/>
        <v>0.55576966164052366</v>
      </c>
      <c r="Y1303" s="3">
        <f t="shared" si="146"/>
        <v>0.59356630860669557</v>
      </c>
      <c r="Z1303" s="8"/>
      <c r="AA1303" s="7"/>
      <c r="AB1303" s="3"/>
    </row>
    <row r="1304" spans="2:28" x14ac:dyDescent="0.25">
      <c r="B1304" s="5">
        <v>10419</v>
      </c>
      <c r="C1304" s="25" t="s">
        <v>1314</v>
      </c>
      <c r="D1304" s="118">
        <v>0.14000000000000057</v>
      </c>
      <c r="E1304" s="118">
        <v>0.64000000000000057</v>
      </c>
      <c r="F1304" s="118">
        <v>-0.15999999999999925</v>
      </c>
      <c r="G1304" s="118">
        <v>-0.25999999999999979</v>
      </c>
      <c r="H1304" s="118">
        <v>-0.35999999999999943</v>
      </c>
      <c r="I1304" s="118">
        <v>0.14000000000000057</v>
      </c>
      <c r="K1304" s="5">
        <v>10419</v>
      </c>
      <c r="L1304" s="25" t="s">
        <v>1314</v>
      </c>
      <c r="M1304" s="48">
        <v>-0.16</v>
      </c>
      <c r="N1304" s="48">
        <v>0.71599999999999997</v>
      </c>
      <c r="O1304" s="48">
        <v>-0.214</v>
      </c>
      <c r="P1304" s="48">
        <v>-8.4000000000000005E-2</v>
      </c>
      <c r="Q1304" s="48">
        <v>-0.26400000000000001</v>
      </c>
      <c r="R1304" s="48">
        <v>-0.16</v>
      </c>
      <c r="S1304" s="3">
        <f t="shared" si="140"/>
        <v>0.89423310285465807</v>
      </c>
      <c r="T1304" s="3">
        <f t="shared" si="141"/>
        <v>0.79965284224106947</v>
      </c>
      <c r="U1304" s="9">
        <f t="shared" si="142"/>
        <v>0.20034715775893053</v>
      </c>
      <c r="V1304" s="9">
        <f t="shared" si="143"/>
        <v>0.44760156139018387</v>
      </c>
      <c r="W1304" s="3">
        <f t="shared" si="144"/>
        <v>2.529273163960065</v>
      </c>
      <c r="X1304" s="3">
        <f t="shared" si="145"/>
        <v>5.6507246223728949</v>
      </c>
      <c r="Y1304" s="3">
        <f t="shared" si="146"/>
        <v>4.8101945421526854E-4</v>
      </c>
      <c r="Z1304" s="8"/>
      <c r="AA1304" s="7"/>
      <c r="AB1304" s="3"/>
    </row>
    <row r="1305" spans="2:28" x14ac:dyDescent="0.25">
      <c r="B1305" s="5">
        <v>5621</v>
      </c>
      <c r="C1305" s="25" t="s">
        <v>1315</v>
      </c>
      <c r="D1305" s="118">
        <v>-0.23200000000000109</v>
      </c>
      <c r="E1305" s="118">
        <v>-0.69200000000000017</v>
      </c>
      <c r="F1305" s="118">
        <v>-1.1120000000000001</v>
      </c>
      <c r="G1305" s="118">
        <v>0.78800000000000026</v>
      </c>
      <c r="H1305" s="118">
        <v>1.2479999999999993</v>
      </c>
      <c r="I1305" s="118">
        <v>-0.23200000000000109</v>
      </c>
      <c r="K1305" s="5">
        <v>5621</v>
      </c>
      <c r="L1305" s="25" t="s">
        <v>1315</v>
      </c>
      <c r="M1305" s="48">
        <v>0.01</v>
      </c>
      <c r="N1305" s="48">
        <v>-0.71</v>
      </c>
      <c r="O1305" s="48">
        <v>0.14499999999999999</v>
      </c>
      <c r="P1305" s="48">
        <v>0.43</v>
      </c>
      <c r="Q1305" s="48">
        <v>0.115</v>
      </c>
      <c r="R1305" s="48">
        <v>0.01</v>
      </c>
      <c r="S1305" s="3">
        <f t="shared" si="140"/>
        <v>0.47941337317324439</v>
      </c>
      <c r="T1305" s="3">
        <f t="shared" si="141"/>
        <v>0.22983718237734849</v>
      </c>
      <c r="U1305" s="9">
        <f t="shared" si="142"/>
        <v>0.77016281762265149</v>
      </c>
      <c r="V1305" s="9">
        <f t="shared" si="143"/>
        <v>0.8775892077861096</v>
      </c>
      <c r="W1305" s="3">
        <f t="shared" si="144"/>
        <v>1.3559857886492721</v>
      </c>
      <c r="X1305" s="3">
        <f t="shared" si="145"/>
        <v>1.5451258705311697</v>
      </c>
      <c r="Y1305" s="3">
        <f t="shared" si="146"/>
        <v>0.16089714156472917</v>
      </c>
      <c r="Z1305" s="8"/>
      <c r="AA1305" s="7"/>
      <c r="AB1305" s="3"/>
    </row>
    <row r="1306" spans="2:28" x14ac:dyDescent="0.25">
      <c r="B1306" s="5">
        <v>5625</v>
      </c>
      <c r="C1306" s="25" t="s">
        <v>1316</v>
      </c>
      <c r="D1306" s="118">
        <v>0.13999999999999879</v>
      </c>
      <c r="E1306" s="118">
        <v>1.4399999999999977</v>
      </c>
      <c r="F1306" s="118">
        <v>1.5399999999999991</v>
      </c>
      <c r="G1306" s="118">
        <v>-1.3600000000000012</v>
      </c>
      <c r="H1306" s="118">
        <v>-1.7600000000000016</v>
      </c>
      <c r="I1306" s="118">
        <v>0.13999999999999879</v>
      </c>
      <c r="K1306" s="5">
        <v>5625</v>
      </c>
      <c r="L1306" s="25" t="s">
        <v>1316</v>
      </c>
      <c r="M1306" s="48">
        <v>-0.47</v>
      </c>
      <c r="N1306" s="48">
        <v>0.61</v>
      </c>
      <c r="O1306" s="48">
        <v>0.21</v>
      </c>
      <c r="P1306" s="48">
        <v>0.27</v>
      </c>
      <c r="Q1306" s="48">
        <v>-0.61</v>
      </c>
      <c r="R1306" s="48">
        <v>-0.47</v>
      </c>
      <c r="S1306" s="3">
        <f t="shared" si="140"/>
        <v>0.57731558360682289</v>
      </c>
      <c r="T1306" s="3">
        <f t="shared" si="141"/>
        <v>0.33329328307528649</v>
      </c>
      <c r="U1306" s="9">
        <f t="shared" si="142"/>
        <v>0.66670671692471351</v>
      </c>
      <c r="V1306" s="9">
        <f t="shared" si="143"/>
        <v>0.81652110623346019</v>
      </c>
      <c r="W1306" s="3">
        <f t="shared" si="144"/>
        <v>1.6328950562122149</v>
      </c>
      <c r="X1306" s="3">
        <f t="shared" si="145"/>
        <v>1.9998197765451717</v>
      </c>
      <c r="Y1306" s="3">
        <f t="shared" si="146"/>
        <v>8.0538721379493097E-2</v>
      </c>
      <c r="Z1306" s="8"/>
      <c r="AA1306" s="7"/>
      <c r="AB1306" s="3"/>
    </row>
    <row r="1307" spans="2:28" x14ac:dyDescent="0.25">
      <c r="B1307" s="5">
        <v>5631</v>
      </c>
      <c r="C1307" s="25" t="s">
        <v>1317</v>
      </c>
      <c r="D1307" s="118">
        <v>-7.9999999999999183E-2</v>
      </c>
      <c r="E1307" s="118">
        <v>-0.27999999999999936</v>
      </c>
      <c r="F1307" s="118">
        <v>-0.57999999999999918</v>
      </c>
      <c r="G1307" s="118">
        <v>0.42000000000000082</v>
      </c>
      <c r="H1307" s="118">
        <v>0.52000000000000046</v>
      </c>
      <c r="I1307" s="118">
        <v>-7.9999999999999183E-2</v>
      </c>
      <c r="K1307" s="5">
        <v>5631</v>
      </c>
      <c r="L1307" s="25" t="s">
        <v>1317</v>
      </c>
      <c r="M1307" s="48">
        <v>-0.7</v>
      </c>
      <c r="N1307" s="48">
        <v>0.94</v>
      </c>
      <c r="O1307" s="48">
        <v>0.12</v>
      </c>
      <c r="P1307" s="48">
        <v>-0.115</v>
      </c>
      <c r="Q1307" s="48">
        <v>-0.245</v>
      </c>
      <c r="R1307" s="48">
        <v>-0.7</v>
      </c>
      <c r="S1307" s="3">
        <f t="shared" si="140"/>
        <v>-0.40178753475738205</v>
      </c>
      <c r="T1307" s="3">
        <f t="shared" si="141"/>
        <v>0.16143322308641447</v>
      </c>
      <c r="U1307" s="9">
        <f t="shared" si="142"/>
        <v>0.8385667769135855</v>
      </c>
      <c r="V1307" s="9">
        <f t="shared" si="143"/>
        <v>0.91573291789341371</v>
      </c>
      <c r="W1307" s="3">
        <f t="shared" si="144"/>
        <v>-1.1364267616926822</v>
      </c>
      <c r="X1307" s="3">
        <f t="shared" si="145"/>
        <v>-1.2410024140083997</v>
      </c>
      <c r="Y1307" s="3">
        <f t="shared" si="146"/>
        <v>0.24976031006360425</v>
      </c>
      <c r="Z1307" s="8"/>
      <c r="AA1307" s="7"/>
      <c r="AB1307" s="3"/>
    </row>
    <row r="1308" spans="2:28" x14ac:dyDescent="0.25">
      <c r="B1308" s="5">
        <v>222171</v>
      </c>
      <c r="C1308" s="25" t="s">
        <v>1318</v>
      </c>
      <c r="D1308" s="118">
        <v>1.2399999999999993</v>
      </c>
      <c r="E1308" s="118">
        <v>-0.26000000000000068</v>
      </c>
      <c r="F1308" s="118">
        <v>-1.6600000000000006</v>
      </c>
      <c r="G1308" s="118">
        <v>0.9399999999999995</v>
      </c>
      <c r="H1308" s="118">
        <v>-0.26000000000000068</v>
      </c>
      <c r="I1308" s="118">
        <v>1.2399999999999993</v>
      </c>
      <c r="K1308" s="5">
        <v>222171</v>
      </c>
      <c r="L1308" s="25" t="s">
        <v>1318</v>
      </c>
      <c r="M1308" s="48">
        <v>-0.6</v>
      </c>
      <c r="N1308" s="48">
        <v>-0.32</v>
      </c>
      <c r="O1308" s="48">
        <v>0.24</v>
      </c>
      <c r="P1308" s="48">
        <v>0.64</v>
      </c>
      <c r="Q1308" s="48">
        <v>0.05</v>
      </c>
      <c r="R1308" s="48">
        <v>-0.6</v>
      </c>
      <c r="S1308" s="3">
        <f t="shared" si="140"/>
        <v>-0.21149314481554946</v>
      </c>
      <c r="T1308" s="3">
        <f t="shared" si="141"/>
        <v>4.4729350303970974E-2</v>
      </c>
      <c r="U1308" s="9">
        <f t="shared" si="142"/>
        <v>0.95527064969602904</v>
      </c>
      <c r="V1308" s="9">
        <f t="shared" si="143"/>
        <v>0.97737948090597293</v>
      </c>
      <c r="W1308" s="3">
        <f t="shared" si="144"/>
        <v>-0.59819294749417418</v>
      </c>
      <c r="X1308" s="3">
        <f t="shared" si="145"/>
        <v>-0.61203755468621535</v>
      </c>
      <c r="Y1308" s="3">
        <f t="shared" si="146"/>
        <v>0.55750293510954196</v>
      </c>
      <c r="Z1308" s="8"/>
      <c r="AA1308" s="7"/>
      <c r="AB1308" s="3"/>
    </row>
    <row r="1309" spans="2:28" x14ac:dyDescent="0.25">
      <c r="B1309" s="5">
        <v>51334</v>
      </c>
      <c r="C1309" s="25" t="s">
        <v>1319</v>
      </c>
      <c r="D1309" s="118">
        <v>-0.10000000000000009</v>
      </c>
      <c r="E1309" s="118">
        <v>-0.79999999999999982</v>
      </c>
      <c r="F1309" s="118">
        <v>-0.29999999999999982</v>
      </c>
      <c r="G1309" s="118">
        <v>0.39999999999999991</v>
      </c>
      <c r="H1309" s="118">
        <v>0.80000000000000027</v>
      </c>
      <c r="I1309" s="118">
        <v>-0.10000000000000009</v>
      </c>
      <c r="K1309" s="5">
        <v>51334</v>
      </c>
      <c r="L1309" s="25" t="s">
        <v>1319</v>
      </c>
      <c r="M1309" s="48">
        <v>0.28499999999999998</v>
      </c>
      <c r="N1309" s="48">
        <v>-0.435</v>
      </c>
      <c r="O1309" s="48">
        <v>-0.38500000000000001</v>
      </c>
      <c r="P1309" s="48">
        <v>-0.28000000000000003</v>
      </c>
      <c r="Q1309" s="48">
        <v>0.81</v>
      </c>
      <c r="R1309" s="48">
        <v>0.28499999999999998</v>
      </c>
      <c r="S1309" s="3">
        <f t="shared" si="140"/>
        <v>0.72863864565287806</v>
      </c>
      <c r="T1309" s="3">
        <f t="shared" si="141"/>
        <v>0.53091427593886042</v>
      </c>
      <c r="U1309" s="9">
        <f t="shared" si="142"/>
        <v>0.46908572406113958</v>
      </c>
      <c r="V1309" s="9">
        <f t="shared" si="143"/>
        <v>0.68489833118583343</v>
      </c>
      <c r="W1309" s="3">
        <f t="shared" si="144"/>
        <v>2.060901309502928</v>
      </c>
      <c r="X1309" s="3">
        <f t="shared" si="145"/>
        <v>3.0090616601951448</v>
      </c>
      <c r="Y1309" s="3">
        <f t="shared" si="146"/>
        <v>1.6837595807018154E-2</v>
      </c>
      <c r="Z1309" s="8"/>
      <c r="AA1309" s="7"/>
      <c r="AB1309" s="3"/>
    </row>
    <row r="1310" spans="2:28" x14ac:dyDescent="0.25">
      <c r="B1310" s="5">
        <v>79899</v>
      </c>
      <c r="C1310" s="25" t="s">
        <v>1320</v>
      </c>
      <c r="D1310" s="118">
        <v>0.22000000000000064</v>
      </c>
      <c r="E1310" s="118">
        <v>0.52000000000000046</v>
      </c>
      <c r="F1310" s="118">
        <v>0.32000000000000028</v>
      </c>
      <c r="G1310" s="118">
        <v>-0.17999999999999972</v>
      </c>
      <c r="H1310" s="118">
        <v>-0.87999999999999989</v>
      </c>
      <c r="I1310" s="118">
        <v>0.22000000000000064</v>
      </c>
      <c r="K1310" s="5">
        <v>79899</v>
      </c>
      <c r="L1310" s="25" t="s">
        <v>1320</v>
      </c>
      <c r="M1310" s="48">
        <v>-0.76500000000000001</v>
      </c>
      <c r="N1310" s="48">
        <v>0.11</v>
      </c>
      <c r="O1310" s="48">
        <v>0.56999999999999995</v>
      </c>
      <c r="P1310" s="48">
        <v>0.49</v>
      </c>
      <c r="Q1310" s="48">
        <v>-0.40500000000000003</v>
      </c>
      <c r="R1310" s="48">
        <v>-0.76500000000000001</v>
      </c>
      <c r="S1310" s="3">
        <f t="shared" si="140"/>
        <v>0.26601830648923952</v>
      </c>
      <c r="T1310" s="3">
        <f t="shared" si="141"/>
        <v>7.0765739387402979E-2</v>
      </c>
      <c r="U1310" s="9">
        <f t="shared" si="142"/>
        <v>0.92923426061259706</v>
      </c>
      <c r="V1310" s="9">
        <f t="shared" si="143"/>
        <v>0.96396797696427505</v>
      </c>
      <c r="W1310" s="3">
        <f t="shared" si="144"/>
        <v>0.75241339375321059</v>
      </c>
      <c r="X1310" s="3">
        <f t="shared" si="145"/>
        <v>0.78053774786451779</v>
      </c>
      <c r="Y1310" s="3">
        <f t="shared" si="146"/>
        <v>0.45754559790505489</v>
      </c>
      <c r="Z1310" s="8"/>
      <c r="AA1310" s="7"/>
      <c r="AB1310" s="3"/>
    </row>
    <row r="1311" spans="2:28" x14ac:dyDescent="0.25">
      <c r="B1311" s="5">
        <v>5638</v>
      </c>
      <c r="C1311" s="25" t="s">
        <v>1321</v>
      </c>
      <c r="D1311" s="118">
        <v>-0.9399999999999995</v>
      </c>
      <c r="E1311" s="118">
        <v>6.0000000000000497E-2</v>
      </c>
      <c r="F1311" s="118">
        <v>0.5600000000000005</v>
      </c>
      <c r="G1311" s="118">
        <v>0.26000000000000068</v>
      </c>
      <c r="H1311" s="118">
        <v>6.0000000000000497E-2</v>
      </c>
      <c r="I1311" s="118">
        <v>-0.9399999999999995</v>
      </c>
      <c r="K1311" s="5">
        <v>5638</v>
      </c>
      <c r="L1311" s="25" t="s">
        <v>1321</v>
      </c>
      <c r="M1311" s="48">
        <v>-0.346665</v>
      </c>
      <c r="N1311" s="48">
        <v>-0.63500000000000001</v>
      </c>
      <c r="O1311" s="48">
        <v>0.68333500000000003</v>
      </c>
      <c r="P1311" s="48">
        <v>0.59499999999999997</v>
      </c>
      <c r="Q1311" s="48">
        <v>-0.29833500000000002</v>
      </c>
      <c r="R1311" s="48">
        <v>-0.346665</v>
      </c>
      <c r="S1311" s="3">
        <f t="shared" si="140"/>
        <v>0.59782625942021428</v>
      </c>
      <c r="T1311" s="3">
        <f t="shared" si="141"/>
        <v>0.35739623645236535</v>
      </c>
      <c r="U1311" s="9">
        <f t="shared" si="142"/>
        <v>0.64260376354763471</v>
      </c>
      <c r="V1311" s="9">
        <f t="shared" si="143"/>
        <v>0.80162570040364522</v>
      </c>
      <c r="W1311" s="3">
        <f t="shared" si="144"/>
        <v>1.6909080080296868</v>
      </c>
      <c r="X1311" s="3">
        <f t="shared" si="145"/>
        <v>2.1093485490525796</v>
      </c>
      <c r="Y1311" s="3">
        <f t="shared" si="146"/>
        <v>6.7942141985521065E-2</v>
      </c>
      <c r="Z1311" s="8"/>
      <c r="AA1311" s="7"/>
      <c r="AB1311" s="3"/>
    </row>
    <row r="1312" spans="2:28" x14ac:dyDescent="0.25">
      <c r="B1312" s="5">
        <v>8492</v>
      </c>
      <c r="C1312" s="25" t="s">
        <v>1322</v>
      </c>
      <c r="D1312" s="118">
        <v>-0.2200000000000002</v>
      </c>
      <c r="E1312" s="118">
        <v>-0.42000000000000037</v>
      </c>
      <c r="F1312" s="118">
        <v>-1.0200000000000005</v>
      </c>
      <c r="G1312" s="118">
        <v>0.2799999999999998</v>
      </c>
      <c r="H1312" s="118">
        <v>1.38</v>
      </c>
      <c r="I1312" s="118">
        <v>-0.2200000000000002</v>
      </c>
      <c r="K1312" s="5">
        <v>8492</v>
      </c>
      <c r="L1312" s="25" t="s">
        <v>1322</v>
      </c>
      <c r="M1312" s="48">
        <v>0.2</v>
      </c>
      <c r="N1312" s="48">
        <v>-7.0000000000000007E-2</v>
      </c>
      <c r="O1312" s="48">
        <v>-0.36</v>
      </c>
      <c r="P1312" s="48">
        <v>-0.22</v>
      </c>
      <c r="Q1312" s="48">
        <v>0.44</v>
      </c>
      <c r="R1312" s="48">
        <v>0.2</v>
      </c>
      <c r="S1312" s="3">
        <f t="shared" si="140"/>
        <v>0.7722678674253266</v>
      </c>
      <c r="T1312" s="3">
        <f t="shared" si="141"/>
        <v>0.59639765905766184</v>
      </c>
      <c r="U1312" s="9">
        <f t="shared" si="142"/>
        <v>0.40360234094233816</v>
      </c>
      <c r="V1312" s="9">
        <f t="shared" si="143"/>
        <v>0.63529704937323461</v>
      </c>
      <c r="W1312" s="3">
        <f t="shared" si="144"/>
        <v>2.1843033837956884</v>
      </c>
      <c r="X1312" s="3">
        <f t="shared" si="145"/>
        <v>3.438239459715196</v>
      </c>
      <c r="Y1312" s="3">
        <f t="shared" si="146"/>
        <v>8.8467286553704939E-3</v>
      </c>
      <c r="Z1312" s="8"/>
      <c r="AA1312" s="7"/>
      <c r="AB1312" s="3"/>
    </row>
    <row r="1313" spans="2:28" x14ac:dyDescent="0.25">
      <c r="B1313" s="5">
        <v>11098</v>
      </c>
      <c r="C1313" s="25" t="s">
        <v>1323</v>
      </c>
      <c r="D1313" s="118">
        <v>0.32000000000000028</v>
      </c>
      <c r="E1313" s="118">
        <v>-0.98000000000000043</v>
      </c>
      <c r="F1313" s="118">
        <v>0.71999999999999886</v>
      </c>
      <c r="G1313" s="118">
        <v>-0.38000000000000078</v>
      </c>
      <c r="H1313" s="118">
        <v>0.32000000000000028</v>
      </c>
      <c r="I1313" s="118">
        <v>0.32000000000000028</v>
      </c>
      <c r="K1313" s="5">
        <v>11098</v>
      </c>
      <c r="L1313" s="25" t="s">
        <v>1323</v>
      </c>
      <c r="M1313" s="48">
        <v>0.25</v>
      </c>
      <c r="N1313" s="48">
        <v>-0.59</v>
      </c>
      <c r="O1313" s="48">
        <v>-0.4</v>
      </c>
      <c r="P1313" s="48">
        <v>0.20499999999999999</v>
      </c>
      <c r="Q1313" s="48">
        <v>0.53500000000000003</v>
      </c>
      <c r="R1313" s="48">
        <v>0.25</v>
      </c>
      <c r="S1313" s="3">
        <f t="shared" si="140"/>
        <v>0.36159134890187117</v>
      </c>
      <c r="T1313" s="3">
        <f t="shared" si="141"/>
        <v>0.13074830360067471</v>
      </c>
      <c r="U1313" s="9">
        <f t="shared" si="142"/>
        <v>0.86925169639932531</v>
      </c>
      <c r="V1313" s="9">
        <f t="shared" si="143"/>
        <v>0.93233668618119137</v>
      </c>
      <c r="W1313" s="3">
        <f t="shared" si="144"/>
        <v>1.022734779307616</v>
      </c>
      <c r="X1313" s="3">
        <f t="shared" si="145"/>
        <v>1.0969586357227785</v>
      </c>
      <c r="Y1313" s="3">
        <f t="shared" si="146"/>
        <v>0.30457777557669957</v>
      </c>
      <c r="Z1313" s="8"/>
      <c r="AA1313" s="7"/>
      <c r="AB1313" s="3"/>
    </row>
    <row r="1314" spans="2:28" x14ac:dyDescent="0.25">
      <c r="B1314" s="5">
        <v>29968</v>
      </c>
      <c r="C1314" s="25" t="s">
        <v>1324</v>
      </c>
      <c r="D1314" s="118">
        <v>-1.4800000000000004</v>
      </c>
      <c r="E1314" s="118">
        <v>0.21999999999999886</v>
      </c>
      <c r="F1314" s="118">
        <v>0.31999999999999851</v>
      </c>
      <c r="G1314" s="118">
        <v>1.0199999999999996</v>
      </c>
      <c r="H1314" s="118">
        <v>-8.0000000000001847E-2</v>
      </c>
      <c r="I1314" s="118">
        <v>-1.4800000000000004</v>
      </c>
      <c r="K1314" s="5">
        <v>29968</v>
      </c>
      <c r="L1314" s="25" t="s">
        <v>1324</v>
      </c>
      <c r="M1314" s="48">
        <v>0.49</v>
      </c>
      <c r="N1314" s="48">
        <v>0.65</v>
      </c>
      <c r="O1314" s="48">
        <v>-0.36</v>
      </c>
      <c r="P1314" s="48">
        <v>-0.75</v>
      </c>
      <c r="Q1314" s="48">
        <v>-0.03</v>
      </c>
      <c r="R1314" s="48">
        <v>0.49</v>
      </c>
      <c r="S1314" s="3">
        <f t="shared" si="140"/>
        <v>-0.68126389761085682</v>
      </c>
      <c r="T1314" s="3">
        <f t="shared" si="141"/>
        <v>0.46412049818793599</v>
      </c>
      <c r="U1314" s="9">
        <f t="shared" si="142"/>
        <v>0.53587950181206401</v>
      </c>
      <c r="V1314" s="9">
        <f t="shared" si="143"/>
        <v>0.73203791009213726</v>
      </c>
      <c r="W1314" s="3">
        <f t="shared" si="144"/>
        <v>-1.9269052871128587</v>
      </c>
      <c r="X1314" s="3">
        <f t="shared" si="145"/>
        <v>-2.6322479485663939</v>
      </c>
      <c r="Y1314" s="3">
        <f t="shared" si="146"/>
        <v>3.007304264305951E-2</v>
      </c>
      <c r="Z1314" s="8"/>
      <c r="AA1314" s="7"/>
      <c r="AB1314" s="3"/>
    </row>
    <row r="1315" spans="2:28" x14ac:dyDescent="0.25">
      <c r="B1315" s="5">
        <v>23362</v>
      </c>
      <c r="C1315" s="25" t="s">
        <v>1325</v>
      </c>
      <c r="D1315" s="118">
        <v>9.9999999999999645E-2</v>
      </c>
      <c r="E1315" s="118">
        <v>-0.70000000000000018</v>
      </c>
      <c r="F1315" s="118">
        <v>-0.10000000000000053</v>
      </c>
      <c r="G1315" s="118">
        <v>9.9999999999999645E-2</v>
      </c>
      <c r="H1315" s="118">
        <v>0.59999999999999964</v>
      </c>
      <c r="I1315" s="118">
        <v>9.9999999999999645E-2</v>
      </c>
      <c r="K1315" s="5">
        <v>23362</v>
      </c>
      <c r="L1315" s="25" t="s">
        <v>1325</v>
      </c>
      <c r="M1315" s="48">
        <v>0.86</v>
      </c>
      <c r="N1315" s="48">
        <v>-0.37</v>
      </c>
      <c r="O1315" s="48">
        <v>-0.12</v>
      </c>
      <c r="P1315" s="48">
        <v>-0.87</v>
      </c>
      <c r="Q1315" s="48">
        <v>0.5</v>
      </c>
      <c r="R1315" s="48">
        <v>0.86</v>
      </c>
      <c r="S1315" s="3">
        <f t="shared" si="140"/>
        <v>0.44107079096955554</v>
      </c>
      <c r="T1315" s="3">
        <f t="shared" si="141"/>
        <v>0.19454344264650936</v>
      </c>
      <c r="U1315" s="9">
        <f t="shared" si="142"/>
        <v>0.80545655735349064</v>
      </c>
      <c r="V1315" s="9">
        <f t="shared" si="143"/>
        <v>0.89747231564739127</v>
      </c>
      <c r="W1315" s="3">
        <f t="shared" si="144"/>
        <v>1.247536589111548</v>
      </c>
      <c r="X1315" s="3">
        <f t="shared" si="145"/>
        <v>1.3900557904247308</v>
      </c>
      <c r="Y1315" s="3">
        <f t="shared" si="146"/>
        <v>0.20196634214034476</v>
      </c>
      <c r="Z1315" s="8"/>
      <c r="AA1315" s="7"/>
      <c r="AB1315" s="3"/>
    </row>
    <row r="1316" spans="2:28" x14ac:dyDescent="0.25">
      <c r="B1316" s="5">
        <v>5685</v>
      </c>
      <c r="C1316" s="25" t="s">
        <v>1326</v>
      </c>
      <c r="D1316" s="118">
        <v>-0.11999999999999922</v>
      </c>
      <c r="E1316" s="118">
        <v>0.67999999999999972</v>
      </c>
      <c r="F1316" s="118">
        <v>-1.9999999999999574E-2</v>
      </c>
      <c r="G1316" s="118">
        <v>-1.9999999999999574E-2</v>
      </c>
      <c r="H1316" s="118">
        <v>-0.51999999999999957</v>
      </c>
      <c r="I1316" s="118">
        <v>-0.11999999999999922</v>
      </c>
      <c r="K1316" s="5">
        <v>5685</v>
      </c>
      <c r="L1316" s="25" t="s">
        <v>1326</v>
      </c>
      <c r="M1316" s="48">
        <v>0.01</v>
      </c>
      <c r="N1316" s="48">
        <v>0.41</v>
      </c>
      <c r="O1316" s="48">
        <v>0.14000000000000001</v>
      </c>
      <c r="P1316" s="48">
        <v>-0.57999999999999996</v>
      </c>
      <c r="Q1316" s="48">
        <v>0.02</v>
      </c>
      <c r="R1316" s="48">
        <v>0.01</v>
      </c>
      <c r="S1316" s="3">
        <f t="shared" si="140"/>
        <v>0.44059964206878616</v>
      </c>
      <c r="T1316" s="3">
        <f t="shared" si="141"/>
        <v>0.19412804459114247</v>
      </c>
      <c r="U1316" s="9">
        <f t="shared" si="142"/>
        <v>0.80587195540885759</v>
      </c>
      <c r="V1316" s="9">
        <f t="shared" si="143"/>
        <v>0.89770371248472491</v>
      </c>
      <c r="W1316" s="3">
        <f t="shared" si="144"/>
        <v>1.2462039787808175</v>
      </c>
      <c r="X1316" s="3">
        <f t="shared" si="145"/>
        <v>1.3882130166661448</v>
      </c>
      <c r="Y1316" s="3">
        <f t="shared" si="146"/>
        <v>0.20250531714117906</v>
      </c>
      <c r="Z1316" s="8"/>
      <c r="AA1316" s="7"/>
      <c r="AB1316" s="3"/>
    </row>
    <row r="1317" spans="2:28" x14ac:dyDescent="0.25">
      <c r="B1317" s="5">
        <v>5687</v>
      </c>
      <c r="C1317" s="25" t="s">
        <v>1327</v>
      </c>
      <c r="D1317" s="118">
        <v>0.14002000000000159</v>
      </c>
      <c r="E1317" s="118">
        <v>0.54002000000000194</v>
      </c>
      <c r="F1317" s="118">
        <v>0.14002000000000159</v>
      </c>
      <c r="G1317" s="118">
        <v>-0.22667999999999822</v>
      </c>
      <c r="H1317" s="118">
        <v>-0.59337999999999802</v>
      </c>
      <c r="I1317" s="118">
        <v>0.14002000000000159</v>
      </c>
      <c r="K1317" s="5">
        <v>5687</v>
      </c>
      <c r="L1317" s="25" t="s">
        <v>1327</v>
      </c>
      <c r="M1317" s="48">
        <v>0.28000000000000003</v>
      </c>
      <c r="N1317" s="48">
        <v>0.44</v>
      </c>
      <c r="O1317" s="48">
        <v>-0.375</v>
      </c>
      <c r="P1317" s="48">
        <v>-0.38</v>
      </c>
      <c r="Q1317" s="48">
        <v>3.5000000000000003E-2</v>
      </c>
      <c r="R1317" s="48">
        <v>0.28000000000000003</v>
      </c>
      <c r="S1317" s="3">
        <f t="shared" si="140"/>
        <v>0.45243690225434396</v>
      </c>
      <c r="T1317" s="3">
        <f t="shared" si="141"/>
        <v>0.20469915052150681</v>
      </c>
      <c r="U1317" s="9">
        <f t="shared" si="142"/>
        <v>0.79530084947849322</v>
      </c>
      <c r="V1317" s="9">
        <f t="shared" si="143"/>
        <v>0.89179641705856461</v>
      </c>
      <c r="W1317" s="3">
        <f t="shared" si="144"/>
        <v>1.2796848065723272</v>
      </c>
      <c r="X1317" s="3">
        <f t="shared" si="145"/>
        <v>1.4349517245125798</v>
      </c>
      <c r="Y1317" s="3">
        <f t="shared" si="146"/>
        <v>0.18921666853361133</v>
      </c>
      <c r="Z1317" s="8"/>
      <c r="AA1317" s="7"/>
      <c r="AB1317" s="3"/>
    </row>
    <row r="1318" spans="2:28" x14ac:dyDescent="0.25">
      <c r="B1318" s="5">
        <v>5698</v>
      </c>
      <c r="C1318" s="25" t="s">
        <v>1328</v>
      </c>
      <c r="D1318" s="118">
        <v>1.0899999999999999</v>
      </c>
      <c r="E1318" s="118">
        <v>0.33999999999999986</v>
      </c>
      <c r="F1318" s="118">
        <v>-0.8100000000000005</v>
      </c>
      <c r="G1318" s="118">
        <v>-0.10999999999999943</v>
      </c>
      <c r="H1318" s="118">
        <v>-0.50999999999999979</v>
      </c>
      <c r="I1318" s="118">
        <v>1.0899999999999999</v>
      </c>
      <c r="K1318" s="5">
        <v>5698</v>
      </c>
      <c r="L1318" s="25" t="s">
        <v>1328</v>
      </c>
      <c r="M1318" s="48">
        <v>0.51200000000000001</v>
      </c>
      <c r="N1318" s="48">
        <v>-0.23400000000000001</v>
      </c>
      <c r="O1318" s="48">
        <v>-0.55200000000000005</v>
      </c>
      <c r="P1318" s="48">
        <v>-0.37</v>
      </c>
      <c r="Q1318" s="48">
        <v>0.64400000000000002</v>
      </c>
      <c r="R1318" s="48">
        <v>0.51200000000000001</v>
      </c>
      <c r="S1318" s="3">
        <f t="shared" si="140"/>
        <v>0.3941958759437606</v>
      </c>
      <c r="T1318" s="3">
        <f t="shared" si="141"/>
        <v>0.15539038861106869</v>
      </c>
      <c r="U1318" s="9">
        <f t="shared" si="142"/>
        <v>0.84460961138893131</v>
      </c>
      <c r="V1318" s="9">
        <f t="shared" si="143"/>
        <v>0.91902644760035679</v>
      </c>
      <c r="W1318" s="3">
        <f t="shared" si="144"/>
        <v>1.1149543079824167</v>
      </c>
      <c r="X1318" s="3">
        <f t="shared" si="145"/>
        <v>1.2131906659418141</v>
      </c>
      <c r="Y1318" s="3">
        <f t="shared" si="146"/>
        <v>0.25965960161128382</v>
      </c>
      <c r="Z1318" s="8"/>
      <c r="AA1318" s="7"/>
      <c r="AB1318" s="3"/>
    </row>
    <row r="1319" spans="2:28" x14ac:dyDescent="0.25">
      <c r="B1319" s="5">
        <v>10213</v>
      </c>
      <c r="C1319" s="25" t="s">
        <v>1329</v>
      </c>
      <c r="D1319" s="118">
        <v>-0.12999999999999901</v>
      </c>
      <c r="E1319" s="118">
        <v>0.67000000000000171</v>
      </c>
      <c r="F1319" s="118">
        <v>0.12000000000000099</v>
      </c>
      <c r="G1319" s="118">
        <v>-0.27999999999999936</v>
      </c>
      <c r="H1319" s="118">
        <v>-0.37999999999999901</v>
      </c>
      <c r="I1319" s="118">
        <v>-0.12999999999999901</v>
      </c>
      <c r="K1319" s="5">
        <v>10213</v>
      </c>
      <c r="L1319" s="25" t="s">
        <v>1329</v>
      </c>
      <c r="M1319" s="48">
        <v>0.09</v>
      </c>
      <c r="N1319" s="48">
        <v>0.65</v>
      </c>
      <c r="O1319" s="48">
        <v>-0.17</v>
      </c>
      <c r="P1319" s="48">
        <v>-0.59</v>
      </c>
      <c r="Q1319" s="48">
        <v>0.03</v>
      </c>
      <c r="R1319" s="48">
        <v>0.09</v>
      </c>
      <c r="S1319" s="3">
        <f t="shared" si="140"/>
        <v>0.73909251622157424</v>
      </c>
      <c r="T1319" s="3">
        <f t="shared" si="141"/>
        <v>0.54625774753473799</v>
      </c>
      <c r="U1319" s="9">
        <f t="shared" si="142"/>
        <v>0.45374225246526201</v>
      </c>
      <c r="V1319" s="9">
        <f t="shared" si="143"/>
        <v>0.67360392848116768</v>
      </c>
      <c r="W1319" s="3">
        <f t="shared" si="144"/>
        <v>2.090469320578014</v>
      </c>
      <c r="X1319" s="3">
        <f t="shared" si="145"/>
        <v>3.1034102269735477</v>
      </c>
      <c r="Y1319" s="3">
        <f t="shared" si="146"/>
        <v>1.4590255147825682E-2</v>
      </c>
      <c r="Z1319" s="8"/>
      <c r="AA1319" s="7"/>
      <c r="AB1319" s="3"/>
    </row>
    <row r="1320" spans="2:28" x14ac:dyDescent="0.25">
      <c r="B1320" s="5">
        <v>5720</v>
      </c>
      <c r="C1320" s="25" t="s">
        <v>1330</v>
      </c>
      <c r="D1320" s="118">
        <v>0.38000000000000078</v>
      </c>
      <c r="E1320" s="118">
        <v>0.53000000000000114</v>
      </c>
      <c r="F1320" s="118">
        <v>3.0000000000001137E-2</v>
      </c>
      <c r="G1320" s="118">
        <v>-0.26999999999999957</v>
      </c>
      <c r="H1320" s="118">
        <v>-0.66999999999999815</v>
      </c>
      <c r="I1320" s="118">
        <v>0.38000000000000078</v>
      </c>
      <c r="K1320" s="5">
        <v>5720</v>
      </c>
      <c r="L1320" s="25" t="s">
        <v>1330</v>
      </c>
      <c r="M1320" s="48">
        <v>0.105</v>
      </c>
      <c r="N1320" s="48">
        <v>0.60499999999999998</v>
      </c>
      <c r="O1320" s="48">
        <v>-0.155</v>
      </c>
      <c r="P1320" s="48">
        <v>-0.55000000000000004</v>
      </c>
      <c r="Q1320" s="48">
        <v>5.0000000000000001E-3</v>
      </c>
      <c r="R1320" s="48">
        <v>0.105</v>
      </c>
      <c r="S1320" s="3">
        <f t="shared" si="140"/>
        <v>0.61350789370933467</v>
      </c>
      <c r="T1320" s="3">
        <f t="shared" si="141"/>
        <v>0.3763919356436643</v>
      </c>
      <c r="U1320" s="9">
        <f t="shared" si="142"/>
        <v>0.62360806435633576</v>
      </c>
      <c r="V1320" s="9">
        <f t="shared" si="143"/>
        <v>0.78968858694825761</v>
      </c>
      <c r="W1320" s="3">
        <f t="shared" si="144"/>
        <v>1.7352623678133847</v>
      </c>
      <c r="X1320" s="3">
        <f t="shared" si="145"/>
        <v>2.1974008444509576</v>
      </c>
      <c r="Y1320" s="3">
        <f t="shared" si="146"/>
        <v>5.9233497655518337E-2</v>
      </c>
      <c r="Z1320" s="8"/>
      <c r="AA1320" s="7"/>
      <c r="AB1320" s="3"/>
    </row>
    <row r="1321" spans="2:28" x14ac:dyDescent="0.25">
      <c r="B1321" s="5">
        <v>5723</v>
      </c>
      <c r="C1321" s="25" t="s">
        <v>1331</v>
      </c>
      <c r="D1321" s="118">
        <v>-0.37999999999999989</v>
      </c>
      <c r="E1321" s="118">
        <v>-2.08</v>
      </c>
      <c r="F1321" s="118">
        <v>-1.08</v>
      </c>
      <c r="G1321" s="118">
        <v>2.2200000000000006</v>
      </c>
      <c r="H1321" s="118">
        <v>1.3200000000000003</v>
      </c>
      <c r="I1321" s="118">
        <v>-0.37999999999999989</v>
      </c>
      <c r="K1321" s="5">
        <v>5723</v>
      </c>
      <c r="L1321" s="25" t="s">
        <v>1331</v>
      </c>
      <c r="M1321" s="48">
        <v>-0.32500000000000001</v>
      </c>
      <c r="N1321" s="48">
        <v>0.59</v>
      </c>
      <c r="O1321" s="48">
        <v>3.5000000000000003E-2</v>
      </c>
      <c r="P1321" s="48">
        <v>-0.40500000000000003</v>
      </c>
      <c r="Q1321" s="48">
        <v>0.1</v>
      </c>
      <c r="R1321" s="48">
        <v>-0.32500000000000001</v>
      </c>
      <c r="S1321" s="3">
        <f t="shared" si="140"/>
        <v>-0.68597171722405836</v>
      </c>
      <c r="T1321" s="3">
        <f t="shared" si="141"/>
        <v>0.47055719683132347</v>
      </c>
      <c r="U1321" s="9">
        <f t="shared" si="142"/>
        <v>0.52944280316867653</v>
      </c>
      <c r="V1321" s="9">
        <f t="shared" si="143"/>
        <v>0.72762820393981198</v>
      </c>
      <c r="W1321" s="3">
        <f t="shared" si="144"/>
        <v>-1.9402210118052501</v>
      </c>
      <c r="X1321" s="3">
        <f t="shared" si="145"/>
        <v>-2.6665005579769163</v>
      </c>
      <c r="Y1321" s="3">
        <f t="shared" si="146"/>
        <v>2.8516554423979407E-2</v>
      </c>
      <c r="Z1321" s="8"/>
      <c r="AA1321" s="7"/>
      <c r="AB1321" s="3"/>
    </row>
    <row r="1322" spans="2:28" x14ac:dyDescent="0.25">
      <c r="B1322" s="5">
        <v>84722</v>
      </c>
      <c r="C1322" s="25" t="s">
        <v>1332</v>
      </c>
      <c r="D1322" s="118">
        <v>0.83999999999999986</v>
      </c>
      <c r="E1322" s="118">
        <v>1.4400000000000013</v>
      </c>
      <c r="F1322" s="118">
        <v>4.0000000000000924E-2</v>
      </c>
      <c r="G1322" s="118">
        <v>-0.95999999999999908</v>
      </c>
      <c r="H1322" s="118">
        <v>-1.3599999999999994</v>
      </c>
      <c r="I1322" s="118">
        <v>0.83999999999999986</v>
      </c>
      <c r="K1322" s="5">
        <v>84722</v>
      </c>
      <c r="L1322" s="25" t="s">
        <v>1332</v>
      </c>
      <c r="M1322" s="48">
        <v>0.72208499999999998</v>
      </c>
      <c r="N1322" s="48">
        <v>0.98291499999999998</v>
      </c>
      <c r="O1322" s="48">
        <v>-0.81333500000000003</v>
      </c>
      <c r="P1322" s="48">
        <v>-0.92333500000000002</v>
      </c>
      <c r="Q1322" s="48">
        <v>3.1664999999999999E-2</v>
      </c>
      <c r="R1322" s="48">
        <v>0.72208499999999998</v>
      </c>
      <c r="S1322" s="3">
        <f t="shared" si="140"/>
        <v>0.69380230664743803</v>
      </c>
      <c r="T1322" s="3">
        <f t="shared" si="141"/>
        <v>0.48136164070930565</v>
      </c>
      <c r="U1322" s="9">
        <f t="shared" si="142"/>
        <v>0.51863835929069435</v>
      </c>
      <c r="V1322" s="9">
        <f t="shared" si="143"/>
        <v>0.72016550826229819</v>
      </c>
      <c r="W1322" s="3">
        <f t="shared" si="144"/>
        <v>1.9623692633330878</v>
      </c>
      <c r="X1322" s="3">
        <f t="shared" si="145"/>
        <v>2.7248864890351774</v>
      </c>
      <c r="Y1322" s="3">
        <f t="shared" si="146"/>
        <v>2.6051032715538304E-2</v>
      </c>
      <c r="Z1322" s="8"/>
      <c r="AA1322" s="7"/>
      <c r="AB1322" s="3"/>
    </row>
    <row r="1323" spans="2:28" x14ac:dyDescent="0.25">
      <c r="B1323" s="5">
        <v>5730</v>
      </c>
      <c r="C1323" s="25" t="s">
        <v>1333</v>
      </c>
      <c r="D1323" s="118">
        <v>0.54000000000000092</v>
      </c>
      <c r="E1323" s="118">
        <v>0.33999999999999986</v>
      </c>
      <c r="F1323" s="118">
        <v>-0.25999999999999979</v>
      </c>
      <c r="G1323" s="118">
        <v>-0.55999999999999961</v>
      </c>
      <c r="H1323" s="118">
        <v>-6.0000000000000497E-2</v>
      </c>
      <c r="I1323" s="118">
        <v>0.54000000000000092</v>
      </c>
      <c r="K1323" s="5">
        <v>5730</v>
      </c>
      <c r="L1323" s="25" t="s">
        <v>1333</v>
      </c>
      <c r="M1323" s="48">
        <v>-7.0000000000000007E-2</v>
      </c>
      <c r="N1323" s="48">
        <v>0.64</v>
      </c>
      <c r="O1323" s="48">
        <v>0.38</v>
      </c>
      <c r="P1323" s="48">
        <v>-0.26</v>
      </c>
      <c r="Q1323" s="48">
        <v>-0.69</v>
      </c>
      <c r="R1323" s="48">
        <v>-7.0000000000000007E-2</v>
      </c>
      <c r="S1323" s="3">
        <f t="shared" si="140"/>
        <v>0.28678947514435077</v>
      </c>
      <c r="T1323" s="3">
        <f t="shared" si="141"/>
        <v>8.2248203053572194E-2</v>
      </c>
      <c r="U1323" s="9">
        <f t="shared" si="142"/>
        <v>0.91775179694642783</v>
      </c>
      <c r="V1323" s="9">
        <f t="shared" si="143"/>
        <v>0.95799363095295564</v>
      </c>
      <c r="W1323" s="3">
        <f t="shared" si="144"/>
        <v>0.811163130590005</v>
      </c>
      <c r="X1323" s="3">
        <f t="shared" si="145"/>
        <v>0.84673123534559169</v>
      </c>
      <c r="Y1323" s="3">
        <f t="shared" si="146"/>
        <v>0.42175012658407718</v>
      </c>
      <c r="Z1323" s="8"/>
      <c r="AA1323" s="7"/>
      <c r="AB1323" s="3"/>
    </row>
    <row r="1324" spans="2:28" x14ac:dyDescent="0.25">
      <c r="B1324" s="5">
        <v>5732</v>
      </c>
      <c r="C1324" s="25" t="s">
        <v>1334</v>
      </c>
      <c r="D1324" s="118">
        <v>-0.98</v>
      </c>
      <c r="E1324" s="118">
        <v>-1.1800000000000002</v>
      </c>
      <c r="F1324" s="118">
        <v>-0.28000000000000025</v>
      </c>
      <c r="G1324" s="118">
        <v>1.9999999999999574E-2</v>
      </c>
      <c r="H1324" s="118">
        <v>2.42</v>
      </c>
      <c r="I1324" s="118">
        <v>-0.98</v>
      </c>
      <c r="K1324" s="5">
        <v>5732</v>
      </c>
      <c r="L1324" s="25" t="s">
        <v>1334</v>
      </c>
      <c r="M1324" s="48">
        <v>-1.1266700000000001</v>
      </c>
      <c r="N1324" s="48">
        <v>-0.23833299999999999</v>
      </c>
      <c r="O1324" s="48">
        <v>0.99333300000000002</v>
      </c>
      <c r="P1324" s="48">
        <v>0.80333299999999996</v>
      </c>
      <c r="Q1324" s="48">
        <v>-0.43166700000000002</v>
      </c>
      <c r="R1324" s="48">
        <v>-1.1266700000000001</v>
      </c>
      <c r="S1324" s="3">
        <f t="shared" si="140"/>
        <v>1.5409783354929072E-2</v>
      </c>
      <c r="T1324" s="3">
        <f t="shared" si="141"/>
        <v>2.3746142304584909E-4</v>
      </c>
      <c r="U1324" s="9">
        <f t="shared" si="142"/>
        <v>0.99976253857695419</v>
      </c>
      <c r="V1324" s="9">
        <f t="shared" si="143"/>
        <v>0.99988126223914919</v>
      </c>
      <c r="W1324" s="3">
        <f t="shared" si="144"/>
        <v>4.3585449227543739E-2</v>
      </c>
      <c r="X1324" s="3">
        <f t="shared" si="145"/>
        <v>4.3590625080759914E-2</v>
      </c>
      <c r="Y1324" s="3">
        <f t="shared" si="146"/>
        <v>0.96629910233431393</v>
      </c>
      <c r="Z1324" s="8"/>
      <c r="AA1324" s="7"/>
      <c r="AB1324" s="3"/>
    </row>
    <row r="1325" spans="2:28" x14ac:dyDescent="0.25">
      <c r="B1325" s="5">
        <v>5733</v>
      </c>
      <c r="C1325" s="25" t="s">
        <v>1335</v>
      </c>
      <c r="D1325" s="118">
        <v>-0.26000000000000068</v>
      </c>
      <c r="E1325" s="118">
        <v>0.23999999999999932</v>
      </c>
      <c r="F1325" s="118">
        <v>0.63999999999999968</v>
      </c>
      <c r="G1325" s="118">
        <v>-6.0000000000000497E-2</v>
      </c>
      <c r="H1325" s="118">
        <v>-0.5600000000000005</v>
      </c>
      <c r="I1325" s="118">
        <v>-0.26000000000000068</v>
      </c>
      <c r="K1325" s="5">
        <v>5733</v>
      </c>
      <c r="L1325" s="25" t="s">
        <v>1335</v>
      </c>
      <c r="M1325" s="48">
        <v>0.98399999999999999</v>
      </c>
      <c r="N1325" s="48">
        <v>-0.27200000000000002</v>
      </c>
      <c r="O1325" s="48">
        <v>-1.1160000000000001</v>
      </c>
      <c r="P1325" s="48">
        <v>-0.224</v>
      </c>
      <c r="Q1325" s="48">
        <v>0.628</v>
      </c>
      <c r="R1325" s="48">
        <v>0.98399999999999999</v>
      </c>
      <c r="S1325" s="3">
        <f t="shared" si="140"/>
        <v>-0.90028453636660666</v>
      </c>
      <c r="T1325" s="3">
        <f t="shared" si="141"/>
        <v>0.81051224642083586</v>
      </c>
      <c r="U1325" s="9">
        <f t="shared" si="142"/>
        <v>0.18948775357916414</v>
      </c>
      <c r="V1325" s="9">
        <f t="shared" si="143"/>
        <v>0.43530191083794262</v>
      </c>
      <c r="W1325" s="3">
        <f t="shared" si="144"/>
        <v>-2.5463892026488582</v>
      </c>
      <c r="X1325" s="3">
        <f t="shared" si="145"/>
        <v>-5.8497083041678781</v>
      </c>
      <c r="Y1325" s="3">
        <f t="shared" si="146"/>
        <v>3.8290428152157601E-4</v>
      </c>
      <c r="Z1325" s="8"/>
      <c r="AA1325" s="7"/>
      <c r="AB1325" s="3"/>
    </row>
    <row r="1326" spans="2:28" x14ac:dyDescent="0.25">
      <c r="B1326" s="5">
        <v>5734</v>
      </c>
      <c r="C1326" s="25" t="s">
        <v>1336</v>
      </c>
      <c r="D1326" s="118">
        <v>0.48</v>
      </c>
      <c r="E1326" s="118">
        <v>0.48</v>
      </c>
      <c r="F1326" s="118">
        <v>0.17999999999999972</v>
      </c>
      <c r="G1326" s="118">
        <v>-0.62000000000000011</v>
      </c>
      <c r="H1326" s="118">
        <v>-0.52</v>
      </c>
      <c r="I1326" s="118">
        <v>0.48</v>
      </c>
      <c r="K1326" s="5">
        <v>5734</v>
      </c>
      <c r="L1326" s="25" t="s">
        <v>1336</v>
      </c>
      <c r="M1326" s="48">
        <v>0.39200000000000002</v>
      </c>
      <c r="N1326" s="48">
        <v>-0.54</v>
      </c>
      <c r="O1326" s="48">
        <v>-0.59199999999999997</v>
      </c>
      <c r="P1326" s="48">
        <v>7.0000000000000007E-2</v>
      </c>
      <c r="Q1326" s="48">
        <v>0.67</v>
      </c>
      <c r="R1326" s="48">
        <v>0.39200000000000002</v>
      </c>
      <c r="S1326" s="3">
        <f t="shared" si="140"/>
        <v>-0.4754157031808024</v>
      </c>
      <c r="T1326" s="3">
        <f t="shared" si="141"/>
        <v>0.2260200908308968</v>
      </c>
      <c r="U1326" s="9">
        <f t="shared" si="142"/>
        <v>0.7739799091691032</v>
      </c>
      <c r="V1326" s="9">
        <f t="shared" si="143"/>
        <v>0.87976127964869155</v>
      </c>
      <c r="W1326" s="3">
        <f t="shared" si="144"/>
        <v>-1.3446786704068652</v>
      </c>
      <c r="X1326" s="3">
        <f t="shared" si="145"/>
        <v>-1.5284585733800715</v>
      </c>
      <c r="Y1326" s="3">
        <f t="shared" si="146"/>
        <v>0.16492185055718472</v>
      </c>
      <c r="Z1326" s="8"/>
      <c r="AA1326" s="7"/>
      <c r="AB1326" s="3"/>
    </row>
    <row r="1327" spans="2:28" x14ac:dyDescent="0.25">
      <c r="B1327" s="5">
        <v>9536</v>
      </c>
      <c r="C1327" s="25" t="s">
        <v>1337</v>
      </c>
      <c r="D1327" s="118">
        <v>-0.48000000000000043</v>
      </c>
      <c r="E1327" s="118">
        <v>-0.88000000000000078</v>
      </c>
      <c r="F1327" s="118">
        <v>0.32000000000000028</v>
      </c>
      <c r="G1327" s="118">
        <v>1.0199999999999996</v>
      </c>
      <c r="H1327" s="118">
        <v>1.9999999999999574E-2</v>
      </c>
      <c r="I1327" s="118">
        <v>-0.48000000000000043</v>
      </c>
      <c r="K1327" s="5">
        <v>9536</v>
      </c>
      <c r="L1327" s="25" t="s">
        <v>1337</v>
      </c>
      <c r="M1327" s="48">
        <v>-1.25444</v>
      </c>
      <c r="N1327" s="48">
        <v>0.155556</v>
      </c>
      <c r="O1327" s="48">
        <v>0.27555600000000002</v>
      </c>
      <c r="P1327" s="48">
        <v>0.81555599999999995</v>
      </c>
      <c r="Q1327" s="48">
        <v>6.6666700000000004E-3</v>
      </c>
      <c r="R1327" s="48">
        <v>-1.25444</v>
      </c>
      <c r="S1327" s="3">
        <f t="shared" si="140"/>
        <v>0.61809655790773654</v>
      </c>
      <c r="T1327" s="3">
        <f t="shared" si="141"/>
        <v>0.38204335489739194</v>
      </c>
      <c r="U1327" s="9">
        <f t="shared" si="142"/>
        <v>0.61795664510260806</v>
      </c>
      <c r="V1327" s="9">
        <f t="shared" si="143"/>
        <v>0.78610218489876238</v>
      </c>
      <c r="W1327" s="3">
        <f t="shared" si="144"/>
        <v>1.7482410700984963</v>
      </c>
      <c r="X1327" s="3">
        <f t="shared" si="145"/>
        <v>2.2239361544627205</v>
      </c>
      <c r="Y1327" s="3">
        <f t="shared" si="146"/>
        <v>5.6832073948485232E-2</v>
      </c>
      <c r="Z1327" s="8"/>
      <c r="AA1327" s="7"/>
      <c r="AB1327" s="3"/>
    </row>
    <row r="1328" spans="2:28" x14ac:dyDescent="0.25">
      <c r="B1328" s="5">
        <v>80142</v>
      </c>
      <c r="C1328" s="25" t="s">
        <v>1338</v>
      </c>
      <c r="D1328" s="118">
        <v>-0.17999999999999972</v>
      </c>
      <c r="E1328" s="118">
        <v>0.41999999999999993</v>
      </c>
      <c r="F1328" s="118">
        <v>0.22000000000000064</v>
      </c>
      <c r="G1328" s="118">
        <v>0.11999999999999922</v>
      </c>
      <c r="H1328" s="118">
        <v>-0.58000000000000007</v>
      </c>
      <c r="I1328" s="118">
        <v>-0.17999999999999972</v>
      </c>
      <c r="K1328" s="5">
        <v>80142</v>
      </c>
      <c r="L1328" s="25" t="s">
        <v>1338</v>
      </c>
      <c r="M1328" s="48">
        <v>-0.12</v>
      </c>
      <c r="N1328" s="48">
        <v>0.6</v>
      </c>
      <c r="O1328" s="48">
        <v>-0.15</v>
      </c>
      <c r="P1328" s="48">
        <v>-0.25</v>
      </c>
      <c r="Q1328" s="48">
        <v>-0.08</v>
      </c>
      <c r="R1328" s="48">
        <v>-0.12</v>
      </c>
      <c r="S1328" s="3">
        <f t="shared" si="140"/>
        <v>0.48292711621907347</v>
      </c>
      <c r="T1328" s="3">
        <f t="shared" si="141"/>
        <v>0.2332185995796705</v>
      </c>
      <c r="U1328" s="9">
        <f t="shared" si="142"/>
        <v>0.7667814004203295</v>
      </c>
      <c r="V1328" s="9">
        <f t="shared" si="143"/>
        <v>0.87566055091018546</v>
      </c>
      <c r="W1328" s="3">
        <f t="shared" si="144"/>
        <v>1.3659241547894831</v>
      </c>
      <c r="X1328" s="3">
        <f t="shared" si="145"/>
        <v>1.5598786006400589</v>
      </c>
      <c r="Y1328" s="3">
        <f t="shared" si="146"/>
        <v>0.15740888852731294</v>
      </c>
      <c r="Z1328" s="8"/>
      <c r="AA1328" s="7"/>
      <c r="AB1328" s="3"/>
    </row>
    <row r="1329" spans="2:28" x14ac:dyDescent="0.25">
      <c r="B1329" s="5">
        <v>10728</v>
      </c>
      <c r="C1329" s="25" t="s">
        <v>1339</v>
      </c>
      <c r="D1329" s="118">
        <v>0.17999999999999972</v>
      </c>
      <c r="E1329" s="118">
        <v>0.58000000000000007</v>
      </c>
      <c r="F1329" s="118">
        <v>-2.000000000000135E-2</v>
      </c>
      <c r="G1329" s="118">
        <v>-0.62000000000000099</v>
      </c>
      <c r="H1329" s="118">
        <v>-0.12000000000000099</v>
      </c>
      <c r="I1329" s="118">
        <v>0.17999999999999972</v>
      </c>
      <c r="K1329" s="5">
        <v>10728</v>
      </c>
      <c r="L1329" s="25" t="s">
        <v>1339</v>
      </c>
      <c r="M1329" s="48">
        <v>-0.185</v>
      </c>
      <c r="N1329" s="48">
        <v>0.48499999999999999</v>
      </c>
      <c r="O1329" s="48">
        <v>-0.37</v>
      </c>
      <c r="P1329" s="48">
        <v>0</v>
      </c>
      <c r="Q1329" s="48">
        <v>7.0000000000000007E-2</v>
      </c>
      <c r="R1329" s="48">
        <v>-0.185</v>
      </c>
      <c r="S1329" s="3">
        <f t="shared" si="140"/>
        <v>0.43950456241659813</v>
      </c>
      <c r="T1329" s="3">
        <f t="shared" si="141"/>
        <v>0.19316426038500539</v>
      </c>
      <c r="U1329" s="9">
        <f t="shared" si="142"/>
        <v>0.80683573961499455</v>
      </c>
      <c r="V1329" s="9">
        <f t="shared" si="143"/>
        <v>0.89824035737379027</v>
      </c>
      <c r="W1329" s="3">
        <f t="shared" si="144"/>
        <v>1.2431066257888113</v>
      </c>
      <c r="X1329" s="3">
        <f t="shared" si="145"/>
        <v>1.3839353972285502</v>
      </c>
      <c r="Y1329" s="3">
        <f t="shared" si="146"/>
        <v>0.2037612639207374</v>
      </c>
      <c r="Z1329" s="8"/>
      <c r="AA1329" s="7"/>
      <c r="AB1329" s="3"/>
    </row>
    <row r="1330" spans="2:28" x14ac:dyDescent="0.25">
      <c r="B1330" s="5">
        <v>5737</v>
      </c>
      <c r="C1330" s="25" t="s">
        <v>1340</v>
      </c>
      <c r="D1330" s="118">
        <v>-9.9999999999999645E-2</v>
      </c>
      <c r="E1330" s="118">
        <v>-1.3999999999999995</v>
      </c>
      <c r="F1330" s="118">
        <v>-0.79999999999999982</v>
      </c>
      <c r="G1330" s="118">
        <v>1.4500000000000011</v>
      </c>
      <c r="H1330" s="118">
        <v>0.85000000000000053</v>
      </c>
      <c r="I1330" s="118">
        <v>-9.9999999999999645E-2</v>
      </c>
      <c r="K1330" s="5">
        <v>5737</v>
      </c>
      <c r="L1330" s="25" t="s">
        <v>1340</v>
      </c>
      <c r="M1330" s="48">
        <v>-0.03</v>
      </c>
      <c r="N1330" s="48">
        <v>0.7</v>
      </c>
      <c r="O1330" s="48">
        <v>0.39</v>
      </c>
      <c r="P1330" s="48">
        <v>-0.2</v>
      </c>
      <c r="Q1330" s="48">
        <v>-0.85</v>
      </c>
      <c r="R1330" s="48">
        <v>-0.03</v>
      </c>
      <c r="S1330" s="3">
        <f t="shared" si="140"/>
        <v>-0.8327197593752832</v>
      </c>
      <c r="T1330" s="3">
        <f t="shared" si="141"/>
        <v>0.69342219765402957</v>
      </c>
      <c r="U1330" s="9">
        <f t="shared" si="142"/>
        <v>0.30657780234597043</v>
      </c>
      <c r="V1330" s="9">
        <f t="shared" si="143"/>
        <v>0.55369468332824945</v>
      </c>
      <c r="W1330" s="3">
        <f t="shared" si="144"/>
        <v>-2.3552871547291718</v>
      </c>
      <c r="X1330" s="3">
        <f t="shared" si="145"/>
        <v>-4.2537651627275528</v>
      </c>
      <c r="Y1330" s="3">
        <f t="shared" si="146"/>
        <v>2.7848692922914304E-3</v>
      </c>
      <c r="Z1330" s="8"/>
      <c r="AA1330" s="7"/>
      <c r="AB1330" s="3"/>
    </row>
    <row r="1331" spans="2:28" x14ac:dyDescent="0.25">
      <c r="B1331" s="5">
        <v>5738</v>
      </c>
      <c r="C1331" s="25" t="s">
        <v>1341</v>
      </c>
      <c r="D1331" s="118">
        <v>0.90000000000000036</v>
      </c>
      <c r="E1331" s="118">
        <v>-9.9999999999999645E-2</v>
      </c>
      <c r="F1331" s="118">
        <v>-0.59999999999999964</v>
      </c>
      <c r="G1331" s="118">
        <v>-0.79999999999999893</v>
      </c>
      <c r="H1331" s="118">
        <v>0.60000000000000142</v>
      </c>
      <c r="I1331" s="118">
        <v>0.90000000000000036</v>
      </c>
      <c r="K1331" s="5">
        <v>5738</v>
      </c>
      <c r="L1331" s="25" t="s">
        <v>1341</v>
      </c>
      <c r="M1331" s="48">
        <v>0.14000000000000001</v>
      </c>
      <c r="N1331" s="48">
        <v>0.62</v>
      </c>
      <c r="O1331" s="48">
        <v>-0.2</v>
      </c>
      <c r="P1331" s="48">
        <v>-0.7</v>
      </c>
      <c r="Q1331" s="48">
        <v>0.14000000000000001</v>
      </c>
      <c r="R1331" s="48">
        <v>0.14000000000000001</v>
      </c>
      <c r="S1331" s="3">
        <f t="shared" si="140"/>
        <v>0.57427375477387055</v>
      </c>
      <c r="T1331" s="3">
        <f t="shared" si="141"/>
        <v>0.32979034542207963</v>
      </c>
      <c r="U1331" s="9">
        <f t="shared" si="142"/>
        <v>0.67020965457792037</v>
      </c>
      <c r="V1331" s="9">
        <f t="shared" si="143"/>
        <v>0.81866333408668079</v>
      </c>
      <c r="W1331" s="3">
        <f t="shared" si="144"/>
        <v>1.6242914650322575</v>
      </c>
      <c r="X1331" s="3">
        <f t="shared" si="145"/>
        <v>1.9840774557765599</v>
      </c>
      <c r="Y1331" s="3">
        <f t="shared" si="146"/>
        <v>8.2526241614087809E-2</v>
      </c>
      <c r="Z1331" s="8"/>
      <c r="AA1331" s="7"/>
      <c r="AB1331" s="3"/>
    </row>
    <row r="1332" spans="2:28" x14ac:dyDescent="0.25">
      <c r="B1332" s="5">
        <v>5743</v>
      </c>
      <c r="C1332" s="25" t="s">
        <v>1342</v>
      </c>
      <c r="D1332" s="118">
        <v>-0.87999999999999901</v>
      </c>
      <c r="E1332" s="118">
        <v>-1.7299999999999986</v>
      </c>
      <c r="F1332" s="118">
        <v>-3.2799999999999994</v>
      </c>
      <c r="G1332" s="118">
        <v>2.0700000000000003</v>
      </c>
      <c r="H1332" s="118">
        <v>3.8200000000000003</v>
      </c>
      <c r="I1332" s="118">
        <v>-0.87999999999999901</v>
      </c>
      <c r="K1332" s="5">
        <v>5743</v>
      </c>
      <c r="L1332" s="25" t="s">
        <v>1342</v>
      </c>
      <c r="M1332" s="48">
        <v>-0.14499999999999999</v>
      </c>
      <c r="N1332" s="48">
        <v>-0.73499999999999999</v>
      </c>
      <c r="O1332" s="48">
        <v>-0.56499999999999995</v>
      </c>
      <c r="P1332" s="48">
        <v>0.26</v>
      </c>
      <c r="Q1332" s="48">
        <v>1.1850000000000001</v>
      </c>
      <c r="R1332" s="48">
        <v>-0.14499999999999999</v>
      </c>
      <c r="S1332" s="3">
        <f t="shared" si="140"/>
        <v>0.93829772783499577</v>
      </c>
      <c r="T1332" s="3">
        <f t="shared" si="141"/>
        <v>0.88040262606031583</v>
      </c>
      <c r="U1332" s="9">
        <f t="shared" si="142"/>
        <v>0.11959737393968417</v>
      </c>
      <c r="V1332" s="9">
        <f t="shared" si="143"/>
        <v>0.34582853257023799</v>
      </c>
      <c r="W1332" s="3">
        <f t="shared" si="144"/>
        <v>2.6539067444962203</v>
      </c>
      <c r="X1332" s="3">
        <f t="shared" si="145"/>
        <v>7.6740537421018322</v>
      </c>
      <c r="Y1332" s="3">
        <f t="shared" si="146"/>
        <v>5.883797080340934E-5</v>
      </c>
      <c r="Z1332" s="8"/>
      <c r="AA1332" s="7"/>
      <c r="AB1332" s="3"/>
    </row>
    <row r="1333" spans="2:28" x14ac:dyDescent="0.25">
      <c r="B1333" s="5">
        <v>5744</v>
      </c>
      <c r="C1333" s="25" t="s">
        <v>1343</v>
      </c>
      <c r="D1333" s="118">
        <v>-0.6800000000000006</v>
      </c>
      <c r="E1333" s="118">
        <v>-1.2800000000000007</v>
      </c>
      <c r="F1333" s="118">
        <v>-0.98000000000000087</v>
      </c>
      <c r="G1333" s="118">
        <v>0.3199999999999994</v>
      </c>
      <c r="H1333" s="118">
        <v>2.6199999999999992</v>
      </c>
      <c r="I1333" s="118">
        <v>-0.6800000000000006</v>
      </c>
      <c r="K1333" s="5">
        <v>5744</v>
      </c>
      <c r="L1333" s="25" t="s">
        <v>1343</v>
      </c>
      <c r="M1333" s="48">
        <v>0.84</v>
      </c>
      <c r="N1333" s="48">
        <v>0</v>
      </c>
      <c r="O1333" s="48">
        <v>0.56999999999999995</v>
      </c>
      <c r="P1333" s="48">
        <v>-0.8</v>
      </c>
      <c r="Q1333" s="48">
        <v>-0.6</v>
      </c>
      <c r="R1333" s="48">
        <v>0.84</v>
      </c>
      <c r="S1333" s="3">
        <f t="shared" si="140"/>
        <v>-0.65548428472559128</v>
      </c>
      <c r="T1333" s="3">
        <f t="shared" si="141"/>
        <v>0.42965964752222002</v>
      </c>
      <c r="U1333" s="9">
        <f t="shared" si="142"/>
        <v>0.57034035247777992</v>
      </c>
      <c r="V1333" s="9">
        <f t="shared" si="143"/>
        <v>0.75520881382421634</v>
      </c>
      <c r="W1333" s="3">
        <f t="shared" si="144"/>
        <v>-1.8539895307627172</v>
      </c>
      <c r="X1333" s="3">
        <f t="shared" si="145"/>
        <v>-2.4549362995043844</v>
      </c>
      <c r="Y1333" s="3">
        <f t="shared" si="146"/>
        <v>3.9630464604573382E-2</v>
      </c>
      <c r="Z1333" s="8"/>
      <c r="AA1333" s="7"/>
      <c r="AB1333" s="3"/>
    </row>
    <row r="1334" spans="2:28" x14ac:dyDescent="0.25">
      <c r="B1334" s="5">
        <v>5764</v>
      </c>
      <c r="C1334" s="25" t="s">
        <v>1344</v>
      </c>
      <c r="D1334" s="118">
        <v>-1.5866559999999996</v>
      </c>
      <c r="E1334" s="118">
        <v>-0.98668600000000062</v>
      </c>
      <c r="F1334" s="118">
        <v>0.28001399999999954</v>
      </c>
      <c r="G1334" s="118">
        <v>1.3133140000000001</v>
      </c>
      <c r="H1334" s="118">
        <v>0.98001399999999883</v>
      </c>
      <c r="I1334" s="118">
        <v>-1.5866559999999996</v>
      </c>
      <c r="K1334" s="5">
        <v>5764</v>
      </c>
      <c r="L1334" s="25" t="s">
        <v>1344</v>
      </c>
      <c r="M1334" s="48">
        <v>-0.02</v>
      </c>
      <c r="N1334" s="48">
        <v>-0.16</v>
      </c>
      <c r="O1334" s="48">
        <v>0.48</v>
      </c>
      <c r="P1334" s="48">
        <v>0.39</v>
      </c>
      <c r="Q1334" s="48">
        <v>-0.68</v>
      </c>
      <c r="R1334" s="48">
        <v>-0.02</v>
      </c>
      <c r="S1334" s="3">
        <f t="shared" si="140"/>
        <v>7.2750796202301404E-2</v>
      </c>
      <c r="T1334" s="3">
        <f t="shared" si="141"/>
        <v>5.2926783480687929E-3</v>
      </c>
      <c r="U1334" s="9">
        <f t="shared" si="142"/>
        <v>0.99470732165193121</v>
      </c>
      <c r="V1334" s="9">
        <f t="shared" si="143"/>
        <v>0.99735014997338378</v>
      </c>
      <c r="W1334" s="3">
        <f t="shared" si="144"/>
        <v>0.20577032532547143</v>
      </c>
      <c r="X1334" s="3">
        <f t="shared" si="145"/>
        <v>0.20631703452489861</v>
      </c>
      <c r="Y1334" s="3">
        <f t="shared" si="146"/>
        <v>0.84169725125658423</v>
      </c>
      <c r="Z1334" s="8"/>
      <c r="AA1334" s="7"/>
      <c r="AB1334" s="3"/>
    </row>
    <row r="1335" spans="2:28" x14ac:dyDescent="0.25">
      <c r="B1335" s="5">
        <v>7803</v>
      </c>
      <c r="C1335" s="25" t="s">
        <v>1345</v>
      </c>
      <c r="D1335" s="118">
        <v>0.85999999999999943</v>
      </c>
      <c r="E1335" s="118">
        <v>-0.64000000000000057</v>
      </c>
      <c r="F1335" s="118">
        <v>-0.33999999999999986</v>
      </c>
      <c r="G1335" s="118">
        <v>-0.83999999999999986</v>
      </c>
      <c r="H1335" s="118">
        <v>0.96000000000000085</v>
      </c>
      <c r="I1335" s="118">
        <v>0.85999999999999943</v>
      </c>
      <c r="K1335" s="5">
        <v>7803</v>
      </c>
      <c r="L1335" s="25" t="s">
        <v>1345</v>
      </c>
      <c r="M1335" s="48">
        <v>-0.9</v>
      </c>
      <c r="N1335" s="48">
        <v>0.06</v>
      </c>
      <c r="O1335" s="48">
        <v>0.28999999999999998</v>
      </c>
      <c r="P1335" s="48">
        <v>0.55000000000000004</v>
      </c>
      <c r="Q1335" s="48">
        <v>0.01</v>
      </c>
      <c r="R1335" s="48">
        <v>-0.9</v>
      </c>
      <c r="S1335" s="3">
        <f t="shared" si="140"/>
        <v>-0.7317839172183499</v>
      </c>
      <c r="T1335" s="3">
        <f t="shared" si="141"/>
        <v>0.53550770149943283</v>
      </c>
      <c r="U1335" s="9">
        <f t="shared" si="142"/>
        <v>0.46449229850056717</v>
      </c>
      <c r="V1335" s="9">
        <f t="shared" si="143"/>
        <v>0.68153671838028451</v>
      </c>
      <c r="W1335" s="3">
        <f t="shared" si="144"/>
        <v>-2.0697974809134014</v>
      </c>
      <c r="X1335" s="3">
        <f t="shared" si="145"/>
        <v>-3.0369566673273409</v>
      </c>
      <c r="Y1335" s="3">
        <f t="shared" si="146"/>
        <v>1.6137780887317755E-2</v>
      </c>
      <c r="Z1335" s="8"/>
      <c r="AA1335" s="7"/>
      <c r="AB1335" s="3"/>
    </row>
    <row r="1336" spans="2:28" x14ac:dyDescent="0.25">
      <c r="B1336" s="5">
        <v>7803</v>
      </c>
      <c r="C1336" s="25" t="s">
        <v>1346</v>
      </c>
      <c r="D1336" s="118">
        <v>0.17999999999999972</v>
      </c>
      <c r="E1336" s="118">
        <v>-0.21999999999999975</v>
      </c>
      <c r="F1336" s="118">
        <v>-0.71999999999999975</v>
      </c>
      <c r="G1336" s="118">
        <v>0.17999999999999972</v>
      </c>
      <c r="H1336" s="118">
        <v>0.58000000000000007</v>
      </c>
      <c r="I1336" s="118">
        <v>0.17999999999999972</v>
      </c>
      <c r="K1336" s="5">
        <v>7803</v>
      </c>
      <c r="L1336" s="25" t="s">
        <v>1345</v>
      </c>
      <c r="M1336" s="48">
        <v>-0.72499999999999998</v>
      </c>
      <c r="N1336" s="48">
        <v>2.5000000000000001E-3</v>
      </c>
      <c r="O1336" s="48">
        <v>0.36249999999999999</v>
      </c>
      <c r="P1336" s="48">
        <v>0.47749999999999998</v>
      </c>
      <c r="Q1336" s="48">
        <v>-0.11</v>
      </c>
      <c r="R1336" s="48">
        <v>-0.72499999999999998</v>
      </c>
      <c r="S1336" s="3">
        <f t="shared" si="140"/>
        <v>-0.39693405211340438</v>
      </c>
      <c r="T1336" s="3">
        <f t="shared" si="141"/>
        <v>0.15755664172716682</v>
      </c>
      <c r="U1336" s="9">
        <f t="shared" si="142"/>
        <v>0.84244335827283323</v>
      </c>
      <c r="V1336" s="9">
        <f t="shared" si="143"/>
        <v>0.91784713230081683</v>
      </c>
      <c r="W1336" s="3">
        <f t="shared" si="144"/>
        <v>-1.1226990397329708</v>
      </c>
      <c r="X1336" s="3">
        <f t="shared" si="145"/>
        <v>-1.2231873916941274</v>
      </c>
      <c r="Y1336" s="3">
        <f t="shared" si="146"/>
        <v>0.25606452405900643</v>
      </c>
      <c r="Z1336" s="8"/>
      <c r="AA1336" s="7"/>
      <c r="AB1336" s="3"/>
    </row>
    <row r="1337" spans="2:28" x14ac:dyDescent="0.25">
      <c r="B1337" s="5">
        <v>5774</v>
      </c>
      <c r="C1337" s="25" t="s">
        <v>1347</v>
      </c>
      <c r="D1337" s="118">
        <v>-0.64000000000000057</v>
      </c>
      <c r="E1337" s="118">
        <v>-0.64000000000000057</v>
      </c>
      <c r="F1337" s="118">
        <v>-0.14000000000000057</v>
      </c>
      <c r="G1337" s="118">
        <v>0.85999999999999943</v>
      </c>
      <c r="H1337" s="118">
        <v>0.55999999999999961</v>
      </c>
      <c r="I1337" s="118">
        <v>-0.64000000000000057</v>
      </c>
      <c r="K1337" s="5">
        <v>5774</v>
      </c>
      <c r="L1337" s="25" t="s">
        <v>1347</v>
      </c>
      <c r="M1337" s="48">
        <v>-0.77</v>
      </c>
      <c r="N1337" s="48">
        <v>-0.08</v>
      </c>
      <c r="O1337" s="48">
        <v>0.53</v>
      </c>
      <c r="P1337" s="48">
        <v>0.20499999999999999</v>
      </c>
      <c r="Q1337" s="48">
        <v>0.125</v>
      </c>
      <c r="R1337" s="48">
        <v>-0.77</v>
      </c>
      <c r="S1337" s="3">
        <f t="shared" si="140"/>
        <v>0.53758983355684509</v>
      </c>
      <c r="T1337" s="3">
        <f t="shared" si="141"/>
        <v>0.28900282914367642</v>
      </c>
      <c r="U1337" s="9">
        <f t="shared" si="142"/>
        <v>0.71099717085632363</v>
      </c>
      <c r="V1337" s="9">
        <f t="shared" si="143"/>
        <v>0.84320648174472879</v>
      </c>
      <c r="W1337" s="3">
        <f t="shared" si="144"/>
        <v>1.5205336672199703</v>
      </c>
      <c r="X1337" s="3">
        <f t="shared" si="145"/>
        <v>1.8032755916127963</v>
      </c>
      <c r="Y1337" s="3">
        <f t="shared" si="146"/>
        <v>0.10900583604943356</v>
      </c>
      <c r="Z1337" s="8"/>
      <c r="AA1337" s="7"/>
      <c r="AB1337" s="3"/>
    </row>
    <row r="1338" spans="2:28" x14ac:dyDescent="0.25">
      <c r="B1338" s="5">
        <v>391356</v>
      </c>
      <c r="C1338" s="25" t="s">
        <v>1348</v>
      </c>
      <c r="D1338" s="118">
        <v>0.21999999999999886</v>
      </c>
      <c r="E1338" s="118">
        <v>0.71999999999999886</v>
      </c>
      <c r="F1338" s="118">
        <v>0.51999999999999869</v>
      </c>
      <c r="G1338" s="118">
        <v>-0.38000000000000078</v>
      </c>
      <c r="H1338" s="118">
        <v>-1.080000000000001</v>
      </c>
      <c r="I1338" s="118">
        <v>0.21999999999999886</v>
      </c>
      <c r="K1338" s="5">
        <v>391356</v>
      </c>
      <c r="L1338" s="25" t="s">
        <v>1348</v>
      </c>
      <c r="M1338" s="48">
        <v>0.48399999999999999</v>
      </c>
      <c r="N1338" s="48">
        <v>0.28799999999999998</v>
      </c>
      <c r="O1338" s="48">
        <v>-3.7999999999999999E-2</v>
      </c>
      <c r="P1338" s="48">
        <v>-0.44800000000000001</v>
      </c>
      <c r="Q1338" s="48">
        <v>-0.29199999999999998</v>
      </c>
      <c r="R1338" s="48">
        <v>0.48399999999999999</v>
      </c>
      <c r="S1338" s="3">
        <f t="shared" si="140"/>
        <v>0.6841691070120377</v>
      </c>
      <c r="T1338" s="3">
        <f t="shared" si="141"/>
        <v>0.46808736698964909</v>
      </c>
      <c r="U1338" s="9">
        <f t="shared" si="142"/>
        <v>0.53191263301035097</v>
      </c>
      <c r="V1338" s="9">
        <f t="shared" si="143"/>
        <v>0.72932340769397419</v>
      </c>
      <c r="W1338" s="3">
        <f t="shared" si="144"/>
        <v>1.9351224601862265</v>
      </c>
      <c r="X1338" s="3">
        <f t="shared" si="145"/>
        <v>2.6533118775178659</v>
      </c>
      <c r="Y1338" s="3">
        <f t="shared" si="146"/>
        <v>2.9105867570010605E-2</v>
      </c>
      <c r="Z1338" s="8"/>
      <c r="AA1338" s="7"/>
      <c r="AB1338" s="3"/>
    </row>
    <row r="1339" spans="2:28" x14ac:dyDescent="0.25">
      <c r="B1339" s="5">
        <v>9232</v>
      </c>
      <c r="C1339" s="25" t="s">
        <v>1349</v>
      </c>
      <c r="D1339" s="118">
        <v>1.3200000000000003</v>
      </c>
      <c r="E1339" s="118">
        <v>1.7200000000000006</v>
      </c>
      <c r="F1339" s="118">
        <v>-0.7799999999999998</v>
      </c>
      <c r="G1339" s="118">
        <v>2.0000000000000462E-2</v>
      </c>
      <c r="H1339" s="118">
        <v>-2.2799999999999998</v>
      </c>
      <c r="I1339" s="118">
        <v>1.3200000000000003</v>
      </c>
      <c r="K1339" s="5">
        <v>9232</v>
      </c>
      <c r="L1339" s="25" t="s">
        <v>1349</v>
      </c>
      <c r="M1339" s="48">
        <v>0.19</v>
      </c>
      <c r="N1339" s="48">
        <v>0.55000000000000004</v>
      </c>
      <c r="O1339" s="48">
        <v>-0.43</v>
      </c>
      <c r="P1339" s="48">
        <v>-0.24</v>
      </c>
      <c r="Q1339" s="48">
        <v>-7.0000000000000007E-2</v>
      </c>
      <c r="R1339" s="48">
        <v>0.19</v>
      </c>
      <c r="S1339" s="3">
        <f t="shared" si="140"/>
        <v>0.67983926235386483</v>
      </c>
      <c r="T1339" s="3">
        <f t="shared" si="141"/>
        <v>0.46218142263784706</v>
      </c>
      <c r="U1339" s="9">
        <f t="shared" si="142"/>
        <v>0.53781857736215288</v>
      </c>
      <c r="V1339" s="9">
        <f t="shared" si="143"/>
        <v>0.73336115070417585</v>
      </c>
      <c r="W1339" s="3">
        <f t="shared" si="144"/>
        <v>1.9228758101091128</v>
      </c>
      <c r="X1339" s="3">
        <f t="shared" si="145"/>
        <v>2.6220039175278931</v>
      </c>
      <c r="Y1339" s="3">
        <f t="shared" si="146"/>
        <v>3.0555224126459848E-2</v>
      </c>
      <c r="Z1339" s="8"/>
      <c r="AA1339" s="7"/>
      <c r="AB1339" s="3"/>
    </row>
    <row r="1340" spans="2:28" x14ac:dyDescent="0.25">
      <c r="B1340" s="5">
        <v>80324</v>
      </c>
      <c r="C1340" s="25" t="s">
        <v>1350</v>
      </c>
      <c r="D1340" s="118">
        <v>0.33000000000000007</v>
      </c>
      <c r="E1340" s="118">
        <v>0.58000000000000007</v>
      </c>
      <c r="F1340" s="118">
        <v>-0.57000000000000028</v>
      </c>
      <c r="G1340" s="118">
        <v>-0.22000000000000064</v>
      </c>
      <c r="H1340" s="118">
        <v>-0.12000000000000011</v>
      </c>
      <c r="I1340" s="118">
        <v>0.33000000000000007</v>
      </c>
      <c r="K1340" s="5">
        <v>80324</v>
      </c>
      <c r="L1340" s="25" t="s">
        <v>1350</v>
      </c>
      <c r="M1340" s="48">
        <v>7.0000000000000007E-2</v>
      </c>
      <c r="N1340" s="48">
        <v>0.72</v>
      </c>
      <c r="O1340" s="48">
        <v>-0.52</v>
      </c>
      <c r="P1340" s="48">
        <v>-0.13</v>
      </c>
      <c r="Q1340" s="48">
        <v>-0.14000000000000001</v>
      </c>
      <c r="R1340" s="48">
        <v>7.0000000000000007E-2</v>
      </c>
      <c r="S1340" s="3">
        <f t="shared" si="140"/>
        <v>0.94095852438007166</v>
      </c>
      <c r="T1340" s="3">
        <f t="shared" si="141"/>
        <v>0.88540294460352187</v>
      </c>
      <c r="U1340" s="9">
        <f t="shared" si="142"/>
        <v>0.11459705539647813</v>
      </c>
      <c r="V1340" s="9">
        <f t="shared" si="143"/>
        <v>0.33852186841691356</v>
      </c>
      <c r="W1340" s="3">
        <f t="shared" si="144"/>
        <v>2.6614326136177442</v>
      </c>
      <c r="X1340" s="3">
        <f t="shared" si="145"/>
        <v>7.8619222624046321</v>
      </c>
      <c r="Y1340" s="3">
        <f t="shared" si="146"/>
        <v>4.9487995028729668E-5</v>
      </c>
      <c r="Z1340" s="8"/>
      <c r="AA1340" s="7"/>
      <c r="AB1340" s="3"/>
    </row>
    <row r="1341" spans="2:28" x14ac:dyDescent="0.25">
      <c r="B1341" s="5">
        <v>54517</v>
      </c>
      <c r="C1341" s="25" t="s">
        <v>1351</v>
      </c>
      <c r="D1341" s="118">
        <v>0.16000000000000014</v>
      </c>
      <c r="E1341" s="118">
        <v>0.45999999999999908</v>
      </c>
      <c r="F1341" s="118">
        <v>-4.0000000000000924E-2</v>
      </c>
      <c r="G1341" s="118">
        <v>-0.54</v>
      </c>
      <c r="H1341" s="118">
        <v>-4.0000000000000924E-2</v>
      </c>
      <c r="I1341" s="118">
        <v>0.16000000000000014</v>
      </c>
      <c r="K1341" s="5">
        <v>54517</v>
      </c>
      <c r="L1341" s="25" t="s">
        <v>1351</v>
      </c>
      <c r="M1341" s="48">
        <v>-0.11</v>
      </c>
      <c r="N1341" s="48">
        <v>0.56999999999999995</v>
      </c>
      <c r="O1341" s="48">
        <v>-0.42</v>
      </c>
      <c r="P1341" s="48">
        <v>0.23</v>
      </c>
      <c r="Q1341" s="48">
        <v>-0.28000000000000003</v>
      </c>
      <c r="R1341" s="48">
        <v>-0.11</v>
      </c>
      <c r="S1341" s="3">
        <f t="shared" si="140"/>
        <v>0.25339963569475954</v>
      </c>
      <c r="T1341" s="3">
        <f t="shared" si="141"/>
        <v>6.4211375370236856E-2</v>
      </c>
      <c r="U1341" s="9">
        <f t="shared" si="142"/>
        <v>0.93578862462976309</v>
      </c>
      <c r="V1341" s="9">
        <f t="shared" si="143"/>
        <v>0.96736168242791332</v>
      </c>
      <c r="W1341" s="3">
        <f t="shared" si="144"/>
        <v>0.71672240299986079</v>
      </c>
      <c r="X1341" s="3">
        <f t="shared" si="145"/>
        <v>0.74090427191721031</v>
      </c>
      <c r="Y1341" s="3">
        <f t="shared" si="146"/>
        <v>0.47993108882287572</v>
      </c>
      <c r="Z1341" s="8"/>
      <c r="AA1341" s="7"/>
      <c r="AB1341" s="3"/>
    </row>
    <row r="1342" spans="2:28" x14ac:dyDescent="0.25">
      <c r="B1342" s="5">
        <v>5818</v>
      </c>
      <c r="C1342" s="25" t="s">
        <v>1352</v>
      </c>
      <c r="D1342" s="118">
        <v>-0.60000000000000009</v>
      </c>
      <c r="E1342" s="118">
        <v>1.1000000000000001</v>
      </c>
      <c r="F1342" s="118">
        <v>0.39999999999999991</v>
      </c>
      <c r="G1342" s="118">
        <v>-0.10000000000000009</v>
      </c>
      <c r="H1342" s="118">
        <v>-0.8</v>
      </c>
      <c r="I1342" s="118">
        <v>-0.60000000000000009</v>
      </c>
      <c r="K1342" s="5">
        <v>5818</v>
      </c>
      <c r="L1342" s="25" t="s">
        <v>1352</v>
      </c>
      <c r="M1342" s="48">
        <v>-0.11</v>
      </c>
      <c r="N1342" s="48">
        <v>0.56000000000000005</v>
      </c>
      <c r="O1342" s="48">
        <v>-0.01</v>
      </c>
      <c r="P1342" s="48">
        <v>-0.5</v>
      </c>
      <c r="Q1342" s="48">
        <v>0.08</v>
      </c>
      <c r="R1342" s="48">
        <v>-0.11</v>
      </c>
      <c r="S1342" s="3">
        <f t="shared" si="140"/>
        <v>0.56412239428786815</v>
      </c>
      <c r="T1342" s="3">
        <f t="shared" si="141"/>
        <v>0.31823407573707696</v>
      </c>
      <c r="U1342" s="9">
        <f t="shared" si="142"/>
        <v>0.68176592426292304</v>
      </c>
      <c r="V1342" s="9">
        <f t="shared" si="143"/>
        <v>0.82569117971728578</v>
      </c>
      <c r="W1342" s="3">
        <f t="shared" si="144"/>
        <v>1.5955790816805715</v>
      </c>
      <c r="X1342" s="3">
        <f t="shared" si="145"/>
        <v>1.9324162845325452</v>
      </c>
      <c r="Y1342" s="3">
        <f t="shared" si="146"/>
        <v>8.938670887129839E-2</v>
      </c>
      <c r="Z1342" s="8"/>
      <c r="AA1342" s="7"/>
      <c r="AB1342" s="3"/>
    </row>
    <row r="1343" spans="2:28" x14ac:dyDescent="0.25">
      <c r="B1343" s="5">
        <v>54899</v>
      </c>
      <c r="C1343" s="25" t="s">
        <v>1353</v>
      </c>
      <c r="D1343" s="118">
        <v>0.41999999999999904</v>
      </c>
      <c r="E1343" s="118">
        <v>-8.0000000000000959E-2</v>
      </c>
      <c r="F1343" s="118">
        <v>0.61999999999999922</v>
      </c>
      <c r="G1343" s="118">
        <v>-0.78000000000000114</v>
      </c>
      <c r="H1343" s="118">
        <v>-0.1800000000000006</v>
      </c>
      <c r="I1343" s="118">
        <v>0.41999999999999904</v>
      </c>
      <c r="K1343" s="5">
        <v>54899</v>
      </c>
      <c r="L1343" s="25" t="s">
        <v>1353</v>
      </c>
      <c r="M1343" s="48">
        <v>-0.217</v>
      </c>
      <c r="N1343" s="48">
        <v>-0.52700000000000002</v>
      </c>
      <c r="O1343" s="48">
        <v>-0.13400000000000001</v>
      </c>
      <c r="P1343" s="48">
        <v>0.41199999999999998</v>
      </c>
      <c r="Q1343" s="48">
        <v>0.45900000000000002</v>
      </c>
      <c r="R1343" s="48">
        <v>-0.217</v>
      </c>
      <c r="S1343" s="3">
        <f t="shared" si="140"/>
        <v>-0.57350573540047223</v>
      </c>
      <c r="T1343" s="3">
        <f t="shared" si="141"/>
        <v>0.32890882853723646</v>
      </c>
      <c r="U1343" s="9">
        <f t="shared" si="142"/>
        <v>0.67109117146276354</v>
      </c>
      <c r="V1343" s="9">
        <f t="shared" si="143"/>
        <v>0.81920154508079601</v>
      </c>
      <c r="W1343" s="3">
        <f t="shared" si="144"/>
        <v>-1.622119178204207</v>
      </c>
      <c r="X1343" s="3">
        <f t="shared" si="145"/>
        <v>-1.9801222152775859</v>
      </c>
      <c r="Y1343" s="3">
        <f t="shared" si="146"/>
        <v>8.3033009638930025E-2</v>
      </c>
      <c r="Z1343" s="8"/>
      <c r="AA1343" s="7"/>
      <c r="AB1343" s="3"/>
    </row>
    <row r="1344" spans="2:28" x14ac:dyDescent="0.25">
      <c r="B1344" s="5">
        <v>5831</v>
      </c>
      <c r="C1344" s="25" t="s">
        <v>1354</v>
      </c>
      <c r="D1344" s="118">
        <v>0.72000000000000064</v>
      </c>
      <c r="E1344" s="118">
        <v>0.52000000000000135</v>
      </c>
      <c r="F1344" s="118">
        <v>-0.17999999999999972</v>
      </c>
      <c r="G1344" s="118">
        <v>-0.87999999999999901</v>
      </c>
      <c r="H1344" s="118">
        <v>-0.17999999999999972</v>
      </c>
      <c r="I1344" s="118">
        <v>0.72000000000000064</v>
      </c>
      <c r="K1344" s="5">
        <v>5831</v>
      </c>
      <c r="L1344" s="25" t="s">
        <v>1354</v>
      </c>
      <c r="M1344" s="48">
        <v>-0.442</v>
      </c>
      <c r="N1344" s="48">
        <v>0.57999999999999996</v>
      </c>
      <c r="O1344" s="48">
        <v>0.27200000000000002</v>
      </c>
      <c r="P1344" s="48">
        <v>0.104</v>
      </c>
      <c r="Q1344" s="48">
        <v>-0.52</v>
      </c>
      <c r="R1344" s="48">
        <v>-0.442</v>
      </c>
      <c r="S1344" s="3">
        <f t="shared" si="140"/>
        <v>-5.2860595981322984E-2</v>
      </c>
      <c r="T1344" s="3">
        <f t="shared" si="141"/>
        <v>2.7942426075006598E-3</v>
      </c>
      <c r="U1344" s="9">
        <f t="shared" si="142"/>
        <v>0.99720575739249939</v>
      </c>
      <c r="V1344" s="9">
        <f t="shared" si="143"/>
        <v>0.99860190135634097</v>
      </c>
      <c r="W1344" s="3">
        <f t="shared" si="144"/>
        <v>-0.14951234350382339</v>
      </c>
      <c r="X1344" s="3">
        <f t="shared" si="145"/>
        <v>-0.14972166916641133</v>
      </c>
      <c r="Y1344" s="3">
        <f t="shared" si="146"/>
        <v>0.88469001035869632</v>
      </c>
      <c r="Z1344" s="8"/>
      <c r="AA1344" s="7"/>
      <c r="AB1344" s="3"/>
    </row>
    <row r="1345" spans="1:28" x14ac:dyDescent="0.25">
      <c r="B1345" s="5">
        <v>5874</v>
      </c>
      <c r="C1345" s="25" t="s">
        <v>1355</v>
      </c>
      <c r="D1345" s="118">
        <v>-1.4000000000000004</v>
      </c>
      <c r="E1345" s="118">
        <v>0</v>
      </c>
      <c r="F1345" s="118">
        <v>2.2999999999999989</v>
      </c>
      <c r="G1345" s="118">
        <v>-0.40000000000000036</v>
      </c>
      <c r="H1345" s="118">
        <v>-0.5</v>
      </c>
      <c r="I1345" s="118">
        <v>-1.4000000000000004</v>
      </c>
      <c r="K1345" s="5">
        <v>5874</v>
      </c>
      <c r="L1345" s="25" t="s">
        <v>1355</v>
      </c>
      <c r="M1345" s="48">
        <v>0.02</v>
      </c>
      <c r="N1345" s="48">
        <v>0.16</v>
      </c>
      <c r="O1345" s="48">
        <v>0.13</v>
      </c>
      <c r="P1345" s="48">
        <v>-0.67</v>
      </c>
      <c r="Q1345" s="48">
        <v>0.37</v>
      </c>
      <c r="R1345" s="48">
        <v>0.02</v>
      </c>
      <c r="S1345" s="3">
        <f t="shared" si="140"/>
        <v>0.16131474091488765</v>
      </c>
      <c r="T1345" s="3">
        <f t="shared" si="141"/>
        <v>2.6022445636437328E-2</v>
      </c>
      <c r="U1345" s="9">
        <f t="shared" si="142"/>
        <v>0.9739775543635627</v>
      </c>
      <c r="V1345" s="9">
        <f t="shared" si="143"/>
        <v>0.98690301162959404</v>
      </c>
      <c r="W1345" s="3">
        <f t="shared" si="144"/>
        <v>0.45626698882507227</v>
      </c>
      <c r="X1345" s="3">
        <f t="shared" si="145"/>
        <v>0.46232201487730296</v>
      </c>
      <c r="Y1345" s="3">
        <f t="shared" si="146"/>
        <v>0.65616421525144497</v>
      </c>
      <c r="Z1345" s="8"/>
      <c r="AA1345" s="7"/>
      <c r="AB1345" s="3"/>
    </row>
    <row r="1346" spans="1:28" x14ac:dyDescent="0.25">
      <c r="B1346" s="5">
        <v>10966</v>
      </c>
      <c r="C1346" s="25" t="s">
        <v>1356</v>
      </c>
      <c r="D1346" s="118">
        <v>0.32000000000000028</v>
      </c>
      <c r="E1346" s="118">
        <v>0.11999999999999922</v>
      </c>
      <c r="F1346" s="118">
        <v>0.82000000000000028</v>
      </c>
      <c r="G1346" s="118">
        <v>-0.38000000000000078</v>
      </c>
      <c r="H1346" s="118">
        <v>-0.88000000000000078</v>
      </c>
      <c r="I1346" s="118">
        <v>0.32000000000000028</v>
      </c>
      <c r="K1346" s="5">
        <v>10966</v>
      </c>
      <c r="L1346" s="25" t="s">
        <v>1356</v>
      </c>
      <c r="M1346" s="48">
        <v>-0.45</v>
      </c>
      <c r="N1346" s="48">
        <v>0.1</v>
      </c>
      <c r="O1346" s="48">
        <v>0.51</v>
      </c>
      <c r="P1346" s="48">
        <v>0.35</v>
      </c>
      <c r="Q1346" s="48">
        <v>-0.51</v>
      </c>
      <c r="R1346" s="48">
        <v>-0.45</v>
      </c>
      <c r="S1346" s="3">
        <f t="shared" ref="S1346:S1409" si="147">CORREL(M1346:Q1346,D1346:H1346)</f>
        <v>0.49810248910259569</v>
      </c>
      <c r="T1346" s="3">
        <f t="shared" ref="T1346:T1409" si="148">S1346*S1346</f>
        <v>0.24810608965020145</v>
      </c>
      <c r="U1346" s="9">
        <f t="shared" ref="U1346:U1409" si="149">1-T1346</f>
        <v>0.75189391034979858</v>
      </c>
      <c r="V1346" s="9">
        <f t="shared" ref="V1346:V1409" si="150">SQRT(U1346)</f>
        <v>0.86711816400638186</v>
      </c>
      <c r="W1346" s="3">
        <f t="shared" ref="W1346:W1409" si="151">S1346*SQRT(8)</f>
        <v>1.4088465910813752</v>
      </c>
      <c r="X1346" s="3">
        <f t="shared" ref="X1346:X1409" si="152">W1346/V1346</f>
        <v>1.6247457953965849</v>
      </c>
      <c r="Y1346" s="3">
        <f t="shared" ref="Y1346:Y1409" si="153">TDIST(ABS(X1346),8,2)</f>
        <v>0.1428710504658959</v>
      </c>
      <c r="Z1346" s="8"/>
      <c r="AA1346" s="7"/>
      <c r="AB1346" s="3"/>
    </row>
    <row r="1347" spans="1:28" x14ac:dyDescent="0.25">
      <c r="B1347" s="5">
        <v>51560</v>
      </c>
      <c r="C1347" s="25" t="s">
        <v>1357</v>
      </c>
      <c r="D1347" s="118">
        <v>1.1799999999999997</v>
      </c>
      <c r="E1347" s="118">
        <v>0.77999999999999936</v>
      </c>
      <c r="F1347" s="118">
        <v>-0.62000000000000055</v>
      </c>
      <c r="G1347" s="118">
        <v>-0.92000000000000082</v>
      </c>
      <c r="H1347" s="118">
        <v>-0.42000000000000082</v>
      </c>
      <c r="I1347" s="118">
        <v>1.1799999999999997</v>
      </c>
      <c r="K1347" s="5">
        <v>51560</v>
      </c>
      <c r="L1347" s="25" t="s">
        <v>1357</v>
      </c>
      <c r="M1347" s="48">
        <v>0.95599999999999996</v>
      </c>
      <c r="N1347" s="48">
        <v>0.54</v>
      </c>
      <c r="O1347" s="48">
        <v>-3.2000000000000001E-2</v>
      </c>
      <c r="P1347" s="48">
        <v>-0.88800000000000001</v>
      </c>
      <c r="Q1347" s="48">
        <v>-0.57799999999999996</v>
      </c>
      <c r="R1347" s="48">
        <v>0.95599999999999996</v>
      </c>
      <c r="S1347" s="3">
        <f t="shared" si="147"/>
        <v>0.93306556901532001</v>
      </c>
      <c r="T1347" s="3">
        <f t="shared" si="148"/>
        <v>0.87061135608188289</v>
      </c>
      <c r="U1347" s="9">
        <f t="shared" si="149"/>
        <v>0.12938864391811711</v>
      </c>
      <c r="V1347" s="9">
        <f t="shared" si="150"/>
        <v>0.35970633010570874</v>
      </c>
      <c r="W1347" s="3">
        <f t="shared" si="151"/>
        <v>2.6391079645696696</v>
      </c>
      <c r="X1347" s="3">
        <f t="shared" si="152"/>
        <v>7.3368404826073021</v>
      </c>
      <c r="Y1347" s="3">
        <f t="shared" si="153"/>
        <v>8.0957844631356492E-5</v>
      </c>
      <c r="Z1347" s="8"/>
      <c r="AA1347" s="7"/>
      <c r="AB1347" s="3"/>
    </row>
    <row r="1348" spans="1:28" x14ac:dyDescent="0.25">
      <c r="B1348" s="5">
        <v>8934</v>
      </c>
      <c r="C1348" s="25" t="s">
        <v>1358</v>
      </c>
      <c r="D1348" s="118">
        <v>0.2799999999999998</v>
      </c>
      <c r="E1348" s="118">
        <v>-0.32000000000000028</v>
      </c>
      <c r="F1348" s="118">
        <v>-0.82000000000000028</v>
      </c>
      <c r="G1348" s="118">
        <v>0.7799999999999998</v>
      </c>
      <c r="H1348" s="118">
        <v>7.9999999999999627E-2</v>
      </c>
      <c r="I1348" s="118">
        <v>0.2799999999999998</v>
      </c>
      <c r="K1348" s="5">
        <v>8934</v>
      </c>
      <c r="L1348" s="25" t="s">
        <v>1358</v>
      </c>
      <c r="M1348" s="48">
        <v>0.23</v>
      </c>
      <c r="N1348" s="48">
        <v>0.11</v>
      </c>
      <c r="O1348" s="48">
        <v>-0.54</v>
      </c>
      <c r="P1348" s="48">
        <v>-0.37</v>
      </c>
      <c r="Q1348" s="48">
        <v>0.57999999999999996</v>
      </c>
      <c r="R1348" s="48">
        <v>0.23</v>
      </c>
      <c r="S1348" s="3">
        <f t="shared" si="147"/>
        <v>0.20819933951074551</v>
      </c>
      <c r="T1348" s="3">
        <f t="shared" si="148"/>
        <v>4.3346964972710678E-2</v>
      </c>
      <c r="U1348" s="9">
        <f t="shared" si="149"/>
        <v>0.95665303502728927</v>
      </c>
      <c r="V1348" s="9">
        <f t="shared" si="150"/>
        <v>0.9780864149078492</v>
      </c>
      <c r="W1348" s="3">
        <f t="shared" si="151"/>
        <v>0.58887665922643384</v>
      </c>
      <c r="X1348" s="3">
        <f t="shared" si="152"/>
        <v>0.60207017524306894</v>
      </c>
      <c r="Y1348" s="3">
        <f t="shared" si="153"/>
        <v>0.56379756718553464</v>
      </c>
      <c r="Z1348" s="8"/>
      <c r="AA1348" s="7"/>
      <c r="AB1348" s="3"/>
    </row>
    <row r="1349" spans="1:28" x14ac:dyDescent="0.25">
      <c r="B1349" s="5">
        <v>9910</v>
      </c>
      <c r="C1349" s="25" t="s">
        <v>1359</v>
      </c>
      <c r="D1349" s="118">
        <v>-0.16000000000000192</v>
      </c>
      <c r="E1349" s="118">
        <v>0.23999999999999844</v>
      </c>
      <c r="F1349" s="118">
        <v>0.53999999999999915</v>
      </c>
      <c r="G1349" s="118">
        <v>0.13999999999999879</v>
      </c>
      <c r="H1349" s="118">
        <v>-0.76000000000000156</v>
      </c>
      <c r="I1349" s="118">
        <v>-0.16000000000000192</v>
      </c>
      <c r="K1349" s="5">
        <v>9910</v>
      </c>
      <c r="L1349" s="25" t="s">
        <v>1359</v>
      </c>
      <c r="M1349" s="48">
        <v>0.05</v>
      </c>
      <c r="N1349" s="48">
        <v>-0.67333299999999996</v>
      </c>
      <c r="O1349" s="48">
        <v>0.09</v>
      </c>
      <c r="P1349" s="48">
        <v>0.38333299999999998</v>
      </c>
      <c r="Q1349" s="48">
        <v>0.14666699999999999</v>
      </c>
      <c r="R1349" s="48">
        <v>0.05</v>
      </c>
      <c r="S1349" s="3">
        <f t="shared" si="147"/>
        <v>-0.22804917818267678</v>
      </c>
      <c r="T1349" s="3">
        <f t="shared" si="148"/>
        <v>5.2006427669794263E-2</v>
      </c>
      <c r="U1349" s="9">
        <f t="shared" si="149"/>
        <v>0.94799357233020576</v>
      </c>
      <c r="V1349" s="9">
        <f t="shared" si="150"/>
        <v>0.97364961476406175</v>
      </c>
      <c r="W1349" s="3">
        <f t="shared" si="151"/>
        <v>-0.64502048134796008</v>
      </c>
      <c r="X1349" s="3">
        <f t="shared" si="152"/>
        <v>-0.6624770056569721</v>
      </c>
      <c r="Y1349" s="3">
        <f t="shared" si="153"/>
        <v>0.52628670080184614</v>
      </c>
      <c r="Z1349" s="8"/>
      <c r="AA1349" s="7"/>
      <c r="AB1349" s="3"/>
    </row>
    <row r="1350" spans="1:28" x14ac:dyDescent="0.25">
      <c r="B1350" s="5">
        <v>5888</v>
      </c>
      <c r="C1350" s="25" t="s">
        <v>1360</v>
      </c>
      <c r="D1350" s="118">
        <v>1.08</v>
      </c>
      <c r="E1350" s="118">
        <v>2.7800000000000002</v>
      </c>
      <c r="F1350" s="118">
        <v>-0.71999999999999975</v>
      </c>
      <c r="G1350" s="118">
        <v>-1.0200000000000005</v>
      </c>
      <c r="H1350" s="118">
        <v>-2.12</v>
      </c>
      <c r="I1350" s="118">
        <v>1.08</v>
      </c>
      <c r="K1350" s="5">
        <v>5888</v>
      </c>
      <c r="L1350" s="25" t="s">
        <v>1360</v>
      </c>
      <c r="M1350" s="48">
        <v>8.5000000000000006E-2</v>
      </c>
      <c r="N1350" s="48">
        <v>1.42</v>
      </c>
      <c r="O1350" s="48">
        <v>-0.51500000000000001</v>
      </c>
      <c r="P1350" s="48">
        <v>-0.76</v>
      </c>
      <c r="Q1350" s="48">
        <v>-0.23499999999999999</v>
      </c>
      <c r="R1350" s="48">
        <v>8.5000000000000006E-2</v>
      </c>
      <c r="S1350" s="3">
        <f t="shared" si="147"/>
        <v>0.86003550445847843</v>
      </c>
      <c r="T1350" s="3">
        <f t="shared" si="148"/>
        <v>0.73966106892914951</v>
      </c>
      <c r="U1350" s="9">
        <f t="shared" si="149"/>
        <v>0.26033893107085049</v>
      </c>
      <c r="V1350" s="9">
        <f t="shared" si="150"/>
        <v>0.51023419237723622</v>
      </c>
      <c r="W1350" s="3">
        <f t="shared" si="151"/>
        <v>2.4325477490551335</v>
      </c>
      <c r="X1350" s="3">
        <f t="shared" si="152"/>
        <v>4.7675122235960528</v>
      </c>
      <c r="Y1350" s="3">
        <f t="shared" si="153"/>
        <v>1.4131129575091475E-3</v>
      </c>
      <c r="Z1350" s="8"/>
      <c r="AA1350" s="7"/>
      <c r="AB1350" s="3"/>
    </row>
    <row r="1351" spans="1:28" x14ac:dyDescent="0.25">
      <c r="B1351" s="5">
        <v>10635</v>
      </c>
      <c r="C1351" s="25" t="s">
        <v>1361</v>
      </c>
      <c r="D1351" s="118">
        <v>0.69999999999999929</v>
      </c>
      <c r="E1351" s="118">
        <v>1.6999999999999993</v>
      </c>
      <c r="F1351" s="118">
        <v>-0.30000000000000071</v>
      </c>
      <c r="G1351" s="118">
        <v>-1.1000000000000005</v>
      </c>
      <c r="H1351" s="118">
        <v>-1</v>
      </c>
      <c r="I1351" s="118">
        <v>0.69999999999999929</v>
      </c>
      <c r="K1351" s="5">
        <v>10635</v>
      </c>
      <c r="L1351" s="25" t="s">
        <v>1361</v>
      </c>
      <c r="M1351" s="48">
        <v>-0.28000000000000003</v>
      </c>
      <c r="N1351" s="48">
        <v>0.71</v>
      </c>
      <c r="O1351" s="48">
        <v>-0.26</v>
      </c>
      <c r="P1351" s="48">
        <v>0.19</v>
      </c>
      <c r="Q1351" s="48">
        <v>-0.35</v>
      </c>
      <c r="R1351" s="48">
        <v>-0.28000000000000003</v>
      </c>
      <c r="S1351" s="3">
        <f t="shared" si="147"/>
        <v>0.57390841458556563</v>
      </c>
      <c r="T1351" s="3">
        <f t="shared" si="148"/>
        <v>0.32937086833211748</v>
      </c>
      <c r="U1351" s="9">
        <f t="shared" si="149"/>
        <v>0.67062913166788252</v>
      </c>
      <c r="V1351" s="9">
        <f t="shared" si="150"/>
        <v>0.81891949034559097</v>
      </c>
      <c r="W1351" s="3">
        <f t="shared" si="151"/>
        <v>1.6232581269338959</v>
      </c>
      <c r="X1351" s="3">
        <f t="shared" si="152"/>
        <v>1.9821950094860574</v>
      </c>
      <c r="Y1351" s="3">
        <f t="shared" si="153"/>
        <v>8.276705759359429E-2</v>
      </c>
      <c r="Z1351" s="8"/>
      <c r="AA1351" s="7"/>
      <c r="AB1351" s="3"/>
    </row>
    <row r="1352" spans="1:28" x14ac:dyDescent="0.25">
      <c r="B1352" s="5">
        <v>25788</v>
      </c>
      <c r="C1352" s="25" t="s">
        <v>1362</v>
      </c>
      <c r="D1352" s="118">
        <v>0.15999999999999925</v>
      </c>
      <c r="E1352" s="118">
        <v>1.5599999999999996</v>
      </c>
      <c r="F1352" s="118">
        <v>-4.0000000000000924E-2</v>
      </c>
      <c r="G1352" s="118">
        <v>0.35999999999999943</v>
      </c>
      <c r="H1352" s="118">
        <v>-2.0400000000000005</v>
      </c>
      <c r="I1352" s="118">
        <v>0.15999999999999925</v>
      </c>
      <c r="K1352" s="5">
        <v>25788</v>
      </c>
      <c r="L1352" s="25" t="s">
        <v>1362</v>
      </c>
      <c r="M1352" s="48">
        <v>-1.62</v>
      </c>
      <c r="N1352" s="48">
        <v>-0.06</v>
      </c>
      <c r="O1352" s="48">
        <v>1.1399999999999999</v>
      </c>
      <c r="P1352" s="48">
        <v>0.96</v>
      </c>
      <c r="Q1352" s="48">
        <v>-0.42</v>
      </c>
      <c r="R1352" s="48">
        <v>-1.62</v>
      </c>
      <c r="S1352" s="3">
        <f t="shared" si="147"/>
        <v>0.13802122333721151</v>
      </c>
      <c r="T1352" s="3">
        <f t="shared" si="148"/>
        <v>1.9049858091500418E-2</v>
      </c>
      <c r="U1352" s="9">
        <f t="shared" si="149"/>
        <v>0.98095014190849961</v>
      </c>
      <c r="V1352" s="9">
        <f t="shared" si="150"/>
        <v>0.990429271532551</v>
      </c>
      <c r="W1352" s="3">
        <f t="shared" si="151"/>
        <v>0.39038297187762094</v>
      </c>
      <c r="X1352" s="3">
        <f t="shared" si="152"/>
        <v>0.39415532547170967</v>
      </c>
      <c r="Y1352" s="3">
        <f t="shared" si="153"/>
        <v>0.70376469260106811</v>
      </c>
      <c r="Z1352" s="8"/>
      <c r="AA1352" s="7"/>
      <c r="AB1352" s="3"/>
    </row>
    <row r="1353" spans="1:28" x14ac:dyDescent="0.25">
      <c r="B1353" s="5">
        <v>8438</v>
      </c>
      <c r="C1353" s="25" t="s">
        <v>1363</v>
      </c>
      <c r="D1353" s="118">
        <v>0.66000000000000014</v>
      </c>
      <c r="E1353" s="118">
        <v>1.5600000000000005</v>
      </c>
      <c r="F1353" s="118">
        <v>0.66000000000000014</v>
      </c>
      <c r="G1353" s="118">
        <v>-0.94</v>
      </c>
      <c r="H1353" s="118">
        <v>-1.94</v>
      </c>
      <c r="I1353" s="118">
        <v>0.66000000000000014</v>
      </c>
      <c r="K1353" s="5">
        <v>8438</v>
      </c>
      <c r="L1353" s="25" t="s">
        <v>1363</v>
      </c>
      <c r="M1353" s="48">
        <v>0.05</v>
      </c>
      <c r="N1353" s="48">
        <v>1.22</v>
      </c>
      <c r="O1353" s="48">
        <v>-0.48</v>
      </c>
      <c r="P1353" s="48">
        <v>-0.7</v>
      </c>
      <c r="Q1353" s="48">
        <v>-0.1</v>
      </c>
      <c r="R1353" s="48">
        <v>0.05</v>
      </c>
      <c r="S1353" s="3">
        <f t="shared" si="147"/>
        <v>0.58803503698981174</v>
      </c>
      <c r="T1353" s="3">
        <f t="shared" si="148"/>
        <v>0.34578520472760926</v>
      </c>
      <c r="U1353" s="9">
        <f t="shared" si="149"/>
        <v>0.65421479527239068</v>
      </c>
      <c r="V1353" s="9">
        <f t="shared" si="150"/>
        <v>0.80883545624087883</v>
      </c>
      <c r="W1353" s="3">
        <f t="shared" si="151"/>
        <v>1.663214248923113</v>
      </c>
      <c r="X1353" s="3">
        <f t="shared" si="152"/>
        <v>2.056307294753152</v>
      </c>
      <c r="Y1353" s="3">
        <f t="shared" si="153"/>
        <v>7.378196330871746E-2</v>
      </c>
      <c r="Z1353" s="8"/>
      <c r="AA1353" s="7"/>
      <c r="AB1353" s="3"/>
    </row>
    <row r="1354" spans="1:28" x14ac:dyDescent="0.25">
      <c r="B1354" s="5">
        <v>10742</v>
      </c>
      <c r="C1354" s="25" t="s">
        <v>1364</v>
      </c>
      <c r="D1354" s="118">
        <v>1.8999999999999995</v>
      </c>
      <c r="E1354" s="118">
        <v>1</v>
      </c>
      <c r="F1354" s="118">
        <v>-1.2999999999999998</v>
      </c>
      <c r="G1354" s="118">
        <v>-1.2999999999999998</v>
      </c>
      <c r="H1354" s="118">
        <v>-0.29999999999999982</v>
      </c>
      <c r="I1354" s="118">
        <v>1.8999999999999995</v>
      </c>
      <c r="K1354" s="5">
        <v>10742</v>
      </c>
      <c r="L1354" s="25" t="s">
        <v>1364</v>
      </c>
      <c r="M1354" s="48">
        <v>-0.11600000000000001</v>
      </c>
      <c r="N1354" s="48">
        <v>-0.67200000000000004</v>
      </c>
      <c r="O1354" s="48">
        <v>-0.11600000000000001</v>
      </c>
      <c r="P1354" s="48">
        <v>0.158</v>
      </c>
      <c r="Q1354" s="48">
        <v>0.75</v>
      </c>
      <c r="R1354" s="48">
        <v>-0.11600000000000001</v>
      </c>
      <c r="S1354" s="3">
        <f t="shared" si="147"/>
        <v>-0.39934856582090716</v>
      </c>
      <c r="T1354" s="3">
        <f t="shared" si="148"/>
        <v>0.15947927702321543</v>
      </c>
      <c r="U1354" s="9">
        <f t="shared" si="149"/>
        <v>0.8405207229767846</v>
      </c>
      <c r="V1354" s="9">
        <f t="shared" si="150"/>
        <v>0.91679917265275968</v>
      </c>
      <c r="W1354" s="3">
        <f t="shared" si="151"/>
        <v>-1.1295283157963432</v>
      </c>
      <c r="X1354" s="3">
        <f t="shared" si="152"/>
        <v>-1.2320346150924759</v>
      </c>
      <c r="Y1354" s="3">
        <f t="shared" si="153"/>
        <v>0.25291739638023247</v>
      </c>
      <c r="Z1354" s="8"/>
      <c r="AA1354" s="7"/>
      <c r="AB1354" s="3"/>
    </row>
    <row r="1355" spans="1:28" x14ac:dyDescent="0.25">
      <c r="B1355" s="5">
        <v>57148</v>
      </c>
      <c r="C1355" s="25" t="s">
        <v>1365</v>
      </c>
      <c r="D1355" s="118">
        <v>-0.45999999999999996</v>
      </c>
      <c r="E1355" s="118">
        <v>0.13999999999999968</v>
      </c>
      <c r="F1355" s="118">
        <v>0.54</v>
      </c>
      <c r="G1355" s="118">
        <v>0.13999999999999968</v>
      </c>
      <c r="H1355" s="118">
        <v>-0.35999999999999988</v>
      </c>
      <c r="I1355" s="118">
        <v>-0.45999999999999996</v>
      </c>
      <c r="K1355" s="5">
        <v>57148</v>
      </c>
      <c r="L1355" s="25" t="s">
        <v>1365</v>
      </c>
      <c r="M1355" s="48">
        <v>-0.55000000000000004</v>
      </c>
      <c r="N1355" s="48">
        <v>0.02</v>
      </c>
      <c r="O1355" s="48">
        <v>0.09</v>
      </c>
      <c r="P1355" s="48">
        <v>0.13</v>
      </c>
      <c r="Q1355" s="48">
        <v>0.32</v>
      </c>
      <c r="R1355" s="48">
        <v>-0.55000000000000004</v>
      </c>
      <c r="S1355" s="3">
        <f t="shared" si="147"/>
        <v>0.385699020138072</v>
      </c>
      <c r="T1355" s="3">
        <f t="shared" si="148"/>
        <v>0.14876373413546887</v>
      </c>
      <c r="U1355" s="9">
        <f t="shared" si="149"/>
        <v>0.85123626586453116</v>
      </c>
      <c r="V1355" s="9">
        <f t="shared" si="150"/>
        <v>0.9226246614222553</v>
      </c>
      <c r="W1355" s="3">
        <f t="shared" si="151"/>
        <v>1.09092157054655</v>
      </c>
      <c r="X1355" s="3">
        <f t="shared" si="152"/>
        <v>1.1824110238554211</v>
      </c>
      <c r="Y1355" s="3">
        <f t="shared" si="153"/>
        <v>0.27099144549540732</v>
      </c>
      <c r="Z1355" s="8"/>
      <c r="AA1355" s="7"/>
      <c r="AB1355" s="3"/>
    </row>
    <row r="1356" spans="1:28" x14ac:dyDescent="0.25">
      <c r="A1356" s="10"/>
      <c r="B1356" s="11">
        <v>5900</v>
      </c>
      <c r="C1356" s="27" t="s">
        <v>1366</v>
      </c>
      <c r="D1356" s="120">
        <v>0.62000000000000099</v>
      </c>
      <c r="E1356" s="120">
        <v>-0.47999999999999865</v>
      </c>
      <c r="F1356" s="120">
        <v>-0.27999999999999936</v>
      </c>
      <c r="G1356" s="120">
        <v>-0.57999999999999829</v>
      </c>
      <c r="H1356" s="120">
        <v>0.72000000000000064</v>
      </c>
      <c r="I1356" s="120">
        <v>0.62000000000000099</v>
      </c>
      <c r="J1356" s="10"/>
      <c r="K1356" s="11">
        <v>5900</v>
      </c>
      <c r="L1356" s="27" t="s">
        <v>1366</v>
      </c>
      <c r="M1356" s="50">
        <v>-0.58012464078497605</v>
      </c>
      <c r="N1356" s="50">
        <v>-0.51912427400724914</v>
      </c>
      <c r="O1356" s="50">
        <v>1.3406641147591931</v>
      </c>
      <c r="P1356" s="50">
        <v>0.51089688193227289</v>
      </c>
      <c r="Q1356" s="50">
        <v>-0.75343708189924075</v>
      </c>
      <c r="R1356" s="50">
        <v>-0.58012464078497605</v>
      </c>
      <c r="S1356" s="13">
        <f t="shared" si="147"/>
        <v>-0.59221957718357965</v>
      </c>
      <c r="T1356" s="13">
        <f t="shared" si="148"/>
        <v>0.35072402759949783</v>
      </c>
      <c r="U1356" s="14">
        <f t="shared" si="149"/>
        <v>0.64927597240050217</v>
      </c>
      <c r="V1356" s="14">
        <f t="shared" si="150"/>
        <v>0.80577662686410934</v>
      </c>
      <c r="W1356" s="3">
        <f t="shared" si="151"/>
        <v>-1.6750499159117567</v>
      </c>
      <c r="X1356" s="3">
        <f t="shared" si="152"/>
        <v>-2.0788018168641251</v>
      </c>
      <c r="Y1356" s="3">
        <f t="shared" si="153"/>
        <v>7.1247758179358855E-2</v>
      </c>
      <c r="Z1356" s="15"/>
      <c r="AA1356" s="7"/>
      <c r="AB1356" s="3"/>
    </row>
    <row r="1357" spans="1:28" x14ac:dyDescent="0.25">
      <c r="B1357" s="5">
        <v>22913</v>
      </c>
      <c r="C1357" s="25" t="s">
        <v>1367</v>
      </c>
      <c r="D1357" s="118">
        <v>-0.54</v>
      </c>
      <c r="E1357" s="118">
        <v>0.36000000000000032</v>
      </c>
      <c r="F1357" s="118">
        <v>0.66000000000000014</v>
      </c>
      <c r="G1357" s="118">
        <v>0.36000000000000032</v>
      </c>
      <c r="H1357" s="118">
        <v>-0.83999999999999986</v>
      </c>
      <c r="I1357" s="118">
        <v>-0.54</v>
      </c>
      <c r="K1357" s="5">
        <v>22913</v>
      </c>
      <c r="L1357" s="25" t="s">
        <v>1367</v>
      </c>
      <c r="M1357" s="48">
        <v>0.21</v>
      </c>
      <c r="N1357" s="48">
        <v>0.48</v>
      </c>
      <c r="O1357" s="48">
        <v>-0.39</v>
      </c>
      <c r="P1357" s="48">
        <v>-0.3</v>
      </c>
      <c r="Q1357" s="48">
        <v>0</v>
      </c>
      <c r="R1357" s="48">
        <v>0.21</v>
      </c>
      <c r="S1357" s="3">
        <f t="shared" si="147"/>
        <v>-0.32729852355742522</v>
      </c>
      <c r="T1357" s="3">
        <f t="shared" si="148"/>
        <v>0.10712432352287043</v>
      </c>
      <c r="U1357" s="9">
        <f t="shared" si="149"/>
        <v>0.89287567647712951</v>
      </c>
      <c r="V1357" s="9">
        <f t="shared" si="150"/>
        <v>0.94492098954205139</v>
      </c>
      <c r="W1357" s="3">
        <f t="shared" si="151"/>
        <v>-0.92574002191920146</v>
      </c>
      <c r="X1357" s="3">
        <f t="shared" si="152"/>
        <v>-0.97970098258464355</v>
      </c>
      <c r="Y1357" s="3">
        <f t="shared" si="153"/>
        <v>0.35592784812627837</v>
      </c>
      <c r="Z1357" s="8"/>
      <c r="AA1357" s="7"/>
      <c r="AB1357" s="3"/>
    </row>
    <row r="1358" spans="1:28" x14ac:dyDescent="0.25">
      <c r="B1358" s="5">
        <v>10266</v>
      </c>
      <c r="C1358" s="25" t="s">
        <v>1368</v>
      </c>
      <c r="D1358" s="118">
        <v>0.24000000000000021</v>
      </c>
      <c r="E1358" s="118">
        <v>-0.66000000000000014</v>
      </c>
      <c r="F1358" s="118">
        <v>-0.35999999999999943</v>
      </c>
      <c r="G1358" s="118">
        <v>0.14000000000000057</v>
      </c>
      <c r="H1358" s="118">
        <v>0.64000000000000057</v>
      </c>
      <c r="I1358" s="118">
        <v>0.24000000000000021</v>
      </c>
      <c r="K1358" s="5">
        <v>10266</v>
      </c>
      <c r="L1358" s="25" t="s">
        <v>1368</v>
      </c>
      <c r="M1358" s="48">
        <v>-0.54</v>
      </c>
      <c r="N1358" s="48">
        <v>0.72</v>
      </c>
      <c r="O1358" s="48">
        <v>-0.04</v>
      </c>
      <c r="P1358" s="48">
        <v>0.19</v>
      </c>
      <c r="Q1358" s="48">
        <v>-0.33</v>
      </c>
      <c r="R1358" s="48">
        <v>-0.54</v>
      </c>
      <c r="S1358" s="3">
        <f t="shared" si="147"/>
        <v>-0.77255364217016742</v>
      </c>
      <c r="T1358" s="3">
        <f t="shared" si="148"/>
        <v>0.59683913003039113</v>
      </c>
      <c r="U1358" s="9">
        <f t="shared" si="149"/>
        <v>0.40316086996960887</v>
      </c>
      <c r="V1358" s="9">
        <f t="shared" si="150"/>
        <v>0.63494950190515853</v>
      </c>
      <c r="W1358" s="3">
        <f t="shared" si="151"/>
        <v>-2.1851116768355636</v>
      </c>
      <c r="X1358" s="3">
        <f t="shared" si="152"/>
        <v>-3.4413944262955742</v>
      </c>
      <c r="Y1358" s="3">
        <f t="shared" si="153"/>
        <v>8.8056968759144382E-3</v>
      </c>
      <c r="Z1358" s="8"/>
      <c r="AA1358" s="7"/>
      <c r="AB1358" s="3"/>
    </row>
    <row r="1359" spans="1:28" x14ac:dyDescent="0.25">
      <c r="B1359" s="5">
        <v>5901</v>
      </c>
      <c r="C1359" s="25" t="s">
        <v>1369</v>
      </c>
      <c r="D1359" s="118">
        <v>0.44000000000000039</v>
      </c>
      <c r="E1359" s="118">
        <v>0.44000000000000039</v>
      </c>
      <c r="F1359" s="118">
        <v>-0.16000000000000014</v>
      </c>
      <c r="G1359" s="118">
        <v>-0.66000000000000014</v>
      </c>
      <c r="H1359" s="118">
        <v>-5.9999999999999609E-2</v>
      </c>
      <c r="I1359" s="118">
        <v>0.44000000000000039</v>
      </c>
      <c r="K1359" s="5">
        <v>5901</v>
      </c>
      <c r="L1359" s="25" t="s">
        <v>1369</v>
      </c>
      <c r="M1359" s="48">
        <v>0.28000000000000003</v>
      </c>
      <c r="N1359" s="48">
        <v>0.77</v>
      </c>
      <c r="O1359" s="48">
        <v>-0.48</v>
      </c>
      <c r="P1359" s="48">
        <v>-0.46</v>
      </c>
      <c r="Q1359" s="48">
        <v>-0.11</v>
      </c>
      <c r="R1359" s="48">
        <v>0.28000000000000003</v>
      </c>
      <c r="S1359" s="3">
        <f t="shared" si="147"/>
        <v>0.86703062436691669</v>
      </c>
      <c r="T1359" s="3">
        <f t="shared" si="148"/>
        <v>0.75174210359008542</v>
      </c>
      <c r="U1359" s="9">
        <f t="shared" si="149"/>
        <v>0.24825789640991458</v>
      </c>
      <c r="V1359" s="9">
        <f t="shared" si="150"/>
        <v>0.49825485086440913</v>
      </c>
      <c r="W1359" s="3">
        <f t="shared" si="151"/>
        <v>2.4523329359450123</v>
      </c>
      <c r="X1359" s="3">
        <f t="shared" si="152"/>
        <v>4.9218445775099324</v>
      </c>
      <c r="Y1359" s="3">
        <f t="shared" si="153"/>
        <v>1.1613099470606839E-3</v>
      </c>
      <c r="Z1359" s="8"/>
      <c r="AA1359" s="7"/>
      <c r="AB1359" s="3"/>
    </row>
    <row r="1360" spans="1:28" x14ac:dyDescent="0.25">
      <c r="B1360" s="5">
        <v>5902</v>
      </c>
      <c r="C1360" s="25" t="s">
        <v>1370</v>
      </c>
      <c r="D1360" s="118">
        <v>0.19600000000000151</v>
      </c>
      <c r="E1360" s="118">
        <v>1.256000000000002</v>
      </c>
      <c r="F1360" s="118">
        <v>-0.40399999999999814</v>
      </c>
      <c r="G1360" s="118">
        <v>-0.44399999999999906</v>
      </c>
      <c r="H1360" s="118">
        <v>-0.6039999999999992</v>
      </c>
      <c r="I1360" s="118">
        <v>0.19600000000000151</v>
      </c>
      <c r="K1360" s="5">
        <v>5902</v>
      </c>
      <c r="L1360" s="25" t="s">
        <v>1370</v>
      </c>
      <c r="M1360" s="48">
        <v>8.4863300000000003E-2</v>
      </c>
      <c r="N1360" s="48">
        <v>0.72640300000000002</v>
      </c>
      <c r="O1360" s="48">
        <v>-0.33948699999999998</v>
      </c>
      <c r="P1360" s="48">
        <v>-0.47600700000000001</v>
      </c>
      <c r="Q1360" s="48">
        <v>4.2266700000000001E-3</v>
      </c>
      <c r="R1360" s="48">
        <v>8.4863300000000003E-2</v>
      </c>
      <c r="S1360" s="3">
        <f t="shared" si="147"/>
        <v>0.88991693086169532</v>
      </c>
      <c r="T1360" s="3">
        <f t="shared" si="148"/>
        <v>0.79195214383429946</v>
      </c>
      <c r="U1360" s="9">
        <f t="shared" si="149"/>
        <v>0.20804785616570054</v>
      </c>
      <c r="V1360" s="9">
        <f t="shared" si="150"/>
        <v>0.45612263281457605</v>
      </c>
      <c r="W1360" s="3">
        <f t="shared" si="151"/>
        <v>2.517065186020099</v>
      </c>
      <c r="X1360" s="3">
        <f t="shared" si="152"/>
        <v>5.5183957228523273</v>
      </c>
      <c r="Y1360" s="3">
        <f t="shared" si="153"/>
        <v>5.6144097863878629E-4</v>
      </c>
      <c r="Z1360" s="8"/>
      <c r="AA1360" s="7"/>
      <c r="AB1360" s="3"/>
    </row>
    <row r="1361" spans="2:28" x14ac:dyDescent="0.25">
      <c r="B1361" s="5">
        <v>64901</v>
      </c>
      <c r="C1361" s="25" t="s">
        <v>1371</v>
      </c>
      <c r="D1361" s="118">
        <v>-0.5</v>
      </c>
      <c r="E1361" s="118">
        <v>9.9999999999999645E-2</v>
      </c>
      <c r="F1361" s="118">
        <v>0.80000000000000071</v>
      </c>
      <c r="G1361" s="118">
        <v>9.9999999999999645E-2</v>
      </c>
      <c r="H1361" s="118">
        <v>-0.5</v>
      </c>
      <c r="I1361" s="118">
        <v>-0.5</v>
      </c>
      <c r="K1361" s="5">
        <v>64901</v>
      </c>
      <c r="L1361" s="25" t="s">
        <v>1371</v>
      </c>
      <c r="M1361" s="48">
        <v>-0.90416600000000003</v>
      </c>
      <c r="N1361" s="48">
        <v>-0.29749999999999999</v>
      </c>
      <c r="O1361" s="48">
        <v>1.1166700000000001</v>
      </c>
      <c r="P1361" s="48">
        <v>0.71666600000000003</v>
      </c>
      <c r="Q1361" s="48">
        <v>-0.63249999999999995</v>
      </c>
      <c r="R1361" s="48">
        <v>-0.90416600000000003</v>
      </c>
      <c r="S1361" s="3">
        <f t="shared" si="147"/>
        <v>0.90324076090218897</v>
      </c>
      <c r="T1361" s="3">
        <f t="shared" si="148"/>
        <v>0.8158438721551653</v>
      </c>
      <c r="U1361" s="9">
        <f t="shared" si="149"/>
        <v>0.1841561278448347</v>
      </c>
      <c r="V1361" s="9">
        <f t="shared" si="150"/>
        <v>0.42913416065938481</v>
      </c>
      <c r="W1361" s="3">
        <f t="shared" si="151"/>
        <v>2.5547506683121393</v>
      </c>
      <c r="X1361" s="3">
        <f t="shared" si="152"/>
        <v>5.9532680045481463</v>
      </c>
      <c r="Y1361" s="3">
        <f t="shared" si="153"/>
        <v>3.4072805789360012E-4</v>
      </c>
      <c r="Z1361" s="8"/>
      <c r="AA1361" s="7"/>
      <c r="AB1361" s="3"/>
    </row>
    <row r="1362" spans="2:28" x14ac:dyDescent="0.25">
      <c r="B1362" s="5">
        <v>5905</v>
      </c>
      <c r="C1362" s="25" t="s">
        <v>1372</v>
      </c>
      <c r="D1362" s="118">
        <v>0.54999999999999893</v>
      </c>
      <c r="E1362" s="118">
        <v>-0.15000000000000036</v>
      </c>
      <c r="F1362" s="118">
        <v>-9.9999999999999645E-2</v>
      </c>
      <c r="G1362" s="118">
        <v>-0.95000000000000107</v>
      </c>
      <c r="H1362" s="118">
        <v>0.65000000000000036</v>
      </c>
      <c r="I1362" s="118">
        <v>0.54999999999999893</v>
      </c>
      <c r="K1362" s="5">
        <v>5905</v>
      </c>
      <c r="L1362" s="25" t="s">
        <v>1372</v>
      </c>
      <c r="M1362" s="48">
        <v>-0.32</v>
      </c>
      <c r="N1362" s="48">
        <v>0.6</v>
      </c>
      <c r="O1362" s="48">
        <v>-0.09</v>
      </c>
      <c r="P1362" s="48">
        <v>0.01</v>
      </c>
      <c r="Q1362" s="48">
        <v>-0.22</v>
      </c>
      <c r="R1362" s="48">
        <v>-0.32</v>
      </c>
      <c r="S1362" s="3">
        <f t="shared" si="147"/>
        <v>-0.44121437888459858</v>
      </c>
      <c r="T1362" s="3">
        <f t="shared" si="148"/>
        <v>0.19467012813452211</v>
      </c>
      <c r="U1362" s="9">
        <f t="shared" si="149"/>
        <v>0.80532987186547789</v>
      </c>
      <c r="V1362" s="9">
        <f t="shared" si="150"/>
        <v>0.8974017338213014</v>
      </c>
      <c r="W1362" s="3">
        <f t="shared" si="151"/>
        <v>-1.2479427170652413</v>
      </c>
      <c r="X1362" s="3">
        <f t="shared" si="152"/>
        <v>-1.3906176799450476</v>
      </c>
      <c r="Y1362" s="3">
        <f t="shared" si="153"/>
        <v>0.20180224921458978</v>
      </c>
      <c r="Z1362" s="8"/>
      <c r="AA1362" s="7"/>
      <c r="AB1362" s="3"/>
    </row>
    <row r="1363" spans="2:28" x14ac:dyDescent="0.25">
      <c r="B1363" s="5">
        <v>5912</v>
      </c>
      <c r="C1363" s="25" t="s">
        <v>1373</v>
      </c>
      <c r="D1363" s="118">
        <v>0.8199999999999994</v>
      </c>
      <c r="E1363" s="118">
        <v>-8.0000000000000959E-2</v>
      </c>
      <c r="F1363" s="118">
        <v>-0.28000000000000114</v>
      </c>
      <c r="G1363" s="118">
        <v>-0.28000000000000114</v>
      </c>
      <c r="H1363" s="118">
        <v>-0.1800000000000006</v>
      </c>
      <c r="I1363" s="118">
        <v>0.8199999999999994</v>
      </c>
      <c r="K1363" s="5">
        <v>5912</v>
      </c>
      <c r="L1363" s="25" t="s">
        <v>1373</v>
      </c>
      <c r="M1363" s="48">
        <v>0.76333300000000004</v>
      </c>
      <c r="N1363" s="48">
        <v>-0.28666700000000001</v>
      </c>
      <c r="O1363" s="48">
        <v>-0.41</v>
      </c>
      <c r="P1363" s="48">
        <v>-0.57999999999999996</v>
      </c>
      <c r="Q1363" s="48">
        <v>0.52</v>
      </c>
      <c r="R1363" s="48">
        <v>0.76333300000000004</v>
      </c>
      <c r="S1363" s="3">
        <f t="shared" si="147"/>
        <v>0.74467001734169747</v>
      </c>
      <c r="T1363" s="3">
        <f t="shared" si="148"/>
        <v>0.55453343472768402</v>
      </c>
      <c r="U1363" s="9">
        <f t="shared" si="149"/>
        <v>0.44546656527231598</v>
      </c>
      <c r="V1363" s="9">
        <f t="shared" si="150"/>
        <v>0.66743281704776547</v>
      </c>
      <c r="W1363" s="3">
        <f t="shared" si="151"/>
        <v>2.1062448760344732</v>
      </c>
      <c r="X1363" s="3">
        <f t="shared" si="152"/>
        <v>3.155740656192124</v>
      </c>
      <c r="Y1363" s="3">
        <f t="shared" si="153"/>
        <v>1.3481255983592347E-2</v>
      </c>
      <c r="Z1363" s="8"/>
      <c r="AA1363" s="7"/>
      <c r="AB1363" s="3"/>
    </row>
    <row r="1364" spans="2:28" x14ac:dyDescent="0.25">
      <c r="B1364" s="5">
        <v>65059</v>
      </c>
      <c r="C1364" s="25" t="s">
        <v>1374</v>
      </c>
      <c r="D1364" s="118">
        <v>-0.69999999999999973</v>
      </c>
      <c r="E1364" s="118">
        <v>0.10000000000000053</v>
      </c>
      <c r="F1364" s="118">
        <v>0.29999999999999982</v>
      </c>
      <c r="G1364" s="118">
        <v>0.40000000000000036</v>
      </c>
      <c r="H1364" s="118">
        <v>-9.9999999999999645E-2</v>
      </c>
      <c r="I1364" s="118">
        <v>-0.69999999999999973</v>
      </c>
      <c r="K1364" s="5">
        <v>65059</v>
      </c>
      <c r="L1364" s="25" t="s">
        <v>1374</v>
      </c>
      <c r="M1364" s="48">
        <v>-0.33</v>
      </c>
      <c r="N1364" s="48">
        <v>-0.52500000000000002</v>
      </c>
      <c r="O1364" s="48">
        <v>0.33</v>
      </c>
      <c r="P1364" s="48">
        <v>0.72</v>
      </c>
      <c r="Q1364" s="48">
        <v>-0.19500000000000001</v>
      </c>
      <c r="R1364" s="48">
        <v>-0.33</v>
      </c>
      <c r="S1364" s="3">
        <f t="shared" si="147"/>
        <v>0.65491576327117984</v>
      </c>
      <c r="T1364" s="3">
        <f t="shared" si="148"/>
        <v>0.42891465698107206</v>
      </c>
      <c r="U1364" s="9">
        <f t="shared" si="149"/>
        <v>0.57108534301892799</v>
      </c>
      <c r="V1364" s="9">
        <f t="shared" si="150"/>
        <v>0.75570188766399682</v>
      </c>
      <c r="W1364" s="3">
        <f t="shared" si="151"/>
        <v>1.8523815092600597</v>
      </c>
      <c r="X1364" s="3">
        <f t="shared" si="152"/>
        <v>2.4512066722316739</v>
      </c>
      <c r="Y1364" s="3">
        <f t="shared" si="153"/>
        <v>3.9861643495690692E-2</v>
      </c>
      <c r="Z1364" s="8"/>
      <c r="AA1364" s="7"/>
      <c r="AB1364" s="3"/>
    </row>
    <row r="1365" spans="2:28" x14ac:dyDescent="0.25">
      <c r="B1365" s="5">
        <v>5915</v>
      </c>
      <c r="C1365" s="25" t="s">
        <v>1375</v>
      </c>
      <c r="D1365" s="118">
        <v>0.89999999999999947</v>
      </c>
      <c r="E1365" s="118">
        <v>0.60000000000000053</v>
      </c>
      <c r="F1365" s="118">
        <v>-0.29999999999999982</v>
      </c>
      <c r="G1365" s="118">
        <v>-0.79999999999999982</v>
      </c>
      <c r="H1365" s="118">
        <v>-0.39999999999999947</v>
      </c>
      <c r="I1365" s="118">
        <v>0.89999999999999947</v>
      </c>
      <c r="K1365" s="5">
        <v>5915</v>
      </c>
      <c r="L1365" s="25" t="s">
        <v>1375</v>
      </c>
      <c r="M1365" s="48">
        <v>0.47</v>
      </c>
      <c r="N1365" s="48">
        <v>-0.16250000000000001</v>
      </c>
      <c r="O1365" s="48">
        <v>-0.44500000000000001</v>
      </c>
      <c r="P1365" s="48">
        <v>-0.16</v>
      </c>
      <c r="Q1365" s="48">
        <v>0.29749999999999999</v>
      </c>
      <c r="R1365" s="48">
        <v>0.47</v>
      </c>
      <c r="S1365" s="3">
        <f t="shared" si="147"/>
        <v>0.43594977279101355</v>
      </c>
      <c r="T1365" s="3">
        <f t="shared" si="148"/>
        <v>0.19005220439653633</v>
      </c>
      <c r="U1365" s="9">
        <f t="shared" si="149"/>
        <v>0.80994779560346364</v>
      </c>
      <c r="V1365" s="9">
        <f t="shared" si="150"/>
        <v>0.89997099709016382</v>
      </c>
      <c r="W1365" s="3">
        <f t="shared" si="151"/>
        <v>1.2330521623890414</v>
      </c>
      <c r="X1365" s="3">
        <f t="shared" si="152"/>
        <v>1.3701021103744611</v>
      </c>
      <c r="Y1365" s="3">
        <f t="shared" si="153"/>
        <v>0.20786928454817805</v>
      </c>
      <c r="Z1365" s="8"/>
      <c r="AA1365" s="7"/>
      <c r="AB1365" s="3"/>
    </row>
    <row r="1366" spans="2:28" x14ac:dyDescent="0.25">
      <c r="B1366" s="5">
        <v>153020</v>
      </c>
      <c r="C1366" s="25" t="s">
        <v>1376</v>
      </c>
      <c r="D1366" s="118">
        <v>0.21999999999999975</v>
      </c>
      <c r="E1366" s="118">
        <v>-0.28000000000000025</v>
      </c>
      <c r="F1366" s="118">
        <v>-0.78000000000000025</v>
      </c>
      <c r="G1366" s="118">
        <v>-0.17999999999999972</v>
      </c>
      <c r="H1366" s="118">
        <v>1.0199999999999996</v>
      </c>
      <c r="I1366" s="118">
        <v>0.21999999999999975</v>
      </c>
      <c r="K1366" s="5">
        <v>153020</v>
      </c>
      <c r="L1366" s="25" t="s">
        <v>1376</v>
      </c>
      <c r="M1366" s="48">
        <v>-0.65</v>
      </c>
      <c r="N1366" s="48">
        <v>0.13</v>
      </c>
      <c r="O1366" s="48">
        <v>0.21</v>
      </c>
      <c r="P1366" s="48">
        <v>0.68</v>
      </c>
      <c r="Q1366" s="48">
        <v>-0.37</v>
      </c>
      <c r="R1366" s="48">
        <v>-0.65</v>
      </c>
      <c r="S1366" s="3">
        <f t="shared" si="147"/>
        <v>-0.60249609718215213</v>
      </c>
      <c r="T1366" s="3">
        <f t="shared" si="148"/>
        <v>0.36300154711972532</v>
      </c>
      <c r="U1366" s="9">
        <f t="shared" si="149"/>
        <v>0.63699845288027468</v>
      </c>
      <c r="V1366" s="9">
        <f t="shared" si="150"/>
        <v>0.79812182834469247</v>
      </c>
      <c r="W1366" s="3">
        <f t="shared" si="151"/>
        <v>-1.7041163038237157</v>
      </c>
      <c r="X1366" s="3">
        <f t="shared" si="152"/>
        <v>-2.1351581216091522</v>
      </c>
      <c r="Y1366" s="3">
        <f t="shared" si="153"/>
        <v>6.5266669104902905E-2</v>
      </c>
      <c r="Z1366" s="8"/>
      <c r="AA1366" s="7"/>
      <c r="AB1366" s="3"/>
    </row>
    <row r="1367" spans="2:28" x14ac:dyDescent="0.25">
      <c r="B1367" s="5">
        <v>65997</v>
      </c>
      <c r="C1367" s="25" t="s">
        <v>1377</v>
      </c>
      <c r="D1367" s="118">
        <v>-1.4000000000000004</v>
      </c>
      <c r="E1367" s="118">
        <v>-0.40000000000000036</v>
      </c>
      <c r="F1367" s="118">
        <v>0.29999999999999893</v>
      </c>
      <c r="G1367" s="118">
        <v>0.59999999999999964</v>
      </c>
      <c r="H1367" s="118">
        <v>0.90000000000000036</v>
      </c>
      <c r="I1367" s="118">
        <v>-1.4000000000000004</v>
      </c>
      <c r="K1367" s="5">
        <v>65997</v>
      </c>
      <c r="L1367" s="25" t="s">
        <v>1377</v>
      </c>
      <c r="M1367" s="48">
        <v>0.29599999999999999</v>
      </c>
      <c r="N1367" s="48">
        <v>-0.22500000000000001</v>
      </c>
      <c r="O1367" s="48">
        <v>-0.57299999999999995</v>
      </c>
      <c r="P1367" s="48">
        <v>-5.5E-2</v>
      </c>
      <c r="Q1367" s="48">
        <v>0.55600000000000005</v>
      </c>
      <c r="R1367" s="48">
        <v>0.29599999999999999</v>
      </c>
      <c r="S1367" s="3">
        <f t="shared" si="147"/>
        <v>-1.7813358839384529E-2</v>
      </c>
      <c r="T1367" s="3">
        <f t="shared" si="148"/>
        <v>3.1731575314067892E-4</v>
      </c>
      <c r="U1367" s="9">
        <f t="shared" si="149"/>
        <v>0.99968268424685935</v>
      </c>
      <c r="V1367" s="9">
        <f t="shared" si="150"/>
        <v>0.99984132953527149</v>
      </c>
      <c r="W1367" s="3">
        <f t="shared" si="151"/>
        <v>-5.0383787324152517E-2</v>
      </c>
      <c r="X1367" s="3">
        <f t="shared" si="152"/>
        <v>-5.0391783011781495E-2</v>
      </c>
      <c r="Y1367" s="3">
        <f t="shared" si="153"/>
        <v>0.96104563993979042</v>
      </c>
      <c r="Z1367" s="8"/>
      <c r="AA1367" s="7"/>
      <c r="AB1367" s="3"/>
    </row>
    <row r="1368" spans="2:28" x14ac:dyDescent="0.25">
      <c r="B1368" s="5">
        <v>166824</v>
      </c>
      <c r="C1368" s="25" t="s">
        <v>1378</v>
      </c>
      <c r="D1368" s="118">
        <v>-1.1600000000000001</v>
      </c>
      <c r="E1368" s="118">
        <v>-0.66000000000000014</v>
      </c>
      <c r="F1368" s="118">
        <v>-0.36000000000000032</v>
      </c>
      <c r="G1368" s="118">
        <v>1.2400000000000002</v>
      </c>
      <c r="H1368" s="118">
        <v>0.9399999999999995</v>
      </c>
      <c r="I1368" s="118">
        <v>-1.1600000000000001</v>
      </c>
      <c r="K1368" s="5">
        <v>166824</v>
      </c>
      <c r="L1368" s="25" t="s">
        <v>1378</v>
      </c>
      <c r="M1368" s="48">
        <v>-0.71499999999999997</v>
      </c>
      <c r="N1368" s="48">
        <v>-0.90500000000000003</v>
      </c>
      <c r="O1368" s="48">
        <v>1.0049999999999999</v>
      </c>
      <c r="P1368" s="48">
        <v>0.625</v>
      </c>
      <c r="Q1368" s="48">
        <v>-0.01</v>
      </c>
      <c r="R1368" s="48">
        <v>-0.71499999999999997</v>
      </c>
      <c r="S1368" s="3">
        <f t="shared" si="147"/>
        <v>0.53218748716796294</v>
      </c>
      <c r="T1368" s="3">
        <f t="shared" si="148"/>
        <v>0.28322352149815072</v>
      </c>
      <c r="U1368" s="9">
        <f t="shared" si="149"/>
        <v>0.71677647850184933</v>
      </c>
      <c r="V1368" s="9">
        <f t="shared" si="150"/>
        <v>0.84662652834756447</v>
      </c>
      <c r="W1368" s="3">
        <f t="shared" si="151"/>
        <v>1.5052535241563814</v>
      </c>
      <c r="X1368" s="3">
        <f t="shared" si="152"/>
        <v>1.7779427808555883</v>
      </c>
      <c r="Y1368" s="3">
        <f t="shared" si="153"/>
        <v>0.11330550067640305</v>
      </c>
      <c r="Z1368" s="8"/>
      <c r="AA1368" s="7"/>
      <c r="AB1368" s="3"/>
    </row>
    <row r="1369" spans="2:28" x14ac:dyDescent="0.25">
      <c r="B1369" s="5">
        <v>5932</v>
      </c>
      <c r="C1369" s="25" t="s">
        <v>1379</v>
      </c>
      <c r="D1369" s="118">
        <v>0.31999999999999984</v>
      </c>
      <c r="E1369" s="118">
        <v>-0.4800000000000002</v>
      </c>
      <c r="F1369" s="118">
        <v>-0.68000000000000016</v>
      </c>
      <c r="G1369" s="118">
        <v>-0.58000000000000007</v>
      </c>
      <c r="H1369" s="118">
        <v>1.42</v>
      </c>
      <c r="I1369" s="118">
        <v>0.31999999999999984</v>
      </c>
      <c r="K1369" s="5">
        <v>5932</v>
      </c>
      <c r="L1369" s="25" t="s">
        <v>1379</v>
      </c>
      <c r="M1369" s="48">
        <v>-0.7</v>
      </c>
      <c r="N1369" s="48">
        <v>-0.1</v>
      </c>
      <c r="O1369" s="48">
        <v>0.53</v>
      </c>
      <c r="P1369" s="48">
        <v>0.70499999999999996</v>
      </c>
      <c r="Q1369" s="48">
        <v>-0.435</v>
      </c>
      <c r="R1369" s="48">
        <v>-0.7</v>
      </c>
      <c r="S1369" s="3">
        <f t="shared" si="147"/>
        <v>-0.72728454232801332</v>
      </c>
      <c r="T1369" s="3">
        <f t="shared" si="148"/>
        <v>0.52894280550926775</v>
      </c>
      <c r="U1369" s="9">
        <f t="shared" si="149"/>
        <v>0.47105719449073225</v>
      </c>
      <c r="V1369" s="9">
        <f t="shared" si="150"/>
        <v>0.68633606527031077</v>
      </c>
      <c r="W1369" s="3">
        <f t="shared" si="151"/>
        <v>-2.0570713269291718</v>
      </c>
      <c r="X1369" s="3">
        <f t="shared" si="152"/>
        <v>-2.997177958467041</v>
      </c>
      <c r="Y1369" s="3">
        <f t="shared" si="153"/>
        <v>1.7145272269340348E-2</v>
      </c>
      <c r="Z1369" s="8"/>
      <c r="AA1369" s="7"/>
      <c r="AB1369" s="3"/>
    </row>
    <row r="1370" spans="2:28" x14ac:dyDescent="0.25">
      <c r="B1370" s="5">
        <v>55544</v>
      </c>
      <c r="C1370" s="25" t="s">
        <v>1380</v>
      </c>
      <c r="D1370" s="118">
        <v>0.5600000000000005</v>
      </c>
      <c r="E1370" s="118">
        <v>6.0000000000000497E-2</v>
      </c>
      <c r="F1370" s="118">
        <v>-0.4399999999999995</v>
      </c>
      <c r="G1370" s="118">
        <v>-0.63999999999999968</v>
      </c>
      <c r="H1370" s="118">
        <v>0.46000000000000085</v>
      </c>
      <c r="I1370" s="118">
        <v>0.5600000000000005</v>
      </c>
      <c r="K1370" s="5">
        <v>55544</v>
      </c>
      <c r="L1370" s="25" t="s">
        <v>1380</v>
      </c>
      <c r="M1370" s="48">
        <v>0.12</v>
      </c>
      <c r="N1370" s="48">
        <v>-0.5</v>
      </c>
      <c r="O1370" s="48">
        <v>1.01</v>
      </c>
      <c r="P1370" s="48">
        <v>0.24</v>
      </c>
      <c r="Q1370" s="48">
        <v>-0.87</v>
      </c>
      <c r="R1370" s="48">
        <v>0.12</v>
      </c>
      <c r="S1370" s="3">
        <f t="shared" si="147"/>
        <v>-0.62343898324827085</v>
      </c>
      <c r="T1370" s="3">
        <f t="shared" si="148"/>
        <v>0.38867616583363773</v>
      </c>
      <c r="U1370" s="9">
        <f t="shared" si="149"/>
        <v>0.61132383416636227</v>
      </c>
      <c r="V1370" s="9">
        <f t="shared" si="150"/>
        <v>0.78187200625573128</v>
      </c>
      <c r="W1370" s="3">
        <f t="shared" si="151"/>
        <v>-1.7633517308435951</v>
      </c>
      <c r="X1370" s="3">
        <f t="shared" si="152"/>
        <v>-2.2552946220546048</v>
      </c>
      <c r="Y1370" s="3">
        <f t="shared" si="153"/>
        <v>5.4118309062571784E-2</v>
      </c>
      <c r="Z1370" s="8"/>
      <c r="AA1370" s="7"/>
      <c r="AB1370" s="3"/>
    </row>
    <row r="1371" spans="2:28" x14ac:dyDescent="0.25">
      <c r="B1371" s="5">
        <v>9939</v>
      </c>
      <c r="C1371" s="25" t="s">
        <v>1381</v>
      </c>
      <c r="D1371" s="118">
        <v>8.0000000000001847E-2</v>
      </c>
      <c r="E1371" s="118">
        <v>0.68000000000000149</v>
      </c>
      <c r="F1371" s="118">
        <v>-0.31999999999999851</v>
      </c>
      <c r="G1371" s="118">
        <v>-0.11999999999999922</v>
      </c>
      <c r="H1371" s="118">
        <v>-0.31999999999999851</v>
      </c>
      <c r="I1371" s="118">
        <v>8.0000000000001847E-2</v>
      </c>
      <c r="K1371" s="5">
        <v>9939</v>
      </c>
      <c r="L1371" s="25" t="s">
        <v>1381</v>
      </c>
      <c r="M1371" s="48">
        <v>0.18124999999999999</v>
      </c>
      <c r="N1371" s="48">
        <v>0.4425</v>
      </c>
      <c r="O1371" s="48">
        <v>-0.33</v>
      </c>
      <c r="P1371" s="48">
        <v>-0.23125000000000001</v>
      </c>
      <c r="Q1371" s="48">
        <v>-0.06</v>
      </c>
      <c r="R1371" s="48">
        <v>0.18124999999999999</v>
      </c>
      <c r="S1371" s="3">
        <f t="shared" si="147"/>
        <v>0.8980664332643854</v>
      </c>
      <c r="T1371" s="3">
        <f t="shared" si="148"/>
        <v>0.80652331855621484</v>
      </c>
      <c r="U1371" s="9">
        <f t="shared" si="149"/>
        <v>0.19347668144378516</v>
      </c>
      <c r="V1371" s="9">
        <f t="shared" si="150"/>
        <v>0.43985984295430419</v>
      </c>
      <c r="W1371" s="3">
        <f t="shared" si="151"/>
        <v>2.5401154596690518</v>
      </c>
      <c r="X1371" s="3">
        <f t="shared" si="152"/>
        <v>5.7748291878805071</v>
      </c>
      <c r="Y1371" s="3">
        <f t="shared" si="153"/>
        <v>4.1697394386861337E-4</v>
      </c>
      <c r="Z1371" s="8"/>
      <c r="AA1371" s="7"/>
      <c r="AB1371" s="3"/>
    </row>
    <row r="1372" spans="2:28" x14ac:dyDescent="0.25">
      <c r="B1372" s="5">
        <v>27316</v>
      </c>
      <c r="C1372" s="25" t="s">
        <v>1382</v>
      </c>
      <c r="D1372" s="118">
        <v>0.375</v>
      </c>
      <c r="E1372" s="118">
        <v>0.5</v>
      </c>
      <c r="F1372" s="118">
        <v>-0.125</v>
      </c>
      <c r="G1372" s="118">
        <v>-0.45000000000000107</v>
      </c>
      <c r="H1372" s="118">
        <v>-0.30000000000000071</v>
      </c>
      <c r="I1372" s="118">
        <v>0.375</v>
      </c>
      <c r="K1372" s="5">
        <v>27316</v>
      </c>
      <c r="L1372" s="25" t="s">
        <v>1382</v>
      </c>
      <c r="M1372" s="48">
        <v>7.0000000000000007E-2</v>
      </c>
      <c r="N1372" s="48">
        <v>0.59</v>
      </c>
      <c r="O1372" s="48">
        <v>-0.37</v>
      </c>
      <c r="P1372" s="48">
        <v>-0.39</v>
      </c>
      <c r="Q1372" s="48">
        <v>0.1</v>
      </c>
      <c r="R1372" s="48">
        <v>7.0000000000000007E-2</v>
      </c>
      <c r="S1372" s="3">
        <f t="shared" si="147"/>
        <v>0.76003336296492974</v>
      </c>
      <c r="T1372" s="3">
        <f t="shared" si="148"/>
        <v>0.57765071281978064</v>
      </c>
      <c r="U1372" s="9">
        <f t="shared" si="149"/>
        <v>0.42234928718021936</v>
      </c>
      <c r="V1372" s="9">
        <f t="shared" si="150"/>
        <v>0.64988405672105798</v>
      </c>
      <c r="W1372" s="3">
        <f t="shared" si="151"/>
        <v>2.149698979522074</v>
      </c>
      <c r="X1372" s="3">
        <f t="shared" si="152"/>
        <v>3.3078192291225323</v>
      </c>
      <c r="Y1372" s="3">
        <f t="shared" si="153"/>
        <v>1.0733028151924263E-2</v>
      </c>
      <c r="Z1372" s="8"/>
      <c r="AA1372" s="7"/>
      <c r="AB1372" s="3"/>
    </row>
    <row r="1373" spans="2:28" x14ac:dyDescent="0.25">
      <c r="B1373" s="5">
        <v>5947</v>
      </c>
      <c r="C1373" s="25" t="s">
        <v>1383</v>
      </c>
      <c r="D1373" s="118">
        <v>0.4399999999999995</v>
      </c>
      <c r="E1373" s="118">
        <v>0.33999999999999986</v>
      </c>
      <c r="F1373" s="118">
        <v>-5.9999999999999609E-2</v>
      </c>
      <c r="G1373" s="118">
        <v>-5.9999999999999609E-2</v>
      </c>
      <c r="H1373" s="118">
        <v>-0.66000000000000014</v>
      </c>
      <c r="I1373" s="118">
        <v>0.4399999999999995</v>
      </c>
      <c r="K1373" s="5">
        <v>5947</v>
      </c>
      <c r="L1373" s="25" t="s">
        <v>1383</v>
      </c>
      <c r="M1373" s="48">
        <v>0.216</v>
      </c>
      <c r="N1373" s="48">
        <v>-0.46</v>
      </c>
      <c r="O1373" s="48">
        <v>-0.16800000000000001</v>
      </c>
      <c r="P1373" s="48">
        <v>0.378</v>
      </c>
      <c r="Q1373" s="48">
        <v>3.4000000000000002E-2</v>
      </c>
      <c r="R1373" s="48">
        <v>0.216</v>
      </c>
      <c r="S1373" s="3">
        <f t="shared" si="147"/>
        <v>-0.16942264118050707</v>
      </c>
      <c r="T1373" s="3">
        <f t="shared" si="148"/>
        <v>2.8704031344578849E-2</v>
      </c>
      <c r="U1373" s="9">
        <f t="shared" si="149"/>
        <v>0.97129596865542112</v>
      </c>
      <c r="V1373" s="9">
        <f t="shared" si="150"/>
        <v>0.9855434889721616</v>
      </c>
      <c r="W1373" s="3">
        <f t="shared" si="151"/>
        <v>-0.47919959386108707</v>
      </c>
      <c r="X1373" s="3">
        <f t="shared" si="152"/>
        <v>-0.48622876536970649</v>
      </c>
      <c r="Y1373" s="3">
        <f t="shared" si="153"/>
        <v>0.63984407069435789</v>
      </c>
      <c r="Z1373" s="8"/>
      <c r="AA1373" s="7"/>
      <c r="AB1373" s="3"/>
    </row>
    <row r="1374" spans="2:28" x14ac:dyDescent="0.25">
      <c r="B1374" s="5">
        <v>5950</v>
      </c>
      <c r="C1374" s="25" t="s">
        <v>1384</v>
      </c>
      <c r="D1374" s="118">
        <v>-1.2600160000000002</v>
      </c>
      <c r="E1374" s="118">
        <v>-2.5600160000000001</v>
      </c>
      <c r="F1374" s="118">
        <v>-2.9266759999999996</v>
      </c>
      <c r="G1374" s="118">
        <v>1.4733540000000005</v>
      </c>
      <c r="H1374" s="118">
        <v>5.2733539999999994</v>
      </c>
      <c r="I1374" s="118">
        <v>-1.2600160000000002</v>
      </c>
      <c r="K1374" s="5">
        <v>5950</v>
      </c>
      <c r="L1374" s="25" t="s">
        <v>1384</v>
      </c>
      <c r="M1374" s="48">
        <v>-0.63500000000000001</v>
      </c>
      <c r="N1374" s="48">
        <v>-1.72</v>
      </c>
      <c r="O1374" s="48">
        <v>-1.2725</v>
      </c>
      <c r="P1374" s="48">
        <v>1.6675</v>
      </c>
      <c r="Q1374" s="48">
        <v>1.96</v>
      </c>
      <c r="R1374" s="48">
        <v>-0.63500000000000001</v>
      </c>
      <c r="S1374" s="3">
        <f t="shared" si="147"/>
        <v>0.93322015786040247</v>
      </c>
      <c r="T1374" s="3">
        <f t="shared" si="148"/>
        <v>0.87089986303699451</v>
      </c>
      <c r="U1374" s="9">
        <f t="shared" si="149"/>
        <v>0.12910013696300549</v>
      </c>
      <c r="V1374" s="9">
        <f t="shared" si="150"/>
        <v>0.35930507505879383</v>
      </c>
      <c r="W1374" s="3">
        <f t="shared" si="151"/>
        <v>2.6395452078522839</v>
      </c>
      <c r="X1374" s="3">
        <f t="shared" si="152"/>
        <v>7.3462508355062051</v>
      </c>
      <c r="Y1374" s="3">
        <f t="shared" si="153"/>
        <v>8.0227779001204569E-5</v>
      </c>
      <c r="Z1374" s="8"/>
      <c r="AA1374" s="7"/>
      <c r="AB1374" s="3"/>
    </row>
    <row r="1375" spans="2:28" x14ac:dyDescent="0.25">
      <c r="B1375" s="5">
        <v>11030</v>
      </c>
      <c r="C1375" s="25" t="s">
        <v>1385</v>
      </c>
      <c r="D1375" s="118">
        <v>0.32000000000000028</v>
      </c>
      <c r="E1375" s="118">
        <v>-0.48000000000000043</v>
      </c>
      <c r="F1375" s="118">
        <v>-0.48000000000000043</v>
      </c>
      <c r="G1375" s="118">
        <v>-8.0000000000000071E-2</v>
      </c>
      <c r="H1375" s="118">
        <v>0.72000000000000064</v>
      </c>
      <c r="I1375" s="118">
        <v>0.32000000000000028</v>
      </c>
      <c r="K1375" s="5">
        <v>11030</v>
      </c>
      <c r="L1375" s="25" t="s">
        <v>1385</v>
      </c>
      <c r="M1375" s="48">
        <v>0.41</v>
      </c>
      <c r="N1375" s="48">
        <v>-0.21</v>
      </c>
      <c r="O1375" s="48">
        <v>-0.49</v>
      </c>
      <c r="P1375" s="48">
        <v>0.15</v>
      </c>
      <c r="Q1375" s="48">
        <v>0.14000000000000001</v>
      </c>
      <c r="R1375" s="48">
        <v>0.41</v>
      </c>
      <c r="S1375" s="3">
        <f t="shared" si="147"/>
        <v>0.75809060218879853</v>
      </c>
      <c r="T1375" s="3">
        <f t="shared" si="148"/>
        <v>0.57470136112697523</v>
      </c>
      <c r="U1375" s="9">
        <f t="shared" si="149"/>
        <v>0.42529863887302477</v>
      </c>
      <c r="V1375" s="9">
        <f t="shared" si="150"/>
        <v>0.6521492458578978</v>
      </c>
      <c r="W1375" s="3">
        <f t="shared" si="151"/>
        <v>2.1442040222459715</v>
      </c>
      <c r="X1375" s="3">
        <f t="shared" si="152"/>
        <v>3.2879038592236443</v>
      </c>
      <c r="Y1375" s="3">
        <f t="shared" si="153"/>
        <v>1.1056570478487423E-2</v>
      </c>
      <c r="Z1375" s="8"/>
      <c r="AA1375" s="7"/>
      <c r="AB1375" s="3"/>
    </row>
    <row r="1376" spans="2:28" x14ac:dyDescent="0.25">
      <c r="B1376" s="5">
        <v>55920</v>
      </c>
      <c r="C1376" s="25" t="s">
        <v>1386</v>
      </c>
      <c r="D1376" s="118">
        <v>0.54000000000000092</v>
      </c>
      <c r="E1376" s="118">
        <v>0.49000000000000021</v>
      </c>
      <c r="F1376" s="118">
        <v>-0.20999999999999908</v>
      </c>
      <c r="G1376" s="118">
        <v>-0.65999999999999837</v>
      </c>
      <c r="H1376" s="118">
        <v>-0.15999999999999837</v>
      </c>
      <c r="I1376" s="118">
        <v>0.54000000000000092</v>
      </c>
      <c r="K1376" s="5">
        <v>55920</v>
      </c>
      <c r="L1376" s="25" t="s">
        <v>1386</v>
      </c>
      <c r="M1376" s="48">
        <v>0.23</v>
      </c>
      <c r="N1376" s="48">
        <v>0.96</v>
      </c>
      <c r="O1376" s="48">
        <v>-0.56999999999999995</v>
      </c>
      <c r="P1376" s="48">
        <v>-0.84</v>
      </c>
      <c r="Q1376" s="48">
        <v>0.22</v>
      </c>
      <c r="R1376" s="48">
        <v>0.23</v>
      </c>
      <c r="S1376" s="3">
        <f t="shared" si="147"/>
        <v>0.84530414153168909</v>
      </c>
      <c r="T1376" s="3">
        <f t="shared" si="148"/>
        <v>0.7145390916906259</v>
      </c>
      <c r="U1376" s="9">
        <f t="shared" si="149"/>
        <v>0.2854609083093741</v>
      </c>
      <c r="V1376" s="9">
        <f t="shared" si="150"/>
        <v>0.53428541839486332</v>
      </c>
      <c r="W1376" s="3">
        <f t="shared" si="151"/>
        <v>2.390881162568522</v>
      </c>
      <c r="X1376" s="3">
        <f t="shared" si="152"/>
        <v>4.4749137450753764</v>
      </c>
      <c r="Y1376" s="3">
        <f t="shared" si="153"/>
        <v>2.0697005916969682E-3</v>
      </c>
      <c r="Z1376" s="8"/>
      <c r="AA1376" s="7"/>
      <c r="AB1376" s="3"/>
    </row>
    <row r="1377" spans="2:28" x14ac:dyDescent="0.25">
      <c r="B1377" s="5">
        <v>91433</v>
      </c>
      <c r="C1377" s="25" t="s">
        <v>1387</v>
      </c>
      <c r="D1377" s="118">
        <v>0.89999999999999947</v>
      </c>
      <c r="E1377" s="118">
        <v>-0.75</v>
      </c>
      <c r="F1377" s="118">
        <v>-0.5</v>
      </c>
      <c r="G1377" s="118">
        <v>-0.90000000000000036</v>
      </c>
      <c r="H1377" s="118">
        <v>1.25</v>
      </c>
      <c r="I1377" s="118">
        <v>0.89999999999999947</v>
      </c>
      <c r="K1377" s="5">
        <v>91433</v>
      </c>
      <c r="L1377" s="25" t="s">
        <v>1387</v>
      </c>
      <c r="M1377" s="48">
        <v>-0.24</v>
      </c>
      <c r="N1377" s="48">
        <v>0.59</v>
      </c>
      <c r="O1377" s="48">
        <v>0.13</v>
      </c>
      <c r="P1377" s="48">
        <v>0</v>
      </c>
      <c r="Q1377" s="48">
        <v>-0.48</v>
      </c>
      <c r="R1377" s="48">
        <v>-0.24</v>
      </c>
      <c r="S1377" s="3">
        <f t="shared" si="147"/>
        <v>-0.81942453467668308</v>
      </c>
      <c r="T1377" s="3">
        <f t="shared" si="148"/>
        <v>0.67145656803009857</v>
      </c>
      <c r="U1377" s="9">
        <f t="shared" si="149"/>
        <v>0.32854343196990143</v>
      </c>
      <c r="V1377" s="9">
        <f t="shared" si="150"/>
        <v>0.57318708287076869</v>
      </c>
      <c r="W1377" s="3">
        <f t="shared" si="151"/>
        <v>-2.3176825805620558</v>
      </c>
      <c r="X1377" s="3">
        <f t="shared" si="152"/>
        <v>-4.0435010659244091</v>
      </c>
      <c r="Y1377" s="3">
        <f t="shared" si="153"/>
        <v>3.7176156536053639E-3</v>
      </c>
      <c r="Z1377" s="8"/>
      <c r="AA1377" s="7"/>
      <c r="AB1377" s="3"/>
    </row>
    <row r="1378" spans="2:28" x14ac:dyDescent="0.25">
      <c r="B1378" s="5">
        <v>10171</v>
      </c>
      <c r="C1378" s="25" t="s">
        <v>1388</v>
      </c>
      <c r="D1378" s="118">
        <v>0.46000000000000085</v>
      </c>
      <c r="E1378" s="118">
        <v>0.46000000000000085</v>
      </c>
      <c r="F1378" s="118">
        <v>-0.13999999999999879</v>
      </c>
      <c r="G1378" s="118">
        <v>-0.63999999999999879</v>
      </c>
      <c r="H1378" s="118">
        <v>-0.13999999999999879</v>
      </c>
      <c r="I1378" s="118">
        <v>0.46000000000000085</v>
      </c>
      <c r="K1378" s="5">
        <v>10171</v>
      </c>
      <c r="L1378" s="25" t="s">
        <v>1388</v>
      </c>
      <c r="M1378" s="48">
        <v>0.35</v>
      </c>
      <c r="N1378" s="48">
        <v>0.51</v>
      </c>
      <c r="O1378" s="48">
        <v>-0.65</v>
      </c>
      <c r="P1378" s="48">
        <v>-0.18</v>
      </c>
      <c r="Q1378" s="48">
        <v>-0.03</v>
      </c>
      <c r="R1378" s="48">
        <v>0.35</v>
      </c>
      <c r="S1378" s="3">
        <f t="shared" si="147"/>
        <v>0.70874294178639974</v>
      </c>
      <c r="T1378" s="3">
        <f t="shared" si="148"/>
        <v>0.50231655753203996</v>
      </c>
      <c r="U1378" s="9">
        <f t="shared" si="149"/>
        <v>0.49768344246796004</v>
      </c>
      <c r="V1378" s="9">
        <f t="shared" si="150"/>
        <v>0.70546682591597465</v>
      </c>
      <c r="W1378" s="3">
        <f t="shared" si="151"/>
        <v>2.0046277610210632</v>
      </c>
      <c r="X1378" s="3">
        <f t="shared" si="152"/>
        <v>2.8415620513668585</v>
      </c>
      <c r="Y1378" s="3">
        <f t="shared" si="153"/>
        <v>2.1759614889726657E-2</v>
      </c>
      <c r="Z1378" s="8"/>
      <c r="AA1378" s="7"/>
      <c r="AB1378" s="3"/>
    </row>
    <row r="1379" spans="2:28" x14ac:dyDescent="0.25">
      <c r="B1379" s="5">
        <v>157506</v>
      </c>
      <c r="C1379" s="25" t="s">
        <v>1389</v>
      </c>
      <c r="D1379" s="118">
        <v>-0.66000000000000014</v>
      </c>
      <c r="E1379" s="118">
        <v>0.33999999999999986</v>
      </c>
      <c r="F1379" s="118">
        <v>-0.45999999999999996</v>
      </c>
      <c r="G1379" s="118">
        <v>0.83999999999999986</v>
      </c>
      <c r="H1379" s="118">
        <v>-5.9999999999999609E-2</v>
      </c>
      <c r="I1379" s="118">
        <v>-0.66000000000000014</v>
      </c>
      <c r="K1379" s="5">
        <v>157506</v>
      </c>
      <c r="L1379" s="25" t="s">
        <v>1389</v>
      </c>
      <c r="M1379" s="48">
        <v>1.45</v>
      </c>
      <c r="N1379" s="48">
        <v>-0.64</v>
      </c>
      <c r="O1379" s="48">
        <v>-1.18</v>
      </c>
      <c r="P1379" s="48">
        <v>-0.71</v>
      </c>
      <c r="Q1379" s="48">
        <v>1.1000000000000001</v>
      </c>
      <c r="R1379" s="48">
        <v>1.45</v>
      </c>
      <c r="S1379" s="3">
        <f t="shared" si="147"/>
        <v>-0.45002488014883474</v>
      </c>
      <c r="T1379" s="3">
        <f t="shared" si="148"/>
        <v>0.20252239275297307</v>
      </c>
      <c r="U1379" s="9">
        <f t="shared" si="149"/>
        <v>0.79747760724702688</v>
      </c>
      <c r="V1379" s="9">
        <f t="shared" si="150"/>
        <v>0.89301601735188763</v>
      </c>
      <c r="W1379" s="3">
        <f t="shared" si="151"/>
        <v>-1.2728625778236176</v>
      </c>
      <c r="X1379" s="3">
        <f t="shared" si="152"/>
        <v>-1.4253524607521721</v>
      </c>
      <c r="Y1379" s="3">
        <f t="shared" si="153"/>
        <v>0.19188173395675406</v>
      </c>
      <c r="Z1379" s="8"/>
      <c r="AA1379" s="7"/>
      <c r="AB1379" s="3"/>
    </row>
    <row r="1380" spans="2:28" x14ac:dyDescent="0.25">
      <c r="B1380" s="5">
        <v>9401</v>
      </c>
      <c r="C1380" s="25" t="s">
        <v>1390</v>
      </c>
      <c r="D1380" s="118">
        <v>-8.6662000000000461E-2</v>
      </c>
      <c r="E1380" s="118">
        <v>1.3799979999999996</v>
      </c>
      <c r="F1380" s="118">
        <v>0.14666800000000002</v>
      </c>
      <c r="G1380" s="118">
        <v>-0.32000200000000056</v>
      </c>
      <c r="H1380" s="118">
        <v>-1.1200020000000004</v>
      </c>
      <c r="I1380" s="118">
        <v>-8.6662000000000461E-2</v>
      </c>
      <c r="K1380" s="5">
        <v>9401</v>
      </c>
      <c r="L1380" s="25" t="s">
        <v>1390</v>
      </c>
      <c r="M1380" s="48">
        <v>-7.0000000000000007E-2</v>
      </c>
      <c r="N1380" s="48">
        <v>1.63</v>
      </c>
      <c r="O1380" s="48">
        <v>-0.17</v>
      </c>
      <c r="P1380" s="48">
        <v>-0.87</v>
      </c>
      <c r="Q1380" s="48">
        <v>-0.52</v>
      </c>
      <c r="R1380" s="48">
        <v>-7.0000000000000007E-2</v>
      </c>
      <c r="S1380" s="3">
        <f t="shared" si="147"/>
        <v>0.88384965156185635</v>
      </c>
      <c r="T1380" s="3">
        <f t="shared" si="148"/>
        <v>0.7811902065660149</v>
      </c>
      <c r="U1380" s="9">
        <f t="shared" si="149"/>
        <v>0.2188097934339851</v>
      </c>
      <c r="V1380" s="9">
        <f t="shared" si="150"/>
        <v>0.46777109084891627</v>
      </c>
      <c r="W1380" s="3">
        <f t="shared" si="151"/>
        <v>2.4999043286750235</v>
      </c>
      <c r="X1380" s="3">
        <f t="shared" si="152"/>
        <v>5.344289926378667</v>
      </c>
      <c r="Y1380" s="3">
        <f t="shared" si="153"/>
        <v>6.9056726820917081E-4</v>
      </c>
      <c r="Z1380" s="8"/>
      <c r="AA1380" s="7"/>
      <c r="AB1380" s="3"/>
    </row>
    <row r="1381" spans="2:28" x14ac:dyDescent="0.25">
      <c r="B1381" s="5">
        <v>221035</v>
      </c>
      <c r="C1381" s="25" t="s">
        <v>1391</v>
      </c>
      <c r="D1381" s="118">
        <v>-1.2999999999999998</v>
      </c>
      <c r="E1381" s="118">
        <v>0.70000000000000018</v>
      </c>
      <c r="F1381" s="118">
        <v>0.70000000000000018</v>
      </c>
      <c r="G1381" s="118">
        <v>0.40000000000000036</v>
      </c>
      <c r="H1381" s="118">
        <v>-0.5</v>
      </c>
      <c r="I1381" s="118">
        <v>-1.2999999999999998</v>
      </c>
      <c r="K1381" s="5">
        <v>221035</v>
      </c>
      <c r="L1381" s="25" t="s">
        <v>1391</v>
      </c>
      <c r="M1381" s="48">
        <v>-0.55000000000000004</v>
      </c>
      <c r="N1381" s="48">
        <v>-0.31</v>
      </c>
      <c r="O1381" s="48">
        <v>0.53</v>
      </c>
      <c r="P1381" s="48">
        <v>0.05</v>
      </c>
      <c r="Q1381" s="48">
        <v>0.28999999999999998</v>
      </c>
      <c r="R1381" s="48">
        <v>-0.55000000000000004</v>
      </c>
      <c r="S1381" s="3">
        <f t="shared" si="147"/>
        <v>0.48435135060907214</v>
      </c>
      <c r="T1381" s="3">
        <f t="shared" si="148"/>
        <v>0.23459623083683231</v>
      </c>
      <c r="U1381" s="9">
        <f t="shared" si="149"/>
        <v>0.76540376916316766</v>
      </c>
      <c r="V1381" s="9">
        <f t="shared" si="150"/>
        <v>0.87487357324539616</v>
      </c>
      <c r="W1381" s="3">
        <f t="shared" si="151"/>
        <v>1.3699524979701518</v>
      </c>
      <c r="X1381" s="3">
        <f t="shared" si="152"/>
        <v>1.5658862490133638</v>
      </c>
      <c r="Y1381" s="3">
        <f t="shared" si="153"/>
        <v>0.15600809465897983</v>
      </c>
      <c r="Z1381" s="8"/>
      <c r="AA1381" s="7"/>
      <c r="AB1381" s="3"/>
    </row>
    <row r="1382" spans="2:28" x14ac:dyDescent="0.25">
      <c r="B1382" s="5">
        <v>80346</v>
      </c>
      <c r="C1382" s="25" t="s">
        <v>1392</v>
      </c>
      <c r="D1382" s="118">
        <v>0.1899999999999995</v>
      </c>
      <c r="E1382" s="118">
        <v>0.89000000000000057</v>
      </c>
      <c r="F1382" s="118">
        <v>-0.21000000000000085</v>
      </c>
      <c r="G1382" s="118">
        <v>-0.41000000000000014</v>
      </c>
      <c r="H1382" s="118">
        <v>-0.46000000000000085</v>
      </c>
      <c r="I1382" s="118">
        <v>0.1899999999999995</v>
      </c>
      <c r="K1382" s="5">
        <v>80346</v>
      </c>
      <c r="L1382" s="25" t="s">
        <v>1392</v>
      </c>
      <c r="M1382" s="48">
        <v>-0.35</v>
      </c>
      <c r="N1382" s="48">
        <v>0.93</v>
      </c>
      <c r="O1382" s="48">
        <v>0.04</v>
      </c>
      <c r="P1382" s="48">
        <v>-0.45</v>
      </c>
      <c r="Q1382" s="48">
        <v>-0.17</v>
      </c>
      <c r="R1382" s="48">
        <v>-0.35</v>
      </c>
      <c r="S1382" s="3">
        <f t="shared" si="147"/>
        <v>0.82153612237421969</v>
      </c>
      <c r="T1382" s="3">
        <f t="shared" si="148"/>
        <v>0.67492160036566884</v>
      </c>
      <c r="U1382" s="9">
        <f t="shared" si="149"/>
        <v>0.32507839963433116</v>
      </c>
      <c r="V1382" s="9">
        <f t="shared" si="150"/>
        <v>0.57015646943127041</v>
      </c>
      <c r="W1382" s="3">
        <f t="shared" si="151"/>
        <v>2.3236550524820485</v>
      </c>
      <c r="X1382" s="3">
        <f t="shared" si="152"/>
        <v>4.0754690634307602</v>
      </c>
      <c r="Y1382" s="3">
        <f t="shared" si="153"/>
        <v>3.5563796540650536E-3</v>
      </c>
      <c r="Z1382" s="8"/>
      <c r="AA1382" s="7"/>
      <c r="AB1382" s="3"/>
    </row>
    <row r="1383" spans="2:28" x14ac:dyDescent="0.25">
      <c r="B1383" s="5">
        <v>92840</v>
      </c>
      <c r="C1383" s="25" t="s">
        <v>1393</v>
      </c>
      <c r="D1383" s="118">
        <v>-0.19999999999999929</v>
      </c>
      <c r="E1383" s="118">
        <v>0.70000000000000107</v>
      </c>
      <c r="F1383" s="118">
        <v>0.40000000000000213</v>
      </c>
      <c r="G1383" s="118">
        <v>0.10000000000000142</v>
      </c>
      <c r="H1383" s="118">
        <v>-0.99999999999999822</v>
      </c>
      <c r="I1383" s="118">
        <v>-0.19999999999999929</v>
      </c>
      <c r="K1383" s="5">
        <v>92840</v>
      </c>
      <c r="L1383" s="25" t="s">
        <v>1393</v>
      </c>
      <c r="M1383" s="48">
        <v>-0.51</v>
      </c>
      <c r="N1383" s="48">
        <v>0.59</v>
      </c>
      <c r="O1383" s="48">
        <v>0.47</v>
      </c>
      <c r="P1383" s="48">
        <v>-0.24</v>
      </c>
      <c r="Q1383" s="48">
        <v>-0.31</v>
      </c>
      <c r="R1383" s="48">
        <v>-0.51</v>
      </c>
      <c r="S1383" s="3">
        <f t="shared" si="147"/>
        <v>0.7651370937286196</v>
      </c>
      <c r="T1383" s="3">
        <f t="shared" si="148"/>
        <v>0.58543477219947837</v>
      </c>
      <c r="U1383" s="9">
        <f t="shared" si="149"/>
        <v>0.41456522780052163</v>
      </c>
      <c r="V1383" s="9">
        <f t="shared" si="150"/>
        <v>0.64386739923723546</v>
      </c>
      <c r="W1383" s="3">
        <f t="shared" si="151"/>
        <v>2.1641345100514959</v>
      </c>
      <c r="X1383" s="3">
        <f t="shared" si="152"/>
        <v>3.3611493804706707</v>
      </c>
      <c r="Y1383" s="3">
        <f t="shared" si="153"/>
        <v>9.9148644372208852E-3</v>
      </c>
      <c r="Z1383" s="8"/>
      <c r="AA1383" s="7"/>
      <c r="AB1383" s="3"/>
    </row>
    <row r="1384" spans="2:28" x14ac:dyDescent="0.25">
      <c r="B1384" s="5">
        <v>85021</v>
      </c>
      <c r="C1384" s="25" t="s">
        <v>1394</v>
      </c>
      <c r="D1384" s="118">
        <v>-1.129999999999999</v>
      </c>
      <c r="E1384" s="118">
        <v>0.38670000000000115</v>
      </c>
      <c r="F1384" s="118">
        <v>0.27000000000000135</v>
      </c>
      <c r="G1384" s="118">
        <v>0.37000000000000099</v>
      </c>
      <c r="H1384" s="118">
        <v>0.10330000000000084</v>
      </c>
      <c r="I1384" s="118">
        <v>-1.129999999999999</v>
      </c>
      <c r="K1384" s="5">
        <v>85021</v>
      </c>
      <c r="L1384" s="25" t="s">
        <v>1394</v>
      </c>
      <c r="M1384" s="48">
        <v>-0.59</v>
      </c>
      <c r="N1384" s="48">
        <v>0.05</v>
      </c>
      <c r="O1384" s="48">
        <v>0.44</v>
      </c>
      <c r="P1384" s="48">
        <v>0.24</v>
      </c>
      <c r="Q1384" s="48">
        <v>-0.13500000000000001</v>
      </c>
      <c r="R1384" s="48">
        <v>-0.59</v>
      </c>
      <c r="S1384" s="3">
        <f t="shared" si="147"/>
        <v>0.87054638873106127</v>
      </c>
      <c r="T1384" s="3">
        <f t="shared" si="148"/>
        <v>0.75785101493269202</v>
      </c>
      <c r="U1384" s="9">
        <f t="shared" si="149"/>
        <v>0.24214898506730798</v>
      </c>
      <c r="V1384" s="9">
        <f t="shared" si="150"/>
        <v>0.49208635935911493</v>
      </c>
      <c r="W1384" s="3">
        <f t="shared" si="151"/>
        <v>2.4622770192367751</v>
      </c>
      <c r="X1384" s="3">
        <f t="shared" si="152"/>
        <v>5.0037497939256106</v>
      </c>
      <c r="Y1384" s="3">
        <f t="shared" si="153"/>
        <v>1.0479066107382802E-3</v>
      </c>
      <c r="Z1384" s="8"/>
      <c r="AA1384" s="7"/>
      <c r="AB1384" s="3"/>
    </row>
    <row r="1385" spans="2:28" x14ac:dyDescent="0.25">
      <c r="B1385" s="5">
        <v>5985</v>
      </c>
      <c r="C1385" s="25" t="s">
        <v>1395</v>
      </c>
      <c r="D1385" s="118">
        <v>0.19000000000000039</v>
      </c>
      <c r="E1385" s="118">
        <v>0.74000000000000021</v>
      </c>
      <c r="F1385" s="118">
        <v>-0.35999999999999943</v>
      </c>
      <c r="G1385" s="118">
        <v>-5.9999999999999609E-2</v>
      </c>
      <c r="H1385" s="118">
        <v>-0.50999999999999979</v>
      </c>
      <c r="I1385" s="118">
        <v>0.19000000000000039</v>
      </c>
      <c r="K1385" s="5">
        <v>5985</v>
      </c>
      <c r="L1385" s="25" t="s">
        <v>1395</v>
      </c>
      <c r="M1385" s="48">
        <v>0.08</v>
      </c>
      <c r="N1385" s="48">
        <v>0.56999999999999995</v>
      </c>
      <c r="O1385" s="48">
        <v>-0.56000000000000005</v>
      </c>
      <c r="P1385" s="48">
        <v>-0.16</v>
      </c>
      <c r="Q1385" s="48">
        <v>7.0000000000000007E-2</v>
      </c>
      <c r="R1385" s="48">
        <v>0.08</v>
      </c>
      <c r="S1385" s="3">
        <f t="shared" si="147"/>
        <v>0.75401204403672895</v>
      </c>
      <c r="T1385" s="3">
        <f t="shared" si="148"/>
        <v>0.56853416255244604</v>
      </c>
      <c r="U1385" s="9">
        <f t="shared" si="149"/>
        <v>0.43146583744755396</v>
      </c>
      <c r="V1385" s="9">
        <f t="shared" si="150"/>
        <v>0.65686059209512182</v>
      </c>
      <c r="W1385" s="3">
        <f t="shared" si="151"/>
        <v>2.1326681177388029</v>
      </c>
      <c r="X1385" s="3">
        <f t="shared" si="152"/>
        <v>3.2467591196732433</v>
      </c>
      <c r="Y1385" s="3">
        <f t="shared" si="153"/>
        <v>1.1757993508707876E-2</v>
      </c>
      <c r="Z1385" s="8"/>
      <c r="AA1385" s="7"/>
      <c r="AB1385" s="3"/>
    </row>
    <row r="1386" spans="2:28" x14ac:dyDescent="0.25">
      <c r="B1386" s="5">
        <v>117584</v>
      </c>
      <c r="C1386" s="25" t="s">
        <v>1396</v>
      </c>
      <c r="D1386" s="118">
        <v>-4.0000000000000924E-2</v>
      </c>
      <c r="E1386" s="118">
        <v>-0.34000000000000163</v>
      </c>
      <c r="F1386" s="118">
        <v>-0.54000000000000092</v>
      </c>
      <c r="G1386" s="118">
        <v>-4.0000000000000924E-2</v>
      </c>
      <c r="H1386" s="118">
        <v>0.95999999999999908</v>
      </c>
      <c r="I1386" s="118">
        <v>-4.0000000000000924E-2</v>
      </c>
      <c r="K1386" s="5">
        <v>117584</v>
      </c>
      <c r="L1386" s="25" t="s">
        <v>1396</v>
      </c>
      <c r="M1386" s="48">
        <v>-0.42</v>
      </c>
      <c r="N1386" s="48">
        <v>-0.32</v>
      </c>
      <c r="O1386" s="48">
        <v>0.28000000000000003</v>
      </c>
      <c r="P1386" s="48">
        <v>0.26</v>
      </c>
      <c r="Q1386" s="48">
        <v>0.2</v>
      </c>
      <c r="R1386" s="48">
        <v>-0.42</v>
      </c>
      <c r="S1386" s="3">
        <f t="shared" si="147"/>
        <v>0.19826197414569405</v>
      </c>
      <c r="T1386" s="3">
        <f t="shared" si="148"/>
        <v>3.9307810392147854E-2</v>
      </c>
      <c r="U1386" s="9">
        <f t="shared" si="149"/>
        <v>0.96069218960785219</v>
      </c>
      <c r="V1386" s="9">
        <f t="shared" si="150"/>
        <v>0.98014906499361221</v>
      </c>
      <c r="W1386" s="3">
        <f t="shared" si="151"/>
        <v>0.56076954547940894</v>
      </c>
      <c r="X1386" s="3">
        <f t="shared" si="152"/>
        <v>0.57212679734899663</v>
      </c>
      <c r="Y1386" s="3">
        <f t="shared" si="153"/>
        <v>0.58295135076572691</v>
      </c>
      <c r="Z1386" s="8"/>
      <c r="AA1386" s="7"/>
      <c r="AB1386" s="3"/>
    </row>
    <row r="1387" spans="2:28" x14ac:dyDescent="0.25">
      <c r="B1387" s="5">
        <v>5993</v>
      </c>
      <c r="C1387" s="25" t="s">
        <v>1397</v>
      </c>
      <c r="D1387" s="118">
        <v>0.55332999999999899</v>
      </c>
      <c r="E1387" s="118">
        <v>0.5866699999999998</v>
      </c>
      <c r="F1387" s="118">
        <v>0.28666999999999909</v>
      </c>
      <c r="G1387" s="118">
        <v>-0.78000000000000025</v>
      </c>
      <c r="H1387" s="118">
        <v>-0.6466700000000003</v>
      </c>
      <c r="I1387" s="118">
        <v>0.55332999999999899</v>
      </c>
      <c r="K1387" s="5">
        <v>5993</v>
      </c>
      <c r="L1387" s="25" t="s">
        <v>1397</v>
      </c>
      <c r="M1387" s="48">
        <v>-0.03</v>
      </c>
      <c r="N1387" s="48">
        <v>0.53600000000000003</v>
      </c>
      <c r="O1387" s="48">
        <v>0.124</v>
      </c>
      <c r="P1387" s="48">
        <v>-0.32</v>
      </c>
      <c r="Q1387" s="48">
        <v>-0.308</v>
      </c>
      <c r="R1387" s="48">
        <v>-0.03</v>
      </c>
      <c r="S1387" s="3">
        <f t="shared" si="147"/>
        <v>0.83331653401170613</v>
      </c>
      <c r="T1387" s="3">
        <f t="shared" si="148"/>
        <v>0.69441644585728302</v>
      </c>
      <c r="U1387" s="9">
        <f t="shared" si="149"/>
        <v>0.30558355414271698</v>
      </c>
      <c r="V1387" s="9">
        <f t="shared" si="150"/>
        <v>0.55279612348741825</v>
      </c>
      <c r="W1387" s="3">
        <f t="shared" si="151"/>
        <v>2.3569750882981908</v>
      </c>
      <c r="X1387" s="3">
        <f t="shared" si="152"/>
        <v>4.2637330258916624</v>
      </c>
      <c r="Y1387" s="3">
        <f t="shared" si="153"/>
        <v>2.7474351780017647E-3</v>
      </c>
      <c r="Z1387" s="8"/>
      <c r="AA1387" s="7"/>
      <c r="AB1387" s="3"/>
    </row>
    <row r="1388" spans="2:28" x14ac:dyDescent="0.25">
      <c r="B1388" s="5">
        <v>285704</v>
      </c>
      <c r="C1388" s="25" t="s">
        <v>1398</v>
      </c>
      <c r="D1388" s="118">
        <v>-0.35999999999999943</v>
      </c>
      <c r="E1388" s="118">
        <v>-0.15999999999999925</v>
      </c>
      <c r="F1388" s="118">
        <v>0.84000000000000163</v>
      </c>
      <c r="G1388" s="118">
        <v>-0.15999999999999925</v>
      </c>
      <c r="H1388" s="118">
        <v>-0.15999999999999925</v>
      </c>
      <c r="I1388" s="118">
        <v>-0.35999999999999943</v>
      </c>
      <c r="K1388" s="5">
        <v>285704</v>
      </c>
      <c r="L1388" s="25" t="s">
        <v>1398</v>
      </c>
      <c r="M1388" s="48">
        <v>-0.44</v>
      </c>
      <c r="N1388" s="48">
        <v>-0.02</v>
      </c>
      <c r="O1388" s="48">
        <v>0.03</v>
      </c>
      <c r="P1388" s="48">
        <v>0.79</v>
      </c>
      <c r="Q1388" s="48">
        <v>-0.37</v>
      </c>
      <c r="R1388" s="48">
        <v>-0.44</v>
      </c>
      <c r="S1388" s="3">
        <f t="shared" si="147"/>
        <v>0.12809496903261983</v>
      </c>
      <c r="T1388" s="3">
        <f t="shared" si="148"/>
        <v>1.6408321091467833E-2</v>
      </c>
      <c r="U1388" s="9">
        <f t="shared" si="149"/>
        <v>0.98359167890853216</v>
      </c>
      <c r="V1388" s="9">
        <f t="shared" si="150"/>
        <v>0.99176190636086248</v>
      </c>
      <c r="W1388" s="3">
        <f t="shared" si="151"/>
        <v>0.36230728495538517</v>
      </c>
      <c r="X1388" s="3">
        <f t="shared" si="152"/>
        <v>0.36531679895311087</v>
      </c>
      <c r="Y1388" s="3">
        <f t="shared" si="153"/>
        <v>0.72434490602380941</v>
      </c>
      <c r="Z1388" s="8"/>
      <c r="AA1388" s="7"/>
      <c r="AB1388" s="3"/>
    </row>
    <row r="1389" spans="2:28" x14ac:dyDescent="0.25">
      <c r="B1389" s="5">
        <v>64283</v>
      </c>
      <c r="C1389" s="25" t="s">
        <v>1399</v>
      </c>
      <c r="D1389" s="118">
        <v>-0.98000000000000043</v>
      </c>
      <c r="E1389" s="118">
        <v>0.41999999999999993</v>
      </c>
      <c r="F1389" s="118">
        <v>0.72000000000000064</v>
      </c>
      <c r="G1389" s="118">
        <v>-0.48000000000000043</v>
      </c>
      <c r="H1389" s="118">
        <v>0.32000000000000028</v>
      </c>
      <c r="I1389" s="118">
        <v>-0.98000000000000043</v>
      </c>
      <c r="K1389" s="5">
        <v>64283</v>
      </c>
      <c r="L1389" s="25" t="s">
        <v>1399</v>
      </c>
      <c r="M1389" s="48">
        <v>-0.41</v>
      </c>
      <c r="N1389" s="48">
        <v>-0.43</v>
      </c>
      <c r="O1389" s="48">
        <v>0.04</v>
      </c>
      <c r="P1389" s="48">
        <v>0.48</v>
      </c>
      <c r="Q1389" s="48">
        <v>0.32</v>
      </c>
      <c r="R1389" s="48">
        <v>-0.41</v>
      </c>
      <c r="S1389" s="3">
        <f t="shared" si="147"/>
        <v>0.10436307737451604</v>
      </c>
      <c r="T1389" s="3">
        <f t="shared" si="148"/>
        <v>1.0891651919079223E-2</v>
      </c>
      <c r="U1389" s="9">
        <f t="shared" si="149"/>
        <v>0.98910834808092074</v>
      </c>
      <c r="V1389" s="9">
        <f t="shared" si="150"/>
        <v>0.99453926422284644</v>
      </c>
      <c r="W1389" s="3">
        <f t="shared" si="151"/>
        <v>0.29518335886806657</v>
      </c>
      <c r="X1389" s="3">
        <f t="shared" si="152"/>
        <v>0.29680412778748255</v>
      </c>
      <c r="Y1389" s="3">
        <f t="shared" si="153"/>
        <v>0.77417606242504355</v>
      </c>
      <c r="Z1389" s="8"/>
      <c r="AA1389" s="7"/>
      <c r="AB1389" s="3"/>
    </row>
    <row r="1390" spans="2:28" x14ac:dyDescent="0.25">
      <c r="B1390" s="5">
        <v>6001</v>
      </c>
      <c r="C1390" s="25" t="s">
        <v>1400</v>
      </c>
      <c r="D1390" s="118">
        <v>0.96000000000000085</v>
      </c>
      <c r="E1390" s="118">
        <v>0.25999999999999979</v>
      </c>
      <c r="F1390" s="118">
        <v>-0.14000000000000057</v>
      </c>
      <c r="G1390" s="118">
        <v>-0.9399999999999995</v>
      </c>
      <c r="H1390" s="118">
        <v>-0.14000000000000057</v>
      </c>
      <c r="I1390" s="118">
        <v>0.96000000000000085</v>
      </c>
      <c r="K1390" s="5">
        <v>6001</v>
      </c>
      <c r="L1390" s="25" t="s">
        <v>1400</v>
      </c>
      <c r="M1390" s="48">
        <v>0.85</v>
      </c>
      <c r="N1390" s="48">
        <v>0.03</v>
      </c>
      <c r="O1390" s="48">
        <v>-0.43</v>
      </c>
      <c r="P1390" s="48">
        <v>0</v>
      </c>
      <c r="Q1390" s="48">
        <v>-0.46</v>
      </c>
      <c r="R1390" s="48">
        <v>0.85</v>
      </c>
      <c r="S1390" s="3">
        <f t="shared" si="147"/>
        <v>0.64812960140441811</v>
      </c>
      <c r="T1390" s="3">
        <f t="shared" si="148"/>
        <v>0.42007198021664988</v>
      </c>
      <c r="U1390" s="9">
        <f t="shared" si="149"/>
        <v>0.57992801978335007</v>
      </c>
      <c r="V1390" s="9">
        <f t="shared" si="150"/>
        <v>0.76153005179267219</v>
      </c>
      <c r="W1390" s="3">
        <f t="shared" si="151"/>
        <v>1.8331873449631928</v>
      </c>
      <c r="X1390" s="3">
        <f t="shared" si="152"/>
        <v>2.4072422889258229</v>
      </c>
      <c r="Y1390" s="3">
        <f t="shared" si="153"/>
        <v>4.2691512895461213E-2</v>
      </c>
      <c r="Z1390" s="8"/>
      <c r="AA1390" s="7"/>
      <c r="AB1390" s="3"/>
    </row>
    <row r="1391" spans="2:28" x14ac:dyDescent="0.25">
      <c r="B1391" s="5">
        <v>5997</v>
      </c>
      <c r="C1391" s="25" t="s">
        <v>1401</v>
      </c>
      <c r="D1391" s="118">
        <v>-2.8400000000000016</v>
      </c>
      <c r="E1391" s="118">
        <v>-0.54000000000000092</v>
      </c>
      <c r="F1391" s="118">
        <v>1.1599999999999984</v>
      </c>
      <c r="G1391" s="118">
        <v>1.5599999999999987</v>
      </c>
      <c r="H1391" s="118">
        <v>0.65999999999999837</v>
      </c>
      <c r="I1391" s="118">
        <v>-2.8400000000000016</v>
      </c>
      <c r="K1391" s="5">
        <v>5997</v>
      </c>
      <c r="L1391" s="25" t="s">
        <v>1401</v>
      </c>
      <c r="M1391" s="48">
        <v>-0.62</v>
      </c>
      <c r="N1391" s="48">
        <v>-0.27</v>
      </c>
      <c r="O1391" s="48">
        <v>0.02</v>
      </c>
      <c r="P1391" s="48">
        <v>0.94</v>
      </c>
      <c r="Q1391" s="48">
        <v>-7.0000000000000007E-2</v>
      </c>
      <c r="R1391" s="48">
        <v>-0.62</v>
      </c>
      <c r="S1391" s="3">
        <f t="shared" si="147"/>
        <v>0.81430636180966387</v>
      </c>
      <c r="T1391" s="3">
        <f t="shared" si="148"/>
        <v>0.66309485088369124</v>
      </c>
      <c r="U1391" s="9">
        <f t="shared" si="149"/>
        <v>0.33690514911630876</v>
      </c>
      <c r="V1391" s="9">
        <f t="shared" si="150"/>
        <v>0.58043531001853144</v>
      </c>
      <c r="W1391" s="3">
        <f t="shared" si="151"/>
        <v>2.3032062015958386</v>
      </c>
      <c r="X1391" s="3">
        <f t="shared" si="152"/>
        <v>3.968067003922116</v>
      </c>
      <c r="Y1391" s="3">
        <f t="shared" si="153"/>
        <v>4.1300949885416226E-3</v>
      </c>
      <c r="Z1391" s="8"/>
      <c r="AA1391" s="7"/>
      <c r="AB1391" s="3"/>
    </row>
    <row r="1392" spans="2:28" x14ac:dyDescent="0.25">
      <c r="B1392" s="5">
        <v>8490</v>
      </c>
      <c r="C1392" s="25" t="s">
        <v>1402</v>
      </c>
      <c r="D1392" s="118">
        <v>0.41999999999999815</v>
      </c>
      <c r="E1392" s="118">
        <v>-0.68000000000000149</v>
      </c>
      <c r="F1392" s="118">
        <v>-0.18000000000000149</v>
      </c>
      <c r="G1392" s="118">
        <v>0.36999999999999922</v>
      </c>
      <c r="H1392" s="118">
        <v>6.9999999999998508E-2</v>
      </c>
      <c r="I1392" s="118">
        <v>0.41999999999999815</v>
      </c>
      <c r="K1392" s="5">
        <v>8490</v>
      </c>
      <c r="L1392" s="25" t="s">
        <v>1402</v>
      </c>
      <c r="M1392" s="48">
        <v>0.36</v>
      </c>
      <c r="N1392" s="48">
        <v>0.81399999999999995</v>
      </c>
      <c r="O1392" s="48">
        <v>-0.42399999999999999</v>
      </c>
      <c r="P1392" s="48">
        <v>-0.79</v>
      </c>
      <c r="Q1392" s="48">
        <v>0.04</v>
      </c>
      <c r="R1392" s="48">
        <v>0.36</v>
      </c>
      <c r="S1392" s="3">
        <f t="shared" si="147"/>
        <v>-0.5400562201289375</v>
      </c>
      <c r="T1392" s="3">
        <f t="shared" si="148"/>
        <v>0.29166072089995543</v>
      </c>
      <c r="U1392" s="9">
        <f t="shared" si="149"/>
        <v>0.70833927910004457</v>
      </c>
      <c r="V1392" s="9">
        <f t="shared" si="150"/>
        <v>0.84162894383454079</v>
      </c>
      <c r="W1392" s="3">
        <f t="shared" si="151"/>
        <v>-1.5275096619005863</v>
      </c>
      <c r="X1392" s="3">
        <f t="shared" si="152"/>
        <v>-1.8149443089981059</v>
      </c>
      <c r="Y1392" s="3">
        <f t="shared" si="153"/>
        <v>0.10707751796469361</v>
      </c>
      <c r="Z1392" s="8"/>
      <c r="AA1392" s="7"/>
      <c r="AB1392" s="3"/>
    </row>
    <row r="1393" spans="2:28" x14ac:dyDescent="0.25">
      <c r="B1393" s="5">
        <v>54933</v>
      </c>
      <c r="C1393" s="25" t="s">
        <v>1403</v>
      </c>
      <c r="D1393" s="118">
        <v>-0.14000000000000057</v>
      </c>
      <c r="E1393" s="118">
        <v>-0.84000000000000075</v>
      </c>
      <c r="F1393" s="118">
        <v>0.45999999999999908</v>
      </c>
      <c r="G1393" s="118">
        <v>0.15999999999999925</v>
      </c>
      <c r="H1393" s="118">
        <v>0.35999999999999943</v>
      </c>
      <c r="I1393" s="118">
        <v>-0.14000000000000057</v>
      </c>
      <c r="K1393" s="5">
        <v>54933</v>
      </c>
      <c r="L1393" s="25" t="s">
        <v>1403</v>
      </c>
      <c r="M1393" s="48">
        <v>-0.435</v>
      </c>
      <c r="N1393" s="48">
        <v>0.17499999999999999</v>
      </c>
      <c r="O1393" s="48">
        <v>0.39</v>
      </c>
      <c r="P1393" s="48">
        <v>-0.59</v>
      </c>
      <c r="Q1393" s="48">
        <v>0.46</v>
      </c>
      <c r="R1393" s="48">
        <v>-0.435</v>
      </c>
      <c r="S1393" s="3">
        <f t="shared" si="147"/>
        <v>0.16309032153707959</v>
      </c>
      <c r="T1393" s="3">
        <f t="shared" si="148"/>
        <v>2.6598452979068005E-2</v>
      </c>
      <c r="U1393" s="9">
        <f t="shared" si="149"/>
        <v>0.97340154702093196</v>
      </c>
      <c r="V1393" s="9">
        <f t="shared" si="150"/>
        <v>0.98661114276138806</v>
      </c>
      <c r="W1393" s="3">
        <f t="shared" si="151"/>
        <v>0.46128908921905371</v>
      </c>
      <c r="X1393" s="3">
        <f t="shared" si="152"/>
        <v>0.46754903652108509</v>
      </c>
      <c r="Y1393" s="3">
        <f t="shared" si="153"/>
        <v>0.6525787069902238</v>
      </c>
      <c r="Z1393" s="8"/>
      <c r="AA1393" s="7"/>
      <c r="AB1393" s="3"/>
    </row>
    <row r="1394" spans="2:28" x14ac:dyDescent="0.25">
      <c r="B1394" s="5">
        <v>57381</v>
      </c>
      <c r="C1394" s="25" t="s">
        <v>1404</v>
      </c>
      <c r="D1394" s="118">
        <v>-0.24000000000000021</v>
      </c>
      <c r="E1394" s="118">
        <v>-0.44000000000000039</v>
      </c>
      <c r="F1394" s="118">
        <v>-0.54000000000000092</v>
      </c>
      <c r="G1394" s="118">
        <v>0.55999999999999872</v>
      </c>
      <c r="H1394" s="118">
        <v>0.66000000000000014</v>
      </c>
      <c r="I1394" s="118">
        <v>-0.24000000000000021</v>
      </c>
      <c r="K1394" s="5">
        <v>57381</v>
      </c>
      <c r="L1394" s="25" t="s">
        <v>1404</v>
      </c>
      <c r="M1394" s="48">
        <v>0.9</v>
      </c>
      <c r="N1394" s="48">
        <v>0.26</v>
      </c>
      <c r="O1394" s="48">
        <v>-0.54500000000000004</v>
      </c>
      <c r="P1394" s="48">
        <v>-0.61499999999999999</v>
      </c>
      <c r="Q1394" s="48">
        <v>5.0000000000000001E-3</v>
      </c>
      <c r="R1394" s="48">
        <v>0.9</v>
      </c>
      <c r="S1394" s="3">
        <f t="shared" si="147"/>
        <v>-0.26630104906509516</v>
      </c>
      <c r="T1394" s="3">
        <f t="shared" si="148"/>
        <v>7.091624873317022E-2</v>
      </c>
      <c r="U1394" s="9">
        <f t="shared" si="149"/>
        <v>0.92908375126682974</v>
      </c>
      <c r="V1394" s="9">
        <f t="shared" si="150"/>
        <v>0.96388990619615356</v>
      </c>
      <c r="W1394" s="3">
        <f t="shared" si="151"/>
        <v>-0.75321311052408124</v>
      </c>
      <c r="X1394" s="3">
        <f t="shared" si="152"/>
        <v>-0.78143064439436183</v>
      </c>
      <c r="Y1394" s="3">
        <f t="shared" si="153"/>
        <v>0.45704945199516678</v>
      </c>
      <c r="Z1394" s="8"/>
      <c r="AA1394" s="7"/>
      <c r="AB1394" s="3"/>
    </row>
    <row r="1395" spans="2:28" x14ac:dyDescent="0.25">
      <c r="B1395" s="5">
        <v>171177</v>
      </c>
      <c r="C1395" s="25" t="s">
        <v>1405</v>
      </c>
      <c r="D1395" s="118">
        <v>1.1199999999999992</v>
      </c>
      <c r="E1395" s="118">
        <v>-0.48000000000000043</v>
      </c>
      <c r="F1395" s="118">
        <v>1.9999999999999574E-2</v>
      </c>
      <c r="G1395" s="118">
        <v>0.32000000000000028</v>
      </c>
      <c r="H1395" s="118">
        <v>-0.98000000000000043</v>
      </c>
      <c r="I1395" s="118">
        <v>1.1199999999999992</v>
      </c>
      <c r="K1395" s="5">
        <v>171177</v>
      </c>
      <c r="L1395" s="25" t="s">
        <v>1405</v>
      </c>
      <c r="M1395" s="48">
        <v>0.60399999999999998</v>
      </c>
      <c r="N1395" s="48">
        <v>-9.1999999999999998E-2</v>
      </c>
      <c r="O1395" s="48">
        <v>-0.45600000000000002</v>
      </c>
      <c r="P1395" s="48">
        <v>-0.34200000000000003</v>
      </c>
      <c r="Q1395" s="48">
        <v>0.28399999999999997</v>
      </c>
      <c r="R1395" s="48">
        <v>0.60399999999999998</v>
      </c>
      <c r="S1395" s="3">
        <f t="shared" si="147"/>
        <v>0.22982681248650502</v>
      </c>
      <c r="T1395" s="3">
        <f t="shared" si="148"/>
        <v>5.2820363737707141E-2</v>
      </c>
      <c r="U1395" s="9">
        <f t="shared" si="149"/>
        <v>0.94717963626229285</v>
      </c>
      <c r="V1395" s="9">
        <f t="shared" si="150"/>
        <v>0.97323154298568271</v>
      </c>
      <c r="W1395" s="3">
        <f t="shared" si="151"/>
        <v>0.65004839043078722</v>
      </c>
      <c r="X1395" s="3">
        <f t="shared" si="152"/>
        <v>0.66792778667712183</v>
      </c>
      <c r="Y1395" s="3">
        <f t="shared" si="153"/>
        <v>0.52297807215026726</v>
      </c>
      <c r="Z1395" s="8"/>
      <c r="AA1395" s="7"/>
      <c r="AB1395" s="3"/>
    </row>
    <row r="1396" spans="2:28" x14ac:dyDescent="0.25">
      <c r="B1396" s="5">
        <v>85415</v>
      </c>
      <c r="C1396" s="25" t="s">
        <v>1406</v>
      </c>
      <c r="D1396" s="118">
        <v>-0.62000000000000099</v>
      </c>
      <c r="E1396" s="118">
        <v>7.9999999999998295E-2</v>
      </c>
      <c r="F1396" s="118">
        <v>0.17999999999999972</v>
      </c>
      <c r="G1396" s="118">
        <v>0.57999999999999829</v>
      </c>
      <c r="H1396" s="118">
        <v>-0.22000000000000064</v>
      </c>
      <c r="I1396" s="118">
        <v>-0.62000000000000099</v>
      </c>
      <c r="K1396" s="5">
        <v>85415</v>
      </c>
      <c r="L1396" s="25" t="s">
        <v>1406</v>
      </c>
      <c r="M1396" s="48">
        <v>-1.41</v>
      </c>
      <c r="N1396" s="48">
        <v>0.25</v>
      </c>
      <c r="O1396" s="48">
        <v>0.53</v>
      </c>
      <c r="P1396" s="48">
        <v>0.48</v>
      </c>
      <c r="Q1396" s="48">
        <v>0.15</v>
      </c>
      <c r="R1396" s="48">
        <v>-1.41</v>
      </c>
      <c r="S1396" s="3">
        <f t="shared" si="147"/>
        <v>0.85463644923801252</v>
      </c>
      <c r="T1396" s="3">
        <f t="shared" si="148"/>
        <v>0.730403460366158</v>
      </c>
      <c r="U1396" s="9">
        <f t="shared" si="149"/>
        <v>0.269596539633842</v>
      </c>
      <c r="V1396" s="9">
        <f t="shared" si="150"/>
        <v>0.51922686721108913</v>
      </c>
      <c r="W1396" s="3">
        <f t="shared" si="151"/>
        <v>2.4172769148215654</v>
      </c>
      <c r="X1396" s="3">
        <f t="shared" si="152"/>
        <v>4.6555312667185866</v>
      </c>
      <c r="Y1396" s="3">
        <f t="shared" si="153"/>
        <v>1.6328995582257616E-3</v>
      </c>
      <c r="Z1396" s="8"/>
      <c r="AA1396" s="7"/>
      <c r="AB1396" s="3"/>
    </row>
    <row r="1397" spans="2:28" x14ac:dyDescent="0.25">
      <c r="B1397" s="5">
        <v>55188</v>
      </c>
      <c r="C1397" s="25" t="s">
        <v>1407</v>
      </c>
      <c r="D1397" s="118">
        <v>-0.53999999999999915</v>
      </c>
      <c r="E1397" s="118">
        <v>-0.13999999999999968</v>
      </c>
      <c r="F1397" s="118">
        <v>0.36000000000000032</v>
      </c>
      <c r="G1397" s="118">
        <v>0.46000000000000085</v>
      </c>
      <c r="H1397" s="118">
        <v>-0.13999999999999968</v>
      </c>
      <c r="I1397" s="118">
        <v>-0.53999999999999915</v>
      </c>
      <c r="K1397" s="5">
        <v>55188</v>
      </c>
      <c r="L1397" s="25" t="s">
        <v>1407</v>
      </c>
      <c r="M1397" s="48">
        <v>-0.11</v>
      </c>
      <c r="N1397" s="48">
        <v>-0.42</v>
      </c>
      <c r="O1397" s="48">
        <v>0.16</v>
      </c>
      <c r="P1397" s="48">
        <v>0.31</v>
      </c>
      <c r="Q1397" s="48">
        <v>0.06</v>
      </c>
      <c r="R1397" s="48">
        <v>-0.11</v>
      </c>
      <c r="S1397" s="3">
        <f t="shared" si="147"/>
        <v>0.67507276566681063</v>
      </c>
      <c r="T1397" s="3">
        <f t="shared" si="148"/>
        <v>0.45572323894503663</v>
      </c>
      <c r="U1397" s="9">
        <f t="shared" si="149"/>
        <v>0.54427676105496337</v>
      </c>
      <c r="V1397" s="9">
        <f t="shared" si="150"/>
        <v>0.73775115117156098</v>
      </c>
      <c r="W1397" s="3">
        <f t="shared" si="151"/>
        <v>1.9093941215894359</v>
      </c>
      <c r="X1397" s="3">
        <f t="shared" si="152"/>
        <v>2.5881276071982899</v>
      </c>
      <c r="Y1397" s="3">
        <f t="shared" si="153"/>
        <v>3.2206723966070119E-2</v>
      </c>
      <c r="Z1397" s="8"/>
      <c r="AA1397" s="7"/>
      <c r="AB1397" s="3"/>
    </row>
    <row r="1398" spans="2:28" x14ac:dyDescent="0.25">
      <c r="B1398" s="5">
        <v>353116</v>
      </c>
      <c r="C1398" s="25" t="s">
        <v>1408</v>
      </c>
      <c r="D1398" s="118">
        <v>-0.17999999999999972</v>
      </c>
      <c r="E1398" s="118">
        <v>0.91999999999999993</v>
      </c>
      <c r="F1398" s="118">
        <v>-0.2799999999999998</v>
      </c>
      <c r="G1398" s="118">
        <v>0.32000000000000028</v>
      </c>
      <c r="H1398" s="118">
        <v>-0.7799999999999998</v>
      </c>
      <c r="I1398" s="118">
        <v>-0.17999999999999972</v>
      </c>
      <c r="K1398" s="5">
        <v>353116</v>
      </c>
      <c r="L1398" s="25" t="s">
        <v>1408</v>
      </c>
      <c r="M1398" s="48">
        <v>-0.74</v>
      </c>
      <c r="N1398" s="48">
        <v>0</v>
      </c>
      <c r="O1398" s="48">
        <v>0.65</v>
      </c>
      <c r="P1398" s="48">
        <v>0.51</v>
      </c>
      <c r="Q1398" s="48">
        <v>-0.42</v>
      </c>
      <c r="R1398" s="48">
        <v>-0.74</v>
      </c>
      <c r="S1398" s="3">
        <f t="shared" si="147"/>
        <v>0.288561867297495</v>
      </c>
      <c r="T1398" s="3">
        <f t="shared" si="148"/>
        <v>8.3267951258217121E-2</v>
      </c>
      <c r="U1398" s="9">
        <f t="shared" si="149"/>
        <v>0.91673204874178293</v>
      </c>
      <c r="V1398" s="9">
        <f t="shared" si="150"/>
        <v>0.95746125182264319</v>
      </c>
      <c r="W1398" s="3">
        <f t="shared" si="151"/>
        <v>0.81617621263164553</v>
      </c>
      <c r="X1398" s="3">
        <f t="shared" si="152"/>
        <v>0.85243785174382303</v>
      </c>
      <c r="Y1398" s="3">
        <f t="shared" si="153"/>
        <v>0.41875813445676902</v>
      </c>
      <c r="Z1398" s="8"/>
      <c r="AA1398" s="7"/>
      <c r="AB1398" s="3"/>
    </row>
    <row r="1399" spans="2:28" x14ac:dyDescent="0.25">
      <c r="B1399" s="5">
        <v>6016</v>
      </c>
      <c r="C1399" s="25" t="s">
        <v>1409</v>
      </c>
      <c r="D1399" s="118">
        <v>-0.25000000000000089</v>
      </c>
      <c r="E1399" s="118">
        <v>0.39999999999999947</v>
      </c>
      <c r="F1399" s="118">
        <v>0.84999999999999876</v>
      </c>
      <c r="G1399" s="118">
        <v>-0.45000000000000107</v>
      </c>
      <c r="H1399" s="118">
        <v>-0.5500000000000016</v>
      </c>
      <c r="I1399" s="118">
        <v>-0.25000000000000089</v>
      </c>
      <c r="K1399" s="5">
        <v>6016</v>
      </c>
      <c r="L1399" s="25" t="s">
        <v>1409</v>
      </c>
      <c r="M1399" s="48">
        <v>-0.51</v>
      </c>
      <c r="N1399" s="48">
        <v>-0.4</v>
      </c>
      <c r="O1399" s="48">
        <v>0.7</v>
      </c>
      <c r="P1399" s="48">
        <v>0.38</v>
      </c>
      <c r="Q1399" s="48">
        <v>-0.16</v>
      </c>
      <c r="R1399" s="48">
        <v>-0.51</v>
      </c>
      <c r="S1399" s="3">
        <f t="shared" si="147"/>
        <v>0.38315689770364442</v>
      </c>
      <c r="T1399" s="3">
        <f t="shared" si="148"/>
        <v>0.14680920825788102</v>
      </c>
      <c r="U1399" s="9">
        <f t="shared" si="149"/>
        <v>0.85319079174211898</v>
      </c>
      <c r="V1399" s="9">
        <f t="shared" si="150"/>
        <v>0.92368327458177946</v>
      </c>
      <c r="W1399" s="3">
        <f t="shared" si="151"/>
        <v>1.0837313624985891</v>
      </c>
      <c r="X1399" s="3">
        <f t="shared" si="152"/>
        <v>1.1732716097834244</v>
      </c>
      <c r="Y1399" s="3">
        <f t="shared" si="153"/>
        <v>0.27443329610043787</v>
      </c>
      <c r="Z1399" s="8"/>
      <c r="AA1399" s="7"/>
      <c r="AB1399" s="3"/>
    </row>
    <row r="1400" spans="2:28" x14ac:dyDescent="0.25">
      <c r="B1400" s="5">
        <v>6017</v>
      </c>
      <c r="C1400" s="25" t="s">
        <v>1410</v>
      </c>
      <c r="D1400" s="118">
        <v>-5.4599999999999991</v>
      </c>
      <c r="E1400" s="118">
        <v>2.4400000000000004</v>
      </c>
      <c r="F1400" s="118">
        <v>4.3400000000000007</v>
      </c>
      <c r="G1400" s="118">
        <v>1.8400000000000007</v>
      </c>
      <c r="H1400" s="118">
        <v>-3.1599999999999993</v>
      </c>
      <c r="I1400" s="118">
        <v>-5.4599999999999991</v>
      </c>
      <c r="K1400" s="5">
        <v>6017</v>
      </c>
      <c r="L1400" s="25" t="s">
        <v>1410</v>
      </c>
      <c r="M1400" s="48">
        <v>0.21</v>
      </c>
      <c r="N1400" s="48">
        <v>0.23</v>
      </c>
      <c r="O1400" s="48">
        <v>-0.36</v>
      </c>
      <c r="P1400" s="48">
        <v>-0.67</v>
      </c>
      <c r="Q1400" s="48">
        <v>0.59</v>
      </c>
      <c r="R1400" s="48">
        <v>0.21</v>
      </c>
      <c r="S1400" s="3">
        <f t="shared" si="147"/>
        <v>-0.62880404899942821</v>
      </c>
      <c r="T1400" s="3">
        <f t="shared" si="148"/>
        <v>0.39539453203807534</v>
      </c>
      <c r="U1400" s="9">
        <f t="shared" si="149"/>
        <v>0.6046054679619246</v>
      </c>
      <c r="V1400" s="9">
        <f t="shared" si="150"/>
        <v>0.7775638031453912</v>
      </c>
      <c r="W1400" s="3">
        <f t="shared" si="151"/>
        <v>-1.7785264283402153</v>
      </c>
      <c r="X1400" s="3">
        <f t="shared" si="152"/>
        <v>-2.2873060977706818</v>
      </c>
      <c r="Y1400" s="3">
        <f t="shared" si="153"/>
        <v>5.1480874849021953E-2</v>
      </c>
      <c r="Z1400" s="8"/>
      <c r="AA1400" s="7"/>
      <c r="AB1400" s="3"/>
    </row>
    <row r="1401" spans="2:28" x14ac:dyDescent="0.25">
      <c r="B1401" s="5">
        <v>116028</v>
      </c>
      <c r="C1401" s="25" t="s">
        <v>1411</v>
      </c>
      <c r="D1401" s="118">
        <v>0.51999999999999957</v>
      </c>
      <c r="E1401" s="118">
        <v>0.61999999999999922</v>
      </c>
      <c r="F1401" s="118">
        <v>-1.38</v>
      </c>
      <c r="G1401" s="118">
        <v>-0.28000000000000025</v>
      </c>
      <c r="H1401" s="118">
        <v>0.51999999999999957</v>
      </c>
      <c r="I1401" s="118">
        <v>0.51999999999999957</v>
      </c>
      <c r="K1401" s="5">
        <v>116028</v>
      </c>
      <c r="L1401" s="25" t="s">
        <v>1411</v>
      </c>
      <c r="M1401" s="48">
        <v>0.5</v>
      </c>
      <c r="N1401" s="48">
        <v>1.4850000000000001</v>
      </c>
      <c r="O1401" s="48">
        <v>-0.83</v>
      </c>
      <c r="P1401" s="48">
        <v>-0.86</v>
      </c>
      <c r="Q1401" s="48">
        <v>-0.28999999999999998</v>
      </c>
      <c r="R1401" s="48">
        <v>0.5</v>
      </c>
      <c r="S1401" s="3">
        <f t="shared" si="147"/>
        <v>0.71128184401915795</v>
      </c>
      <c r="T1401" s="3">
        <f t="shared" si="148"/>
        <v>0.50592186163129371</v>
      </c>
      <c r="U1401" s="9">
        <f t="shared" si="149"/>
        <v>0.49407813836870629</v>
      </c>
      <c r="V1401" s="9">
        <f t="shared" si="150"/>
        <v>0.70290692013146827</v>
      </c>
      <c r="W1401" s="3">
        <f t="shared" si="151"/>
        <v>2.0118088609632752</v>
      </c>
      <c r="X1401" s="3">
        <f t="shared" si="152"/>
        <v>2.8621269806064737</v>
      </c>
      <c r="Y1401" s="3">
        <f t="shared" si="153"/>
        <v>2.1082387591853869E-2</v>
      </c>
      <c r="Z1401" s="8"/>
      <c r="AA1401" s="7"/>
      <c r="AB1401" s="3"/>
    </row>
    <row r="1402" spans="2:28" x14ac:dyDescent="0.25">
      <c r="B1402" s="5">
        <v>84153</v>
      </c>
      <c r="C1402" s="25" t="s">
        <v>1412</v>
      </c>
      <c r="D1402" s="118">
        <v>-0.11999999999999744</v>
      </c>
      <c r="E1402" s="118">
        <v>0.68000000000000149</v>
      </c>
      <c r="F1402" s="118">
        <v>8.0000000000001847E-2</v>
      </c>
      <c r="G1402" s="118">
        <v>-1.9999999999997797E-2</v>
      </c>
      <c r="H1402" s="118">
        <v>-0.61999999999999744</v>
      </c>
      <c r="I1402" s="118">
        <v>-0.11999999999999744</v>
      </c>
      <c r="K1402" s="5">
        <v>84153</v>
      </c>
      <c r="L1402" s="25" t="s">
        <v>1412</v>
      </c>
      <c r="M1402" s="48">
        <v>0.23</v>
      </c>
      <c r="N1402" s="48">
        <v>1.05</v>
      </c>
      <c r="O1402" s="48">
        <v>-0.39</v>
      </c>
      <c r="P1402" s="48">
        <v>-0.48</v>
      </c>
      <c r="Q1402" s="48">
        <v>-0.41</v>
      </c>
      <c r="R1402" s="48">
        <v>0.23</v>
      </c>
      <c r="S1402" s="3">
        <f t="shared" si="147"/>
        <v>0.75520722363623993</v>
      </c>
      <c r="T1402" s="3">
        <f t="shared" si="148"/>
        <v>0.5703379506323577</v>
      </c>
      <c r="U1402" s="9">
        <f t="shared" si="149"/>
        <v>0.4296620493676423</v>
      </c>
      <c r="V1402" s="9">
        <f t="shared" si="150"/>
        <v>0.65548611683821523</v>
      </c>
      <c r="W1402" s="3">
        <f t="shared" si="151"/>
        <v>2.136048596137003</v>
      </c>
      <c r="X1402" s="3">
        <f t="shared" si="152"/>
        <v>3.2587243898320657</v>
      </c>
      <c r="Y1402" s="3">
        <f t="shared" si="153"/>
        <v>1.1549305818006504E-2</v>
      </c>
      <c r="Z1402" s="8"/>
      <c r="AA1402" s="7"/>
      <c r="AB1402" s="3"/>
    </row>
    <row r="1403" spans="2:28" x14ac:dyDescent="0.25">
      <c r="B1403" s="5">
        <v>6041</v>
      </c>
      <c r="C1403" s="25" t="s">
        <v>1413</v>
      </c>
      <c r="D1403" s="118">
        <v>-0.65999999999999925</v>
      </c>
      <c r="E1403" s="118">
        <v>-1.2599999999999989</v>
      </c>
      <c r="F1403" s="118">
        <v>-0.35999999999999943</v>
      </c>
      <c r="G1403" s="118">
        <v>1.3400000000000007</v>
      </c>
      <c r="H1403" s="118">
        <v>0.94000000000000039</v>
      </c>
      <c r="I1403" s="118">
        <v>-0.65999999999999925</v>
      </c>
      <c r="K1403" s="5">
        <v>6041</v>
      </c>
      <c r="L1403" s="25" t="s">
        <v>1413</v>
      </c>
      <c r="M1403" s="48">
        <v>0.28499999999999998</v>
      </c>
      <c r="N1403" s="48">
        <v>0.04</v>
      </c>
      <c r="O1403" s="48">
        <v>-0.40500000000000003</v>
      </c>
      <c r="P1403" s="48">
        <v>-0.39</v>
      </c>
      <c r="Q1403" s="48">
        <v>0.47</v>
      </c>
      <c r="R1403" s="48">
        <v>0.28499999999999998</v>
      </c>
      <c r="S1403" s="3">
        <f t="shared" si="147"/>
        <v>-0.10025192338818097</v>
      </c>
      <c r="T1403" s="3">
        <f t="shared" si="148"/>
        <v>1.0050448143029706E-2</v>
      </c>
      <c r="U1403" s="9">
        <f t="shared" si="149"/>
        <v>0.98994955185697031</v>
      </c>
      <c r="V1403" s="9">
        <f t="shared" si="150"/>
        <v>0.99496208563792532</v>
      </c>
      <c r="W1403" s="3">
        <f t="shared" si="151"/>
        <v>-0.28355525941910803</v>
      </c>
      <c r="X1403" s="3">
        <f t="shared" si="152"/>
        <v>-0.28499101977067304</v>
      </c>
      <c r="Y1403" s="3">
        <f t="shared" si="153"/>
        <v>0.78288973239029969</v>
      </c>
      <c r="Z1403" s="8"/>
      <c r="AA1403" s="7"/>
      <c r="AB1403" s="3"/>
    </row>
    <row r="1404" spans="2:28" x14ac:dyDescent="0.25">
      <c r="B1404" s="5">
        <v>390</v>
      </c>
      <c r="C1404" s="25" t="s">
        <v>1414</v>
      </c>
      <c r="D1404" s="118">
        <v>1.8599999999999994</v>
      </c>
      <c r="E1404" s="118">
        <v>-0.9399999999999995</v>
      </c>
      <c r="F1404" s="118">
        <v>-1.04</v>
      </c>
      <c r="G1404" s="118">
        <v>0.16000000000000014</v>
      </c>
      <c r="H1404" s="118">
        <v>-3.9999999999999147E-2</v>
      </c>
      <c r="I1404" s="118">
        <v>1.8599999999999994</v>
      </c>
      <c r="K1404" s="5">
        <v>390</v>
      </c>
      <c r="L1404" s="25" t="s">
        <v>1414</v>
      </c>
      <c r="M1404" s="48">
        <v>1.105</v>
      </c>
      <c r="N1404" s="48">
        <v>0.22</v>
      </c>
      <c r="O1404" s="48">
        <v>-0.97499999999999998</v>
      </c>
      <c r="P1404" s="48">
        <v>-0.98</v>
      </c>
      <c r="Q1404" s="48">
        <v>0.63</v>
      </c>
      <c r="R1404" s="48">
        <v>1.105</v>
      </c>
      <c r="S1404" s="3">
        <f t="shared" si="147"/>
        <v>0.60695594788574547</v>
      </c>
      <c r="T1404" s="3">
        <f t="shared" si="148"/>
        <v>0.36839552267388376</v>
      </c>
      <c r="U1404" s="9">
        <f t="shared" si="149"/>
        <v>0.63160447732611624</v>
      </c>
      <c r="V1404" s="9">
        <f t="shared" si="150"/>
        <v>0.79473547632285568</v>
      </c>
      <c r="W1404" s="3">
        <f t="shared" si="151"/>
        <v>1.7167306665260775</v>
      </c>
      <c r="X1404" s="3">
        <f t="shared" si="152"/>
        <v>2.1601283919892205</v>
      </c>
      <c r="Y1404" s="3">
        <f t="shared" si="153"/>
        <v>6.2776836289845012E-2</v>
      </c>
      <c r="Z1404" s="8"/>
      <c r="AA1404" s="7"/>
      <c r="AB1404" s="3"/>
    </row>
    <row r="1405" spans="2:28" x14ac:dyDescent="0.25">
      <c r="B1405" s="5">
        <v>55298</v>
      </c>
      <c r="C1405" s="25" t="s">
        <v>1415</v>
      </c>
      <c r="D1405" s="118">
        <v>-1.3600000000000008</v>
      </c>
      <c r="E1405" s="118">
        <v>1.2399999999999993</v>
      </c>
      <c r="F1405" s="118">
        <v>0.9399999999999995</v>
      </c>
      <c r="G1405" s="118">
        <v>0.53999999999999915</v>
      </c>
      <c r="H1405" s="118">
        <v>-1.3600000000000008</v>
      </c>
      <c r="I1405" s="118">
        <v>-1.3600000000000008</v>
      </c>
      <c r="K1405" s="5">
        <v>55298</v>
      </c>
      <c r="L1405" s="25" t="s">
        <v>1415</v>
      </c>
      <c r="M1405" s="48">
        <v>-0.1</v>
      </c>
      <c r="N1405" s="48">
        <v>0.48</v>
      </c>
      <c r="O1405" s="48">
        <v>-0.22</v>
      </c>
      <c r="P1405" s="48">
        <v>-0.31</v>
      </c>
      <c r="Q1405" s="48">
        <v>0.15</v>
      </c>
      <c r="R1405" s="48">
        <v>-0.1</v>
      </c>
      <c r="S1405" s="3">
        <f t="shared" si="147"/>
        <v>9.4663849629312777E-2</v>
      </c>
      <c r="T1405" s="3">
        <f t="shared" si="148"/>
        <v>8.961244426641141E-3</v>
      </c>
      <c r="U1405" s="9">
        <f t="shared" si="149"/>
        <v>0.99103875557335885</v>
      </c>
      <c r="V1405" s="9">
        <f t="shared" si="150"/>
        <v>0.99550929456904558</v>
      </c>
      <c r="W1405" s="3">
        <f t="shared" si="151"/>
        <v>0.26774980002444287</v>
      </c>
      <c r="X1405" s="3">
        <f t="shared" si="152"/>
        <v>0.26895760942176972</v>
      </c>
      <c r="Y1405" s="3">
        <f t="shared" si="153"/>
        <v>0.7947685419063012</v>
      </c>
      <c r="Z1405" s="8"/>
      <c r="AA1405" s="7"/>
      <c r="AB1405" s="3"/>
    </row>
    <row r="1406" spans="2:28" x14ac:dyDescent="0.25">
      <c r="B1406" s="5">
        <v>54941</v>
      </c>
      <c r="C1406" s="25" t="s">
        <v>1416</v>
      </c>
      <c r="D1406" s="118">
        <v>-0.40000000000000036</v>
      </c>
      <c r="E1406" s="118">
        <v>-0.70000000000000018</v>
      </c>
      <c r="F1406" s="118">
        <v>0</v>
      </c>
      <c r="G1406" s="118">
        <v>0.29999999999999982</v>
      </c>
      <c r="H1406" s="118">
        <v>0.79999999999999982</v>
      </c>
      <c r="I1406" s="118">
        <v>-0.40000000000000036</v>
      </c>
      <c r="K1406" s="5">
        <v>54941</v>
      </c>
      <c r="L1406" s="25" t="s">
        <v>1416</v>
      </c>
      <c r="M1406" s="48">
        <v>-0.34</v>
      </c>
      <c r="N1406" s="48">
        <v>-0.14000000000000001</v>
      </c>
      <c r="O1406" s="48">
        <v>0.58833500000000005</v>
      </c>
      <c r="P1406" s="48">
        <v>4.6664999999999998E-2</v>
      </c>
      <c r="Q1406" s="48">
        <v>-0.153335</v>
      </c>
      <c r="R1406" s="48">
        <v>-0.34</v>
      </c>
      <c r="S1406" s="3">
        <f t="shared" si="147"/>
        <v>0.14983223322918071</v>
      </c>
      <c r="T1406" s="3">
        <f t="shared" si="148"/>
        <v>2.2449698114443604E-2</v>
      </c>
      <c r="U1406" s="9">
        <f t="shared" si="149"/>
        <v>0.97755030188555636</v>
      </c>
      <c r="V1406" s="9">
        <f t="shared" si="150"/>
        <v>0.9887114350939592</v>
      </c>
      <c r="W1406" s="3">
        <f t="shared" si="151"/>
        <v>0.4237895526267122</v>
      </c>
      <c r="X1406" s="3">
        <f t="shared" si="152"/>
        <v>0.42862814931076287</v>
      </c>
      <c r="Y1406" s="3">
        <f t="shared" si="153"/>
        <v>0.67950147611545408</v>
      </c>
      <c r="Z1406" s="8"/>
      <c r="AA1406" s="7"/>
      <c r="AB1406" s="3"/>
    </row>
    <row r="1407" spans="2:28" x14ac:dyDescent="0.25">
      <c r="B1407" s="5">
        <v>255488</v>
      </c>
      <c r="C1407" s="25" t="s">
        <v>1417</v>
      </c>
      <c r="D1407" s="118">
        <v>-6.0000000000000497E-2</v>
      </c>
      <c r="E1407" s="118">
        <v>-0.66000000000000103</v>
      </c>
      <c r="F1407" s="118">
        <v>-1.3600000000000003</v>
      </c>
      <c r="G1407" s="118">
        <v>1.2399999999999993</v>
      </c>
      <c r="H1407" s="118">
        <v>0.83999999999999897</v>
      </c>
      <c r="I1407" s="118">
        <v>-6.0000000000000497E-2</v>
      </c>
      <c r="K1407" s="5">
        <v>255488</v>
      </c>
      <c r="L1407" s="25" t="s">
        <v>1417</v>
      </c>
      <c r="M1407" s="48">
        <v>-9.6666699999999994E-2</v>
      </c>
      <c r="N1407" s="48">
        <v>0.64666699999999999</v>
      </c>
      <c r="O1407" s="48">
        <v>-0.473333</v>
      </c>
      <c r="P1407" s="48">
        <v>-0.67333299999999996</v>
      </c>
      <c r="Q1407" s="48">
        <v>0.59666699999999995</v>
      </c>
      <c r="R1407" s="48">
        <v>-9.6666699999999994E-2</v>
      </c>
      <c r="S1407" s="3">
        <f t="shared" si="147"/>
        <v>-4.3137942721363329E-2</v>
      </c>
      <c r="T1407" s="3">
        <f t="shared" si="148"/>
        <v>1.8608821022316235E-3</v>
      </c>
      <c r="U1407" s="9">
        <f t="shared" si="149"/>
        <v>0.99813911789776832</v>
      </c>
      <c r="V1407" s="9">
        <f t="shared" si="150"/>
        <v>0.99906912568538941</v>
      </c>
      <c r="W1407" s="3">
        <f t="shared" si="151"/>
        <v>-0.12201252729885152</v>
      </c>
      <c r="X1407" s="3">
        <f t="shared" si="152"/>
        <v>-0.12212621145223311</v>
      </c>
      <c r="Y1407" s="3">
        <f t="shared" si="153"/>
        <v>0.90581115506388143</v>
      </c>
      <c r="Z1407" s="8"/>
      <c r="AA1407" s="7"/>
      <c r="AB1407" s="3"/>
    </row>
    <row r="1408" spans="2:28" x14ac:dyDescent="0.25">
      <c r="B1408" s="5">
        <v>153830</v>
      </c>
      <c r="C1408" s="25" t="s">
        <v>1418</v>
      </c>
      <c r="D1408" s="118">
        <v>-0.78000000000000025</v>
      </c>
      <c r="E1408" s="118">
        <v>0.91999999999999993</v>
      </c>
      <c r="F1408" s="118">
        <v>0.61999999999999966</v>
      </c>
      <c r="G1408" s="118">
        <v>0.31999999999999984</v>
      </c>
      <c r="H1408" s="118">
        <v>-1.08</v>
      </c>
      <c r="I1408" s="118">
        <v>-0.78000000000000025</v>
      </c>
      <c r="K1408" s="5">
        <v>153830</v>
      </c>
      <c r="L1408" s="25" t="s">
        <v>1418</v>
      </c>
      <c r="M1408" s="48">
        <v>-0.56000000000000005</v>
      </c>
      <c r="N1408" s="48">
        <v>0.47</v>
      </c>
      <c r="O1408" s="48">
        <v>0.64</v>
      </c>
      <c r="P1408" s="48">
        <v>-0.14000000000000001</v>
      </c>
      <c r="Q1408" s="48">
        <v>-0.41</v>
      </c>
      <c r="R1408" s="48">
        <v>-0.56000000000000005</v>
      </c>
      <c r="S1408" s="3">
        <f t="shared" si="147"/>
        <v>0.88721315392801592</v>
      </c>
      <c r="T1408" s="3">
        <f t="shared" si="148"/>
        <v>0.78714718050289723</v>
      </c>
      <c r="U1408" s="9">
        <f t="shared" si="149"/>
        <v>0.21285281949710277</v>
      </c>
      <c r="V1408" s="9">
        <f t="shared" si="150"/>
        <v>0.4613597506253691</v>
      </c>
      <c r="W1408" s="3">
        <f t="shared" si="151"/>
        <v>2.5094177500016173</v>
      </c>
      <c r="X1408" s="3">
        <f t="shared" si="152"/>
        <v>5.4391778793016154</v>
      </c>
      <c r="Y1408" s="3">
        <f t="shared" si="153"/>
        <v>6.1657655758755976E-4</v>
      </c>
      <c r="Z1408" s="8"/>
      <c r="AA1408" s="7"/>
      <c r="AB1408" s="3"/>
    </row>
    <row r="1409" spans="2:28" x14ac:dyDescent="0.25">
      <c r="B1409" s="5">
        <v>57484</v>
      </c>
      <c r="C1409" s="25" t="s">
        <v>1419</v>
      </c>
      <c r="D1409" s="118">
        <v>-1.6600000000000001</v>
      </c>
      <c r="E1409" s="118">
        <v>-6.0000000000000497E-2</v>
      </c>
      <c r="F1409" s="118">
        <v>1.8399999999999999</v>
      </c>
      <c r="G1409" s="118">
        <v>0.74000000000000021</v>
      </c>
      <c r="H1409" s="118">
        <v>-0.86000000000000032</v>
      </c>
      <c r="I1409" s="118">
        <v>-1.6600000000000001</v>
      </c>
      <c r="K1409" s="5">
        <v>57484</v>
      </c>
      <c r="L1409" s="25" t="s">
        <v>1419</v>
      </c>
      <c r="M1409" s="48">
        <v>0.04</v>
      </c>
      <c r="N1409" s="48">
        <v>-0.42</v>
      </c>
      <c r="O1409" s="48">
        <v>0.59</v>
      </c>
      <c r="P1409" s="48">
        <v>-0.09</v>
      </c>
      <c r="Q1409" s="48">
        <v>-0.13</v>
      </c>
      <c r="R1409" s="48">
        <v>0.04</v>
      </c>
      <c r="S1409" s="3">
        <f t="shared" si="147"/>
        <v>0.53840231577743014</v>
      </c>
      <c r="T1409" s="3">
        <f t="shared" si="148"/>
        <v>0.28987705363449962</v>
      </c>
      <c r="U1409" s="9">
        <f t="shared" si="149"/>
        <v>0.71012294636550033</v>
      </c>
      <c r="V1409" s="9">
        <f t="shared" si="150"/>
        <v>0.8426879294053643</v>
      </c>
      <c r="W1409" s="3">
        <f t="shared" si="151"/>
        <v>1.5228317139710472</v>
      </c>
      <c r="X1409" s="3">
        <f t="shared" si="152"/>
        <v>1.8071122901281151</v>
      </c>
      <c r="Y1409" s="3">
        <f t="shared" si="153"/>
        <v>0.10836821202965577</v>
      </c>
      <c r="Z1409" s="8"/>
      <c r="AA1409" s="7"/>
      <c r="AB1409" s="3"/>
    </row>
    <row r="1410" spans="2:28" x14ac:dyDescent="0.25">
      <c r="B1410" s="5">
        <v>388591</v>
      </c>
      <c r="C1410" s="25" t="s">
        <v>1420</v>
      </c>
      <c r="D1410" s="118">
        <v>-6.0000000000000497E-2</v>
      </c>
      <c r="E1410" s="118">
        <v>0.13999999999999968</v>
      </c>
      <c r="F1410" s="118">
        <v>0.4399999999999995</v>
      </c>
      <c r="G1410" s="118">
        <v>0.13999999999999968</v>
      </c>
      <c r="H1410" s="118">
        <v>-0.66000000000000014</v>
      </c>
      <c r="I1410" s="118">
        <v>-6.0000000000000497E-2</v>
      </c>
      <c r="K1410" s="5">
        <v>388591</v>
      </c>
      <c r="L1410" s="25" t="s">
        <v>1420</v>
      </c>
      <c r="M1410" s="48">
        <v>0.77</v>
      </c>
      <c r="N1410" s="48">
        <v>-0.01</v>
      </c>
      <c r="O1410" s="48">
        <v>-0.32</v>
      </c>
      <c r="P1410" s="48">
        <v>-0.21</v>
      </c>
      <c r="Q1410" s="48">
        <v>-0.23</v>
      </c>
      <c r="R1410" s="48">
        <v>0.77</v>
      </c>
      <c r="S1410" s="3">
        <f t="shared" ref="S1410:S1473" si="154">CORREL(M1410:Q1410,D1410:H1410)</f>
        <v>-9.0445521161979556E-2</v>
      </c>
      <c r="T1410" s="3">
        <f t="shared" ref="T1410:T1473" si="155">S1410*S1410</f>
        <v>8.180392298262092E-3</v>
      </c>
      <c r="U1410" s="9">
        <f t="shared" ref="U1410:U1473" si="156">1-T1410</f>
        <v>0.99181960770173794</v>
      </c>
      <c r="V1410" s="9">
        <f t="shared" ref="V1410:V1473" si="157">SQRT(U1410)</f>
        <v>0.99590140460877852</v>
      </c>
      <c r="W1410" s="3">
        <f t="shared" ref="W1410:W1473" si="158">S1410*SQRT(8)</f>
        <v>-0.25581856536634856</v>
      </c>
      <c r="X1410" s="3">
        <f t="shared" ref="X1410:X1473" si="159">W1410/V1410</f>
        <v>-0.25687137720911457</v>
      </c>
      <c r="Y1410" s="3">
        <f t="shared" ref="Y1410:Y1473" si="160">TDIST(ABS(X1410),8,2)</f>
        <v>0.80376098117503048</v>
      </c>
      <c r="Z1410" s="8"/>
      <c r="AA1410" s="7"/>
      <c r="AB1410" s="3"/>
    </row>
    <row r="1411" spans="2:28" x14ac:dyDescent="0.25">
      <c r="B1411" s="5">
        <v>57674</v>
      </c>
      <c r="C1411" s="25" t="s">
        <v>1421</v>
      </c>
      <c r="D1411" s="118">
        <v>0</v>
      </c>
      <c r="E1411" s="118">
        <v>0.29999999999999982</v>
      </c>
      <c r="F1411" s="118">
        <v>9.9999999999999645E-2</v>
      </c>
      <c r="G1411" s="118">
        <v>0.40000000000000036</v>
      </c>
      <c r="H1411" s="118">
        <v>-0.79999999999999982</v>
      </c>
      <c r="I1411" s="118">
        <v>0</v>
      </c>
      <c r="K1411" s="5">
        <v>57674</v>
      </c>
      <c r="L1411" s="25" t="s">
        <v>1421</v>
      </c>
      <c r="M1411" s="48">
        <v>-0.44500000000000001</v>
      </c>
      <c r="N1411" s="48">
        <v>-0.38</v>
      </c>
      <c r="O1411" s="48">
        <v>4.4999999999999998E-2</v>
      </c>
      <c r="P1411" s="48">
        <v>0.39</v>
      </c>
      <c r="Q1411" s="48">
        <v>0.38500000000000001</v>
      </c>
      <c r="R1411" s="48">
        <v>-0.44500000000000001</v>
      </c>
      <c r="S1411" s="3">
        <f t="shared" si="154"/>
        <v>-0.34327962517756505</v>
      </c>
      <c r="T1411" s="3">
        <f t="shared" si="155"/>
        <v>0.11784090106204956</v>
      </c>
      <c r="U1411" s="9">
        <f t="shared" si="156"/>
        <v>0.88215909893795041</v>
      </c>
      <c r="V1411" s="9">
        <f t="shared" si="157"/>
        <v>0.93923325054959084</v>
      </c>
      <c r="W1411" s="3">
        <f t="shared" si="158"/>
        <v>-0.97094140322493028</v>
      </c>
      <c r="X1411" s="3">
        <f t="shared" si="159"/>
        <v>-1.0337596147248678</v>
      </c>
      <c r="Y1411" s="3">
        <f t="shared" si="160"/>
        <v>0.33148433077642397</v>
      </c>
      <c r="Z1411" s="8"/>
      <c r="AA1411" s="7"/>
      <c r="AB1411" s="3"/>
    </row>
    <row r="1412" spans="2:28" x14ac:dyDescent="0.25">
      <c r="B1412" s="5">
        <v>6092</v>
      </c>
      <c r="C1412" s="25" t="s">
        <v>1422</v>
      </c>
      <c r="D1412" s="118">
        <v>1.8799999999999994</v>
      </c>
      <c r="E1412" s="118">
        <v>-1.8200000000000003</v>
      </c>
      <c r="F1412" s="118">
        <v>-0.7200000000000002</v>
      </c>
      <c r="G1412" s="118">
        <v>-0.62000000000000011</v>
      </c>
      <c r="H1412" s="118">
        <v>1.2799999999999998</v>
      </c>
      <c r="I1412" s="118">
        <v>1.8799999999999994</v>
      </c>
      <c r="K1412" s="5">
        <v>6092</v>
      </c>
      <c r="L1412" s="25" t="s">
        <v>1422</v>
      </c>
      <c r="M1412" s="48">
        <v>1.286</v>
      </c>
      <c r="N1412" s="48">
        <v>0.13600000000000001</v>
      </c>
      <c r="O1412" s="48">
        <v>-0.61</v>
      </c>
      <c r="P1412" s="48">
        <v>-0.98199999999999998</v>
      </c>
      <c r="Q1412" s="48">
        <v>0.17</v>
      </c>
      <c r="R1412" s="48">
        <v>1.286</v>
      </c>
      <c r="S1412" s="3">
        <f t="shared" si="154"/>
        <v>0.64339087779411663</v>
      </c>
      <c r="T1412" s="3">
        <f t="shared" si="155"/>
        <v>0.41395182162868394</v>
      </c>
      <c r="U1412" s="9">
        <f t="shared" si="156"/>
        <v>0.58604817837131606</v>
      </c>
      <c r="V1412" s="9">
        <f t="shared" si="157"/>
        <v>0.76553783601551406</v>
      </c>
      <c r="W1412" s="3">
        <f t="shared" si="158"/>
        <v>1.8197842105671409</v>
      </c>
      <c r="X1412" s="3">
        <f t="shared" si="159"/>
        <v>2.3771316386382528</v>
      </c>
      <c r="Y1412" s="3">
        <f t="shared" si="160"/>
        <v>4.4745552616256429E-2</v>
      </c>
      <c r="Z1412" s="8"/>
      <c r="AA1412" s="7"/>
      <c r="AB1412" s="3"/>
    </row>
    <row r="1413" spans="2:28" x14ac:dyDescent="0.25">
      <c r="B1413" s="5">
        <v>4920</v>
      </c>
      <c r="C1413" s="25" t="s">
        <v>1423</v>
      </c>
      <c r="D1413" s="118">
        <v>0.62000000000000099</v>
      </c>
      <c r="E1413" s="118">
        <v>-0.17999999999999972</v>
      </c>
      <c r="F1413" s="118">
        <v>-0.37999999999999901</v>
      </c>
      <c r="G1413" s="118">
        <v>-7.9999999999999183E-2</v>
      </c>
      <c r="H1413" s="118">
        <v>2.0000000000000462E-2</v>
      </c>
      <c r="I1413" s="118">
        <v>0.62000000000000099</v>
      </c>
      <c r="K1413" s="5">
        <v>4920</v>
      </c>
      <c r="L1413" s="25" t="s">
        <v>1423</v>
      </c>
      <c r="M1413" s="48">
        <v>0.43</v>
      </c>
      <c r="N1413" s="48">
        <v>0</v>
      </c>
      <c r="O1413" s="48">
        <v>-0.46</v>
      </c>
      <c r="P1413" s="48">
        <v>-0.28000000000000003</v>
      </c>
      <c r="Q1413" s="48">
        <v>0.31</v>
      </c>
      <c r="R1413" s="48">
        <v>0.43</v>
      </c>
      <c r="S1413" s="3">
        <f t="shared" si="154"/>
        <v>0.82528820068691067</v>
      </c>
      <c r="T1413" s="3">
        <f t="shared" si="155"/>
        <v>0.68110061419303858</v>
      </c>
      <c r="U1413" s="9">
        <f t="shared" si="156"/>
        <v>0.31889938580696142</v>
      </c>
      <c r="V1413" s="9">
        <f t="shared" si="157"/>
        <v>0.56471177232900094</v>
      </c>
      <c r="W1413" s="3">
        <f t="shared" si="158"/>
        <v>2.3342675325558355</v>
      </c>
      <c r="X1413" s="3">
        <f t="shared" si="159"/>
        <v>4.1335556418963613</v>
      </c>
      <c r="Y1413" s="3">
        <f t="shared" si="160"/>
        <v>3.282353444813195E-3</v>
      </c>
      <c r="Z1413" s="8"/>
      <c r="AA1413" s="7"/>
      <c r="AB1413" s="3"/>
    </row>
    <row r="1414" spans="2:28" x14ac:dyDescent="0.25">
      <c r="B1414" s="5">
        <v>6097</v>
      </c>
      <c r="C1414" s="25" t="s">
        <v>1424</v>
      </c>
      <c r="D1414" s="118">
        <v>-0.94000000000000083</v>
      </c>
      <c r="E1414" s="118">
        <v>-0.14000000000000057</v>
      </c>
      <c r="F1414" s="118">
        <v>0.2599999999999989</v>
      </c>
      <c r="G1414" s="118">
        <v>0.55999999999999961</v>
      </c>
      <c r="H1414" s="118">
        <v>0.2599999999999989</v>
      </c>
      <c r="I1414" s="118">
        <v>-0.94000000000000083</v>
      </c>
      <c r="K1414" s="5">
        <v>6097</v>
      </c>
      <c r="L1414" s="25" t="s">
        <v>1424</v>
      </c>
      <c r="M1414" s="48">
        <v>-0.66</v>
      </c>
      <c r="N1414" s="48">
        <v>-1.67</v>
      </c>
      <c r="O1414" s="48">
        <v>0.43</v>
      </c>
      <c r="P1414" s="48">
        <v>1.64</v>
      </c>
      <c r="Q1414" s="48">
        <v>0.26</v>
      </c>
      <c r="R1414" s="48">
        <v>-0.66</v>
      </c>
      <c r="S1414" s="3">
        <f t="shared" si="154"/>
        <v>0.67603406169015567</v>
      </c>
      <c r="T1414" s="3">
        <f t="shared" si="155"/>
        <v>0.45702205256528922</v>
      </c>
      <c r="U1414" s="9">
        <f t="shared" si="156"/>
        <v>0.54297794743471073</v>
      </c>
      <c r="V1414" s="9">
        <f t="shared" si="157"/>
        <v>0.73687037356288843</v>
      </c>
      <c r="W1414" s="3">
        <f t="shared" si="158"/>
        <v>1.9121130773367756</v>
      </c>
      <c r="X1414" s="3">
        <f t="shared" si="159"/>
        <v>2.5949110534752498</v>
      </c>
      <c r="Y1414" s="3">
        <f t="shared" si="160"/>
        <v>3.1868884718914088E-2</v>
      </c>
      <c r="Z1414" s="8"/>
      <c r="AA1414" s="7"/>
      <c r="AB1414" s="3"/>
    </row>
    <row r="1415" spans="2:28" x14ac:dyDescent="0.25">
      <c r="B1415" s="5">
        <v>6118</v>
      </c>
      <c r="C1415" s="25" t="s">
        <v>1425</v>
      </c>
      <c r="D1415" s="118">
        <v>-1.1399999999999999</v>
      </c>
      <c r="E1415" s="118">
        <v>0.56000000000000005</v>
      </c>
      <c r="F1415" s="118">
        <v>0.96</v>
      </c>
      <c r="G1415" s="118">
        <v>0.66000000000000014</v>
      </c>
      <c r="H1415" s="118">
        <v>-1.0399999999999998</v>
      </c>
      <c r="I1415" s="118">
        <v>-1.1399999999999999</v>
      </c>
      <c r="K1415" s="5">
        <v>6118</v>
      </c>
      <c r="L1415" s="25" t="s">
        <v>1425</v>
      </c>
      <c r="M1415" s="48">
        <v>-0.466667</v>
      </c>
      <c r="N1415" s="48">
        <v>0.38</v>
      </c>
      <c r="O1415" s="48">
        <v>1.3333299999999999E-2</v>
      </c>
      <c r="P1415" s="48">
        <v>0.53333299999999995</v>
      </c>
      <c r="Q1415" s="48">
        <v>-0.45666699999999999</v>
      </c>
      <c r="R1415" s="48">
        <v>-0.466667</v>
      </c>
      <c r="S1415" s="3">
        <f t="shared" si="154"/>
        <v>0.8511317081204427</v>
      </c>
      <c r="T1415" s="3">
        <f t="shared" si="155"/>
        <v>0.72442518456802252</v>
      </c>
      <c r="U1415" s="9">
        <f t="shared" si="156"/>
        <v>0.27557481543197748</v>
      </c>
      <c r="V1415" s="9">
        <f t="shared" si="157"/>
        <v>0.52495220299754675</v>
      </c>
      <c r="W1415" s="3">
        <f t="shared" si="158"/>
        <v>2.4073640099794176</v>
      </c>
      <c r="X1415" s="3">
        <f t="shared" si="159"/>
        <v>4.5858727637164858</v>
      </c>
      <c r="Y1415" s="3">
        <f t="shared" si="160"/>
        <v>1.7882008647120003E-3</v>
      </c>
      <c r="Z1415" s="8"/>
      <c r="AA1415" s="7"/>
      <c r="AB1415" s="3"/>
    </row>
    <row r="1416" spans="2:28" x14ac:dyDescent="0.25">
      <c r="B1416" s="5">
        <v>22934</v>
      </c>
      <c r="C1416" s="25" t="s">
        <v>1426</v>
      </c>
      <c r="D1416" s="118">
        <v>-0.24000000000000021</v>
      </c>
      <c r="E1416" s="118">
        <v>0.45999999999999908</v>
      </c>
      <c r="F1416" s="118">
        <v>0.5600000000000005</v>
      </c>
      <c r="G1416" s="118">
        <v>-0.64000000000000057</v>
      </c>
      <c r="H1416" s="118">
        <v>-0.14000000000000057</v>
      </c>
      <c r="I1416" s="118">
        <v>-0.24000000000000021</v>
      </c>
      <c r="K1416" s="5">
        <v>22934</v>
      </c>
      <c r="L1416" s="25" t="s">
        <v>1426</v>
      </c>
      <c r="M1416" s="48">
        <v>-0.47</v>
      </c>
      <c r="N1416" s="48">
        <v>0.46</v>
      </c>
      <c r="O1416" s="48">
        <v>0.22</v>
      </c>
      <c r="P1416" s="48">
        <v>0.20499999999999999</v>
      </c>
      <c r="Q1416" s="48">
        <v>-0.41499999999999998</v>
      </c>
      <c r="R1416" s="48">
        <v>-0.47</v>
      </c>
      <c r="S1416" s="3">
        <f t="shared" si="154"/>
        <v>0.44650086259033239</v>
      </c>
      <c r="T1416" s="3">
        <f t="shared" si="155"/>
        <v>0.1993630202939109</v>
      </c>
      <c r="U1416" s="9">
        <f t="shared" si="156"/>
        <v>0.80063697970608905</v>
      </c>
      <c r="V1416" s="9">
        <f t="shared" si="157"/>
        <v>0.89478320262848532</v>
      </c>
      <c r="W1416" s="3">
        <f t="shared" si="158"/>
        <v>1.2628951509730677</v>
      </c>
      <c r="X1416" s="3">
        <f t="shared" si="159"/>
        <v>1.4113979199243225</v>
      </c>
      <c r="Y1416" s="3">
        <f t="shared" si="160"/>
        <v>0.19581474311111569</v>
      </c>
      <c r="Z1416" s="8"/>
      <c r="AA1416" s="7"/>
      <c r="AB1416" s="3"/>
    </row>
    <row r="1417" spans="2:28" x14ac:dyDescent="0.25">
      <c r="B1417" s="5">
        <v>6134</v>
      </c>
      <c r="C1417" s="25" t="s">
        <v>1427</v>
      </c>
      <c r="D1417" s="118">
        <v>0.40000000000000213</v>
      </c>
      <c r="E1417" s="118">
        <v>0.10000000000000142</v>
      </c>
      <c r="F1417" s="118">
        <v>0.60000000000000142</v>
      </c>
      <c r="G1417" s="118">
        <v>-0.69999999999999929</v>
      </c>
      <c r="H1417" s="118">
        <v>-0.39999999999999858</v>
      </c>
      <c r="I1417" s="118">
        <v>0.40000000000000213</v>
      </c>
      <c r="K1417" s="5">
        <v>6134</v>
      </c>
      <c r="L1417" s="25" t="s">
        <v>1427</v>
      </c>
      <c r="M1417" s="48">
        <v>0.05</v>
      </c>
      <c r="N1417" s="48">
        <v>0.63</v>
      </c>
      <c r="O1417" s="48">
        <v>-0.35</v>
      </c>
      <c r="P1417" s="48">
        <v>-0.21</v>
      </c>
      <c r="Q1417" s="48">
        <v>-0.12</v>
      </c>
      <c r="R1417" s="48">
        <v>0.05</v>
      </c>
      <c r="S1417" s="3">
        <f t="shared" si="154"/>
        <v>8.2168282088147762E-2</v>
      </c>
      <c r="T1417" s="3">
        <f t="shared" si="155"/>
        <v>6.751626581317424E-3</v>
      </c>
      <c r="U1417" s="9">
        <f t="shared" si="156"/>
        <v>0.99324837341868255</v>
      </c>
      <c r="V1417" s="9">
        <f t="shared" si="157"/>
        <v>0.99661846933452047</v>
      </c>
      <c r="W1417" s="3">
        <f t="shared" si="158"/>
        <v>0.23240699785191365</v>
      </c>
      <c r="X1417" s="3">
        <f t="shared" si="159"/>
        <v>0.23319555577481976</v>
      </c>
      <c r="Y1417" s="3">
        <f t="shared" si="160"/>
        <v>0.82146553314603388</v>
      </c>
      <c r="Z1417" s="8"/>
      <c r="AA1417" s="7"/>
      <c r="AB1417" s="3"/>
    </row>
    <row r="1418" spans="2:28" x14ac:dyDescent="0.25">
      <c r="B1418" s="5">
        <v>6135</v>
      </c>
      <c r="C1418" s="25" t="s">
        <v>1428</v>
      </c>
      <c r="D1418" s="118">
        <v>0.30664000000000158</v>
      </c>
      <c r="E1418" s="118">
        <v>0.30664000000000158</v>
      </c>
      <c r="F1418" s="118">
        <v>0.3400400000000019</v>
      </c>
      <c r="G1418" s="118">
        <v>-0.75995999999999775</v>
      </c>
      <c r="H1418" s="118">
        <v>-0.19335999999999842</v>
      </c>
      <c r="I1418" s="118">
        <v>0.30664000000000158</v>
      </c>
      <c r="K1418" s="5">
        <v>6135</v>
      </c>
      <c r="L1418" s="25" t="s">
        <v>1428</v>
      </c>
      <c r="M1418" s="48">
        <v>0.60799999999999998</v>
      </c>
      <c r="N1418" s="48">
        <v>0.03</v>
      </c>
      <c r="O1418" s="48">
        <v>-0.16600000000000001</v>
      </c>
      <c r="P1418" s="48">
        <v>-0.20799999999999999</v>
      </c>
      <c r="Q1418" s="48">
        <v>-0.26600000000000001</v>
      </c>
      <c r="R1418" s="48">
        <v>0.60799999999999998</v>
      </c>
      <c r="S1418" s="3">
        <f t="shared" si="154"/>
        <v>0.50837726085272383</v>
      </c>
      <c r="T1418" s="3">
        <f t="shared" si="155"/>
        <v>0.25844743935211839</v>
      </c>
      <c r="U1418" s="9">
        <f t="shared" si="156"/>
        <v>0.74155256064788166</v>
      </c>
      <c r="V1418" s="9">
        <f t="shared" si="157"/>
        <v>0.86113446142160732</v>
      </c>
      <c r="W1418" s="3">
        <f t="shared" si="158"/>
        <v>1.4379080342000137</v>
      </c>
      <c r="X1418" s="3">
        <f t="shared" si="159"/>
        <v>1.6697834062130521</v>
      </c>
      <c r="Y1418" s="3">
        <f t="shared" si="160"/>
        <v>0.1335115911130173</v>
      </c>
      <c r="Z1418" s="8"/>
      <c r="AA1418" s="7"/>
      <c r="AB1418" s="3"/>
    </row>
    <row r="1419" spans="2:28" x14ac:dyDescent="0.25">
      <c r="B1419" s="5">
        <v>6141</v>
      </c>
      <c r="C1419" s="25" t="s">
        <v>1429</v>
      </c>
      <c r="D1419" s="118">
        <v>0.2533600000000007</v>
      </c>
      <c r="E1419" s="118">
        <v>0.48666000000000054</v>
      </c>
      <c r="F1419" s="118">
        <v>0.51996000000000109</v>
      </c>
      <c r="G1419" s="118">
        <v>-0.64663999999999788</v>
      </c>
      <c r="H1419" s="118">
        <v>-0.61333999999999911</v>
      </c>
      <c r="I1419" s="118">
        <v>0.2533600000000007</v>
      </c>
      <c r="K1419" s="5">
        <v>6141</v>
      </c>
      <c r="L1419" s="25" t="s">
        <v>1429</v>
      </c>
      <c r="M1419" s="48">
        <v>0.45</v>
      </c>
      <c r="N1419" s="48">
        <v>0.34</v>
      </c>
      <c r="O1419" s="48">
        <v>0.03</v>
      </c>
      <c r="P1419" s="48">
        <v>-0.37</v>
      </c>
      <c r="Q1419" s="48">
        <v>-0.45</v>
      </c>
      <c r="R1419" s="48">
        <v>0.45</v>
      </c>
      <c r="S1419" s="3">
        <f t="shared" si="154"/>
        <v>0.85455367409486038</v>
      </c>
      <c r="T1419" s="3">
        <f t="shared" si="155"/>
        <v>0.7302619819090248</v>
      </c>
      <c r="U1419" s="9">
        <f t="shared" si="156"/>
        <v>0.2697380180909752</v>
      </c>
      <c r="V1419" s="9">
        <f t="shared" si="157"/>
        <v>0.51936308888000038</v>
      </c>
      <c r="W1419" s="3">
        <f t="shared" si="158"/>
        <v>2.417042791361419</v>
      </c>
      <c r="X1419" s="3">
        <f t="shared" si="159"/>
        <v>4.6538593964652737</v>
      </c>
      <c r="Y1419" s="3">
        <f t="shared" si="160"/>
        <v>1.6364504120641038E-3</v>
      </c>
      <c r="Z1419" s="8"/>
      <c r="AA1419" s="7"/>
      <c r="AB1419" s="3"/>
    </row>
    <row r="1420" spans="2:28" x14ac:dyDescent="0.25">
      <c r="B1420" s="5">
        <v>6146</v>
      </c>
      <c r="C1420" s="25" t="s">
        <v>1430</v>
      </c>
      <c r="D1420" s="118">
        <v>0.11334000000000088</v>
      </c>
      <c r="E1420" s="118">
        <v>0.64663999999999966</v>
      </c>
      <c r="F1420" s="118">
        <v>0.44664000000000037</v>
      </c>
      <c r="G1420" s="118">
        <v>-0.51995999999999931</v>
      </c>
      <c r="H1420" s="118">
        <v>-0.68665999999999983</v>
      </c>
      <c r="I1420" s="118">
        <v>0.11334000000000088</v>
      </c>
      <c r="K1420" s="5">
        <v>6146</v>
      </c>
      <c r="L1420" s="25" t="s">
        <v>1430</v>
      </c>
      <c r="M1420" s="48">
        <v>0.41</v>
      </c>
      <c r="N1420" s="48">
        <v>0.3</v>
      </c>
      <c r="O1420" s="48">
        <v>-0.03</v>
      </c>
      <c r="P1420" s="48">
        <v>-0.41</v>
      </c>
      <c r="Q1420" s="48">
        <v>-0.27</v>
      </c>
      <c r="R1420" s="48">
        <v>0.41</v>
      </c>
      <c r="S1420" s="3">
        <f t="shared" si="154"/>
        <v>0.75528683113146733</v>
      </c>
      <c r="T1420" s="3">
        <f t="shared" si="155"/>
        <v>0.57045819728061364</v>
      </c>
      <c r="U1420" s="9">
        <f t="shared" si="156"/>
        <v>0.42954180271938636</v>
      </c>
      <c r="V1420" s="9">
        <f t="shared" si="157"/>
        <v>0.65539438715889708</v>
      </c>
      <c r="W1420" s="3">
        <f t="shared" si="158"/>
        <v>2.1362737601358375</v>
      </c>
      <c r="X1420" s="3">
        <f t="shared" si="159"/>
        <v>3.2595240392528853</v>
      </c>
      <c r="Y1420" s="3">
        <f t="shared" si="160"/>
        <v>1.1535498774535422E-2</v>
      </c>
      <c r="Z1420" s="8"/>
      <c r="AA1420" s="7"/>
      <c r="AB1420" s="3"/>
    </row>
    <row r="1421" spans="2:28" x14ac:dyDescent="0.25">
      <c r="B1421" s="5">
        <v>9349</v>
      </c>
      <c r="C1421" s="25" t="s">
        <v>1431</v>
      </c>
      <c r="D1421" s="118">
        <v>1.9999999999997797E-2</v>
      </c>
      <c r="E1421" s="118">
        <v>0.61999999999999922</v>
      </c>
      <c r="F1421" s="118">
        <v>0.36999999999999922</v>
      </c>
      <c r="G1421" s="118">
        <v>-0.4800000000000022</v>
      </c>
      <c r="H1421" s="118">
        <v>-0.53000000000000114</v>
      </c>
      <c r="I1421" s="118">
        <v>1.9999999999997797E-2</v>
      </c>
      <c r="K1421" s="5">
        <v>9349</v>
      </c>
      <c r="L1421" s="25" t="s">
        <v>1431</v>
      </c>
      <c r="M1421" s="48">
        <v>0.52500000000000002</v>
      </c>
      <c r="N1421" s="48">
        <v>0.09</v>
      </c>
      <c r="O1421" s="48">
        <v>0</v>
      </c>
      <c r="P1421" s="48">
        <v>-0.19500000000000001</v>
      </c>
      <c r="Q1421" s="48">
        <v>-0.42</v>
      </c>
      <c r="R1421" s="48">
        <v>0.52500000000000002</v>
      </c>
      <c r="S1421" s="3">
        <f t="shared" si="154"/>
        <v>0.53321359204850993</v>
      </c>
      <c r="T1421" s="3">
        <f t="shared" si="155"/>
        <v>0.2843167347452748</v>
      </c>
      <c r="U1421" s="9">
        <f t="shared" si="156"/>
        <v>0.71568326525472514</v>
      </c>
      <c r="V1421" s="9">
        <f t="shared" si="157"/>
        <v>0.8459806530026116</v>
      </c>
      <c r="W1421" s="3">
        <f t="shared" si="158"/>
        <v>1.5081557870333551</v>
      </c>
      <c r="X1421" s="3">
        <f t="shared" si="159"/>
        <v>1.7827308244940434</v>
      </c>
      <c r="Y1421" s="3">
        <f t="shared" si="160"/>
        <v>0.11248079748001361</v>
      </c>
      <c r="Z1421" s="8"/>
      <c r="AA1421" s="7"/>
      <c r="AB1421" s="3"/>
    </row>
    <row r="1422" spans="2:28" x14ac:dyDescent="0.25">
      <c r="B1422" s="5">
        <v>6147</v>
      </c>
      <c r="C1422" s="25" t="s">
        <v>1432</v>
      </c>
      <c r="D1422" s="118">
        <v>0.21000000000000085</v>
      </c>
      <c r="E1422" s="118">
        <v>0.30999999999999872</v>
      </c>
      <c r="F1422" s="118">
        <v>0.46000000000000085</v>
      </c>
      <c r="G1422" s="118">
        <v>-0.53999999999999915</v>
      </c>
      <c r="H1422" s="118">
        <v>-0.4399999999999995</v>
      </c>
      <c r="I1422" s="118">
        <v>0.21000000000000085</v>
      </c>
      <c r="K1422" s="5">
        <v>6147</v>
      </c>
      <c r="L1422" s="25" t="s">
        <v>1432</v>
      </c>
      <c r="M1422" s="48">
        <v>0.54</v>
      </c>
      <c r="N1422" s="48">
        <v>3.0000000000000002E-2</v>
      </c>
      <c r="O1422" s="48">
        <v>2.5000000000000001E-2</v>
      </c>
      <c r="P1422" s="48">
        <v>-0.16999999999999998</v>
      </c>
      <c r="Q1422" s="48">
        <v>-0.42500000000000004</v>
      </c>
      <c r="R1422" s="48">
        <v>0.54</v>
      </c>
      <c r="S1422" s="3">
        <f t="shared" si="154"/>
        <v>0.63672877837596986</v>
      </c>
      <c r="T1422" s="3">
        <f t="shared" si="155"/>
        <v>0.40542353721215496</v>
      </c>
      <c r="U1422" s="9">
        <f t="shared" si="156"/>
        <v>0.59457646278784504</v>
      </c>
      <c r="V1422" s="9">
        <f t="shared" si="157"/>
        <v>0.77108784375571959</v>
      </c>
      <c r="W1422" s="3">
        <f t="shared" si="158"/>
        <v>1.8009409478650986</v>
      </c>
      <c r="X1422" s="3">
        <f t="shared" si="159"/>
        <v>2.3355846709932524</v>
      </c>
      <c r="Y1422" s="3">
        <f t="shared" si="160"/>
        <v>4.7743635951040149E-2</v>
      </c>
      <c r="Z1422" s="8"/>
      <c r="AA1422" s="7"/>
      <c r="AB1422" s="3"/>
    </row>
    <row r="1423" spans="2:28" x14ac:dyDescent="0.25">
      <c r="B1423" s="5">
        <v>6154</v>
      </c>
      <c r="C1423" s="25" t="s">
        <v>1433</v>
      </c>
      <c r="D1423" s="118">
        <v>-9.9999999999999645E-2</v>
      </c>
      <c r="E1423" s="118">
        <v>0.60000000000000142</v>
      </c>
      <c r="F1423" s="118">
        <v>0.5</v>
      </c>
      <c r="G1423" s="118">
        <v>-0.19999999999999929</v>
      </c>
      <c r="H1423" s="118">
        <v>-0.79999999999999893</v>
      </c>
      <c r="I1423" s="118">
        <v>-9.9999999999999645E-2</v>
      </c>
      <c r="K1423" s="5">
        <v>6154</v>
      </c>
      <c r="L1423" s="25" t="s">
        <v>1433</v>
      </c>
      <c r="M1423" s="48">
        <v>0.66</v>
      </c>
      <c r="N1423" s="48">
        <v>0.03</v>
      </c>
      <c r="O1423" s="48">
        <v>-0.03</v>
      </c>
      <c r="P1423" s="48">
        <v>-0.37</v>
      </c>
      <c r="Q1423" s="48">
        <v>-0.28999999999999998</v>
      </c>
      <c r="R1423" s="48">
        <v>0.66</v>
      </c>
      <c r="S1423" s="3">
        <f t="shared" si="154"/>
        <v>0.26265742745736897</v>
      </c>
      <c r="T1423" s="3">
        <f t="shared" si="155"/>
        <v>6.8988924198523052E-2</v>
      </c>
      <c r="U1423" s="9">
        <f t="shared" si="156"/>
        <v>0.93101107580147691</v>
      </c>
      <c r="V1423" s="9">
        <f t="shared" si="157"/>
        <v>0.96488915207990444</v>
      </c>
      <c r="W1423" s="3">
        <f t="shared" si="158"/>
        <v>0.74290739233647718</v>
      </c>
      <c r="X1423" s="3">
        <f t="shared" si="159"/>
        <v>0.76994066182117826</v>
      </c>
      <c r="Y1423" s="3">
        <f t="shared" si="160"/>
        <v>0.4634615501893995</v>
      </c>
      <c r="Z1423" s="8"/>
      <c r="AA1423" s="7"/>
      <c r="AB1423" s="3"/>
    </row>
    <row r="1424" spans="2:28" x14ac:dyDescent="0.25">
      <c r="B1424" s="5">
        <v>6155</v>
      </c>
      <c r="C1424" s="25" t="s">
        <v>1434</v>
      </c>
      <c r="D1424" s="118">
        <v>-0.18000000000000149</v>
      </c>
      <c r="E1424" s="118">
        <v>0.61999999999999922</v>
      </c>
      <c r="F1424" s="118">
        <v>0.41999999999999993</v>
      </c>
      <c r="G1424" s="118">
        <v>-0.28000000000000114</v>
      </c>
      <c r="H1424" s="118">
        <v>-0.58000000000000007</v>
      </c>
      <c r="I1424" s="118">
        <v>-0.18000000000000149</v>
      </c>
      <c r="K1424" s="5">
        <v>6155</v>
      </c>
      <c r="L1424" s="25" t="s">
        <v>1434</v>
      </c>
      <c r="M1424" s="48">
        <v>0.65</v>
      </c>
      <c r="N1424" s="48">
        <v>0.05</v>
      </c>
      <c r="O1424" s="48">
        <v>0.08</v>
      </c>
      <c r="P1424" s="48">
        <v>-0.37</v>
      </c>
      <c r="Q1424" s="48">
        <v>-0.4</v>
      </c>
      <c r="R1424" s="48">
        <v>0.65</v>
      </c>
      <c r="S1424" s="3">
        <f t="shared" si="154"/>
        <v>0.33053221288515333</v>
      </c>
      <c r="T1424" s="3">
        <f t="shared" si="155"/>
        <v>0.10925154375475632</v>
      </c>
      <c r="U1424" s="9">
        <f t="shared" si="156"/>
        <v>0.89074845624524368</v>
      </c>
      <c r="V1424" s="9">
        <f t="shared" si="157"/>
        <v>0.94379471085890476</v>
      </c>
      <c r="W1424" s="3">
        <f t="shared" si="158"/>
        <v>0.93488627652674994</v>
      </c>
      <c r="X1424" s="3">
        <f t="shared" si="159"/>
        <v>0.99056104656059407</v>
      </c>
      <c r="Y1424" s="3">
        <f t="shared" si="160"/>
        <v>0.35091055411495464</v>
      </c>
      <c r="Z1424" s="8"/>
      <c r="AA1424" s="7"/>
      <c r="AB1424" s="3"/>
    </row>
    <row r="1425" spans="2:28" x14ac:dyDescent="0.25">
      <c r="B1425" s="5">
        <v>6159</v>
      </c>
      <c r="C1425" s="25" t="s">
        <v>1435</v>
      </c>
      <c r="D1425" s="118">
        <v>0.22001999999999988</v>
      </c>
      <c r="E1425" s="118">
        <v>0.58661999999999992</v>
      </c>
      <c r="F1425" s="118">
        <v>0.45331999999999972</v>
      </c>
      <c r="G1425" s="118">
        <v>-0.57998000000000083</v>
      </c>
      <c r="H1425" s="118">
        <v>-0.67998000000000047</v>
      </c>
      <c r="I1425" s="118">
        <v>0.22001999999999988</v>
      </c>
      <c r="K1425" s="5">
        <v>6159</v>
      </c>
      <c r="L1425" s="25" t="s">
        <v>1435</v>
      </c>
      <c r="M1425" s="48">
        <v>0.54249999999999998</v>
      </c>
      <c r="N1425" s="48">
        <v>0.4</v>
      </c>
      <c r="O1425" s="48">
        <v>-0.01</v>
      </c>
      <c r="P1425" s="48">
        <v>-0.44500000000000001</v>
      </c>
      <c r="Q1425" s="48">
        <v>-0.48249999999999998</v>
      </c>
      <c r="R1425" s="48">
        <v>0.54249999999999998</v>
      </c>
      <c r="S1425" s="3">
        <f t="shared" si="154"/>
        <v>0.84144157982168866</v>
      </c>
      <c r="T1425" s="3">
        <f t="shared" si="155"/>
        <v>0.70802393225281923</v>
      </c>
      <c r="U1425" s="9">
        <f t="shared" si="156"/>
        <v>0.29197606774718077</v>
      </c>
      <c r="V1425" s="9">
        <f t="shared" si="157"/>
        <v>0.54034809868008304</v>
      </c>
      <c r="W1425" s="3">
        <f t="shared" si="158"/>
        <v>2.3799561882569509</v>
      </c>
      <c r="X1425" s="3">
        <f t="shared" si="159"/>
        <v>4.4044870224777473</v>
      </c>
      <c r="Y1425" s="3">
        <f t="shared" si="160"/>
        <v>2.2730831848831942E-3</v>
      </c>
      <c r="Z1425" s="8"/>
      <c r="AA1425" s="7"/>
      <c r="AB1425" s="3"/>
    </row>
    <row r="1426" spans="2:28" x14ac:dyDescent="0.25">
      <c r="B1426" s="5">
        <v>6122</v>
      </c>
      <c r="C1426" s="25" t="s">
        <v>1436</v>
      </c>
      <c r="D1426" s="118">
        <v>-0.19999999999999929</v>
      </c>
      <c r="E1426" s="118">
        <v>0.70000000000000107</v>
      </c>
      <c r="F1426" s="118">
        <v>0.40000000000000036</v>
      </c>
      <c r="G1426" s="118">
        <v>-0.19999999999999929</v>
      </c>
      <c r="H1426" s="118">
        <v>-0.69999999999999929</v>
      </c>
      <c r="I1426" s="118">
        <v>-0.19999999999999929</v>
      </c>
      <c r="K1426" s="5">
        <v>6122</v>
      </c>
      <c r="L1426" s="25" t="s">
        <v>1436</v>
      </c>
      <c r="M1426" s="48">
        <v>0.5</v>
      </c>
      <c r="N1426" s="48">
        <v>0.04</v>
      </c>
      <c r="O1426" s="48">
        <v>0.03</v>
      </c>
      <c r="P1426" s="48">
        <v>-0.22</v>
      </c>
      <c r="Q1426" s="48">
        <v>-0.35</v>
      </c>
      <c r="R1426" s="48">
        <v>0.5</v>
      </c>
      <c r="S1426" s="3">
        <f t="shared" si="154"/>
        <v>0.31862521399692628</v>
      </c>
      <c r="T1426" s="3">
        <f t="shared" si="155"/>
        <v>0.10152202699458707</v>
      </c>
      <c r="U1426" s="9">
        <f t="shared" si="156"/>
        <v>0.89847797300541288</v>
      </c>
      <c r="V1426" s="9">
        <f t="shared" si="157"/>
        <v>0.947880779953583</v>
      </c>
      <c r="W1426" s="3">
        <f t="shared" si="158"/>
        <v>0.90120819789696582</v>
      </c>
      <c r="X1426" s="3">
        <f t="shared" si="159"/>
        <v>0.95076112624743514</v>
      </c>
      <c r="Y1426" s="3">
        <f t="shared" si="160"/>
        <v>0.36956141226554751</v>
      </c>
      <c r="Z1426" s="8"/>
      <c r="AA1426" s="7"/>
      <c r="AB1426" s="3"/>
    </row>
    <row r="1427" spans="2:28" x14ac:dyDescent="0.25">
      <c r="B1427" s="5">
        <v>6160</v>
      </c>
      <c r="C1427" s="25" t="s">
        <v>1437</v>
      </c>
      <c r="D1427" s="118">
        <v>0.24000000000000021</v>
      </c>
      <c r="E1427" s="118">
        <v>0.9399999999999995</v>
      </c>
      <c r="F1427" s="118">
        <v>0.4399999999999995</v>
      </c>
      <c r="G1427" s="118">
        <v>-0.66000000000000014</v>
      </c>
      <c r="H1427" s="118">
        <v>-0.96</v>
      </c>
      <c r="I1427" s="118">
        <v>0.24000000000000021</v>
      </c>
      <c r="K1427" s="5">
        <v>6160</v>
      </c>
      <c r="L1427" s="25" t="s">
        <v>1437</v>
      </c>
      <c r="M1427" s="48">
        <v>0.48</v>
      </c>
      <c r="N1427" s="48">
        <v>-0.31666699999999998</v>
      </c>
      <c r="O1427" s="48">
        <v>0.29333300000000001</v>
      </c>
      <c r="P1427" s="48">
        <v>-3.3333300000000003E-2</v>
      </c>
      <c r="Q1427" s="48">
        <v>-0.42666700000000002</v>
      </c>
      <c r="R1427" s="48">
        <v>0.48</v>
      </c>
      <c r="S1427" s="3">
        <f t="shared" si="154"/>
        <v>0.30932614528847602</v>
      </c>
      <c r="T1427" s="3">
        <f t="shared" si="155"/>
        <v>9.5682664159027375E-2</v>
      </c>
      <c r="U1427" s="9">
        <f t="shared" si="156"/>
        <v>0.90431733584097262</v>
      </c>
      <c r="V1427" s="9">
        <f t="shared" si="157"/>
        <v>0.95095601151734277</v>
      </c>
      <c r="W1427" s="3">
        <f t="shared" si="158"/>
        <v>0.87490645972710657</v>
      </c>
      <c r="X1427" s="3">
        <f t="shared" si="159"/>
        <v>0.92002831795669315</v>
      </c>
      <c r="Y1427" s="3">
        <f t="shared" si="160"/>
        <v>0.38446058573551156</v>
      </c>
      <c r="Z1427" s="8"/>
      <c r="AA1427" s="7"/>
      <c r="AB1427" s="3"/>
    </row>
    <row r="1428" spans="2:28" x14ac:dyDescent="0.25">
      <c r="B1428" s="5">
        <v>6161</v>
      </c>
      <c r="C1428" s="25" t="s">
        <v>1438</v>
      </c>
      <c r="D1428" s="118">
        <v>0.16000000000000014</v>
      </c>
      <c r="E1428" s="118">
        <v>0.5600000000000005</v>
      </c>
      <c r="F1428" s="118">
        <v>0.45999999999999908</v>
      </c>
      <c r="G1428" s="118">
        <v>-0.54000000000000092</v>
      </c>
      <c r="H1428" s="118">
        <v>-0.64000000000000057</v>
      </c>
      <c r="I1428" s="118">
        <v>0.16000000000000014</v>
      </c>
      <c r="K1428" s="5">
        <v>6161</v>
      </c>
      <c r="L1428" s="25" t="s">
        <v>1438</v>
      </c>
      <c r="M1428" s="48">
        <v>0.53749999999999998</v>
      </c>
      <c r="N1428" s="48">
        <v>0.1275</v>
      </c>
      <c r="O1428" s="48">
        <v>-0.20749999999999999</v>
      </c>
      <c r="P1428" s="48">
        <v>-0.28499999999999998</v>
      </c>
      <c r="Q1428" s="48">
        <v>-0.17</v>
      </c>
      <c r="R1428" s="48">
        <v>0.53749999999999998</v>
      </c>
      <c r="S1428" s="3">
        <f t="shared" si="154"/>
        <v>0.42856645841256125</v>
      </c>
      <c r="T1428" s="3">
        <f t="shared" si="155"/>
        <v>0.18366920927628558</v>
      </c>
      <c r="U1428" s="9">
        <f t="shared" si="156"/>
        <v>0.81633079072371439</v>
      </c>
      <c r="V1428" s="9">
        <f t="shared" si="157"/>
        <v>0.90351026044185823</v>
      </c>
      <c r="W1428" s="3">
        <f t="shared" si="158"/>
        <v>1.2121689957304984</v>
      </c>
      <c r="X1428" s="3">
        <f t="shared" si="159"/>
        <v>1.3416217267280306</v>
      </c>
      <c r="Y1428" s="3">
        <f t="shared" si="160"/>
        <v>0.21655319855043151</v>
      </c>
      <c r="Z1428" s="8"/>
      <c r="AA1428" s="7"/>
      <c r="AB1428" s="3"/>
    </row>
    <row r="1429" spans="2:28" x14ac:dyDescent="0.25">
      <c r="B1429" s="5">
        <v>11224</v>
      </c>
      <c r="C1429" s="25" t="s">
        <v>1439</v>
      </c>
      <c r="D1429" s="118">
        <v>-0.2599999999999989</v>
      </c>
      <c r="E1429" s="118">
        <v>0.84000000000000075</v>
      </c>
      <c r="F1429" s="118">
        <v>0.2400000000000011</v>
      </c>
      <c r="G1429" s="118">
        <v>0.2400000000000011</v>
      </c>
      <c r="H1429" s="118">
        <v>-1.0599999999999987</v>
      </c>
      <c r="I1429" s="118">
        <v>-0.2599999999999989</v>
      </c>
      <c r="K1429" s="5">
        <v>11224</v>
      </c>
      <c r="L1429" s="25" t="s">
        <v>1439</v>
      </c>
      <c r="M1429" s="48">
        <v>0.44</v>
      </c>
      <c r="N1429" s="48">
        <v>0.22</v>
      </c>
      <c r="O1429" s="48">
        <v>0.17</v>
      </c>
      <c r="P1429" s="48">
        <v>-0.24</v>
      </c>
      <c r="Q1429" s="48">
        <v>-0.59</v>
      </c>
      <c r="R1429" s="48">
        <v>0.44</v>
      </c>
      <c r="S1429" s="3">
        <f t="shared" si="154"/>
        <v>0.58195551654536037</v>
      </c>
      <c r="T1429" s="3">
        <f t="shared" si="155"/>
        <v>0.33867222323757723</v>
      </c>
      <c r="U1429" s="9">
        <f t="shared" si="156"/>
        <v>0.66132777676242283</v>
      </c>
      <c r="V1429" s="9">
        <f t="shared" si="157"/>
        <v>0.81322061998108652</v>
      </c>
      <c r="W1429" s="3">
        <f t="shared" si="158"/>
        <v>1.6460187683925775</v>
      </c>
      <c r="X1429" s="3">
        <f t="shared" si="159"/>
        <v>2.0240740679089764</v>
      </c>
      <c r="Y1429" s="3">
        <f t="shared" si="160"/>
        <v>7.756697317357425E-2</v>
      </c>
      <c r="Z1429" s="8"/>
      <c r="AA1429" s="7"/>
      <c r="AB1429" s="3"/>
    </row>
    <row r="1430" spans="2:28" x14ac:dyDescent="0.25">
      <c r="B1430" s="5">
        <v>6166</v>
      </c>
      <c r="C1430" s="25" t="s">
        <v>1440</v>
      </c>
      <c r="D1430" s="118">
        <v>5.9999999999998721E-2</v>
      </c>
      <c r="E1430" s="118">
        <v>0.75999999999999979</v>
      </c>
      <c r="F1430" s="118">
        <v>0.35999999999999943</v>
      </c>
      <c r="G1430" s="118">
        <v>-0.44000000000000128</v>
      </c>
      <c r="H1430" s="118">
        <v>-0.74000000000000021</v>
      </c>
      <c r="I1430" s="118">
        <v>5.9999999999998721E-2</v>
      </c>
      <c r="K1430" s="5">
        <v>6166</v>
      </c>
      <c r="L1430" s="25" t="s">
        <v>1440</v>
      </c>
      <c r="M1430" s="48">
        <v>0.63</v>
      </c>
      <c r="N1430" s="48">
        <v>0.11</v>
      </c>
      <c r="O1430" s="48">
        <v>0.14000000000000001</v>
      </c>
      <c r="P1430" s="48">
        <v>-0.44</v>
      </c>
      <c r="Q1430" s="48">
        <v>-0.45</v>
      </c>
      <c r="R1430" s="48">
        <v>0.63</v>
      </c>
      <c r="S1430" s="3">
        <f t="shared" si="154"/>
        <v>0.63823143583840913</v>
      </c>
      <c r="T1430" s="3">
        <f t="shared" si="155"/>
        <v>0.40733936569235735</v>
      </c>
      <c r="U1430" s="9">
        <f t="shared" si="156"/>
        <v>0.5926606343076426</v>
      </c>
      <c r="V1430" s="9">
        <f t="shared" si="157"/>
        <v>0.76984455204128233</v>
      </c>
      <c r="W1430" s="3">
        <f t="shared" si="158"/>
        <v>1.8051911049910643</v>
      </c>
      <c r="X1430" s="3">
        <f t="shared" si="159"/>
        <v>2.3448774174013538</v>
      </c>
      <c r="Y1430" s="3">
        <f t="shared" si="160"/>
        <v>4.7056041443144625E-2</v>
      </c>
      <c r="Z1430" s="8"/>
      <c r="AA1430" s="7"/>
      <c r="AB1430" s="3"/>
    </row>
    <row r="1431" spans="2:28" x14ac:dyDescent="0.25">
      <c r="B1431" s="5">
        <v>6168</v>
      </c>
      <c r="C1431" s="25" t="s">
        <v>1441</v>
      </c>
      <c r="D1431" s="118">
        <v>-2.000000000000135E-2</v>
      </c>
      <c r="E1431" s="118">
        <v>0.47999999999999865</v>
      </c>
      <c r="F1431" s="118">
        <v>0.47999999999999865</v>
      </c>
      <c r="G1431" s="118">
        <v>-0.32000000000000206</v>
      </c>
      <c r="H1431" s="118">
        <v>-0.62000000000000099</v>
      </c>
      <c r="I1431" s="118">
        <v>-2.000000000000135E-2</v>
      </c>
      <c r="K1431" s="5">
        <v>6168</v>
      </c>
      <c r="L1431" s="25" t="s">
        <v>1441</v>
      </c>
      <c r="M1431" s="48">
        <v>0.40500000000000003</v>
      </c>
      <c r="N1431" s="48">
        <v>0.55000000000000004</v>
      </c>
      <c r="O1431" s="48">
        <v>-0.255</v>
      </c>
      <c r="P1431" s="48">
        <v>-0.40500000000000003</v>
      </c>
      <c r="Q1431" s="48">
        <v>-0.29499999999999998</v>
      </c>
      <c r="R1431" s="48">
        <v>0.40500000000000003</v>
      </c>
      <c r="S1431" s="3">
        <f t="shared" si="154"/>
        <v>0.51779847646329991</v>
      </c>
      <c r="T1431" s="3">
        <f t="shared" si="155"/>
        <v>0.26811526222771453</v>
      </c>
      <c r="U1431" s="9">
        <f t="shared" si="156"/>
        <v>0.73188473777228547</v>
      </c>
      <c r="V1431" s="9">
        <f t="shared" si="157"/>
        <v>0.85550262289035994</v>
      </c>
      <c r="W1431" s="3">
        <f t="shared" si="158"/>
        <v>1.4645552559810493</v>
      </c>
      <c r="X1431" s="3">
        <f t="shared" si="159"/>
        <v>1.7119237472738231</v>
      </c>
      <c r="Y1431" s="3">
        <f t="shared" si="160"/>
        <v>0.12527011786413314</v>
      </c>
      <c r="Z1431" s="8"/>
      <c r="AA1431" s="7"/>
      <c r="AB1431" s="3"/>
    </row>
    <row r="1432" spans="2:28" x14ac:dyDescent="0.25">
      <c r="B1432" s="5">
        <v>6125</v>
      </c>
      <c r="C1432" s="25" t="s">
        <v>1442</v>
      </c>
      <c r="D1432" s="118">
        <v>0.33997999999999884</v>
      </c>
      <c r="E1432" s="118">
        <v>0.45668000000000042</v>
      </c>
      <c r="F1432" s="118">
        <v>0.2899799999999999</v>
      </c>
      <c r="G1432" s="118">
        <v>-0.51002000000000081</v>
      </c>
      <c r="H1432" s="118">
        <v>-0.57662000000000013</v>
      </c>
      <c r="I1432" s="118">
        <v>0.33997999999999884</v>
      </c>
      <c r="K1432" s="5">
        <v>6125</v>
      </c>
      <c r="L1432" s="25" t="s">
        <v>1442</v>
      </c>
      <c r="M1432" s="48">
        <v>0.51</v>
      </c>
      <c r="N1432" s="48">
        <v>-0.09</v>
      </c>
      <c r="O1432" s="48">
        <v>0.03</v>
      </c>
      <c r="P1432" s="48">
        <v>-0.08</v>
      </c>
      <c r="Q1432" s="48">
        <v>-0.37</v>
      </c>
      <c r="R1432" s="48">
        <v>0.51</v>
      </c>
      <c r="S1432" s="3">
        <f t="shared" si="154"/>
        <v>0.61504615789822648</v>
      </c>
      <c r="T1432" s="3">
        <f t="shared" si="155"/>
        <v>0.37828177634537014</v>
      </c>
      <c r="U1432" s="9">
        <f t="shared" si="156"/>
        <v>0.62171822365462992</v>
      </c>
      <c r="V1432" s="9">
        <f t="shared" si="157"/>
        <v>0.78849110562810398</v>
      </c>
      <c r="W1432" s="3">
        <f t="shared" si="158"/>
        <v>1.7396132359702721</v>
      </c>
      <c r="X1432" s="3">
        <f t="shared" si="159"/>
        <v>2.206256004098504</v>
      </c>
      <c r="Y1432" s="3">
        <f t="shared" si="160"/>
        <v>5.8421153056504943E-2</v>
      </c>
      <c r="Z1432" s="8"/>
      <c r="AA1432" s="7"/>
      <c r="AB1432" s="3"/>
    </row>
    <row r="1433" spans="2:28" x14ac:dyDescent="0.25">
      <c r="B1433" s="5">
        <v>6128</v>
      </c>
      <c r="C1433" s="25" t="s">
        <v>1443</v>
      </c>
      <c r="D1433" s="118">
        <v>0</v>
      </c>
      <c r="E1433" s="118">
        <v>0.59999999999999964</v>
      </c>
      <c r="F1433" s="118">
        <v>0.59999999999999964</v>
      </c>
      <c r="G1433" s="118">
        <v>-0.5</v>
      </c>
      <c r="H1433" s="118">
        <v>-0.69999999999999929</v>
      </c>
      <c r="I1433" s="118">
        <v>0</v>
      </c>
      <c r="K1433" s="5">
        <v>6128</v>
      </c>
      <c r="L1433" s="25" t="s">
        <v>1443</v>
      </c>
      <c r="M1433" s="48">
        <v>0.54</v>
      </c>
      <c r="N1433" s="48">
        <v>0.155</v>
      </c>
      <c r="O1433" s="48">
        <v>-0.155</v>
      </c>
      <c r="P1433" s="48">
        <v>-0.245</v>
      </c>
      <c r="Q1433" s="48">
        <v>-0.28999999999999998</v>
      </c>
      <c r="R1433" s="48">
        <v>0.54</v>
      </c>
      <c r="S1433" s="3">
        <f t="shared" si="154"/>
        <v>0.38730677904076893</v>
      </c>
      <c r="T1433" s="3">
        <f t="shared" si="155"/>
        <v>0.150006541090935</v>
      </c>
      <c r="U1433" s="9">
        <f t="shared" si="156"/>
        <v>0.84999345890906497</v>
      </c>
      <c r="V1433" s="9">
        <f t="shared" si="157"/>
        <v>0.92195089831783605</v>
      </c>
      <c r="W1433" s="3">
        <f t="shared" si="158"/>
        <v>1.0954689994369902</v>
      </c>
      <c r="X1433" s="3">
        <f t="shared" si="159"/>
        <v>1.1882075297456187</v>
      </c>
      <c r="Y1433" s="3">
        <f t="shared" si="160"/>
        <v>0.26882688974286112</v>
      </c>
      <c r="Z1433" s="8"/>
      <c r="AA1433" s="7"/>
      <c r="AB1433" s="3"/>
    </row>
    <row r="1434" spans="2:28" x14ac:dyDescent="0.25">
      <c r="B1434" s="5">
        <v>6129</v>
      </c>
      <c r="C1434" s="25" t="s">
        <v>1444</v>
      </c>
      <c r="D1434" s="118">
        <v>0.22912000000000177</v>
      </c>
      <c r="E1434" s="118">
        <v>0.47452000000000183</v>
      </c>
      <c r="F1434" s="118">
        <v>0.42002000000000095</v>
      </c>
      <c r="G1434" s="118">
        <v>-0.55277999999999849</v>
      </c>
      <c r="H1434" s="118">
        <v>-0.57087999999999894</v>
      </c>
      <c r="I1434" s="118">
        <v>0.22912000000000177</v>
      </c>
      <c r="K1434" s="5">
        <v>6129</v>
      </c>
      <c r="L1434" s="25" t="s">
        <v>1444</v>
      </c>
      <c r="M1434" s="48">
        <v>0.53090000000000004</v>
      </c>
      <c r="N1434" s="48">
        <v>9.7650000000000001E-2</v>
      </c>
      <c r="O1434" s="48">
        <v>-0.181065</v>
      </c>
      <c r="P1434" s="48">
        <v>-0.16412499999999999</v>
      </c>
      <c r="Q1434" s="48">
        <v>-0.28502</v>
      </c>
      <c r="R1434" s="48">
        <v>0.53090000000000004</v>
      </c>
      <c r="S1434" s="3">
        <f t="shared" si="154"/>
        <v>0.50412003536411942</v>
      </c>
      <c r="T1434" s="3">
        <f t="shared" si="155"/>
        <v>0.25413701005552103</v>
      </c>
      <c r="U1434" s="9">
        <f t="shared" si="156"/>
        <v>0.74586298994447897</v>
      </c>
      <c r="V1434" s="9">
        <f t="shared" si="157"/>
        <v>0.86363359704476472</v>
      </c>
      <c r="W1434" s="3">
        <f t="shared" si="158"/>
        <v>1.425866782151884</v>
      </c>
      <c r="X1434" s="3">
        <f t="shared" si="159"/>
        <v>1.6510089313697427</v>
      </c>
      <c r="Y1434" s="3">
        <f t="shared" si="160"/>
        <v>0.13734240118168739</v>
      </c>
      <c r="Z1434" s="8"/>
      <c r="AA1434" s="7"/>
      <c r="AB1434" s="3"/>
    </row>
    <row r="1435" spans="2:28" x14ac:dyDescent="0.25">
      <c r="B1435" s="5">
        <v>6130</v>
      </c>
      <c r="C1435" s="25" t="s">
        <v>1445</v>
      </c>
      <c r="D1435" s="118">
        <v>0.32000000000000028</v>
      </c>
      <c r="E1435" s="118">
        <v>0.62000000000000099</v>
      </c>
      <c r="F1435" s="118">
        <v>0.41999999999999993</v>
      </c>
      <c r="G1435" s="118">
        <v>-0.77999999999999936</v>
      </c>
      <c r="H1435" s="118">
        <v>-0.58000000000000007</v>
      </c>
      <c r="I1435" s="118">
        <v>0.32000000000000028</v>
      </c>
      <c r="K1435" s="5">
        <v>6130</v>
      </c>
      <c r="L1435" s="25" t="s">
        <v>1445</v>
      </c>
      <c r="M1435" s="48">
        <v>0.59</v>
      </c>
      <c r="N1435" s="48">
        <v>-0.02</v>
      </c>
      <c r="O1435" s="48">
        <v>-0.03</v>
      </c>
      <c r="P1435" s="48">
        <v>-0.09</v>
      </c>
      <c r="Q1435" s="48">
        <v>-0.45</v>
      </c>
      <c r="R1435" s="48">
        <v>0.59</v>
      </c>
      <c r="S1435" s="3">
        <f t="shared" si="154"/>
        <v>0.52163672934209748</v>
      </c>
      <c r="T1435" s="3">
        <f t="shared" si="155"/>
        <v>0.27210487739872069</v>
      </c>
      <c r="U1435" s="9">
        <f t="shared" si="156"/>
        <v>0.72789512260127931</v>
      </c>
      <c r="V1435" s="9">
        <f t="shared" si="157"/>
        <v>0.85316769899081346</v>
      </c>
      <c r="W1435" s="3">
        <f t="shared" si="158"/>
        <v>1.4754114745350755</v>
      </c>
      <c r="X1435" s="3">
        <f t="shared" si="159"/>
        <v>1.7293334900984831</v>
      </c>
      <c r="Y1435" s="3">
        <f t="shared" si="160"/>
        <v>0.12200528172654593</v>
      </c>
      <c r="Z1435" s="8"/>
      <c r="AA1435" s="7"/>
      <c r="AB1435" s="3"/>
    </row>
    <row r="1436" spans="2:28" x14ac:dyDescent="0.25">
      <c r="B1436" s="5">
        <v>6132</v>
      </c>
      <c r="C1436" s="25" t="s">
        <v>1446</v>
      </c>
      <c r="D1436" s="118">
        <v>0.46000000000000085</v>
      </c>
      <c r="E1436" s="118">
        <v>0.46000000000000085</v>
      </c>
      <c r="F1436" s="118">
        <v>5.9999999999998721E-2</v>
      </c>
      <c r="G1436" s="118">
        <v>-0.64000000000000057</v>
      </c>
      <c r="H1436" s="118">
        <v>-0.33999999999999986</v>
      </c>
      <c r="I1436" s="118">
        <v>0.46000000000000085</v>
      </c>
      <c r="K1436" s="5">
        <v>6132</v>
      </c>
      <c r="L1436" s="25" t="s">
        <v>1446</v>
      </c>
      <c r="M1436" s="48">
        <v>0.45</v>
      </c>
      <c r="N1436" s="48">
        <v>0.26</v>
      </c>
      <c r="O1436" s="48">
        <v>-0.12</v>
      </c>
      <c r="P1436" s="48">
        <v>-0.3</v>
      </c>
      <c r="Q1436" s="48">
        <v>-0.28999999999999998</v>
      </c>
      <c r="R1436" s="48">
        <v>0.45</v>
      </c>
      <c r="S1436" s="3">
        <f t="shared" si="154"/>
        <v>0.9231968960111685</v>
      </c>
      <c r="T1436" s="3">
        <f t="shared" si="155"/>
        <v>0.85229250880465623</v>
      </c>
      <c r="U1436" s="9">
        <f t="shared" si="156"/>
        <v>0.14770749119534377</v>
      </c>
      <c r="V1436" s="9">
        <f t="shared" si="157"/>
        <v>0.38432732298828792</v>
      </c>
      <c r="W1436" s="3">
        <f t="shared" si="158"/>
        <v>2.611195142159477</v>
      </c>
      <c r="X1436" s="3">
        <f t="shared" si="159"/>
        <v>6.7941959521807176</v>
      </c>
      <c r="Y1436" s="3">
        <f t="shared" si="160"/>
        <v>1.3864170406171694E-4</v>
      </c>
      <c r="Z1436" s="8"/>
      <c r="AA1436" s="7"/>
      <c r="AB1436" s="3"/>
    </row>
    <row r="1437" spans="2:28" x14ac:dyDescent="0.25">
      <c r="B1437" s="5">
        <v>6175</v>
      </c>
      <c r="C1437" s="25" t="s">
        <v>1447</v>
      </c>
      <c r="D1437" s="118">
        <v>0.31834000000000096</v>
      </c>
      <c r="E1437" s="118">
        <v>0.49333999999999989</v>
      </c>
      <c r="F1437" s="118">
        <v>0.74333999999999989</v>
      </c>
      <c r="G1437" s="118">
        <v>-0.87335999999999991</v>
      </c>
      <c r="H1437" s="118">
        <v>-0.68165999999999904</v>
      </c>
      <c r="I1437" s="118">
        <v>0.31834000000000096</v>
      </c>
      <c r="K1437" s="5">
        <v>6175</v>
      </c>
      <c r="L1437" s="25" t="s">
        <v>1447</v>
      </c>
      <c r="M1437" s="48">
        <v>0.51500000000000001</v>
      </c>
      <c r="N1437" s="48">
        <v>-0.1</v>
      </c>
      <c r="O1437" s="48">
        <v>7.0000000000000007E-2</v>
      </c>
      <c r="P1437" s="48">
        <v>-0.15</v>
      </c>
      <c r="Q1437" s="48">
        <v>-0.34</v>
      </c>
      <c r="R1437" s="48">
        <v>0.51500000000000001</v>
      </c>
      <c r="S1437" s="3">
        <f t="shared" si="154"/>
        <v>0.56162177127514479</v>
      </c>
      <c r="T1437" s="3">
        <f t="shared" si="155"/>
        <v>0.31541901397023103</v>
      </c>
      <c r="U1437" s="9">
        <f t="shared" si="156"/>
        <v>0.68458098602976891</v>
      </c>
      <c r="V1437" s="9">
        <f t="shared" si="157"/>
        <v>0.82739409354295546</v>
      </c>
      <c r="W1437" s="3">
        <f t="shared" si="158"/>
        <v>1.5885062517226203</v>
      </c>
      <c r="X1437" s="3">
        <f t="shared" si="159"/>
        <v>1.9198907317799827</v>
      </c>
      <c r="Y1437" s="3">
        <f t="shared" si="160"/>
        <v>9.1130895956773914E-2</v>
      </c>
      <c r="Z1437" s="8"/>
      <c r="AA1437" s="7"/>
      <c r="AB1437" s="3"/>
    </row>
    <row r="1438" spans="2:28" x14ac:dyDescent="0.25">
      <c r="B1438" s="5">
        <v>6181</v>
      </c>
      <c r="C1438" s="25" t="s">
        <v>1448</v>
      </c>
      <c r="D1438" s="118">
        <v>0.32000000000000028</v>
      </c>
      <c r="E1438" s="118">
        <v>0.42000000000000171</v>
      </c>
      <c r="F1438" s="118">
        <v>0.21999999999999886</v>
      </c>
      <c r="G1438" s="118">
        <v>-0.67999999999999972</v>
      </c>
      <c r="H1438" s="118">
        <v>-0.28000000000000114</v>
      </c>
      <c r="I1438" s="118">
        <v>0.32000000000000028</v>
      </c>
      <c r="K1438" s="5">
        <v>6181</v>
      </c>
      <c r="L1438" s="25" t="s">
        <v>1448</v>
      </c>
      <c r="M1438" s="48">
        <v>0.48</v>
      </c>
      <c r="N1438" s="48">
        <v>8.5000000000000006E-2</v>
      </c>
      <c r="O1438" s="48">
        <v>6.5000000000000002E-2</v>
      </c>
      <c r="P1438" s="48">
        <v>-0.375</v>
      </c>
      <c r="Q1438" s="48">
        <v>-0.255</v>
      </c>
      <c r="R1438" s="48">
        <v>0.48</v>
      </c>
      <c r="S1438" s="3">
        <f t="shared" si="154"/>
        <v>0.85039262903086565</v>
      </c>
      <c r="T1438" s="3">
        <f t="shared" si="155"/>
        <v>0.7231676235100275</v>
      </c>
      <c r="U1438" s="9">
        <f t="shared" si="156"/>
        <v>0.2768323764899725</v>
      </c>
      <c r="V1438" s="9">
        <f t="shared" si="157"/>
        <v>0.52614862585582456</v>
      </c>
      <c r="W1438" s="3">
        <f t="shared" si="158"/>
        <v>2.4052735786351249</v>
      </c>
      <c r="X1438" s="3">
        <f t="shared" si="159"/>
        <v>4.5714717485439538</v>
      </c>
      <c r="Y1438" s="3">
        <f t="shared" si="160"/>
        <v>1.8222675314833387E-3</v>
      </c>
      <c r="Z1438" s="8"/>
      <c r="AA1438" s="7"/>
      <c r="AB1438" s="3"/>
    </row>
    <row r="1439" spans="2:28" x14ac:dyDescent="0.25">
      <c r="B1439" s="5">
        <v>6185</v>
      </c>
      <c r="C1439" s="25" t="s">
        <v>1449</v>
      </c>
      <c r="D1439" s="118">
        <v>0.15999999999999925</v>
      </c>
      <c r="E1439" s="118">
        <v>0.55999999999999872</v>
      </c>
      <c r="F1439" s="118">
        <v>-4.0000000000000924E-2</v>
      </c>
      <c r="G1439" s="118">
        <v>-0.44000000000000039</v>
      </c>
      <c r="H1439" s="118">
        <v>-0.24000000000000021</v>
      </c>
      <c r="I1439" s="118">
        <v>0.15999999999999925</v>
      </c>
      <c r="K1439" s="5">
        <v>6185</v>
      </c>
      <c r="L1439" s="25" t="s">
        <v>1449</v>
      </c>
      <c r="M1439" s="48">
        <v>-0.61</v>
      </c>
      <c r="N1439" s="48">
        <v>0.56000000000000005</v>
      </c>
      <c r="O1439" s="48">
        <v>0.18</v>
      </c>
      <c r="P1439" s="48">
        <v>-0.06</v>
      </c>
      <c r="Q1439" s="48">
        <v>-7.0000000000000007E-2</v>
      </c>
      <c r="R1439" s="48">
        <v>-0.61</v>
      </c>
      <c r="S1439" s="3">
        <f t="shared" si="154"/>
        <v>0.384230636877466</v>
      </c>
      <c r="T1439" s="3">
        <f t="shared" si="155"/>
        <v>0.14763318231526315</v>
      </c>
      <c r="U1439" s="9">
        <f t="shared" si="156"/>
        <v>0.85236681768473688</v>
      </c>
      <c r="V1439" s="9">
        <f t="shared" si="157"/>
        <v>0.9232371405466403</v>
      </c>
      <c r="W1439" s="3">
        <f t="shared" si="158"/>
        <v>1.0867683555027288</v>
      </c>
      <c r="X1439" s="3">
        <f t="shared" si="159"/>
        <v>1.177128072273244</v>
      </c>
      <c r="Y1439" s="3">
        <f t="shared" si="160"/>
        <v>0.27297664195967913</v>
      </c>
      <c r="Z1439" s="8"/>
      <c r="AA1439" s="7"/>
      <c r="AB1439" s="3"/>
    </row>
    <row r="1440" spans="2:28" x14ac:dyDescent="0.25">
      <c r="B1440" s="5">
        <v>6204</v>
      </c>
      <c r="C1440" s="25" t="s">
        <v>1450</v>
      </c>
      <c r="D1440" s="118">
        <v>0.22800000000000153</v>
      </c>
      <c r="E1440" s="118">
        <v>0.72800000000000153</v>
      </c>
      <c r="F1440" s="118">
        <v>0.58800000000000097</v>
      </c>
      <c r="G1440" s="118">
        <v>-0.65199999999999747</v>
      </c>
      <c r="H1440" s="118">
        <v>-0.89199999999999768</v>
      </c>
      <c r="I1440" s="118">
        <v>0.22800000000000153</v>
      </c>
      <c r="K1440" s="5">
        <v>6204</v>
      </c>
      <c r="L1440" s="25" t="s">
        <v>1450</v>
      </c>
      <c r="M1440" s="48">
        <v>0.58399999999999996</v>
      </c>
      <c r="N1440" s="48">
        <v>5.3999999999999999E-2</v>
      </c>
      <c r="O1440" s="48">
        <v>2.4E-2</v>
      </c>
      <c r="P1440" s="48">
        <v>-0.27200000000000002</v>
      </c>
      <c r="Q1440" s="48">
        <v>-0.39</v>
      </c>
      <c r="R1440" s="48">
        <v>0.58399999999999996</v>
      </c>
      <c r="S1440" s="3">
        <f t="shared" si="154"/>
        <v>0.64285683358952139</v>
      </c>
      <c r="T1440" s="3">
        <f t="shared" si="155"/>
        <v>0.41326490849274561</v>
      </c>
      <c r="U1440" s="9">
        <f t="shared" si="156"/>
        <v>0.58673509150725445</v>
      </c>
      <c r="V1440" s="9">
        <f t="shared" si="157"/>
        <v>0.76598635203719811</v>
      </c>
      <c r="W1440" s="3">
        <f t="shared" si="158"/>
        <v>1.8182737054530502</v>
      </c>
      <c r="X1440" s="3">
        <f t="shared" si="159"/>
        <v>2.3737677578943996</v>
      </c>
      <c r="Y1440" s="3">
        <f t="shared" si="160"/>
        <v>4.4981105714973928E-2</v>
      </c>
      <c r="Z1440" s="8"/>
      <c r="AA1440" s="7"/>
      <c r="AB1440" s="3"/>
    </row>
    <row r="1441" spans="2:28" x14ac:dyDescent="0.25">
      <c r="B1441" s="5">
        <v>6206</v>
      </c>
      <c r="C1441" s="25" t="s">
        <v>1451</v>
      </c>
      <c r="D1441" s="118">
        <v>0.53999999999999915</v>
      </c>
      <c r="E1441" s="118">
        <v>0.23999999999999844</v>
      </c>
      <c r="F1441" s="118">
        <v>0.23999999999999844</v>
      </c>
      <c r="G1441" s="118">
        <v>-0.85999999999999943</v>
      </c>
      <c r="H1441" s="118">
        <v>-0.16000000000000014</v>
      </c>
      <c r="I1441" s="118">
        <v>0.53999999999999915</v>
      </c>
      <c r="K1441" s="5">
        <v>6206</v>
      </c>
      <c r="L1441" s="25" t="s">
        <v>1451</v>
      </c>
      <c r="M1441" s="48">
        <v>0.57999999999999996</v>
      </c>
      <c r="N1441" s="48">
        <v>-0.14000000000000001</v>
      </c>
      <c r="O1441" s="48">
        <v>0.15</v>
      </c>
      <c r="P1441" s="48">
        <v>-0.25</v>
      </c>
      <c r="Q1441" s="48">
        <v>-0.35</v>
      </c>
      <c r="R1441" s="48">
        <v>0.57999999999999996</v>
      </c>
      <c r="S1441" s="3">
        <f t="shared" si="154"/>
        <v>0.7218367680225648</v>
      </c>
      <c r="T1441" s="3">
        <f t="shared" si="155"/>
        <v>0.52104831966926202</v>
      </c>
      <c r="U1441" s="9">
        <f t="shared" si="156"/>
        <v>0.47895168033073798</v>
      </c>
      <c r="V1441" s="9">
        <f t="shared" si="157"/>
        <v>0.69206334994040686</v>
      </c>
      <c r="W1441" s="3">
        <f t="shared" si="158"/>
        <v>2.0416626943141458</v>
      </c>
      <c r="X1441" s="3">
        <f t="shared" si="159"/>
        <v>2.9501095448703536</v>
      </c>
      <c r="Y1441" s="3">
        <f t="shared" si="160"/>
        <v>1.8422604069683678E-2</v>
      </c>
      <c r="Z1441" s="8"/>
      <c r="AA1441" s="7"/>
      <c r="AB1441" s="3"/>
    </row>
    <row r="1442" spans="2:28" x14ac:dyDescent="0.25">
      <c r="B1442" s="5">
        <v>6209</v>
      </c>
      <c r="C1442" s="25" t="s">
        <v>1452</v>
      </c>
      <c r="D1442" s="118">
        <v>4.0000000000000924E-2</v>
      </c>
      <c r="E1442" s="118">
        <v>0.64000000000000057</v>
      </c>
      <c r="F1442" s="118">
        <v>0.64000000000000057</v>
      </c>
      <c r="G1442" s="118">
        <v>-0.55999999999999872</v>
      </c>
      <c r="H1442" s="118">
        <v>-0.75999999999999979</v>
      </c>
      <c r="I1442" s="118">
        <v>4.0000000000000924E-2</v>
      </c>
      <c r="K1442" s="5">
        <v>6209</v>
      </c>
      <c r="L1442" s="25" t="s">
        <v>1452</v>
      </c>
      <c r="M1442" s="48">
        <v>0.36</v>
      </c>
      <c r="N1442" s="48">
        <v>0.45</v>
      </c>
      <c r="O1442" s="48">
        <v>0.02</v>
      </c>
      <c r="P1442" s="48">
        <v>-0.31</v>
      </c>
      <c r="Q1442" s="48">
        <v>-0.52</v>
      </c>
      <c r="R1442" s="48">
        <v>0.36</v>
      </c>
      <c r="S1442" s="3">
        <f t="shared" si="154"/>
        <v>0.80809384142276364</v>
      </c>
      <c r="T1442" s="3">
        <f t="shared" si="155"/>
        <v>0.65301565654539862</v>
      </c>
      <c r="U1442" s="9">
        <f t="shared" si="156"/>
        <v>0.34698434345460138</v>
      </c>
      <c r="V1442" s="9">
        <f t="shared" si="157"/>
        <v>0.58905376957846678</v>
      </c>
      <c r="W1442" s="3">
        <f t="shared" si="158"/>
        <v>2.2856345404204914</v>
      </c>
      <c r="X1442" s="3">
        <f t="shared" si="159"/>
        <v>3.8801798043939453</v>
      </c>
      <c r="Y1442" s="3">
        <f t="shared" si="160"/>
        <v>4.6735987112494978E-3</v>
      </c>
      <c r="Z1442" s="8"/>
      <c r="AA1442" s="7"/>
      <c r="AB1442" s="3"/>
    </row>
    <row r="1443" spans="2:28" x14ac:dyDescent="0.25">
      <c r="B1443" s="5">
        <v>6210</v>
      </c>
      <c r="C1443" s="25" t="s">
        <v>1453</v>
      </c>
      <c r="D1443" s="118">
        <v>0.17999999999999972</v>
      </c>
      <c r="E1443" s="118">
        <v>0.77999999999999936</v>
      </c>
      <c r="F1443" s="118">
        <v>0.37999999999999901</v>
      </c>
      <c r="G1443" s="118">
        <v>-0.52000000000000135</v>
      </c>
      <c r="H1443" s="118">
        <v>-0.82000000000000028</v>
      </c>
      <c r="I1443" s="118">
        <v>0.17999999999999972</v>
      </c>
      <c r="K1443" s="5">
        <v>6210</v>
      </c>
      <c r="L1443" s="25" t="s">
        <v>1453</v>
      </c>
      <c r="M1443" s="48">
        <v>0.55000000000000004</v>
      </c>
      <c r="N1443" s="48">
        <v>0.06</v>
      </c>
      <c r="O1443" s="48">
        <v>-0.06</v>
      </c>
      <c r="P1443" s="48">
        <v>-0.26</v>
      </c>
      <c r="Q1443" s="48">
        <v>-0.28999999999999998</v>
      </c>
      <c r="R1443" s="48">
        <v>0.55000000000000004</v>
      </c>
      <c r="S1443" s="3">
        <f t="shared" si="154"/>
        <v>0.55548330696229187</v>
      </c>
      <c r="T1443" s="3">
        <f t="shared" si="155"/>
        <v>0.30856170431376378</v>
      </c>
      <c r="U1443" s="9">
        <f t="shared" si="156"/>
        <v>0.69143829568623616</v>
      </c>
      <c r="V1443" s="9">
        <f t="shared" si="157"/>
        <v>0.83152768786507414</v>
      </c>
      <c r="W1443" s="3">
        <f t="shared" si="158"/>
        <v>1.5711440527558607</v>
      </c>
      <c r="X1443" s="3">
        <f t="shared" si="159"/>
        <v>1.8894669121478473</v>
      </c>
      <c r="Y1443" s="3">
        <f t="shared" si="160"/>
        <v>9.5504244055267709E-2</v>
      </c>
      <c r="Z1443" s="8"/>
      <c r="AA1443" s="7"/>
      <c r="AB1443" s="3"/>
    </row>
    <row r="1444" spans="2:28" x14ac:dyDescent="0.25">
      <c r="B1444" s="5">
        <v>6217</v>
      </c>
      <c r="C1444" s="25" t="s">
        <v>1454</v>
      </c>
      <c r="D1444" s="118">
        <v>-0.44000000000000128</v>
      </c>
      <c r="E1444" s="118">
        <v>1.0599999999999987</v>
      </c>
      <c r="F1444" s="118">
        <v>0.75999999999999801</v>
      </c>
      <c r="G1444" s="118">
        <v>-0.14000000000000057</v>
      </c>
      <c r="H1444" s="118">
        <v>-1.240000000000002</v>
      </c>
      <c r="I1444" s="118">
        <v>-0.44000000000000128</v>
      </c>
      <c r="K1444" s="5">
        <v>6217</v>
      </c>
      <c r="L1444" s="25" t="s">
        <v>1454</v>
      </c>
      <c r="M1444" s="48">
        <v>0.52200000000000002</v>
      </c>
      <c r="N1444" s="48">
        <v>0.14599999999999999</v>
      </c>
      <c r="O1444" s="48">
        <v>-8.2000000000000003E-2</v>
      </c>
      <c r="P1444" s="48">
        <v>-0.36199999999999999</v>
      </c>
      <c r="Q1444" s="48">
        <v>-0.222</v>
      </c>
      <c r="R1444" s="48">
        <v>0.52200000000000002</v>
      </c>
      <c r="S1444" s="3">
        <f t="shared" si="154"/>
        <v>0.14647961245040556</v>
      </c>
      <c r="T1444" s="3">
        <f t="shared" si="155"/>
        <v>2.1456276863621008E-2</v>
      </c>
      <c r="U1444" s="9">
        <f t="shared" si="156"/>
        <v>0.97854372313637894</v>
      </c>
      <c r="V1444" s="9">
        <f t="shared" si="157"/>
        <v>0.98921368931913745</v>
      </c>
      <c r="W1444" s="3">
        <f t="shared" si="158"/>
        <v>0.41430690907703682</v>
      </c>
      <c r="X1444" s="3">
        <f t="shared" si="159"/>
        <v>0.41882448003949352</v>
      </c>
      <c r="Y1444" s="3">
        <f t="shared" si="160"/>
        <v>0.68636290069749417</v>
      </c>
      <c r="Z1444" s="8"/>
      <c r="AA1444" s="7"/>
      <c r="AB1444" s="3"/>
    </row>
    <row r="1445" spans="2:28" x14ac:dyDescent="0.25">
      <c r="B1445" s="5">
        <v>6222</v>
      </c>
      <c r="C1445" s="25" t="s">
        <v>1455</v>
      </c>
      <c r="D1445" s="118">
        <v>0.60000000000000142</v>
      </c>
      <c r="E1445" s="118">
        <v>0.40000000000000036</v>
      </c>
      <c r="F1445" s="118">
        <v>0.10000000000000142</v>
      </c>
      <c r="G1445" s="118">
        <v>-0.79999999999999893</v>
      </c>
      <c r="H1445" s="118">
        <v>-0.29999999999999893</v>
      </c>
      <c r="I1445" s="118">
        <v>0.60000000000000142</v>
      </c>
      <c r="K1445" s="5">
        <v>6222</v>
      </c>
      <c r="L1445" s="25" t="s">
        <v>1455</v>
      </c>
      <c r="M1445" s="48">
        <v>0.66200000000000003</v>
      </c>
      <c r="N1445" s="48">
        <v>6.6000000000000003E-2</v>
      </c>
      <c r="O1445" s="48">
        <v>0.126</v>
      </c>
      <c r="P1445" s="48">
        <v>-0.44</v>
      </c>
      <c r="Q1445" s="48">
        <v>-0.41</v>
      </c>
      <c r="R1445" s="48">
        <v>0.66200000000000003</v>
      </c>
      <c r="S1445" s="3">
        <f t="shared" si="154"/>
        <v>0.89634614978981497</v>
      </c>
      <c r="T1445" s="3">
        <f t="shared" si="155"/>
        <v>0.80343642024302542</v>
      </c>
      <c r="U1445" s="9">
        <f t="shared" si="156"/>
        <v>0.19656357975697458</v>
      </c>
      <c r="V1445" s="9">
        <f t="shared" si="157"/>
        <v>0.44335491398762522</v>
      </c>
      <c r="W1445" s="3">
        <f t="shared" si="158"/>
        <v>2.5352497632273243</v>
      </c>
      <c r="X1445" s="3">
        <f t="shared" si="159"/>
        <v>5.7183301306503331</v>
      </c>
      <c r="Y1445" s="3">
        <f t="shared" si="160"/>
        <v>4.4488761160343547E-4</v>
      </c>
      <c r="Z1445" s="8"/>
      <c r="AA1445" s="7"/>
      <c r="AB1445" s="3"/>
    </row>
    <row r="1446" spans="2:28" x14ac:dyDescent="0.25">
      <c r="B1446" s="5">
        <v>6223</v>
      </c>
      <c r="C1446" s="25" t="s">
        <v>1456</v>
      </c>
      <c r="D1446" s="118">
        <v>0.30000000000000071</v>
      </c>
      <c r="E1446" s="118">
        <v>0.70000000000000018</v>
      </c>
      <c r="F1446" s="118">
        <v>0.90000000000000036</v>
      </c>
      <c r="G1446" s="118">
        <v>-0.89999999999999947</v>
      </c>
      <c r="H1446" s="118">
        <v>-1</v>
      </c>
      <c r="I1446" s="118">
        <v>0.30000000000000071</v>
      </c>
      <c r="K1446" s="5">
        <v>6223</v>
      </c>
      <c r="L1446" s="25" t="s">
        <v>1456</v>
      </c>
      <c r="M1446" s="48">
        <v>0.56000000000000005</v>
      </c>
      <c r="N1446" s="48">
        <v>-2.5000000000000001E-2</v>
      </c>
      <c r="O1446" s="48">
        <v>0.1275</v>
      </c>
      <c r="P1446" s="48">
        <v>-0.28000000000000003</v>
      </c>
      <c r="Q1446" s="48">
        <v>-0.38250000000000001</v>
      </c>
      <c r="R1446" s="48">
        <v>0.56000000000000005</v>
      </c>
      <c r="S1446" s="3">
        <f t="shared" si="154"/>
        <v>0.67503614276926316</v>
      </c>
      <c r="T1446" s="3">
        <f t="shared" si="155"/>
        <v>0.45567379404480501</v>
      </c>
      <c r="U1446" s="9">
        <f t="shared" si="156"/>
        <v>0.54432620595519499</v>
      </c>
      <c r="V1446" s="9">
        <f t="shared" si="157"/>
        <v>0.73778466096496953</v>
      </c>
      <c r="W1446" s="3">
        <f t="shared" si="158"/>
        <v>1.9092905363926258</v>
      </c>
      <c r="X1446" s="3">
        <f t="shared" si="159"/>
        <v>2.5878696554837699</v>
      </c>
      <c r="Y1446" s="3">
        <f t="shared" si="160"/>
        <v>3.2219642681123498E-2</v>
      </c>
      <c r="Z1446" s="8"/>
      <c r="AA1446" s="7"/>
      <c r="AB1446" s="3"/>
    </row>
    <row r="1447" spans="2:28" x14ac:dyDescent="0.25">
      <c r="B1447" s="5">
        <v>6187</v>
      </c>
      <c r="C1447" s="25" t="s">
        <v>1457</v>
      </c>
      <c r="D1447" s="118">
        <v>6.0000000000000497E-2</v>
      </c>
      <c r="E1447" s="118">
        <v>0.66000000000000014</v>
      </c>
      <c r="F1447" s="118">
        <v>1.1600000000000001</v>
      </c>
      <c r="G1447" s="118">
        <v>-0.83999999999999986</v>
      </c>
      <c r="H1447" s="118">
        <v>-1.0399999999999991</v>
      </c>
      <c r="I1447" s="118">
        <v>6.0000000000000497E-2</v>
      </c>
      <c r="K1447" s="5">
        <v>6187</v>
      </c>
      <c r="L1447" s="25" t="s">
        <v>1457</v>
      </c>
      <c r="M1447" s="48">
        <v>0.55000000000000004</v>
      </c>
      <c r="N1447" s="48">
        <v>0.28000000000000003</v>
      </c>
      <c r="O1447" s="48">
        <v>-0.21</v>
      </c>
      <c r="P1447" s="48">
        <v>-0.37</v>
      </c>
      <c r="Q1447" s="48">
        <v>-0.24</v>
      </c>
      <c r="R1447" s="48">
        <v>0.55000000000000004</v>
      </c>
      <c r="S1447" s="3">
        <f t="shared" si="154"/>
        <v>0.35938470034970649</v>
      </c>
      <c r="T1447" s="3">
        <f t="shared" si="155"/>
        <v>0.12915736284544832</v>
      </c>
      <c r="U1447" s="9">
        <f t="shared" si="156"/>
        <v>0.87084263715455168</v>
      </c>
      <c r="V1447" s="9">
        <f t="shared" si="157"/>
        <v>0.93318949691611497</v>
      </c>
      <c r="W1447" s="3">
        <f t="shared" si="158"/>
        <v>1.0164934346878916</v>
      </c>
      <c r="X1447" s="3">
        <f t="shared" si="159"/>
        <v>1.089267976168901</v>
      </c>
      <c r="Y1447" s="3">
        <f t="shared" si="160"/>
        <v>0.30775692690526735</v>
      </c>
      <c r="Z1447" s="8"/>
      <c r="AA1447" s="7"/>
      <c r="AB1447" s="3"/>
    </row>
    <row r="1448" spans="2:28" x14ac:dyDescent="0.25">
      <c r="B1448" s="5">
        <v>6229</v>
      </c>
      <c r="C1448" s="25" t="s">
        <v>1458</v>
      </c>
      <c r="D1448" s="118">
        <v>0.5199999999999978</v>
      </c>
      <c r="E1448" s="118">
        <v>0.41999999999999815</v>
      </c>
      <c r="F1448" s="118">
        <v>0.5199999999999978</v>
      </c>
      <c r="G1448" s="118">
        <v>-0.9800000000000022</v>
      </c>
      <c r="H1448" s="118">
        <v>-0.4800000000000022</v>
      </c>
      <c r="I1448" s="118">
        <v>0.5199999999999978</v>
      </c>
      <c r="K1448" s="5">
        <v>6229</v>
      </c>
      <c r="L1448" s="25" t="s">
        <v>1458</v>
      </c>
      <c r="M1448" s="48">
        <v>0.64</v>
      </c>
      <c r="N1448" s="48">
        <v>-0.06</v>
      </c>
      <c r="O1448" s="48">
        <v>-0.04</v>
      </c>
      <c r="P1448" s="48">
        <v>-0.25</v>
      </c>
      <c r="Q1448" s="48">
        <v>-0.28999999999999998</v>
      </c>
      <c r="R1448" s="48">
        <v>0.64</v>
      </c>
      <c r="S1448" s="3">
        <f t="shared" si="154"/>
        <v>0.64833151190911642</v>
      </c>
      <c r="T1448" s="3">
        <f t="shared" si="155"/>
        <v>0.42033374933436074</v>
      </c>
      <c r="U1448" s="9">
        <f t="shared" si="156"/>
        <v>0.57966625066563926</v>
      </c>
      <c r="V1448" s="9">
        <f t="shared" si="157"/>
        <v>0.76135816188285477</v>
      </c>
      <c r="W1448" s="3">
        <f t="shared" si="158"/>
        <v>1.8337584341114526</v>
      </c>
      <c r="X1448" s="3">
        <f t="shared" si="159"/>
        <v>2.4085358585721721</v>
      </c>
      <c r="Y1448" s="3">
        <f t="shared" si="160"/>
        <v>4.2605426364177919E-2</v>
      </c>
      <c r="Z1448" s="8"/>
      <c r="AA1448" s="7"/>
      <c r="AB1448" s="3"/>
    </row>
    <row r="1449" spans="2:28" x14ac:dyDescent="0.25">
      <c r="B1449" s="5">
        <v>6232</v>
      </c>
      <c r="C1449" s="25" t="s">
        <v>1459</v>
      </c>
      <c r="D1449" s="118">
        <v>0.54</v>
      </c>
      <c r="E1449" s="118">
        <v>0.44000000000000039</v>
      </c>
      <c r="F1449" s="118">
        <v>-0.45999999999999996</v>
      </c>
      <c r="G1449" s="118">
        <v>-0.55999999999999961</v>
      </c>
      <c r="H1449" s="118">
        <v>4.0000000000000036E-2</v>
      </c>
      <c r="I1449" s="118">
        <v>0.54</v>
      </c>
      <c r="K1449" s="5">
        <v>6232</v>
      </c>
      <c r="L1449" s="25" t="s">
        <v>1459</v>
      </c>
      <c r="M1449" s="48">
        <v>0.496</v>
      </c>
      <c r="N1449" s="48">
        <v>-0.186</v>
      </c>
      <c r="O1449" s="48">
        <v>8.5999999999999993E-2</v>
      </c>
      <c r="P1449" s="48">
        <v>-1.7999999999999999E-2</v>
      </c>
      <c r="Q1449" s="48">
        <v>-0.376</v>
      </c>
      <c r="R1449" s="48">
        <v>0.496</v>
      </c>
      <c r="S1449" s="3">
        <f t="shared" si="154"/>
        <v>0.21454504045511441</v>
      </c>
      <c r="T1449" s="3">
        <f t="shared" si="155"/>
        <v>4.6029574383886676E-2</v>
      </c>
      <c r="U1449" s="9">
        <f t="shared" si="156"/>
        <v>0.95397042561611334</v>
      </c>
      <c r="V1449" s="9">
        <f t="shared" si="157"/>
        <v>0.97671409614897708</v>
      </c>
      <c r="W1449" s="3">
        <f t="shared" si="158"/>
        <v>0.6068250119030143</v>
      </c>
      <c r="X1449" s="3">
        <f t="shared" si="159"/>
        <v>0.62129236620585848</v>
      </c>
      <c r="Y1449" s="3">
        <f t="shared" si="160"/>
        <v>0.55169512536518828</v>
      </c>
      <c r="Z1449" s="8"/>
      <c r="AA1449" s="7"/>
      <c r="AB1449" s="3"/>
    </row>
    <row r="1450" spans="2:28" x14ac:dyDescent="0.25">
      <c r="B1450" s="5">
        <v>6234</v>
      </c>
      <c r="C1450" s="25" t="s">
        <v>1460</v>
      </c>
      <c r="D1450" s="118">
        <v>0.5</v>
      </c>
      <c r="E1450" s="118">
        <v>0.69999999999999929</v>
      </c>
      <c r="F1450" s="118">
        <v>0.19999999999999929</v>
      </c>
      <c r="G1450" s="118">
        <v>-0.80000000000000071</v>
      </c>
      <c r="H1450" s="118">
        <v>-0.60000000000000053</v>
      </c>
      <c r="I1450" s="118">
        <v>0.5</v>
      </c>
      <c r="K1450" s="5">
        <v>6234</v>
      </c>
      <c r="L1450" s="25" t="s">
        <v>1460</v>
      </c>
      <c r="M1450" s="48">
        <v>0.47</v>
      </c>
      <c r="N1450" s="48">
        <v>-0.08</v>
      </c>
      <c r="O1450" s="48">
        <v>0.16</v>
      </c>
      <c r="P1450" s="48">
        <v>-0.12</v>
      </c>
      <c r="Q1450" s="48">
        <v>-0.43</v>
      </c>
      <c r="R1450" s="48">
        <v>0.47</v>
      </c>
      <c r="S1450" s="3">
        <f t="shared" si="154"/>
        <v>0.62975723796670235</v>
      </c>
      <c r="T1450" s="3">
        <f t="shared" si="155"/>
        <v>0.39659417877144976</v>
      </c>
      <c r="U1450" s="9">
        <f t="shared" si="156"/>
        <v>0.60340582122855024</v>
      </c>
      <c r="V1450" s="9">
        <f t="shared" si="157"/>
        <v>0.77679200641391144</v>
      </c>
      <c r="W1450" s="3">
        <f t="shared" si="158"/>
        <v>1.7812224538702623</v>
      </c>
      <c r="X1450" s="3">
        <f t="shared" si="159"/>
        <v>2.2930494124074996</v>
      </c>
      <c r="Y1450" s="3">
        <f t="shared" si="160"/>
        <v>5.102141156191884E-2</v>
      </c>
      <c r="Z1450" s="8"/>
      <c r="AA1450" s="7"/>
      <c r="AB1450" s="3"/>
    </row>
    <row r="1451" spans="2:28" x14ac:dyDescent="0.25">
      <c r="B1451" s="5">
        <v>6235</v>
      </c>
      <c r="C1451" s="25" t="s">
        <v>1461</v>
      </c>
      <c r="D1451" s="118">
        <v>0.41999999999999815</v>
      </c>
      <c r="E1451" s="118">
        <v>0.41999999999999815</v>
      </c>
      <c r="F1451" s="118">
        <v>0.11999999999999744</v>
      </c>
      <c r="G1451" s="118">
        <v>-0.68000000000000149</v>
      </c>
      <c r="H1451" s="118">
        <v>-0.28000000000000114</v>
      </c>
      <c r="I1451" s="118">
        <v>0.41999999999999815</v>
      </c>
      <c r="K1451" s="5">
        <v>6235</v>
      </c>
      <c r="L1451" s="25" t="s">
        <v>1461</v>
      </c>
      <c r="M1451" s="48">
        <v>0.62</v>
      </c>
      <c r="N1451" s="48">
        <v>-0.18</v>
      </c>
      <c r="O1451" s="48">
        <v>-0.1</v>
      </c>
      <c r="P1451" s="48">
        <v>-0.04</v>
      </c>
      <c r="Q1451" s="48">
        <v>-0.3</v>
      </c>
      <c r="R1451" s="48">
        <v>0.62</v>
      </c>
      <c r="S1451" s="3">
        <f t="shared" si="154"/>
        <v>0.41394526515887586</v>
      </c>
      <c r="T1451" s="3">
        <f t="shared" si="155"/>
        <v>0.17135068254745206</v>
      </c>
      <c r="U1451" s="9">
        <f t="shared" si="156"/>
        <v>0.828649317452548</v>
      </c>
      <c r="V1451" s="9">
        <f t="shared" si="157"/>
        <v>0.91030177273942947</v>
      </c>
      <c r="W1451" s="3">
        <f t="shared" si="158"/>
        <v>1.1708140161356186</v>
      </c>
      <c r="X1451" s="3">
        <f t="shared" si="159"/>
        <v>1.2861822872344992</v>
      </c>
      <c r="Y1451" s="3">
        <f t="shared" si="160"/>
        <v>0.23435252772895943</v>
      </c>
      <c r="Z1451" s="8"/>
      <c r="AA1451" s="7"/>
      <c r="AB1451" s="3"/>
    </row>
    <row r="1452" spans="2:28" x14ac:dyDescent="0.25">
      <c r="B1452" s="5">
        <v>6188</v>
      </c>
      <c r="C1452" s="25" t="s">
        <v>1462</v>
      </c>
      <c r="D1452" s="118">
        <v>0.22000000000000242</v>
      </c>
      <c r="E1452" s="118">
        <v>0.12000000000000277</v>
      </c>
      <c r="F1452" s="118">
        <v>0.42000000000000171</v>
      </c>
      <c r="G1452" s="118">
        <v>-0.67999999999999794</v>
      </c>
      <c r="H1452" s="118">
        <v>-7.9999999999998295E-2</v>
      </c>
      <c r="I1452" s="118">
        <v>0.22000000000000242</v>
      </c>
      <c r="K1452" s="5">
        <v>6188</v>
      </c>
      <c r="L1452" s="25" t="s">
        <v>1462</v>
      </c>
      <c r="M1452" s="48">
        <v>0.49</v>
      </c>
      <c r="N1452" s="48">
        <v>4.7500000000000001E-2</v>
      </c>
      <c r="O1452" s="48">
        <v>-7.4999999999999997E-3</v>
      </c>
      <c r="P1452" s="48">
        <v>-0.22</v>
      </c>
      <c r="Q1452" s="48">
        <v>-0.30499999999999999</v>
      </c>
      <c r="R1452" s="48">
        <v>0.49</v>
      </c>
      <c r="S1452" s="3">
        <f t="shared" si="154"/>
        <v>0.54546354592247204</v>
      </c>
      <c r="T1452" s="3">
        <f t="shared" si="155"/>
        <v>0.29753047993031678</v>
      </c>
      <c r="U1452" s="9">
        <f t="shared" si="156"/>
        <v>0.70246952006968322</v>
      </c>
      <c r="V1452" s="9">
        <f t="shared" si="157"/>
        <v>0.83813454771276619</v>
      </c>
      <c r="W1452" s="3">
        <f t="shared" si="158"/>
        <v>1.5428038888473592</v>
      </c>
      <c r="X1452" s="3">
        <f t="shared" si="159"/>
        <v>1.8407592111047157</v>
      </c>
      <c r="Y1452" s="3">
        <f t="shared" si="160"/>
        <v>0.10292547719874108</v>
      </c>
      <c r="Z1452" s="8"/>
      <c r="AA1452" s="7"/>
      <c r="AB1452" s="3"/>
    </row>
    <row r="1453" spans="2:28" x14ac:dyDescent="0.25">
      <c r="B1453" s="5">
        <v>6191</v>
      </c>
      <c r="C1453" s="25" t="s">
        <v>1463</v>
      </c>
      <c r="D1453" s="118">
        <v>9.9999999999999645E-2</v>
      </c>
      <c r="E1453" s="118">
        <v>0.40000000000000036</v>
      </c>
      <c r="F1453" s="118">
        <v>0.80000000000000071</v>
      </c>
      <c r="G1453" s="118">
        <v>-0.80000000000000071</v>
      </c>
      <c r="H1453" s="118">
        <v>-0.5</v>
      </c>
      <c r="I1453" s="118">
        <v>9.9999999999999645E-2</v>
      </c>
      <c r="K1453" s="5">
        <v>6191</v>
      </c>
      <c r="L1453" s="25" t="s">
        <v>1463</v>
      </c>
      <c r="M1453" s="48">
        <v>0.43</v>
      </c>
      <c r="N1453" s="48">
        <v>0.18</v>
      </c>
      <c r="O1453" s="48">
        <v>-0.12</v>
      </c>
      <c r="P1453" s="48">
        <v>-0.15</v>
      </c>
      <c r="Q1453" s="48">
        <v>-0.34</v>
      </c>
      <c r="R1453" s="48">
        <v>0.43</v>
      </c>
      <c r="S1453" s="3">
        <f t="shared" si="154"/>
        <v>0.3897180899183994</v>
      </c>
      <c r="T1453" s="3">
        <f t="shared" si="155"/>
        <v>0.15188018960964564</v>
      </c>
      <c r="U1453" s="9">
        <f t="shared" si="156"/>
        <v>0.84811981039035433</v>
      </c>
      <c r="V1453" s="9">
        <f t="shared" si="157"/>
        <v>0.9209342052450622</v>
      </c>
      <c r="W1453" s="3">
        <f t="shared" si="158"/>
        <v>1.1022892165294758</v>
      </c>
      <c r="X1453" s="3">
        <f t="shared" si="159"/>
        <v>1.1969250466010812</v>
      </c>
      <c r="Y1453" s="3">
        <f t="shared" si="160"/>
        <v>0.26559829702664117</v>
      </c>
      <c r="Z1453" s="8"/>
      <c r="AA1453" s="7"/>
      <c r="AB1453" s="3"/>
    </row>
    <row r="1454" spans="2:28" x14ac:dyDescent="0.25">
      <c r="B1454" s="5">
        <v>6194</v>
      </c>
      <c r="C1454" s="25" t="s">
        <v>1464</v>
      </c>
      <c r="D1454" s="118">
        <v>0.4399999999999995</v>
      </c>
      <c r="E1454" s="118">
        <v>0.64000000000000057</v>
      </c>
      <c r="F1454" s="118">
        <v>0.33999999999999986</v>
      </c>
      <c r="G1454" s="118">
        <v>-0.85999999999999943</v>
      </c>
      <c r="H1454" s="118">
        <v>-0.5600000000000005</v>
      </c>
      <c r="I1454" s="118">
        <v>0.4399999999999995</v>
      </c>
      <c r="K1454" s="5">
        <v>6194</v>
      </c>
      <c r="L1454" s="25" t="s">
        <v>1464</v>
      </c>
      <c r="M1454" s="48">
        <v>0.55000000000000004</v>
      </c>
      <c r="N1454" s="48">
        <v>-0.15</v>
      </c>
      <c r="O1454" s="48">
        <v>0.04</v>
      </c>
      <c r="P1454" s="48">
        <v>-0.15</v>
      </c>
      <c r="Q1454" s="48">
        <v>-0.28999999999999998</v>
      </c>
      <c r="R1454" s="48">
        <v>0.55000000000000004</v>
      </c>
      <c r="S1454" s="3">
        <f t="shared" si="154"/>
        <v>0.51475486411758109</v>
      </c>
      <c r="T1454" s="3">
        <f t="shared" si="155"/>
        <v>0.26497257013270936</v>
      </c>
      <c r="U1454" s="9">
        <f t="shared" si="156"/>
        <v>0.73502742986729064</v>
      </c>
      <c r="V1454" s="9">
        <f t="shared" si="157"/>
        <v>0.85733740724833107</v>
      </c>
      <c r="W1454" s="3">
        <f t="shared" si="158"/>
        <v>1.4559466202652058</v>
      </c>
      <c r="X1454" s="3">
        <f t="shared" si="159"/>
        <v>1.6982189368572429</v>
      </c>
      <c r="Y1454" s="3">
        <f t="shared" si="160"/>
        <v>0.12789714452592937</v>
      </c>
      <c r="Z1454" s="8"/>
      <c r="AA1454" s="7"/>
      <c r="AB1454" s="3"/>
    </row>
    <row r="1455" spans="2:28" x14ac:dyDescent="0.25">
      <c r="B1455" s="5">
        <v>6197</v>
      </c>
      <c r="C1455" s="25" t="s">
        <v>1465</v>
      </c>
      <c r="D1455" s="118">
        <v>0.52000000000000046</v>
      </c>
      <c r="E1455" s="118">
        <v>0.12000000000000011</v>
      </c>
      <c r="F1455" s="118">
        <v>-0.37999999999999989</v>
      </c>
      <c r="G1455" s="118">
        <v>-0.58000000000000007</v>
      </c>
      <c r="H1455" s="118">
        <v>0.3199999999999994</v>
      </c>
      <c r="I1455" s="118">
        <v>0.52000000000000046</v>
      </c>
      <c r="K1455" s="5">
        <v>6197</v>
      </c>
      <c r="L1455" s="25" t="s">
        <v>1465</v>
      </c>
      <c r="M1455" s="48">
        <v>-0.1</v>
      </c>
      <c r="N1455" s="48">
        <v>0.28000000000000003</v>
      </c>
      <c r="O1455" s="48">
        <v>-0.5</v>
      </c>
      <c r="P1455" s="48">
        <v>-0.05</v>
      </c>
      <c r="Q1455" s="48">
        <v>0.38</v>
      </c>
      <c r="R1455" s="48">
        <v>-0.1</v>
      </c>
      <c r="S1455" s="3">
        <f t="shared" si="154"/>
        <v>0.49644309787637353</v>
      </c>
      <c r="T1455" s="3">
        <f t="shared" si="155"/>
        <v>0.2464557494290906</v>
      </c>
      <c r="U1455" s="9">
        <f t="shared" si="156"/>
        <v>0.75354425057090935</v>
      </c>
      <c r="V1455" s="9">
        <f t="shared" si="157"/>
        <v>0.86806926599834722</v>
      </c>
      <c r="W1455" s="3">
        <f t="shared" si="158"/>
        <v>1.4041531239265628</v>
      </c>
      <c r="X1455" s="3">
        <f t="shared" si="159"/>
        <v>1.6175588503432123</v>
      </c>
      <c r="Y1455" s="3">
        <f t="shared" si="160"/>
        <v>0.14441914309344983</v>
      </c>
      <c r="Z1455" s="8"/>
      <c r="AA1455" s="7"/>
      <c r="AB1455" s="3"/>
    </row>
    <row r="1456" spans="2:28" x14ac:dyDescent="0.25">
      <c r="B1456" s="5">
        <v>3921</v>
      </c>
      <c r="C1456" s="25" t="s">
        <v>1466</v>
      </c>
      <c r="D1456" s="118">
        <v>0.4399999999999995</v>
      </c>
      <c r="E1456" s="118">
        <v>0.83999999999999986</v>
      </c>
      <c r="F1456" s="118">
        <v>0.14000000000000057</v>
      </c>
      <c r="G1456" s="118">
        <v>-0.95999999999999908</v>
      </c>
      <c r="H1456" s="118">
        <v>-0.45999999999999908</v>
      </c>
      <c r="I1456" s="118">
        <v>0.4399999999999995</v>
      </c>
      <c r="K1456" s="5">
        <v>3921</v>
      </c>
      <c r="L1456" s="25" t="s">
        <v>1466</v>
      </c>
      <c r="M1456" s="48">
        <v>0.54666666666666675</v>
      </c>
      <c r="N1456" s="48">
        <v>0.47</v>
      </c>
      <c r="O1456" s="48">
        <v>-0.28166666666666668</v>
      </c>
      <c r="P1456" s="48">
        <v>-0.53666666666666674</v>
      </c>
      <c r="Q1456" s="48">
        <v>-0.19833333333333333</v>
      </c>
      <c r="R1456" s="48">
        <v>0.54666666666666675</v>
      </c>
      <c r="S1456" s="3">
        <f t="shared" si="154"/>
        <v>0.87202799047614721</v>
      </c>
      <c r="T1456" s="3">
        <f t="shared" si="155"/>
        <v>0.76043281617386749</v>
      </c>
      <c r="U1456" s="9">
        <f t="shared" si="156"/>
        <v>0.23956718382613251</v>
      </c>
      <c r="V1456" s="9">
        <f t="shared" si="157"/>
        <v>0.48945600806010392</v>
      </c>
      <c r="W1456" s="3">
        <f t="shared" si="158"/>
        <v>2.4664676218006472</v>
      </c>
      <c r="X1456" s="3">
        <f t="shared" si="159"/>
        <v>5.0392018510022485</v>
      </c>
      <c r="Y1456" s="3">
        <f t="shared" si="160"/>
        <v>1.0026191802136222E-3</v>
      </c>
      <c r="Z1456" s="8"/>
      <c r="AA1456" s="7"/>
      <c r="AB1456" s="3"/>
    </row>
    <row r="1457" spans="2:28" x14ac:dyDescent="0.25">
      <c r="B1457" s="5">
        <v>388524</v>
      </c>
      <c r="C1457" s="25" t="s">
        <v>1467</v>
      </c>
      <c r="D1457" s="118">
        <v>0.30670000000000108</v>
      </c>
      <c r="E1457" s="118">
        <v>0.82330000000000148</v>
      </c>
      <c r="F1457" s="118">
        <v>0.25670000000000037</v>
      </c>
      <c r="G1457" s="118">
        <v>-0.75999999999999979</v>
      </c>
      <c r="H1457" s="118">
        <v>-0.62669999999999959</v>
      </c>
      <c r="I1457" s="118">
        <v>0.30670000000000108</v>
      </c>
      <c r="K1457" s="5">
        <v>388524</v>
      </c>
      <c r="L1457" s="25" t="s">
        <v>1467</v>
      </c>
      <c r="M1457" s="48">
        <v>0.52</v>
      </c>
      <c r="N1457" s="48">
        <v>0.62</v>
      </c>
      <c r="O1457" s="48">
        <v>-0.4</v>
      </c>
      <c r="P1457" s="48">
        <v>-0.56000000000000005</v>
      </c>
      <c r="Q1457" s="48">
        <v>-0.17</v>
      </c>
      <c r="R1457" s="48">
        <v>0.52</v>
      </c>
      <c r="S1457" s="3">
        <f t="shared" si="154"/>
        <v>0.76000538542581642</v>
      </c>
      <c r="T1457" s="3">
        <f t="shared" si="155"/>
        <v>0.57760818587624374</v>
      </c>
      <c r="U1457" s="9">
        <f t="shared" si="156"/>
        <v>0.42239181412375626</v>
      </c>
      <c r="V1457" s="9">
        <f t="shared" si="157"/>
        <v>0.6499167747671668</v>
      </c>
      <c r="W1457" s="3">
        <f t="shared" si="158"/>
        <v>2.1496198470915622</v>
      </c>
      <c r="X1457" s="3">
        <f t="shared" si="159"/>
        <v>3.3075309494229708</v>
      </c>
      <c r="Y1457" s="3">
        <f t="shared" si="160"/>
        <v>1.0737639612119777E-2</v>
      </c>
      <c r="Z1457" s="8"/>
      <c r="AA1457" s="7"/>
      <c r="AB1457" s="3"/>
    </row>
    <row r="1458" spans="2:28" x14ac:dyDescent="0.25">
      <c r="B1458" s="5">
        <v>58528</v>
      </c>
      <c r="C1458" s="25" t="s">
        <v>1468</v>
      </c>
      <c r="D1458" s="118">
        <v>-0.70000000000000018</v>
      </c>
      <c r="E1458" s="118">
        <v>-0.70000000000000018</v>
      </c>
      <c r="F1458" s="118">
        <v>1.5999999999999996</v>
      </c>
      <c r="G1458" s="118">
        <v>0.59999999999999964</v>
      </c>
      <c r="H1458" s="118">
        <v>-0.80000000000000071</v>
      </c>
      <c r="I1458" s="118">
        <v>-0.70000000000000018</v>
      </c>
      <c r="K1458" s="5">
        <v>58528</v>
      </c>
      <c r="L1458" s="25" t="s">
        <v>1468</v>
      </c>
      <c r="M1458" s="48">
        <v>-0.6</v>
      </c>
      <c r="N1458" s="48">
        <v>-0.72</v>
      </c>
      <c r="O1458" s="48">
        <v>1.1599999999999999</v>
      </c>
      <c r="P1458" s="48">
        <v>0.53</v>
      </c>
      <c r="Q1458" s="48">
        <v>-0.36</v>
      </c>
      <c r="R1458" s="48">
        <v>-0.6</v>
      </c>
      <c r="S1458" s="3">
        <f t="shared" si="154"/>
        <v>0.97906511017179232</v>
      </c>
      <c r="T1458" s="3">
        <f t="shared" si="155"/>
        <v>0.95856848995570387</v>
      </c>
      <c r="U1458" s="9">
        <f t="shared" si="156"/>
        <v>4.1431510044296127E-2</v>
      </c>
      <c r="V1458" s="9">
        <f t="shared" si="157"/>
        <v>0.20354731647530047</v>
      </c>
      <c r="W1458" s="3">
        <f t="shared" si="158"/>
        <v>2.7692143145025145</v>
      </c>
      <c r="X1458" s="3">
        <f t="shared" si="159"/>
        <v>13.604769458302075</v>
      </c>
      <c r="Y1458" s="3">
        <f t="shared" si="160"/>
        <v>8.1942351651054891E-7</v>
      </c>
      <c r="Z1458" s="8"/>
      <c r="AA1458" s="7"/>
      <c r="AB1458" s="3"/>
    </row>
    <row r="1459" spans="2:28" x14ac:dyDescent="0.25">
      <c r="B1459" s="5">
        <v>23212</v>
      </c>
      <c r="C1459" s="25" t="s">
        <v>1469</v>
      </c>
      <c r="D1459" s="118">
        <v>0.5</v>
      </c>
      <c r="E1459" s="118">
        <v>0.89999999999999947</v>
      </c>
      <c r="F1459" s="118">
        <v>-0.70000000000000018</v>
      </c>
      <c r="G1459" s="118">
        <v>-0.30000000000000071</v>
      </c>
      <c r="H1459" s="118">
        <v>-0.40000000000000036</v>
      </c>
      <c r="I1459" s="118">
        <v>0.5</v>
      </c>
      <c r="K1459" s="5">
        <v>23212</v>
      </c>
      <c r="L1459" s="25" t="s">
        <v>1469</v>
      </c>
      <c r="M1459" s="48">
        <v>-0.28000000000000003</v>
      </c>
      <c r="N1459" s="48">
        <v>1.02</v>
      </c>
      <c r="O1459" s="48">
        <v>-0.4</v>
      </c>
      <c r="P1459" s="48">
        <v>-0.28999999999999998</v>
      </c>
      <c r="Q1459" s="48">
        <v>-0.05</v>
      </c>
      <c r="R1459" s="48">
        <v>-0.28000000000000003</v>
      </c>
      <c r="S1459" s="3">
        <f t="shared" si="154"/>
        <v>0.74312132384601692</v>
      </c>
      <c r="T1459" s="3">
        <f t="shared" si="155"/>
        <v>0.5522293019546568</v>
      </c>
      <c r="U1459" s="9">
        <f t="shared" si="156"/>
        <v>0.4477706980453432</v>
      </c>
      <c r="V1459" s="9">
        <f t="shared" si="157"/>
        <v>0.66915670664302784</v>
      </c>
      <c r="W1459" s="3">
        <f t="shared" si="158"/>
        <v>2.1018645093433723</v>
      </c>
      <c r="X1459" s="3">
        <f t="shared" si="159"/>
        <v>3.1410646990117441</v>
      </c>
      <c r="Y1459" s="3">
        <f t="shared" si="160"/>
        <v>1.3783062145138565E-2</v>
      </c>
      <c r="Z1459" s="8"/>
      <c r="AA1459" s="7"/>
      <c r="AB1459" s="3"/>
    </row>
    <row r="1460" spans="2:28" x14ac:dyDescent="0.25">
      <c r="B1460" s="5">
        <v>81492</v>
      </c>
      <c r="C1460" s="25" t="s">
        <v>1470</v>
      </c>
      <c r="D1460" s="118">
        <v>8.0000000000000071E-2</v>
      </c>
      <c r="E1460" s="118">
        <v>-0.2200000000000002</v>
      </c>
      <c r="F1460" s="118">
        <v>-0.12000000000000011</v>
      </c>
      <c r="G1460" s="118">
        <v>-0.41999999999999993</v>
      </c>
      <c r="H1460" s="118">
        <v>0.67999999999999972</v>
      </c>
      <c r="I1460" s="118">
        <v>8.0000000000000071E-2</v>
      </c>
      <c r="K1460" s="5">
        <v>81492</v>
      </c>
      <c r="L1460" s="25" t="s">
        <v>1470</v>
      </c>
      <c r="M1460" s="48">
        <v>0.28999999999999998</v>
      </c>
      <c r="N1460" s="48">
        <v>-0.02</v>
      </c>
      <c r="O1460" s="48">
        <v>-0.73</v>
      </c>
      <c r="P1460" s="48">
        <v>-0.2</v>
      </c>
      <c r="Q1460" s="48">
        <v>0.66</v>
      </c>
      <c r="R1460" s="48">
        <v>0.28999999999999998</v>
      </c>
      <c r="S1460" s="3">
        <f t="shared" si="154"/>
        <v>0.73662812421092816</v>
      </c>
      <c r="T1460" s="3">
        <f t="shared" si="155"/>
        <v>0.54262099337851055</v>
      </c>
      <c r="U1460" s="9">
        <f t="shared" si="156"/>
        <v>0.45737900662148945</v>
      </c>
      <c r="V1460" s="9">
        <f t="shared" si="157"/>
        <v>0.67629801613008556</v>
      </c>
      <c r="W1460" s="3">
        <f t="shared" si="158"/>
        <v>2.0834989673690951</v>
      </c>
      <c r="X1460" s="3">
        <f t="shared" si="159"/>
        <v>3.0807409125510952</v>
      </c>
      <c r="Y1460" s="3">
        <f t="shared" si="160"/>
        <v>1.5099945274917084E-2</v>
      </c>
      <c r="Z1460" s="8"/>
      <c r="AA1460" s="7"/>
      <c r="AB1460" s="3"/>
    </row>
    <row r="1461" spans="2:28" x14ac:dyDescent="0.25">
      <c r="B1461" s="5">
        <v>84870</v>
      </c>
      <c r="C1461" s="25" t="s">
        <v>1471</v>
      </c>
      <c r="D1461" s="118">
        <v>-0.98</v>
      </c>
      <c r="E1461" s="118">
        <v>-0.17999999999999972</v>
      </c>
      <c r="F1461" s="118">
        <v>1.1200000000000001</v>
      </c>
      <c r="G1461" s="118">
        <v>0.62000000000000011</v>
      </c>
      <c r="H1461" s="118">
        <v>-0.58000000000000007</v>
      </c>
      <c r="I1461" s="118">
        <v>-0.98</v>
      </c>
      <c r="K1461" s="5">
        <v>84870</v>
      </c>
      <c r="L1461" s="25" t="s">
        <v>1471</v>
      </c>
      <c r="M1461" s="48">
        <v>0.43</v>
      </c>
      <c r="N1461" s="48">
        <v>-6.5000000000000002E-2</v>
      </c>
      <c r="O1461" s="48">
        <v>-0.435</v>
      </c>
      <c r="P1461" s="48">
        <v>-0.49</v>
      </c>
      <c r="Q1461" s="48">
        <v>0.56499999999999995</v>
      </c>
      <c r="R1461" s="48">
        <v>0.43</v>
      </c>
      <c r="S1461" s="3">
        <f t="shared" si="154"/>
        <v>-0.91617844535589144</v>
      </c>
      <c r="T1461" s="3">
        <f t="shared" si="155"/>
        <v>0.8393829437347381</v>
      </c>
      <c r="U1461" s="9">
        <f t="shared" si="156"/>
        <v>0.1606170562652619</v>
      </c>
      <c r="V1461" s="9">
        <f t="shared" si="157"/>
        <v>0.40077057809333</v>
      </c>
      <c r="W1461" s="3">
        <f t="shared" si="158"/>
        <v>-2.5913439659523987</v>
      </c>
      <c r="X1461" s="3">
        <f t="shared" si="159"/>
        <v>-6.4659037055083814</v>
      </c>
      <c r="Y1461" s="3">
        <f t="shared" si="160"/>
        <v>1.9499945002150157E-4</v>
      </c>
      <c r="Z1461" s="8"/>
      <c r="AA1461" s="7"/>
      <c r="AB1461" s="3"/>
    </row>
    <row r="1462" spans="2:28" x14ac:dyDescent="0.25">
      <c r="B1462" s="5">
        <v>89970</v>
      </c>
      <c r="C1462" s="25" t="s">
        <v>1472</v>
      </c>
      <c r="D1462" s="118">
        <v>-0.64000000000000057</v>
      </c>
      <c r="E1462" s="118">
        <v>0.35999999999999943</v>
      </c>
      <c r="F1462" s="118">
        <v>0.65999999999999925</v>
      </c>
      <c r="G1462" s="118">
        <v>5.9999999999998721E-2</v>
      </c>
      <c r="H1462" s="118">
        <v>-0.44000000000000128</v>
      </c>
      <c r="I1462" s="118">
        <v>-0.64000000000000057</v>
      </c>
      <c r="K1462" s="5">
        <v>89970</v>
      </c>
      <c r="L1462" s="25" t="s">
        <v>1472</v>
      </c>
      <c r="M1462" s="48">
        <v>-0.92333399999999999</v>
      </c>
      <c r="N1462" s="48">
        <v>0.25833299999999998</v>
      </c>
      <c r="O1462" s="48">
        <v>1.1399999999999999</v>
      </c>
      <c r="P1462" s="48">
        <v>0.20833399999999999</v>
      </c>
      <c r="Q1462" s="48">
        <v>-0.68500000000000005</v>
      </c>
      <c r="R1462" s="48">
        <v>-0.92333399999999999</v>
      </c>
      <c r="S1462" s="3">
        <f t="shared" si="154"/>
        <v>0.97820731008650186</v>
      </c>
      <c r="T1462" s="3">
        <f t="shared" si="155"/>
        <v>0.95688954150666961</v>
      </c>
      <c r="U1462" s="9">
        <f t="shared" si="156"/>
        <v>4.3110458493330395E-2</v>
      </c>
      <c r="V1462" s="9">
        <f t="shared" si="157"/>
        <v>0.20763058178729452</v>
      </c>
      <c r="W1462" s="3">
        <f t="shared" si="158"/>
        <v>2.7667880894736694</v>
      </c>
      <c r="X1462" s="3">
        <f t="shared" si="159"/>
        <v>13.325532614979055</v>
      </c>
      <c r="Y1462" s="3">
        <f t="shared" si="160"/>
        <v>9.6121046503309311E-7</v>
      </c>
      <c r="Z1462" s="8"/>
      <c r="AA1462" s="7"/>
      <c r="AB1462" s="3"/>
    </row>
    <row r="1463" spans="2:28" x14ac:dyDescent="0.25">
      <c r="B1463" s="5">
        <v>27156</v>
      </c>
      <c r="C1463" s="25" t="s">
        <v>1473</v>
      </c>
      <c r="D1463" s="118">
        <v>-0.71999999999999975</v>
      </c>
      <c r="E1463" s="118">
        <v>0.28000000000000025</v>
      </c>
      <c r="F1463" s="118">
        <v>0.98000000000000043</v>
      </c>
      <c r="G1463" s="118">
        <v>0.28000000000000025</v>
      </c>
      <c r="H1463" s="118">
        <v>-0.82000000000000028</v>
      </c>
      <c r="I1463" s="118">
        <v>-0.71999999999999975</v>
      </c>
      <c r="K1463" s="5">
        <v>27156</v>
      </c>
      <c r="L1463" s="25" t="s">
        <v>1473</v>
      </c>
      <c r="M1463" s="48">
        <v>0.81</v>
      </c>
      <c r="N1463" s="48">
        <v>0.32</v>
      </c>
      <c r="O1463" s="48">
        <v>-0.44</v>
      </c>
      <c r="P1463" s="48">
        <v>-0.38</v>
      </c>
      <c r="Q1463" s="48">
        <v>-0.31</v>
      </c>
      <c r="R1463" s="48">
        <v>0.81</v>
      </c>
      <c r="S1463" s="3">
        <f t="shared" si="154"/>
        <v>-0.46833402838339155</v>
      </c>
      <c r="T1463" s="3">
        <f t="shared" si="155"/>
        <v>0.21933676214181541</v>
      </c>
      <c r="U1463" s="9">
        <f t="shared" si="156"/>
        <v>0.78066323785818459</v>
      </c>
      <c r="V1463" s="9">
        <f t="shared" si="157"/>
        <v>0.88355149134511934</v>
      </c>
      <c r="W1463" s="3">
        <f t="shared" si="158"/>
        <v>-1.3246486693212369</v>
      </c>
      <c r="X1463" s="3">
        <f t="shared" si="159"/>
        <v>-1.499231999828998</v>
      </c>
      <c r="Y1463" s="3">
        <f t="shared" si="160"/>
        <v>0.17219811107165814</v>
      </c>
      <c r="Z1463" s="8"/>
      <c r="AA1463" s="7"/>
      <c r="AB1463" s="3"/>
    </row>
    <row r="1464" spans="2:28" x14ac:dyDescent="0.25">
      <c r="B1464" s="5">
        <v>84816</v>
      </c>
      <c r="C1464" s="25" t="s">
        <v>1474</v>
      </c>
      <c r="D1464" s="118">
        <v>0.55999999999999961</v>
      </c>
      <c r="E1464" s="118">
        <v>0.75999999999999979</v>
      </c>
      <c r="F1464" s="118">
        <v>-0.54000000000000092</v>
      </c>
      <c r="G1464" s="118">
        <v>-0.54000000000000092</v>
      </c>
      <c r="H1464" s="118">
        <v>-0.24000000000000021</v>
      </c>
      <c r="I1464" s="118">
        <v>0.55999999999999961</v>
      </c>
      <c r="K1464" s="5">
        <v>84816</v>
      </c>
      <c r="L1464" s="25" t="s">
        <v>1474</v>
      </c>
      <c r="M1464" s="48">
        <v>0.03</v>
      </c>
      <c r="N1464" s="48">
        <v>0.42</v>
      </c>
      <c r="O1464" s="48">
        <v>-0.22</v>
      </c>
      <c r="P1464" s="48">
        <v>-0.15</v>
      </c>
      <c r="Q1464" s="48">
        <v>-0.09</v>
      </c>
      <c r="R1464" s="48">
        <v>0.03</v>
      </c>
      <c r="S1464" s="3">
        <f t="shared" si="154"/>
        <v>0.88957019622867128</v>
      </c>
      <c r="T1464" s="3">
        <f t="shared" si="155"/>
        <v>0.79133513401831679</v>
      </c>
      <c r="U1464" s="9">
        <f t="shared" si="156"/>
        <v>0.20866486598168321</v>
      </c>
      <c r="V1464" s="9">
        <f t="shared" si="157"/>
        <v>0.45679849603701983</v>
      </c>
      <c r="W1464" s="3">
        <f t="shared" si="158"/>
        <v>2.516084472378965</v>
      </c>
      <c r="X1464" s="3">
        <f t="shared" si="159"/>
        <v>5.5080839674547803</v>
      </c>
      <c r="Y1464" s="3">
        <f t="shared" si="160"/>
        <v>5.6830165058685002E-4</v>
      </c>
      <c r="Z1464" s="8"/>
      <c r="AA1464" s="7"/>
      <c r="AB1464" s="3"/>
    </row>
    <row r="1465" spans="2:28" x14ac:dyDescent="0.25">
      <c r="B1465" s="5">
        <v>25914</v>
      </c>
      <c r="C1465" s="25" t="s">
        <v>1475</v>
      </c>
      <c r="D1465" s="118">
        <v>-1.5</v>
      </c>
      <c r="E1465" s="118">
        <v>1.2000000000000002</v>
      </c>
      <c r="F1465" s="118">
        <v>2.0000000000000004</v>
      </c>
      <c r="G1465" s="118">
        <v>0.10000000000000009</v>
      </c>
      <c r="H1465" s="118">
        <v>-1.7999999999999998</v>
      </c>
      <c r="I1465" s="118">
        <v>-1.5</v>
      </c>
      <c r="K1465" s="5">
        <v>25914</v>
      </c>
      <c r="L1465" s="25" t="s">
        <v>1475</v>
      </c>
      <c r="M1465" s="48">
        <v>-0.55000000000000004</v>
      </c>
      <c r="N1465" s="48">
        <v>5.0000000000000001E-3</v>
      </c>
      <c r="O1465" s="48">
        <v>0.495</v>
      </c>
      <c r="P1465" s="48">
        <v>0.28499999999999998</v>
      </c>
      <c r="Q1465" s="48">
        <v>-0.23</v>
      </c>
      <c r="R1465" s="48">
        <v>-0.55000000000000004</v>
      </c>
      <c r="S1465" s="3">
        <f t="shared" si="154"/>
        <v>0.82886680519785261</v>
      </c>
      <c r="T1465" s="3">
        <f t="shared" si="155"/>
        <v>0.68702018075889493</v>
      </c>
      <c r="U1465" s="9">
        <f t="shared" si="156"/>
        <v>0.31297981924110507</v>
      </c>
      <c r="V1465" s="9">
        <f t="shared" si="157"/>
        <v>0.55944599314062937</v>
      </c>
      <c r="W1465" s="3">
        <f t="shared" si="158"/>
        <v>2.3443893546233228</v>
      </c>
      <c r="X1465" s="3">
        <f t="shared" si="159"/>
        <v>4.1905552696201145</v>
      </c>
      <c r="Y1465" s="3">
        <f t="shared" si="160"/>
        <v>3.0354535620777589E-3</v>
      </c>
      <c r="Z1465" s="8"/>
      <c r="AA1465" s="7"/>
      <c r="AB1465" s="3"/>
    </row>
    <row r="1466" spans="2:28" x14ac:dyDescent="0.25">
      <c r="B1466" s="5">
        <v>23623</v>
      </c>
      <c r="C1466" s="25" t="s">
        <v>1476</v>
      </c>
      <c r="D1466" s="118">
        <v>-0.97334000000000032</v>
      </c>
      <c r="E1466" s="118">
        <v>-0.67334000000000138</v>
      </c>
      <c r="F1466" s="118">
        <v>0.62665999999999933</v>
      </c>
      <c r="G1466" s="118">
        <v>1.2933599999999998</v>
      </c>
      <c r="H1466" s="118">
        <v>-0.27334000000000103</v>
      </c>
      <c r="I1466" s="118">
        <v>-0.97334000000000032</v>
      </c>
      <c r="K1466" s="5">
        <v>23623</v>
      </c>
      <c r="L1466" s="25" t="s">
        <v>1476</v>
      </c>
      <c r="M1466" s="48">
        <v>-0.44</v>
      </c>
      <c r="N1466" s="48">
        <v>0.16</v>
      </c>
      <c r="O1466" s="48">
        <v>0.6</v>
      </c>
      <c r="P1466" s="48">
        <v>7.0000000000000007E-2</v>
      </c>
      <c r="Q1466" s="48">
        <v>-0.39</v>
      </c>
      <c r="R1466" s="48">
        <v>-0.44</v>
      </c>
      <c r="S1466" s="3">
        <f t="shared" si="154"/>
        <v>0.55349964858815859</v>
      </c>
      <c r="T1466" s="3">
        <f t="shared" si="155"/>
        <v>0.30636186098721507</v>
      </c>
      <c r="U1466" s="9">
        <f t="shared" si="156"/>
        <v>0.69363813901278493</v>
      </c>
      <c r="V1466" s="9">
        <f t="shared" si="157"/>
        <v>0.83284940956500952</v>
      </c>
      <c r="W1466" s="3">
        <f t="shared" si="158"/>
        <v>1.5655334196042321</v>
      </c>
      <c r="X1466" s="3">
        <f t="shared" si="159"/>
        <v>1.8797316797305499</v>
      </c>
      <c r="Y1466" s="3">
        <f t="shared" si="160"/>
        <v>9.6945524536395336E-2</v>
      </c>
      <c r="Z1466" s="8"/>
      <c r="AA1466" s="7"/>
      <c r="AB1466" s="3"/>
    </row>
    <row r="1467" spans="2:28" x14ac:dyDescent="0.25">
      <c r="B1467" s="5">
        <v>8607</v>
      </c>
      <c r="C1467" s="25" t="s">
        <v>1477</v>
      </c>
      <c r="D1467" s="118">
        <v>-0.12000000000000099</v>
      </c>
      <c r="E1467" s="118">
        <v>1.2799999999999994</v>
      </c>
      <c r="F1467" s="118">
        <v>-2.000000000000135E-2</v>
      </c>
      <c r="G1467" s="118">
        <v>-0.42000000000000082</v>
      </c>
      <c r="H1467" s="118">
        <v>-0.72000000000000064</v>
      </c>
      <c r="I1467" s="118">
        <v>-0.12000000000000099</v>
      </c>
      <c r="K1467" s="5">
        <v>8607</v>
      </c>
      <c r="L1467" s="25" t="s">
        <v>1477</v>
      </c>
      <c r="M1467" s="48">
        <v>-0.26</v>
      </c>
      <c r="N1467" s="48">
        <v>0.69</v>
      </c>
      <c r="O1467" s="48">
        <v>-0.12</v>
      </c>
      <c r="P1467" s="48">
        <v>-0.17</v>
      </c>
      <c r="Q1467" s="48">
        <v>-0.14000000000000001</v>
      </c>
      <c r="R1467" s="48">
        <v>-0.26</v>
      </c>
      <c r="S1467" s="3">
        <f t="shared" si="154"/>
        <v>0.91248898469244732</v>
      </c>
      <c r="T1467" s="3">
        <f t="shared" si="155"/>
        <v>0.83263614718505341</v>
      </c>
      <c r="U1467" s="9">
        <f t="shared" si="156"/>
        <v>0.16736385281494659</v>
      </c>
      <c r="V1467" s="9">
        <f t="shared" si="157"/>
        <v>0.4091012745212933</v>
      </c>
      <c r="W1467" s="3">
        <f t="shared" si="158"/>
        <v>2.5809085953362292</v>
      </c>
      <c r="X1467" s="3">
        <f t="shared" si="159"/>
        <v>6.308727828717374</v>
      </c>
      <c r="Y1467" s="3">
        <f t="shared" si="160"/>
        <v>2.3060915761953841E-4</v>
      </c>
      <c r="Z1467" s="8"/>
      <c r="AA1467" s="7"/>
      <c r="AB1467" s="3"/>
    </row>
    <row r="1468" spans="2:28" x14ac:dyDescent="0.25">
      <c r="B1468" s="5">
        <v>23429</v>
      </c>
      <c r="C1468" s="25" t="s">
        <v>1478</v>
      </c>
      <c r="D1468" s="118">
        <v>-0.5</v>
      </c>
      <c r="E1468" s="118">
        <v>-0.19999999999999929</v>
      </c>
      <c r="F1468" s="118">
        <v>0.80000000000000071</v>
      </c>
      <c r="G1468" s="118">
        <v>0.19999999999999929</v>
      </c>
      <c r="H1468" s="118">
        <v>-0.30000000000000071</v>
      </c>
      <c r="I1468" s="118">
        <v>-0.5</v>
      </c>
      <c r="K1468" s="5">
        <v>23429</v>
      </c>
      <c r="L1468" s="25" t="s">
        <v>1478</v>
      </c>
      <c r="M1468" s="48">
        <v>-0.39666699999999999</v>
      </c>
      <c r="N1468" s="48">
        <v>3.6666700000000003E-2</v>
      </c>
      <c r="O1468" s="48">
        <v>0.51</v>
      </c>
      <c r="P1468" s="48">
        <v>-2.3333300000000001E-2</v>
      </c>
      <c r="Q1468" s="48">
        <v>-0.13</v>
      </c>
      <c r="R1468" s="48">
        <v>-0.39666699999999999</v>
      </c>
      <c r="S1468" s="3">
        <f t="shared" si="154"/>
        <v>0.93136749813386754</v>
      </c>
      <c r="T1468" s="3">
        <f t="shared" si="155"/>
        <v>0.86744541658013974</v>
      </c>
      <c r="U1468" s="9">
        <f t="shared" si="156"/>
        <v>0.13255458341986026</v>
      </c>
      <c r="V1468" s="9">
        <f t="shared" si="157"/>
        <v>0.36408046283735174</v>
      </c>
      <c r="W1468" s="3">
        <f t="shared" si="158"/>
        <v>2.6343050948288278</v>
      </c>
      <c r="X1468" s="3">
        <f t="shared" si="159"/>
        <v>7.2355024883762296</v>
      </c>
      <c r="Y1468" s="3">
        <f t="shared" si="160"/>
        <v>8.9304329854362626E-5</v>
      </c>
      <c r="Z1468" s="8"/>
      <c r="AA1468" s="7"/>
      <c r="AB1468" s="3"/>
    </row>
    <row r="1469" spans="2:28" x14ac:dyDescent="0.25">
      <c r="B1469" s="5">
        <v>6262</v>
      </c>
      <c r="C1469" s="25" t="s">
        <v>1479</v>
      </c>
      <c r="D1469" s="118">
        <v>0.73999999999999977</v>
      </c>
      <c r="E1469" s="118">
        <v>-1.4100000000000001</v>
      </c>
      <c r="F1469" s="118">
        <v>-0.41000000000000014</v>
      </c>
      <c r="G1469" s="118">
        <v>-0.10999999999999988</v>
      </c>
      <c r="H1469" s="118">
        <v>1.19</v>
      </c>
      <c r="I1469" s="118">
        <v>0.73999999999999977</v>
      </c>
      <c r="K1469" s="5">
        <v>6262</v>
      </c>
      <c r="L1469" s="25" t="s">
        <v>1479</v>
      </c>
      <c r="M1469" s="48">
        <v>0.35499999999999998</v>
      </c>
      <c r="N1469" s="48">
        <v>-0.48499999999999999</v>
      </c>
      <c r="O1469" s="48">
        <v>-5.0000000000000001E-3</v>
      </c>
      <c r="P1469" s="48">
        <v>0.22499999999999998</v>
      </c>
      <c r="Q1469" s="48">
        <v>-9.5000000000000001E-2</v>
      </c>
      <c r="R1469" s="48">
        <v>0.35499999999999998</v>
      </c>
      <c r="S1469" s="3">
        <f t="shared" si="154"/>
        <v>0.61479992059211197</v>
      </c>
      <c r="T1469" s="3">
        <f t="shared" si="155"/>
        <v>0.37797894236006718</v>
      </c>
      <c r="U1469" s="9">
        <f t="shared" si="156"/>
        <v>0.62202105763993276</v>
      </c>
      <c r="V1469" s="9">
        <f t="shared" si="157"/>
        <v>0.78868311611187214</v>
      </c>
      <c r="W1469" s="3">
        <f t="shared" si="158"/>
        <v>1.7389167716945333</v>
      </c>
      <c r="X1469" s="3">
        <f t="shared" si="159"/>
        <v>2.2048358030880855</v>
      </c>
      <c r="Y1469" s="3">
        <f t="shared" si="160"/>
        <v>5.855069190308565E-2</v>
      </c>
      <c r="Z1469" s="8"/>
      <c r="AA1469" s="7"/>
      <c r="AB1469" s="3"/>
    </row>
    <row r="1470" spans="2:28" x14ac:dyDescent="0.25">
      <c r="B1470" s="5">
        <v>6281</v>
      </c>
      <c r="C1470" s="25" t="s">
        <v>1480</v>
      </c>
      <c r="D1470" s="118">
        <v>-0.33999999999999986</v>
      </c>
      <c r="E1470" s="118">
        <v>0.91000000000000014</v>
      </c>
      <c r="F1470" s="118">
        <v>0.46000000000000085</v>
      </c>
      <c r="G1470" s="118">
        <v>-0.66499999999999915</v>
      </c>
      <c r="H1470" s="118">
        <v>-0.36500000000000021</v>
      </c>
      <c r="I1470" s="118">
        <v>-0.33999999999999986</v>
      </c>
      <c r="K1470" s="5">
        <v>6281</v>
      </c>
      <c r="L1470" s="25" t="s">
        <v>1480</v>
      </c>
      <c r="M1470" s="48">
        <v>-0.2</v>
      </c>
      <c r="N1470" s="48">
        <v>-0.115</v>
      </c>
      <c r="O1470" s="48">
        <v>0.48499999999999999</v>
      </c>
      <c r="P1470" s="48">
        <v>0.23499999999999999</v>
      </c>
      <c r="Q1470" s="48">
        <v>-0.40500000000000003</v>
      </c>
      <c r="R1470" s="48">
        <v>-0.2</v>
      </c>
      <c r="S1470" s="3">
        <f t="shared" si="154"/>
        <v>0.18988875648683995</v>
      </c>
      <c r="T1470" s="3">
        <f t="shared" si="155"/>
        <v>3.6057739840118404E-2</v>
      </c>
      <c r="U1470" s="9">
        <f t="shared" si="156"/>
        <v>0.9639422601598816</v>
      </c>
      <c r="V1470" s="9">
        <f t="shared" si="157"/>
        <v>0.98180561220634788</v>
      </c>
      <c r="W1470" s="3">
        <f t="shared" si="158"/>
        <v>0.53708650953170223</v>
      </c>
      <c r="X1470" s="3">
        <f t="shared" si="159"/>
        <v>0.54703955941415194</v>
      </c>
      <c r="Y1470" s="3">
        <f t="shared" si="160"/>
        <v>0.59927481303207375</v>
      </c>
      <c r="Z1470" s="8"/>
      <c r="AA1470" s="7"/>
      <c r="AB1470" s="3"/>
    </row>
    <row r="1471" spans="2:28" x14ac:dyDescent="0.25">
      <c r="B1471" s="5">
        <v>6282</v>
      </c>
      <c r="C1471" s="25" t="s">
        <v>1481</v>
      </c>
      <c r="D1471" s="118">
        <v>2.000000000000135E-2</v>
      </c>
      <c r="E1471" s="118">
        <v>2.000000000000135E-2</v>
      </c>
      <c r="F1471" s="118">
        <v>0.62000000000000099</v>
      </c>
      <c r="G1471" s="118">
        <v>-0.37999999999999901</v>
      </c>
      <c r="H1471" s="118">
        <v>-0.27999999999999936</v>
      </c>
      <c r="I1471" s="118">
        <v>2.000000000000135E-2</v>
      </c>
      <c r="K1471" s="5">
        <v>6282</v>
      </c>
      <c r="L1471" s="25" t="s">
        <v>1481</v>
      </c>
      <c r="M1471" s="48">
        <v>0.64500000000000002</v>
      </c>
      <c r="N1471" s="48">
        <v>0.09</v>
      </c>
      <c r="O1471" s="48">
        <v>-0.46</v>
      </c>
      <c r="P1471" s="48">
        <v>-0.68</v>
      </c>
      <c r="Q1471" s="48">
        <v>0.41</v>
      </c>
      <c r="R1471" s="48">
        <v>0.64500000000000002</v>
      </c>
      <c r="S1471" s="3">
        <f t="shared" si="154"/>
        <v>-0.14462895490661656</v>
      </c>
      <c r="T1471" s="3">
        <f t="shared" si="155"/>
        <v>2.0917534597380126E-2</v>
      </c>
      <c r="U1471" s="9">
        <f t="shared" si="156"/>
        <v>0.97908246540261989</v>
      </c>
      <c r="V1471" s="9">
        <f t="shared" si="157"/>
        <v>0.98948596018469104</v>
      </c>
      <c r="W1471" s="3">
        <f t="shared" si="158"/>
        <v>-0.40907245908156792</v>
      </c>
      <c r="X1471" s="3">
        <f t="shared" si="159"/>
        <v>-0.41341916463899409</v>
      </c>
      <c r="Y1471" s="3">
        <f t="shared" si="160"/>
        <v>0.69015932048207707</v>
      </c>
      <c r="Z1471" s="8"/>
      <c r="AA1471" s="7"/>
      <c r="AB1471" s="3"/>
    </row>
    <row r="1472" spans="2:28" x14ac:dyDescent="0.25">
      <c r="B1472" s="5">
        <v>57402</v>
      </c>
      <c r="C1472" s="25" t="s">
        <v>1482</v>
      </c>
      <c r="D1472" s="118">
        <v>0.46000000000000085</v>
      </c>
      <c r="E1472" s="118">
        <v>0.46000000000000085</v>
      </c>
      <c r="F1472" s="118">
        <v>-1.1399999999999988</v>
      </c>
      <c r="G1472" s="118">
        <v>-3.9999999999999147E-2</v>
      </c>
      <c r="H1472" s="118">
        <v>0.26000000000000156</v>
      </c>
      <c r="I1472" s="118">
        <v>0.46000000000000085</v>
      </c>
      <c r="K1472" s="5">
        <v>57402</v>
      </c>
      <c r="L1472" s="25" t="s">
        <v>1482</v>
      </c>
      <c r="M1472" s="48">
        <v>0.09</v>
      </c>
      <c r="N1472" s="48">
        <v>0.83</v>
      </c>
      <c r="O1472" s="48">
        <v>0.08</v>
      </c>
      <c r="P1472" s="48">
        <v>-0.87</v>
      </c>
      <c r="Q1472" s="48">
        <v>-0.12</v>
      </c>
      <c r="R1472" s="48">
        <v>0.09</v>
      </c>
      <c r="S1472" s="3">
        <f t="shared" si="154"/>
        <v>0.20644485046489919</v>
      </c>
      <c r="T1472" s="3">
        <f t="shared" si="155"/>
        <v>4.2619476283474587E-2</v>
      </c>
      <c r="U1472" s="9">
        <f t="shared" si="156"/>
        <v>0.95738052371652538</v>
      </c>
      <c r="V1472" s="9">
        <f t="shared" si="157"/>
        <v>0.97845823810550314</v>
      </c>
      <c r="W1472" s="3">
        <f t="shared" si="158"/>
        <v>0.583914214819092</v>
      </c>
      <c r="X1472" s="3">
        <f t="shared" si="159"/>
        <v>0.59676968528536312</v>
      </c>
      <c r="Y1472" s="3">
        <f t="shared" si="160"/>
        <v>0.56716158386854998</v>
      </c>
      <c r="Z1472" s="8"/>
      <c r="AA1472" s="7"/>
      <c r="AB1472" s="3"/>
    </row>
    <row r="1473" spans="2:28" x14ac:dyDescent="0.25">
      <c r="B1473" s="5">
        <v>6273</v>
      </c>
      <c r="C1473" s="25" t="s">
        <v>1483</v>
      </c>
      <c r="D1473" s="118">
        <v>0.84665999999999997</v>
      </c>
      <c r="E1473" s="118">
        <v>0.44665999999999961</v>
      </c>
      <c r="F1473" s="118">
        <v>-2.8533399999999993</v>
      </c>
      <c r="G1473" s="118">
        <v>-0.18663999999999881</v>
      </c>
      <c r="H1473" s="118">
        <v>1.7466600000000003</v>
      </c>
      <c r="I1473" s="118">
        <v>0.84665999999999997</v>
      </c>
      <c r="K1473" s="5">
        <v>6273</v>
      </c>
      <c r="L1473" s="25" t="s">
        <v>1483</v>
      </c>
      <c r="M1473" s="48">
        <v>0.28599999999999998</v>
      </c>
      <c r="N1473" s="48">
        <v>-0.246</v>
      </c>
      <c r="O1473" s="48">
        <v>3.5999999999999997E-2</v>
      </c>
      <c r="P1473" s="48">
        <v>-1.42</v>
      </c>
      <c r="Q1473" s="48">
        <v>1.3440000000000001</v>
      </c>
      <c r="R1473" s="48">
        <v>0.28599999999999998</v>
      </c>
      <c r="S1473" s="3">
        <f t="shared" si="154"/>
        <v>0.38069664671486808</v>
      </c>
      <c r="T1473" s="3">
        <f t="shared" si="155"/>
        <v>0.14492993681994507</v>
      </c>
      <c r="U1473" s="9">
        <f t="shared" si="156"/>
        <v>0.85507006318005496</v>
      </c>
      <c r="V1473" s="9">
        <f t="shared" si="157"/>
        <v>0.92469998549802901</v>
      </c>
      <c r="W1473" s="3">
        <f t="shared" si="158"/>
        <v>1.0767727218682506</v>
      </c>
      <c r="X1473" s="3">
        <f t="shared" si="159"/>
        <v>1.1644562979941191</v>
      </c>
      <c r="Y1473" s="3">
        <f t="shared" si="160"/>
        <v>0.27778682552559503</v>
      </c>
      <c r="Z1473" s="8"/>
      <c r="AA1473" s="7"/>
      <c r="AB1473" s="3"/>
    </row>
    <row r="1474" spans="2:28" x14ac:dyDescent="0.25">
      <c r="B1474" s="5">
        <v>6275</v>
      </c>
      <c r="C1474" s="25" t="s">
        <v>1484</v>
      </c>
      <c r="D1474" s="118">
        <v>0.83999999999999986</v>
      </c>
      <c r="E1474" s="118">
        <v>0.74000000000000021</v>
      </c>
      <c r="F1474" s="118">
        <v>-6.0000000000000497E-2</v>
      </c>
      <c r="G1474" s="118">
        <v>-0.85999999999999943</v>
      </c>
      <c r="H1474" s="118">
        <v>-0.66000000000000014</v>
      </c>
      <c r="I1474" s="118">
        <v>0.83999999999999986</v>
      </c>
      <c r="K1474" s="5">
        <v>6275</v>
      </c>
      <c r="L1474" s="25" t="s">
        <v>1484</v>
      </c>
      <c r="M1474" s="48">
        <v>0.78</v>
      </c>
      <c r="N1474" s="48">
        <v>-0.625</v>
      </c>
      <c r="O1474" s="48">
        <v>-0.1</v>
      </c>
      <c r="P1474" s="48">
        <v>-0.44</v>
      </c>
      <c r="Q1474" s="48">
        <v>0.38500000000000001</v>
      </c>
      <c r="R1474" s="48">
        <v>0.78</v>
      </c>
      <c r="S1474" s="3">
        <f t="shared" ref="S1474:S1537" si="161">CORREL(M1474:Q1474,D1474:H1474)</f>
        <v>0.17820388732585166</v>
      </c>
      <c r="T1474" s="3">
        <f t="shared" ref="T1474:T1537" si="162">S1474*S1474</f>
        <v>3.1756625458044835E-2</v>
      </c>
      <c r="U1474" s="9">
        <f t="shared" ref="U1474:U1537" si="163">1-T1474</f>
        <v>0.96824337454195519</v>
      </c>
      <c r="V1474" s="9">
        <f t="shared" ref="V1474:V1537" si="164">SQRT(U1474)</f>
        <v>0.98399358460406394</v>
      </c>
      <c r="W1474" s="3">
        <f t="shared" ref="W1474:W1537" si="165">S1474*SQRT(8)</f>
        <v>0.50403670864765271</v>
      </c>
      <c r="X1474" s="3">
        <f t="shared" ref="X1474:X1537" si="166">W1474/V1474</f>
        <v>0.51223576711677987</v>
      </c>
      <c r="Y1474" s="3">
        <f t="shared" ref="Y1474:Y1537" si="167">TDIST(ABS(X1474),8,2)</f>
        <v>0.6223243027935299</v>
      </c>
      <c r="Z1474" s="8"/>
      <c r="AA1474" s="7"/>
      <c r="AB1474" s="3"/>
    </row>
    <row r="1475" spans="2:28" x14ac:dyDescent="0.25">
      <c r="B1475" s="5">
        <v>6277</v>
      </c>
      <c r="C1475" s="25" t="s">
        <v>1485</v>
      </c>
      <c r="D1475" s="118">
        <v>5.0000000000000711E-2</v>
      </c>
      <c r="E1475" s="118">
        <v>1.0749999999999993</v>
      </c>
      <c r="F1475" s="118">
        <v>7.5000000000001066E-2</v>
      </c>
      <c r="G1475" s="118">
        <v>-0.125</v>
      </c>
      <c r="H1475" s="118">
        <v>-1.0749999999999993</v>
      </c>
      <c r="I1475" s="118">
        <v>5.0000000000000711E-2</v>
      </c>
      <c r="K1475" s="5">
        <v>6277</v>
      </c>
      <c r="L1475" s="25" t="s">
        <v>1485</v>
      </c>
      <c r="M1475" s="48">
        <v>-0.24</v>
      </c>
      <c r="N1475" s="48">
        <v>-0.73</v>
      </c>
      <c r="O1475" s="48">
        <v>-0.1</v>
      </c>
      <c r="P1475" s="48">
        <v>3.1111099999999999E-2</v>
      </c>
      <c r="Q1475" s="48">
        <v>1.04111</v>
      </c>
      <c r="R1475" s="48">
        <v>-0.24</v>
      </c>
      <c r="S1475" s="3">
        <f t="shared" si="161"/>
        <v>-0.9715487474681257</v>
      </c>
      <c r="T1475" s="3">
        <f t="shared" si="162"/>
        <v>0.94390696870688384</v>
      </c>
      <c r="U1475" s="9">
        <f t="shared" si="163"/>
        <v>5.6093031293116158E-2</v>
      </c>
      <c r="V1475" s="9">
        <f t="shared" si="164"/>
        <v>0.23683967423790331</v>
      </c>
      <c r="W1475" s="3">
        <f t="shared" si="165"/>
        <v>-2.7479548303520334</v>
      </c>
      <c r="X1475" s="3">
        <f t="shared" si="166"/>
        <v>-11.602595043226321</v>
      </c>
      <c r="Y1475" s="3">
        <f t="shared" si="167"/>
        <v>2.7699908518085036E-6</v>
      </c>
      <c r="Z1475" s="8"/>
      <c r="AA1475" s="7"/>
      <c r="AB1475" s="3"/>
    </row>
    <row r="1476" spans="2:28" x14ac:dyDescent="0.25">
      <c r="B1476" s="5">
        <v>795</v>
      </c>
      <c r="C1476" s="25" t="s">
        <v>1486</v>
      </c>
      <c r="D1476" s="118">
        <v>0.69999999999999929</v>
      </c>
      <c r="E1476" s="118">
        <v>2.5499999999999989</v>
      </c>
      <c r="F1476" s="118">
        <v>-0.25</v>
      </c>
      <c r="G1476" s="118">
        <v>-0.34999999999999964</v>
      </c>
      <c r="H1476" s="118">
        <v>-2.6500000000000004</v>
      </c>
      <c r="I1476" s="118">
        <v>0.69999999999999929</v>
      </c>
      <c r="K1476" s="5">
        <v>795</v>
      </c>
      <c r="L1476" s="25" t="s">
        <v>1486</v>
      </c>
      <c r="M1476" s="48">
        <v>-0.04</v>
      </c>
      <c r="N1476" s="48">
        <v>1.26</v>
      </c>
      <c r="O1476" s="48">
        <v>0.65400000000000003</v>
      </c>
      <c r="P1476" s="48">
        <v>-0.88400000000000001</v>
      </c>
      <c r="Q1476" s="48">
        <v>-0.98799999999999999</v>
      </c>
      <c r="R1476" s="48">
        <v>-0.04</v>
      </c>
      <c r="S1476" s="3">
        <f t="shared" si="161"/>
        <v>0.81259941934125568</v>
      </c>
      <c r="T1476" s="3">
        <f t="shared" si="162"/>
        <v>0.66031781631374586</v>
      </c>
      <c r="U1476" s="9">
        <f t="shared" si="163"/>
        <v>0.33968218368625414</v>
      </c>
      <c r="V1476" s="9">
        <f t="shared" si="164"/>
        <v>0.5828226005280287</v>
      </c>
      <c r="W1476" s="3">
        <f t="shared" si="165"/>
        <v>2.2983782392178114</v>
      </c>
      <c r="X1476" s="3">
        <f t="shared" si="166"/>
        <v>3.9435297072136777</v>
      </c>
      <c r="Y1476" s="3">
        <f t="shared" si="167"/>
        <v>4.2746581817796701E-3</v>
      </c>
      <c r="Z1476" s="8"/>
      <c r="AA1476" s="7"/>
      <c r="AB1476" s="3"/>
    </row>
    <row r="1477" spans="2:28" x14ac:dyDescent="0.25">
      <c r="B1477" s="5">
        <v>6288</v>
      </c>
      <c r="C1477" s="25" t="s">
        <v>1487</v>
      </c>
      <c r="D1477" s="118">
        <v>4.1480000000000006</v>
      </c>
      <c r="E1477" s="118">
        <v>0.74800000000000022</v>
      </c>
      <c r="F1477" s="118">
        <v>-1.952</v>
      </c>
      <c r="G1477" s="118">
        <v>-2.0519999999999996</v>
      </c>
      <c r="H1477" s="118">
        <v>-0.89199999999999946</v>
      </c>
      <c r="I1477" s="118">
        <v>4.1480000000000006</v>
      </c>
      <c r="K1477" s="5">
        <v>6288</v>
      </c>
      <c r="L1477" s="25" t="s">
        <v>1487</v>
      </c>
      <c r="M1477" s="48">
        <v>-1.7309533333333331</v>
      </c>
      <c r="N1477" s="48">
        <v>-2.4766666666666666</v>
      </c>
      <c r="O1477" s="48">
        <v>1.97</v>
      </c>
      <c r="P1477" s="48">
        <v>1.2809533333333334</v>
      </c>
      <c r="Q1477" s="48">
        <v>0.96</v>
      </c>
      <c r="R1477" s="48">
        <v>-1.7309533333333331</v>
      </c>
      <c r="S1477" s="3">
        <f t="shared" si="161"/>
        <v>-0.8042140447350361</v>
      </c>
      <c r="T1477" s="3">
        <f t="shared" si="162"/>
        <v>0.64676022974908665</v>
      </c>
      <c r="U1477" s="9">
        <f t="shared" si="163"/>
        <v>0.35323977025091335</v>
      </c>
      <c r="V1477" s="9">
        <f t="shared" si="164"/>
        <v>0.59433977676991578</v>
      </c>
      <c r="W1477" s="3">
        <f t="shared" si="165"/>
        <v>-2.2746608182304224</v>
      </c>
      <c r="X1477" s="3">
        <f t="shared" si="166"/>
        <v>-3.8272060984923817</v>
      </c>
      <c r="Y1477" s="3">
        <f t="shared" si="167"/>
        <v>5.0378677200446972E-3</v>
      </c>
      <c r="Z1477" s="8"/>
      <c r="AA1477" s="7"/>
      <c r="AB1477" s="3"/>
    </row>
    <row r="1478" spans="2:28" x14ac:dyDescent="0.25">
      <c r="B1478" s="5">
        <v>113174</v>
      </c>
      <c r="C1478" s="25" t="s">
        <v>1488</v>
      </c>
      <c r="D1478" s="118">
        <v>0.5</v>
      </c>
      <c r="E1478" s="118">
        <v>0.59999999999999964</v>
      </c>
      <c r="F1478" s="118">
        <v>-0.20000000000000018</v>
      </c>
      <c r="G1478" s="118">
        <v>-0.40000000000000036</v>
      </c>
      <c r="H1478" s="118">
        <v>-0.5</v>
      </c>
      <c r="I1478" s="118">
        <v>0.5</v>
      </c>
      <c r="K1478" s="5">
        <v>113174</v>
      </c>
      <c r="L1478" s="25" t="s">
        <v>1488</v>
      </c>
      <c r="M1478" s="48">
        <v>0.28999999999999998</v>
      </c>
      <c r="N1478" s="48">
        <v>0.34</v>
      </c>
      <c r="O1478" s="48">
        <v>-0.37</v>
      </c>
      <c r="P1478" s="48">
        <v>-0.42</v>
      </c>
      <c r="Q1478" s="48">
        <v>0.15</v>
      </c>
      <c r="R1478" s="48">
        <v>0.28999999999999998</v>
      </c>
      <c r="S1478" s="3">
        <f t="shared" si="161"/>
        <v>0.68489680717345314</v>
      </c>
      <c r="T1478" s="3">
        <f t="shared" si="162"/>
        <v>0.46908363647639023</v>
      </c>
      <c r="U1478" s="9">
        <f t="shared" si="163"/>
        <v>0.53091636352360982</v>
      </c>
      <c r="V1478" s="9">
        <f t="shared" si="164"/>
        <v>0.72864007817550758</v>
      </c>
      <c r="W1478" s="3">
        <f t="shared" si="165"/>
        <v>1.937180707061456</v>
      </c>
      <c r="X1478" s="3">
        <f t="shared" si="166"/>
        <v>2.6586249714839969</v>
      </c>
      <c r="Y1478" s="3">
        <f t="shared" si="167"/>
        <v>2.8866975723439662E-2</v>
      </c>
      <c r="Z1478" s="8"/>
      <c r="AA1478" s="7"/>
      <c r="AB1478" s="3"/>
    </row>
    <row r="1479" spans="2:28" x14ac:dyDescent="0.25">
      <c r="B1479" s="5">
        <v>23034</v>
      </c>
      <c r="C1479" s="25" t="s">
        <v>1489</v>
      </c>
      <c r="D1479" s="118">
        <v>0.82000000000000028</v>
      </c>
      <c r="E1479" s="118">
        <v>-0.67999999999999972</v>
      </c>
      <c r="F1479" s="118">
        <v>-0.37999999999999901</v>
      </c>
      <c r="G1479" s="118">
        <v>-7.9999999999999183E-2</v>
      </c>
      <c r="H1479" s="118">
        <v>0.32000000000000028</v>
      </c>
      <c r="I1479" s="118">
        <v>0.82000000000000028</v>
      </c>
      <c r="K1479" s="5">
        <v>23034</v>
      </c>
      <c r="L1479" s="25" t="s">
        <v>1489</v>
      </c>
      <c r="M1479" s="48">
        <v>0.45500000000000002</v>
      </c>
      <c r="N1479" s="48">
        <v>-0.36249999999999999</v>
      </c>
      <c r="O1479" s="48">
        <v>-0.50249999999999995</v>
      </c>
      <c r="P1479" s="48">
        <v>9.2499999999999999E-2</v>
      </c>
      <c r="Q1479" s="48">
        <v>0.3125</v>
      </c>
      <c r="R1479" s="48">
        <v>0.45500000000000002</v>
      </c>
      <c r="S1479" s="3">
        <f t="shared" si="161"/>
        <v>0.91812876645060904</v>
      </c>
      <c r="T1479" s="3">
        <f t="shared" si="162"/>
        <v>0.84296043178411695</v>
      </c>
      <c r="U1479" s="9">
        <f t="shared" si="163"/>
        <v>0.15703956821588305</v>
      </c>
      <c r="V1479" s="9">
        <f t="shared" si="164"/>
        <v>0.39628218256172337</v>
      </c>
      <c r="W1479" s="3">
        <f t="shared" si="165"/>
        <v>2.5968603070386624</v>
      </c>
      <c r="X1479" s="3">
        <f t="shared" si="166"/>
        <v>6.5530584550926294</v>
      </c>
      <c r="Y1479" s="3">
        <f t="shared" si="167"/>
        <v>1.7790330382307413E-4</v>
      </c>
      <c r="Z1479" s="8"/>
      <c r="AA1479" s="7"/>
      <c r="AB1479" s="3"/>
    </row>
    <row r="1480" spans="2:28" x14ac:dyDescent="0.25">
      <c r="B1480" s="5">
        <v>25939</v>
      </c>
      <c r="C1480" s="25" t="s">
        <v>1490</v>
      </c>
      <c r="D1480" s="118">
        <v>0.72000000000000064</v>
      </c>
      <c r="E1480" s="118">
        <v>0.92000000000000082</v>
      </c>
      <c r="F1480" s="118">
        <v>-0.17999999999999972</v>
      </c>
      <c r="G1480" s="118">
        <v>-0.87999999999999989</v>
      </c>
      <c r="H1480" s="118">
        <v>-0.57999999999999918</v>
      </c>
      <c r="I1480" s="118">
        <v>0.72000000000000064</v>
      </c>
      <c r="K1480" s="5">
        <v>25939</v>
      </c>
      <c r="L1480" s="25" t="s">
        <v>1490</v>
      </c>
      <c r="M1480" s="48">
        <v>-0.37</v>
      </c>
      <c r="N1480" s="48">
        <v>-0.37</v>
      </c>
      <c r="O1480" s="48">
        <v>0.27</v>
      </c>
      <c r="P1480" s="48">
        <v>0.64</v>
      </c>
      <c r="Q1480" s="48">
        <v>-0.17</v>
      </c>
      <c r="R1480" s="48">
        <v>-0.37</v>
      </c>
      <c r="S1480" s="3">
        <f t="shared" si="161"/>
        <v>-0.7981124969964527</v>
      </c>
      <c r="T1480" s="3">
        <f t="shared" si="162"/>
        <v>0.63698355786191274</v>
      </c>
      <c r="U1480" s="9">
        <f t="shared" si="163"/>
        <v>0.36301644213808726</v>
      </c>
      <c r="V1480" s="9">
        <f t="shared" si="164"/>
        <v>0.60250845814651199</v>
      </c>
      <c r="W1480" s="3">
        <f t="shared" si="165"/>
        <v>-2.2574030351036791</v>
      </c>
      <c r="X1480" s="3">
        <f t="shared" si="166"/>
        <v>-3.7466744318380116</v>
      </c>
      <c r="Y1480" s="3">
        <f t="shared" si="167"/>
        <v>5.6510742502180423E-3</v>
      </c>
      <c r="Z1480" s="8"/>
      <c r="AA1480" s="7"/>
      <c r="AB1480" s="3"/>
    </row>
    <row r="1481" spans="2:28" x14ac:dyDescent="0.25">
      <c r="B1481" s="5">
        <v>6301</v>
      </c>
      <c r="C1481" s="25" t="s">
        <v>1491</v>
      </c>
      <c r="D1481" s="118">
        <v>-0.5600000000000005</v>
      </c>
      <c r="E1481" s="118">
        <v>0.54</v>
      </c>
      <c r="F1481" s="118">
        <v>-0.16000000000000014</v>
      </c>
      <c r="G1481" s="118">
        <v>0.83999999999999986</v>
      </c>
      <c r="H1481" s="118">
        <v>-0.66000000000000014</v>
      </c>
      <c r="I1481" s="118">
        <v>-0.5600000000000005</v>
      </c>
      <c r="K1481" s="5">
        <v>6301</v>
      </c>
      <c r="L1481" s="25" t="s">
        <v>1491</v>
      </c>
      <c r="M1481" s="48">
        <v>-0.3</v>
      </c>
      <c r="N1481" s="48">
        <v>0.09</v>
      </c>
      <c r="O1481" s="48">
        <v>7.0000000000000007E-2</v>
      </c>
      <c r="P1481" s="48">
        <v>0.68</v>
      </c>
      <c r="Q1481" s="48">
        <v>-0.55000000000000004</v>
      </c>
      <c r="R1481" s="48">
        <v>-0.3</v>
      </c>
      <c r="S1481" s="3">
        <f t="shared" si="161"/>
        <v>0.91894758682604871</v>
      </c>
      <c r="T1481" s="3">
        <f t="shared" si="162"/>
        <v>0.8444646673334183</v>
      </c>
      <c r="U1481" s="9">
        <f t="shared" si="163"/>
        <v>0.1555353326665817</v>
      </c>
      <c r="V1481" s="9">
        <f t="shared" si="164"/>
        <v>0.39437968084902864</v>
      </c>
      <c r="W1481" s="3">
        <f t="shared" si="165"/>
        <v>2.5991762807988512</v>
      </c>
      <c r="X1481" s="3">
        <f t="shared" si="166"/>
        <v>6.5905430908694163</v>
      </c>
      <c r="Y1481" s="3">
        <f t="shared" si="167"/>
        <v>1.7106544686495875E-4</v>
      </c>
      <c r="Z1481" s="8"/>
      <c r="AA1481" s="7"/>
      <c r="AB1481" s="3"/>
    </row>
    <row r="1482" spans="2:28" x14ac:dyDescent="0.25">
      <c r="B1482" s="5">
        <v>163786</v>
      </c>
      <c r="C1482" s="25" t="s">
        <v>1492</v>
      </c>
      <c r="D1482" s="118">
        <v>-4.0000000000000036E-2</v>
      </c>
      <c r="E1482" s="118">
        <v>1.0599999999999996</v>
      </c>
      <c r="F1482" s="118">
        <v>-4.0000000000000036E-2</v>
      </c>
      <c r="G1482" s="118">
        <v>-0.14000000000000057</v>
      </c>
      <c r="H1482" s="118">
        <v>-0.84000000000000075</v>
      </c>
      <c r="I1482" s="118">
        <v>-4.0000000000000036E-2</v>
      </c>
      <c r="K1482" s="5">
        <v>163786</v>
      </c>
      <c r="L1482" s="25" t="s">
        <v>1492</v>
      </c>
      <c r="M1482" s="48">
        <v>0.26</v>
      </c>
      <c r="N1482" s="48">
        <v>0.98</v>
      </c>
      <c r="O1482" s="48">
        <v>-0.48</v>
      </c>
      <c r="P1482" s="48">
        <v>-0.68</v>
      </c>
      <c r="Q1482" s="48">
        <v>-0.08</v>
      </c>
      <c r="R1482" s="48">
        <v>0.26</v>
      </c>
      <c r="S1482" s="3">
        <f t="shared" si="161"/>
        <v>0.67654013303666338</v>
      </c>
      <c r="T1482" s="3">
        <f t="shared" si="162"/>
        <v>0.45770655160926621</v>
      </c>
      <c r="U1482" s="9">
        <f t="shared" si="163"/>
        <v>0.54229344839073379</v>
      </c>
      <c r="V1482" s="9">
        <f t="shared" si="164"/>
        <v>0.73640576341493535</v>
      </c>
      <c r="W1482" s="3">
        <f t="shared" si="165"/>
        <v>1.9135444632602949</v>
      </c>
      <c r="X1482" s="3">
        <f t="shared" si="166"/>
        <v>2.5984919704954681</v>
      </c>
      <c r="Y1482" s="3">
        <f t="shared" si="167"/>
        <v>3.1692002096559001E-2</v>
      </c>
      <c r="Z1482" s="8"/>
      <c r="AA1482" s="7"/>
      <c r="AB1482" s="3"/>
    </row>
    <row r="1483" spans="2:28" x14ac:dyDescent="0.25">
      <c r="B1483" s="5">
        <v>6303</v>
      </c>
      <c r="C1483" s="25" t="s">
        <v>1493</v>
      </c>
      <c r="D1483" s="118">
        <v>-1.1899799999999985</v>
      </c>
      <c r="E1483" s="118">
        <v>0.29332000000000136</v>
      </c>
      <c r="F1483" s="118">
        <v>1.1600200000000012</v>
      </c>
      <c r="G1483" s="118">
        <v>0.19331999999999994</v>
      </c>
      <c r="H1483" s="118">
        <v>-0.45667999999999864</v>
      </c>
      <c r="I1483" s="118">
        <v>-1.1899799999999985</v>
      </c>
      <c r="K1483" s="5">
        <v>6303</v>
      </c>
      <c r="L1483" s="25" t="s">
        <v>1493</v>
      </c>
      <c r="M1483" s="48">
        <v>-0.23599999999999999</v>
      </c>
      <c r="N1483" s="48">
        <v>-1.018</v>
      </c>
      <c r="O1483" s="48">
        <v>0.18</v>
      </c>
      <c r="P1483" s="48">
        <v>0.81599999999999995</v>
      </c>
      <c r="Q1483" s="48">
        <v>0.25600000000000001</v>
      </c>
      <c r="R1483" s="48">
        <v>-0.23599999999999999</v>
      </c>
      <c r="S1483" s="3">
        <f t="shared" si="161"/>
        <v>9.6773473857182421E-2</v>
      </c>
      <c r="T1483" s="3">
        <f t="shared" si="162"/>
        <v>9.3651052423867689E-3</v>
      </c>
      <c r="U1483" s="9">
        <f t="shared" si="163"/>
        <v>0.99063489475761324</v>
      </c>
      <c r="V1483" s="9">
        <f t="shared" si="164"/>
        <v>0.99530643259129659</v>
      </c>
      <c r="W1483" s="3">
        <f t="shared" si="165"/>
        <v>0.27371671841357109</v>
      </c>
      <c r="X1483" s="3">
        <f t="shared" si="166"/>
        <v>0.27500748458034691</v>
      </c>
      <c r="Y1483" s="3">
        <f t="shared" si="167"/>
        <v>0.79027942850139177</v>
      </c>
      <c r="Z1483" s="8"/>
      <c r="AA1483" s="7"/>
      <c r="AB1483" s="3"/>
    </row>
    <row r="1484" spans="2:28" x14ac:dyDescent="0.25">
      <c r="B1484" s="5">
        <v>6304</v>
      </c>
      <c r="C1484" s="25" t="s">
        <v>1494</v>
      </c>
      <c r="D1484" s="118">
        <v>0.5600000000000005</v>
      </c>
      <c r="E1484" s="118">
        <v>-0.63999999999999968</v>
      </c>
      <c r="F1484" s="118">
        <v>0.26000000000000068</v>
      </c>
      <c r="G1484" s="118">
        <v>-0.73999999999999932</v>
      </c>
      <c r="H1484" s="118">
        <v>0.5600000000000005</v>
      </c>
      <c r="I1484" s="118">
        <v>0.5600000000000005</v>
      </c>
      <c r="K1484" s="5">
        <v>6304</v>
      </c>
      <c r="L1484" s="25" t="s">
        <v>1494</v>
      </c>
      <c r="M1484" s="48">
        <v>0.67800000000000005</v>
      </c>
      <c r="N1484" s="48">
        <v>0.11799999999999999</v>
      </c>
      <c r="O1484" s="48">
        <v>-0.35399999999999998</v>
      </c>
      <c r="P1484" s="48">
        <v>-0.49099999999999999</v>
      </c>
      <c r="Q1484" s="48">
        <v>4.9000000000000002E-2</v>
      </c>
      <c r="R1484" s="48">
        <v>0.67800000000000005</v>
      </c>
      <c r="S1484" s="3">
        <f t="shared" si="161"/>
        <v>0.51106899762046476</v>
      </c>
      <c r="T1484" s="3">
        <f t="shared" si="162"/>
        <v>0.26119152032878662</v>
      </c>
      <c r="U1484" s="9">
        <f t="shared" si="163"/>
        <v>0.73880847967121333</v>
      </c>
      <c r="V1484" s="9">
        <f t="shared" si="164"/>
        <v>0.85953969057351465</v>
      </c>
      <c r="W1484" s="3">
        <f t="shared" si="165"/>
        <v>1.4455214154865688</v>
      </c>
      <c r="X1484" s="3">
        <f t="shared" si="166"/>
        <v>1.6817389951150095</v>
      </c>
      <c r="Y1484" s="3">
        <f t="shared" si="167"/>
        <v>0.13112379511390004</v>
      </c>
      <c r="Z1484" s="8"/>
      <c r="AA1484" s="7"/>
      <c r="AB1484" s="3"/>
    </row>
    <row r="1485" spans="2:28" x14ac:dyDescent="0.25">
      <c r="B1485" s="5">
        <v>6309</v>
      </c>
      <c r="C1485" s="25" t="s">
        <v>1495</v>
      </c>
      <c r="D1485" s="118">
        <v>-1.080000000000001</v>
      </c>
      <c r="E1485" s="118">
        <v>0.11999999999999922</v>
      </c>
      <c r="F1485" s="118">
        <v>0.51999999999999957</v>
      </c>
      <c r="G1485" s="118">
        <v>0.61999999999999922</v>
      </c>
      <c r="H1485" s="118">
        <v>-0.1800000000000006</v>
      </c>
      <c r="I1485" s="118">
        <v>-1.080000000000001</v>
      </c>
      <c r="K1485" s="5">
        <v>6309</v>
      </c>
      <c r="L1485" s="25" t="s">
        <v>1495</v>
      </c>
      <c r="M1485" s="48">
        <v>-1.1174999999999999</v>
      </c>
      <c r="N1485" s="48">
        <v>-0.61750000000000005</v>
      </c>
      <c r="O1485" s="48">
        <v>1.07</v>
      </c>
      <c r="P1485" s="48">
        <v>0.54249999999999998</v>
      </c>
      <c r="Q1485" s="48">
        <v>0.1275</v>
      </c>
      <c r="R1485" s="48">
        <v>-1.1174999999999999</v>
      </c>
      <c r="S1485" s="3">
        <f t="shared" si="161"/>
        <v>0.83413832233837815</v>
      </c>
      <c r="T1485" s="3">
        <f t="shared" si="162"/>
        <v>0.69578674079348402</v>
      </c>
      <c r="U1485" s="9">
        <f t="shared" si="163"/>
        <v>0.30421325920651598</v>
      </c>
      <c r="V1485" s="9">
        <f t="shared" si="164"/>
        <v>0.55155530929047902</v>
      </c>
      <c r="W1485" s="3">
        <f t="shared" si="165"/>
        <v>2.3592994566921499</v>
      </c>
      <c r="X1485" s="3">
        <f t="shared" si="166"/>
        <v>4.2775392004242576</v>
      </c>
      <c r="Y1485" s="3">
        <f t="shared" si="167"/>
        <v>2.6964814260984275E-3</v>
      </c>
      <c r="Z1485" s="8"/>
      <c r="AA1485" s="7"/>
      <c r="AB1485" s="3"/>
    </row>
    <row r="1486" spans="2:28" x14ac:dyDescent="0.25">
      <c r="B1486" s="5">
        <v>9522</v>
      </c>
      <c r="C1486" s="25" t="s">
        <v>1496</v>
      </c>
      <c r="D1486" s="118">
        <v>-0.71999999999999975</v>
      </c>
      <c r="E1486" s="118">
        <v>8.0000000000000071E-2</v>
      </c>
      <c r="F1486" s="118">
        <v>0.28000000000000025</v>
      </c>
      <c r="G1486" s="118">
        <v>0.28000000000000025</v>
      </c>
      <c r="H1486" s="118">
        <v>8.0000000000000071E-2</v>
      </c>
      <c r="I1486" s="118">
        <v>-0.71999999999999975</v>
      </c>
      <c r="K1486" s="5">
        <v>9522</v>
      </c>
      <c r="L1486" s="25" t="s">
        <v>1496</v>
      </c>
      <c r="M1486" s="48">
        <v>-0.41</v>
      </c>
      <c r="N1486" s="48">
        <v>-4.4999999999999998E-2</v>
      </c>
      <c r="O1486" s="48">
        <v>0.26500000000000001</v>
      </c>
      <c r="P1486" s="48">
        <v>0.35</v>
      </c>
      <c r="Q1486" s="48">
        <v>-0.155</v>
      </c>
      <c r="R1486" s="48">
        <v>-0.41</v>
      </c>
      <c r="S1486" s="3">
        <f t="shared" si="161"/>
        <v>0.87495316985248428</v>
      </c>
      <c r="T1486" s="3">
        <f t="shared" si="162"/>
        <v>0.76554304943491025</v>
      </c>
      <c r="U1486" s="9">
        <f t="shared" si="163"/>
        <v>0.23445695056508975</v>
      </c>
      <c r="V1486" s="9">
        <f t="shared" si="164"/>
        <v>0.48420754905834518</v>
      </c>
      <c r="W1486" s="3">
        <f t="shared" si="165"/>
        <v>2.4747412784934273</v>
      </c>
      <c r="X1486" s="3">
        <f t="shared" si="166"/>
        <v>5.1109101526941094</v>
      </c>
      <c r="Y1486" s="3">
        <f t="shared" si="167"/>
        <v>9.1741316633746253E-4</v>
      </c>
      <c r="Z1486" s="8"/>
      <c r="AA1486" s="7"/>
      <c r="AB1486" s="3"/>
    </row>
    <row r="1487" spans="2:28" x14ac:dyDescent="0.25">
      <c r="B1487" s="5">
        <v>49855</v>
      </c>
      <c r="C1487" s="25" t="s">
        <v>1497</v>
      </c>
      <c r="D1487" s="118">
        <v>-1.5600000000000003</v>
      </c>
      <c r="E1487" s="118">
        <v>0.53999999999999959</v>
      </c>
      <c r="F1487" s="118">
        <v>0.83999999999999941</v>
      </c>
      <c r="G1487" s="118">
        <v>0.63999999999999968</v>
      </c>
      <c r="H1487" s="118">
        <v>-0.46000000000000041</v>
      </c>
      <c r="I1487" s="118">
        <v>-1.5600000000000003</v>
      </c>
      <c r="K1487" s="5">
        <v>49855</v>
      </c>
      <c r="L1487" s="25" t="s">
        <v>1497</v>
      </c>
      <c r="M1487" s="48">
        <v>-0.43</v>
      </c>
      <c r="N1487" s="48">
        <v>-0.23</v>
      </c>
      <c r="O1487" s="48">
        <v>0.4</v>
      </c>
      <c r="P1487" s="48">
        <v>0.31</v>
      </c>
      <c r="Q1487" s="48">
        <v>-0.05</v>
      </c>
      <c r="R1487" s="48">
        <v>-0.43</v>
      </c>
      <c r="S1487" s="3">
        <f t="shared" si="161"/>
        <v>0.77842803504622793</v>
      </c>
      <c r="T1487" s="3">
        <f t="shared" si="162"/>
        <v>0.6059502057459315</v>
      </c>
      <c r="U1487" s="9">
        <f t="shared" si="163"/>
        <v>0.3940497942540685</v>
      </c>
      <c r="V1487" s="9">
        <f t="shared" si="164"/>
        <v>0.62773385622735733</v>
      </c>
      <c r="W1487" s="3">
        <f t="shared" si="165"/>
        <v>2.2017269689876291</v>
      </c>
      <c r="X1487" s="3">
        <f t="shared" si="166"/>
        <v>3.5074210943788753</v>
      </c>
      <c r="Y1487" s="3">
        <f t="shared" si="167"/>
        <v>7.9917128526137571E-3</v>
      </c>
      <c r="Z1487" s="8"/>
      <c r="AA1487" s="7"/>
      <c r="AB1487" s="3"/>
    </row>
    <row r="1488" spans="2:28" x14ac:dyDescent="0.25">
      <c r="B1488" s="5">
        <v>6319</v>
      </c>
      <c r="C1488" s="25" t="s">
        <v>1498</v>
      </c>
      <c r="D1488" s="118">
        <v>-0.56001599999999918</v>
      </c>
      <c r="E1488" s="118">
        <v>1.5622540000000011</v>
      </c>
      <c r="F1488" s="118">
        <v>0.98445400000000127</v>
      </c>
      <c r="G1488" s="118">
        <v>-0.98223599999999855</v>
      </c>
      <c r="H1488" s="118">
        <v>-1.0044559999999993</v>
      </c>
      <c r="I1488" s="118">
        <v>-0.56001599999999918</v>
      </c>
      <c r="K1488" s="5">
        <v>6319</v>
      </c>
      <c r="L1488" s="25" t="s">
        <v>1498</v>
      </c>
      <c r="M1488" s="48">
        <v>-0.49249999999999999</v>
      </c>
      <c r="N1488" s="48">
        <v>0.841665</v>
      </c>
      <c r="O1488" s="48">
        <v>-5.4164999999999998E-2</v>
      </c>
      <c r="P1488" s="48">
        <v>-0.82166499999999998</v>
      </c>
      <c r="Q1488" s="48">
        <v>0.53083499999999995</v>
      </c>
      <c r="R1488" s="48">
        <v>-0.49249999999999999</v>
      </c>
      <c r="S1488" s="3">
        <f t="shared" si="161"/>
        <v>0.54896137203217465</v>
      </c>
      <c r="T1488" s="3">
        <f t="shared" si="162"/>
        <v>0.30135858798344767</v>
      </c>
      <c r="U1488" s="9">
        <f t="shared" si="163"/>
        <v>0.69864141201655228</v>
      </c>
      <c r="V1488" s="9">
        <f t="shared" si="164"/>
        <v>0.83584772059063028</v>
      </c>
      <c r="W1488" s="3">
        <f t="shared" si="165"/>
        <v>1.5526972350936874</v>
      </c>
      <c r="X1488" s="3">
        <f t="shared" si="166"/>
        <v>1.8576317154953941</v>
      </c>
      <c r="Y1488" s="3">
        <f t="shared" si="167"/>
        <v>0.10029471926293974</v>
      </c>
      <c r="Z1488" s="8"/>
      <c r="AA1488" s="7"/>
      <c r="AB1488" s="3"/>
    </row>
    <row r="1489" spans="2:28" x14ac:dyDescent="0.25">
      <c r="B1489" s="5">
        <v>79966</v>
      </c>
      <c r="C1489" s="25" t="s">
        <v>1499</v>
      </c>
      <c r="D1489" s="118">
        <v>-1.0399999999999991</v>
      </c>
      <c r="E1489" s="118">
        <v>0.3100000000000005</v>
      </c>
      <c r="F1489" s="118">
        <v>1.6600000000000001</v>
      </c>
      <c r="G1489" s="118">
        <v>0.11000000000000121</v>
      </c>
      <c r="H1489" s="118">
        <v>-1.0399999999999991</v>
      </c>
      <c r="I1489" s="118">
        <v>-1.0399999999999991</v>
      </c>
      <c r="K1489" s="5">
        <v>79966</v>
      </c>
      <c r="L1489" s="25" t="s">
        <v>1499</v>
      </c>
      <c r="M1489" s="48">
        <v>0.65</v>
      </c>
      <c r="N1489" s="48">
        <v>0.21</v>
      </c>
      <c r="O1489" s="48">
        <v>-0.49</v>
      </c>
      <c r="P1489" s="48">
        <v>-0.495</v>
      </c>
      <c r="Q1489" s="48">
        <v>0.125</v>
      </c>
      <c r="R1489" s="48">
        <v>0.65</v>
      </c>
      <c r="S1489" s="3">
        <f t="shared" si="161"/>
        <v>-0.72952856122898779</v>
      </c>
      <c r="T1489" s="3">
        <f t="shared" si="162"/>
        <v>0.53221192164883702</v>
      </c>
      <c r="U1489" s="9">
        <f t="shared" si="163"/>
        <v>0.46778807835116298</v>
      </c>
      <c r="V1489" s="9">
        <f t="shared" si="164"/>
        <v>0.68395034786975795</v>
      </c>
      <c r="W1489" s="3">
        <f t="shared" si="165"/>
        <v>-2.0634183708571308</v>
      </c>
      <c r="X1489" s="3">
        <f t="shared" si="166"/>
        <v>-3.0169125248402677</v>
      </c>
      <c r="Y1489" s="3">
        <f t="shared" si="167"/>
        <v>1.6637493835134205E-2</v>
      </c>
      <c r="Z1489" s="8"/>
      <c r="AA1489" s="7"/>
      <c r="AB1489" s="3"/>
    </row>
    <row r="1490" spans="2:28" x14ac:dyDescent="0.25">
      <c r="B1490" s="5">
        <v>23256</v>
      </c>
      <c r="C1490" s="25" t="s">
        <v>1500</v>
      </c>
      <c r="D1490" s="118">
        <v>-0.29999999999999982</v>
      </c>
      <c r="E1490" s="118">
        <v>0.30000000000000071</v>
      </c>
      <c r="F1490" s="118">
        <v>0.5</v>
      </c>
      <c r="G1490" s="118">
        <v>0</v>
      </c>
      <c r="H1490" s="118">
        <v>-0.5</v>
      </c>
      <c r="I1490" s="118">
        <v>-0.29999999999999982</v>
      </c>
      <c r="K1490" s="5">
        <v>23256</v>
      </c>
      <c r="L1490" s="25" t="s">
        <v>1500</v>
      </c>
      <c r="M1490" s="48">
        <v>-0.43</v>
      </c>
      <c r="N1490" s="48">
        <v>0</v>
      </c>
      <c r="O1490" s="48">
        <v>0.31</v>
      </c>
      <c r="P1490" s="48">
        <v>0.27500000000000002</v>
      </c>
      <c r="Q1490" s="48">
        <v>-0.15</v>
      </c>
      <c r="R1490" s="48">
        <v>-0.43</v>
      </c>
      <c r="S1490" s="3">
        <f t="shared" si="161"/>
        <v>0.70705247100399238</v>
      </c>
      <c r="T1490" s="3">
        <f t="shared" si="162"/>
        <v>0.49992319675285146</v>
      </c>
      <c r="U1490" s="9">
        <f t="shared" si="163"/>
        <v>0.50007680324714854</v>
      </c>
      <c r="V1490" s="9">
        <f t="shared" si="164"/>
        <v>0.70716108719806448</v>
      </c>
      <c r="W1490" s="3">
        <f t="shared" si="165"/>
        <v>1.9998463876065113</v>
      </c>
      <c r="X1490" s="3">
        <f t="shared" si="166"/>
        <v>2.8279926933343638</v>
      </c>
      <c r="Y1490" s="3">
        <f t="shared" si="167"/>
        <v>2.2218758003100057E-2</v>
      </c>
      <c r="Z1490" s="8"/>
      <c r="AA1490" s="7"/>
      <c r="AB1490" s="3"/>
    </row>
    <row r="1491" spans="2:28" x14ac:dyDescent="0.25">
      <c r="B1491" s="5">
        <v>6447</v>
      </c>
      <c r="C1491" s="25" t="s">
        <v>1501</v>
      </c>
      <c r="D1491" s="118">
        <v>2.8000000000000007</v>
      </c>
      <c r="E1491" s="118">
        <v>1.1000000000000005</v>
      </c>
      <c r="F1491" s="118">
        <v>-0.69999999999999929</v>
      </c>
      <c r="G1491" s="118">
        <v>-1.5499999999999998</v>
      </c>
      <c r="H1491" s="118">
        <v>-1.6499999999999995</v>
      </c>
      <c r="I1491" s="118">
        <v>2.8000000000000007</v>
      </c>
      <c r="K1491" s="5">
        <v>6447</v>
      </c>
      <c r="L1491" s="25" t="s">
        <v>1501</v>
      </c>
      <c r="M1491" s="48">
        <v>0.30399999999999999</v>
      </c>
      <c r="N1491" s="48">
        <v>-0.56999999999999995</v>
      </c>
      <c r="O1491" s="48">
        <v>-0.31</v>
      </c>
      <c r="P1491" s="48">
        <v>-5.1999999999999998E-2</v>
      </c>
      <c r="Q1491" s="48">
        <v>0.624</v>
      </c>
      <c r="R1491" s="48">
        <v>0.30399999999999999</v>
      </c>
      <c r="S1491" s="3">
        <f t="shared" si="161"/>
        <v>-0.13935070242012221</v>
      </c>
      <c r="T1491" s="3">
        <f t="shared" si="162"/>
        <v>1.9418618264981452E-2</v>
      </c>
      <c r="U1491" s="9">
        <f t="shared" si="163"/>
        <v>0.98058138173501852</v>
      </c>
      <c r="V1491" s="9">
        <f t="shared" si="164"/>
        <v>0.99024309224302021</v>
      </c>
      <c r="W1491" s="3">
        <f t="shared" si="165"/>
        <v>-0.39414330657750823</v>
      </c>
      <c r="X1491" s="3">
        <f t="shared" si="166"/>
        <v>-0.39802681752086355</v>
      </c>
      <c r="Y1491" s="3">
        <f t="shared" si="167"/>
        <v>0.70102106055816382</v>
      </c>
      <c r="Z1491" s="8"/>
      <c r="AA1491" s="7"/>
      <c r="AB1491" s="3"/>
    </row>
    <row r="1492" spans="2:28" x14ac:dyDescent="0.25">
      <c r="B1492" s="5">
        <v>256380</v>
      </c>
      <c r="C1492" s="25" t="s">
        <v>1502</v>
      </c>
      <c r="D1492" s="118">
        <v>-0.61999999999999922</v>
      </c>
      <c r="E1492" s="118">
        <v>0.67999999999999972</v>
      </c>
      <c r="F1492" s="118">
        <v>0.78000000000000114</v>
      </c>
      <c r="G1492" s="118">
        <v>0.58000000000000007</v>
      </c>
      <c r="H1492" s="118">
        <v>-1.42</v>
      </c>
      <c r="I1492" s="118">
        <v>-0.61999999999999922</v>
      </c>
      <c r="K1492" s="5">
        <v>256380</v>
      </c>
      <c r="L1492" s="25" t="s">
        <v>1502</v>
      </c>
      <c r="M1492" s="48">
        <v>1</v>
      </c>
      <c r="N1492" s="48">
        <v>0.36</v>
      </c>
      <c r="O1492" s="48">
        <v>-0.71</v>
      </c>
      <c r="P1492" s="48">
        <v>-0.83399999999999996</v>
      </c>
      <c r="Q1492" s="48">
        <v>0.186</v>
      </c>
      <c r="R1492" s="48">
        <v>1</v>
      </c>
      <c r="S1492" s="3">
        <f t="shared" si="161"/>
        <v>-0.55889868511308727</v>
      </c>
      <c r="T1492" s="3">
        <f t="shared" si="162"/>
        <v>0.31236774022113789</v>
      </c>
      <c r="U1492" s="9">
        <f t="shared" si="163"/>
        <v>0.68763225977886211</v>
      </c>
      <c r="V1492" s="9">
        <f t="shared" si="164"/>
        <v>0.82923594940093026</v>
      </c>
      <c r="W1492" s="3">
        <f t="shared" si="165"/>
        <v>-1.5808042009588359</v>
      </c>
      <c r="X1492" s="3">
        <f t="shared" si="166"/>
        <v>-1.906338240763519</v>
      </c>
      <c r="Y1492" s="3">
        <f t="shared" si="167"/>
        <v>9.3054823772911008E-2</v>
      </c>
      <c r="Z1492" s="8"/>
      <c r="AA1492" s="7"/>
      <c r="AB1492" s="3"/>
    </row>
    <row r="1493" spans="2:28" x14ac:dyDescent="0.25">
      <c r="B1493" s="5">
        <v>6337</v>
      </c>
      <c r="C1493" s="25" t="s">
        <v>1503</v>
      </c>
      <c r="D1493" s="118">
        <v>-1.5400000000000009</v>
      </c>
      <c r="E1493" s="118">
        <v>5.9999999999998721E-2</v>
      </c>
      <c r="F1493" s="118">
        <v>1.4599999999999991</v>
      </c>
      <c r="G1493" s="118">
        <v>0.35999999999999943</v>
      </c>
      <c r="H1493" s="118">
        <v>-0.33999999999999986</v>
      </c>
      <c r="I1493" s="118">
        <v>-1.5400000000000009</v>
      </c>
      <c r="K1493" s="5">
        <v>6337</v>
      </c>
      <c r="L1493" s="25" t="s">
        <v>1503</v>
      </c>
      <c r="M1493" s="48">
        <v>-1.17</v>
      </c>
      <c r="N1493" s="48">
        <v>-0.79</v>
      </c>
      <c r="O1493" s="48">
        <v>1.22</v>
      </c>
      <c r="P1493" s="48">
        <v>1.0900000000000001</v>
      </c>
      <c r="Q1493" s="48">
        <v>-0.35</v>
      </c>
      <c r="R1493" s="48">
        <v>-1.17</v>
      </c>
      <c r="S1493" s="3">
        <f t="shared" si="161"/>
        <v>0.84807953565451244</v>
      </c>
      <c r="T1493" s="3">
        <f t="shared" si="162"/>
        <v>0.71923889879597347</v>
      </c>
      <c r="U1493" s="9">
        <f t="shared" si="163"/>
        <v>0.28076110120402653</v>
      </c>
      <c r="V1493" s="9">
        <f t="shared" si="164"/>
        <v>0.52986894719734856</v>
      </c>
      <c r="W1493" s="3">
        <f t="shared" si="165"/>
        <v>2.3987311625873766</v>
      </c>
      <c r="X1493" s="3">
        <f t="shared" si="166"/>
        <v>4.5270272494265917</v>
      </c>
      <c r="Y1493" s="3">
        <f t="shared" si="167"/>
        <v>1.93192293102898E-3</v>
      </c>
      <c r="Z1493" s="8"/>
      <c r="AA1493" s="7"/>
      <c r="AB1493" s="3"/>
    </row>
    <row r="1494" spans="2:28" x14ac:dyDescent="0.25">
      <c r="B1494" s="5">
        <v>6338</v>
      </c>
      <c r="C1494" s="25" t="s">
        <v>1504</v>
      </c>
      <c r="D1494" s="118">
        <v>-0.57999999999999918</v>
      </c>
      <c r="E1494" s="118">
        <v>0.32000000000000117</v>
      </c>
      <c r="F1494" s="118">
        <v>0.42000000000000082</v>
      </c>
      <c r="G1494" s="118">
        <v>0.42000000000000082</v>
      </c>
      <c r="H1494" s="118">
        <v>-0.57999999999999918</v>
      </c>
      <c r="I1494" s="118">
        <v>-0.57999999999999918</v>
      </c>
      <c r="K1494" s="5">
        <v>6338</v>
      </c>
      <c r="L1494" s="25" t="s">
        <v>1504</v>
      </c>
      <c r="M1494" s="48">
        <v>-0.83</v>
      </c>
      <c r="N1494" s="48">
        <v>-1.73</v>
      </c>
      <c r="O1494" s="48">
        <v>0.1</v>
      </c>
      <c r="P1494" s="48">
        <v>2.44</v>
      </c>
      <c r="Q1494" s="48">
        <v>0.02</v>
      </c>
      <c r="R1494" s="48">
        <v>-0.83</v>
      </c>
      <c r="S1494" s="3">
        <f t="shared" si="161"/>
        <v>0.29800931663269886</v>
      </c>
      <c r="T1494" s="3">
        <f t="shared" si="162"/>
        <v>8.880955279988817E-2</v>
      </c>
      <c r="U1494" s="9">
        <f t="shared" si="163"/>
        <v>0.91119044720011177</v>
      </c>
      <c r="V1494" s="9">
        <f t="shared" si="164"/>
        <v>0.95456296135986329</v>
      </c>
      <c r="W1494" s="3">
        <f t="shared" si="165"/>
        <v>0.84289763459100142</v>
      </c>
      <c r="X1494" s="3">
        <f t="shared" si="166"/>
        <v>0.88301942219737473</v>
      </c>
      <c r="Y1494" s="3">
        <f t="shared" si="167"/>
        <v>0.40297943600641772</v>
      </c>
      <c r="Z1494" s="8"/>
      <c r="AA1494" s="7"/>
      <c r="AB1494" s="3"/>
    </row>
    <row r="1495" spans="2:28" x14ac:dyDescent="0.25">
      <c r="B1495" s="5">
        <v>6340</v>
      </c>
      <c r="C1495" s="25" t="s">
        <v>1505</v>
      </c>
      <c r="D1495" s="118">
        <v>1.4000000000000004</v>
      </c>
      <c r="E1495" s="118">
        <v>-1.3999999999999995</v>
      </c>
      <c r="F1495" s="118">
        <v>-3.3</v>
      </c>
      <c r="G1495" s="118">
        <v>2.2000000000000011</v>
      </c>
      <c r="H1495" s="118">
        <v>1.1000000000000005</v>
      </c>
      <c r="I1495" s="118">
        <v>1.4000000000000004</v>
      </c>
      <c r="K1495" s="5">
        <v>6340</v>
      </c>
      <c r="L1495" s="25" t="s">
        <v>1505</v>
      </c>
      <c r="M1495" s="48">
        <v>-0.69</v>
      </c>
      <c r="N1495" s="48">
        <v>-0.57999999999999996</v>
      </c>
      <c r="O1495" s="48">
        <v>-0.18</v>
      </c>
      <c r="P1495" s="48">
        <v>1.68</v>
      </c>
      <c r="Q1495" s="48">
        <v>-0.23</v>
      </c>
      <c r="R1495" s="48">
        <v>-0.69</v>
      </c>
      <c r="S1495" s="3">
        <f t="shared" si="161"/>
        <v>0.44078529161613816</v>
      </c>
      <c r="T1495" s="3">
        <f t="shared" si="162"/>
        <v>0.19429167330512395</v>
      </c>
      <c r="U1495" s="9">
        <f t="shared" si="163"/>
        <v>0.80570832669487602</v>
      </c>
      <c r="V1495" s="9">
        <f t="shared" si="164"/>
        <v>0.89761257048621823</v>
      </c>
      <c r="W1495" s="3">
        <f t="shared" si="165"/>
        <v>1.2467290749962447</v>
      </c>
      <c r="X1495" s="3">
        <f t="shared" si="166"/>
        <v>1.3889389654168025</v>
      </c>
      <c r="Y1495" s="3">
        <f t="shared" si="167"/>
        <v>0.20229284215070681</v>
      </c>
      <c r="Z1495" s="8"/>
      <c r="AA1495" s="7"/>
      <c r="AB1495" s="3"/>
    </row>
    <row r="1496" spans="2:28" x14ac:dyDescent="0.25">
      <c r="B1496" s="5">
        <v>6385</v>
      </c>
      <c r="C1496" s="25" t="s">
        <v>1506</v>
      </c>
      <c r="D1496" s="118">
        <v>-8.0000000000000959E-2</v>
      </c>
      <c r="E1496" s="118">
        <v>-0.68000000000000149</v>
      </c>
      <c r="F1496" s="118">
        <v>-0.88000000000000078</v>
      </c>
      <c r="G1496" s="118">
        <v>0.11999999999999922</v>
      </c>
      <c r="H1496" s="118">
        <v>1.5199999999999996</v>
      </c>
      <c r="I1496" s="118">
        <v>-8.0000000000000959E-2</v>
      </c>
      <c r="K1496" s="5">
        <v>6385</v>
      </c>
      <c r="L1496" s="25" t="s">
        <v>1506</v>
      </c>
      <c r="M1496" s="48">
        <v>0.22</v>
      </c>
      <c r="N1496" s="48">
        <v>-0.33</v>
      </c>
      <c r="O1496" s="48">
        <v>-0.33</v>
      </c>
      <c r="P1496" s="48">
        <v>0</v>
      </c>
      <c r="Q1496" s="48">
        <v>0.45</v>
      </c>
      <c r="R1496" s="48">
        <v>0.22</v>
      </c>
      <c r="S1496" s="3">
        <f t="shared" si="161"/>
        <v>0.91342481271199061</v>
      </c>
      <c r="T1496" s="3">
        <f t="shared" si="162"/>
        <v>0.83434488847793509</v>
      </c>
      <c r="U1496" s="9">
        <f t="shared" si="163"/>
        <v>0.16565511152206491</v>
      </c>
      <c r="V1496" s="9">
        <f t="shared" si="164"/>
        <v>0.40700750794311513</v>
      </c>
      <c r="W1496" s="3">
        <f t="shared" si="165"/>
        <v>2.5835555166908031</v>
      </c>
      <c r="X1496" s="3">
        <f t="shared" si="166"/>
        <v>6.3476851563433332</v>
      </c>
      <c r="Y1496" s="3">
        <f t="shared" si="167"/>
        <v>2.2115824838113193E-4</v>
      </c>
      <c r="Z1496" s="8"/>
      <c r="AA1496" s="7"/>
      <c r="AB1496" s="3"/>
    </row>
    <row r="1497" spans="2:28" x14ac:dyDescent="0.25">
      <c r="B1497" s="5">
        <v>6386</v>
      </c>
      <c r="C1497" s="25" t="s">
        <v>1507</v>
      </c>
      <c r="D1497" s="118">
        <v>0.21999999999999886</v>
      </c>
      <c r="E1497" s="118">
        <v>-0.6800000000000006</v>
      </c>
      <c r="F1497" s="118">
        <v>-0.58000000000000096</v>
      </c>
      <c r="G1497" s="118">
        <v>-8.0000000000000959E-2</v>
      </c>
      <c r="H1497" s="118">
        <v>1.1199999999999992</v>
      </c>
      <c r="I1497" s="118">
        <v>0.21999999999999886</v>
      </c>
      <c r="K1497" s="5">
        <v>6386</v>
      </c>
      <c r="L1497" s="25" t="s">
        <v>1507</v>
      </c>
      <c r="M1497" s="48">
        <v>-0.34499999999999997</v>
      </c>
      <c r="N1497" s="48">
        <v>-0.41499999999999998</v>
      </c>
      <c r="O1497" s="48">
        <v>0.02</v>
      </c>
      <c r="P1497" s="48">
        <v>0.41499999999999998</v>
      </c>
      <c r="Q1497" s="48">
        <v>0.32500000000000001</v>
      </c>
      <c r="R1497" s="48">
        <v>-0.34499999999999997</v>
      </c>
      <c r="S1497" s="3">
        <f t="shared" si="161"/>
        <v>0.4796125656229982</v>
      </c>
      <c r="T1497" s="3">
        <f t="shared" si="162"/>
        <v>0.23002821310347477</v>
      </c>
      <c r="U1497" s="9">
        <f t="shared" si="163"/>
        <v>0.76997178689652523</v>
      </c>
      <c r="V1497" s="9">
        <f t="shared" si="164"/>
        <v>0.8774803626842741</v>
      </c>
      <c r="W1497" s="3">
        <f t="shared" si="165"/>
        <v>1.3565491899772002</v>
      </c>
      <c r="X1497" s="3">
        <f t="shared" si="166"/>
        <v>1.5459595994005164</v>
      </c>
      <c r="Y1497" s="3">
        <f t="shared" si="167"/>
        <v>0.16069816267552031</v>
      </c>
      <c r="Z1497" s="8"/>
      <c r="AA1497" s="7"/>
      <c r="AB1497" s="3"/>
    </row>
    <row r="1498" spans="2:28" x14ac:dyDescent="0.25">
      <c r="B1498" s="5">
        <v>23753</v>
      </c>
      <c r="C1498" s="25" t="s">
        <v>1508</v>
      </c>
      <c r="D1498" s="118">
        <v>0.10400000000000098</v>
      </c>
      <c r="E1498" s="118">
        <v>0.72400000000000198</v>
      </c>
      <c r="F1498" s="118">
        <v>4.0000000000013358E-3</v>
      </c>
      <c r="G1498" s="118">
        <v>-0.73599999999999888</v>
      </c>
      <c r="H1498" s="118">
        <v>-9.5999999999998309E-2</v>
      </c>
      <c r="I1498" s="118">
        <v>0.10400000000000098</v>
      </c>
      <c r="K1498" s="5">
        <v>23753</v>
      </c>
      <c r="L1498" s="25" t="s">
        <v>1508</v>
      </c>
      <c r="M1498" s="48">
        <v>-1.07</v>
      </c>
      <c r="N1498" s="48">
        <v>0.6</v>
      </c>
      <c r="O1498" s="48">
        <v>0.82</v>
      </c>
      <c r="P1498" s="48">
        <v>-0.01</v>
      </c>
      <c r="Q1498" s="48">
        <v>-0.34</v>
      </c>
      <c r="R1498" s="48">
        <v>-1.07</v>
      </c>
      <c r="S1498" s="3">
        <f t="shared" si="161"/>
        <v>0.23219588652326015</v>
      </c>
      <c r="T1498" s="3">
        <f t="shared" si="162"/>
        <v>5.39149297183227E-2</v>
      </c>
      <c r="U1498" s="9">
        <f t="shared" si="163"/>
        <v>0.94608507028167732</v>
      </c>
      <c r="V1498" s="9">
        <f t="shared" si="164"/>
        <v>0.97266904457871861</v>
      </c>
      <c r="W1498" s="3">
        <f t="shared" si="165"/>
        <v>0.65674914369687742</v>
      </c>
      <c r="X1498" s="3">
        <f t="shared" si="166"/>
        <v>0.67520308922890404</v>
      </c>
      <c r="Y1498" s="3">
        <f t="shared" si="167"/>
        <v>0.51858192564085548</v>
      </c>
      <c r="Z1498" s="8"/>
      <c r="AA1498" s="7"/>
      <c r="AB1498" s="3"/>
    </row>
    <row r="1499" spans="2:28" x14ac:dyDescent="0.25">
      <c r="B1499" s="5">
        <v>221935</v>
      </c>
      <c r="C1499" s="25" t="s">
        <v>1509</v>
      </c>
      <c r="D1499" s="118">
        <v>-0.61999999999999922</v>
      </c>
      <c r="E1499" s="118">
        <v>-0.51999999999999957</v>
      </c>
      <c r="F1499" s="118">
        <v>-0.11999999999999922</v>
      </c>
      <c r="G1499" s="118">
        <v>0.17999999999999972</v>
      </c>
      <c r="H1499" s="118">
        <v>1.08</v>
      </c>
      <c r="I1499" s="118">
        <v>-0.61999999999999922</v>
      </c>
      <c r="K1499" s="5">
        <v>221935</v>
      </c>
      <c r="L1499" s="25" t="s">
        <v>1509</v>
      </c>
      <c r="M1499" s="48">
        <v>0.13600000000000001</v>
      </c>
      <c r="N1499" s="48">
        <v>0.19</v>
      </c>
      <c r="O1499" s="48">
        <v>-0.58799999999999997</v>
      </c>
      <c r="P1499" s="48">
        <v>-0.33500000000000002</v>
      </c>
      <c r="Q1499" s="48">
        <v>0.59699999999999998</v>
      </c>
      <c r="R1499" s="48">
        <v>0.13600000000000001</v>
      </c>
      <c r="S1499" s="3">
        <f t="shared" si="161"/>
        <v>0.37038905960602364</v>
      </c>
      <c r="T1499" s="3">
        <f t="shared" si="162"/>
        <v>0.13718805547583454</v>
      </c>
      <c r="U1499" s="9">
        <f t="shared" si="163"/>
        <v>0.86281194452416543</v>
      </c>
      <c r="V1499" s="9">
        <f t="shared" si="164"/>
        <v>0.92887671115394288</v>
      </c>
      <c r="W1499" s="3">
        <f t="shared" si="165"/>
        <v>1.0476184628989107</v>
      </c>
      <c r="X1499" s="3">
        <f t="shared" si="166"/>
        <v>1.127833705290614</v>
      </c>
      <c r="Y1499" s="3">
        <f t="shared" si="167"/>
        <v>0.29207677724337944</v>
      </c>
      <c r="Z1499" s="8"/>
      <c r="AA1499" s="7"/>
      <c r="AB1499" s="3"/>
    </row>
    <row r="1500" spans="2:28" x14ac:dyDescent="0.25">
      <c r="B1500" s="5">
        <v>195814</v>
      </c>
      <c r="C1500" s="25" t="s">
        <v>1510</v>
      </c>
      <c r="D1500" s="118">
        <v>-1.8199999999999996</v>
      </c>
      <c r="E1500" s="118">
        <v>1.1800000000000002</v>
      </c>
      <c r="F1500" s="118">
        <v>1.6800000000000002</v>
      </c>
      <c r="G1500" s="118">
        <v>-0.41999999999999948</v>
      </c>
      <c r="H1500" s="118">
        <v>-0.61999999999999966</v>
      </c>
      <c r="I1500" s="118">
        <v>-1.8199999999999996</v>
      </c>
      <c r="K1500" s="5">
        <v>195814</v>
      </c>
      <c r="L1500" s="25" t="s">
        <v>1510</v>
      </c>
      <c r="M1500" s="48">
        <v>-0.1</v>
      </c>
      <c r="N1500" s="48">
        <v>-0.51500000000000001</v>
      </c>
      <c r="O1500" s="48">
        <v>-0.77500000000000002</v>
      </c>
      <c r="P1500" s="48">
        <v>0.115</v>
      </c>
      <c r="Q1500" s="48">
        <v>1.2749999999999999</v>
      </c>
      <c r="R1500" s="48">
        <v>-0.1</v>
      </c>
      <c r="S1500" s="3">
        <f t="shared" si="161"/>
        <v>-0.56908561302707072</v>
      </c>
      <c r="T1500" s="3">
        <f t="shared" si="162"/>
        <v>0.32385843495439687</v>
      </c>
      <c r="U1500" s="9">
        <f t="shared" si="163"/>
        <v>0.67614156504560308</v>
      </c>
      <c r="V1500" s="9">
        <f t="shared" si="164"/>
        <v>0.82227827713347934</v>
      </c>
      <c r="W1500" s="3">
        <f t="shared" si="165"/>
        <v>-1.6096171841885807</v>
      </c>
      <c r="X1500" s="3">
        <f t="shared" si="166"/>
        <v>-1.9575090683409768</v>
      </c>
      <c r="Y1500" s="3">
        <f t="shared" si="167"/>
        <v>8.598852111940844E-2</v>
      </c>
      <c r="Z1500" s="8"/>
      <c r="AA1500" s="7"/>
      <c r="AB1500" s="3"/>
    </row>
    <row r="1501" spans="2:28" x14ac:dyDescent="0.25">
      <c r="B1501" s="5">
        <v>56948</v>
      </c>
      <c r="C1501" s="25" t="s">
        <v>1511</v>
      </c>
      <c r="D1501" s="118">
        <v>-0.33999999999999986</v>
      </c>
      <c r="E1501" s="118">
        <v>0.75999999999999979</v>
      </c>
      <c r="F1501" s="118">
        <v>0.45999999999999996</v>
      </c>
      <c r="G1501" s="118">
        <v>5.9999999999999609E-2</v>
      </c>
      <c r="H1501" s="118">
        <v>-0.94000000000000039</v>
      </c>
      <c r="I1501" s="118">
        <v>-0.33999999999999986</v>
      </c>
      <c r="K1501" s="5">
        <v>56948</v>
      </c>
      <c r="L1501" s="25" t="s">
        <v>1511</v>
      </c>
      <c r="M1501" s="48">
        <v>-0.28999999999999998</v>
      </c>
      <c r="N1501" s="48">
        <v>-0.24</v>
      </c>
      <c r="O1501" s="48">
        <v>0.14000000000000001</v>
      </c>
      <c r="P1501" s="48">
        <v>0.44</v>
      </c>
      <c r="Q1501" s="48">
        <v>-0.06</v>
      </c>
      <c r="R1501" s="48">
        <v>-0.28999999999999998</v>
      </c>
      <c r="S1501" s="3">
        <f t="shared" si="161"/>
        <v>7.910205928815052E-2</v>
      </c>
      <c r="T1501" s="3">
        <f t="shared" si="162"/>
        <v>6.2571357836260803E-3</v>
      </c>
      <c r="U1501" s="9">
        <f t="shared" si="163"/>
        <v>0.99374286421637392</v>
      </c>
      <c r="V1501" s="9">
        <f t="shared" si="164"/>
        <v>0.99686652276840648</v>
      </c>
      <c r="W1501" s="3">
        <f t="shared" si="165"/>
        <v>0.22373441011388626</v>
      </c>
      <c r="X1501" s="3">
        <f t="shared" si="166"/>
        <v>0.22443768047556811</v>
      </c>
      <c r="Y1501" s="3">
        <f t="shared" si="167"/>
        <v>0.82804289478402882</v>
      </c>
      <c r="Z1501" s="8"/>
      <c r="AA1501" s="7"/>
      <c r="AB1501" s="3"/>
    </row>
    <row r="1502" spans="2:28" x14ac:dyDescent="0.25">
      <c r="B1502" s="5">
        <v>7095</v>
      </c>
      <c r="C1502" s="25" t="s">
        <v>1512</v>
      </c>
      <c r="D1502" s="118">
        <v>-0.32000000000000028</v>
      </c>
      <c r="E1502" s="118">
        <v>-1.0200000000000005</v>
      </c>
      <c r="F1502" s="118">
        <v>0.37999999999999989</v>
      </c>
      <c r="G1502" s="118">
        <v>0.58000000000000007</v>
      </c>
      <c r="H1502" s="118">
        <v>0.37999999999999989</v>
      </c>
      <c r="I1502" s="118">
        <v>-0.32000000000000028</v>
      </c>
      <c r="K1502" s="5">
        <v>7095</v>
      </c>
      <c r="L1502" s="25" t="s">
        <v>1512</v>
      </c>
      <c r="M1502" s="48">
        <v>-0.72499999999999998</v>
      </c>
      <c r="N1502" s="48">
        <v>-0.35499999999999998</v>
      </c>
      <c r="O1502" s="48">
        <v>1.21</v>
      </c>
      <c r="P1502" s="48">
        <v>0.38500000000000001</v>
      </c>
      <c r="Q1502" s="48">
        <v>-0.51749999999999996</v>
      </c>
      <c r="R1502" s="48">
        <v>-0.72499999999999998</v>
      </c>
      <c r="S1502" s="3">
        <f t="shared" si="161"/>
        <v>0.51072927807113166</v>
      </c>
      <c r="T1502" s="3">
        <f t="shared" si="162"/>
        <v>0.26084439547905935</v>
      </c>
      <c r="U1502" s="9">
        <f t="shared" si="163"/>
        <v>0.73915560452094065</v>
      </c>
      <c r="V1502" s="9">
        <f t="shared" si="164"/>
        <v>0.85974159171284759</v>
      </c>
      <c r="W1502" s="3">
        <f t="shared" si="165"/>
        <v>1.4445605434984283</v>
      </c>
      <c r="X1502" s="3">
        <f t="shared" si="166"/>
        <v>1.680226427827525</v>
      </c>
      <c r="Y1502" s="3">
        <f t="shared" si="167"/>
        <v>0.13142369086532379</v>
      </c>
      <c r="Z1502" s="8"/>
      <c r="AA1502" s="7"/>
      <c r="AB1502" s="3"/>
    </row>
    <row r="1503" spans="2:28" x14ac:dyDescent="0.25">
      <c r="B1503" s="5">
        <v>8991</v>
      </c>
      <c r="C1503" s="25" t="s">
        <v>1513</v>
      </c>
      <c r="D1503" s="118">
        <v>-0.10499999999999954</v>
      </c>
      <c r="E1503" s="118">
        <v>-0.95499999999999918</v>
      </c>
      <c r="F1503" s="118">
        <v>-0.55499999999999972</v>
      </c>
      <c r="G1503" s="118">
        <v>0.52000000000000046</v>
      </c>
      <c r="H1503" s="118">
        <v>1.0950000000000006</v>
      </c>
      <c r="I1503" s="118">
        <v>-0.10499999999999954</v>
      </c>
      <c r="K1503" s="5">
        <v>8991</v>
      </c>
      <c r="L1503" s="25" t="s">
        <v>1513</v>
      </c>
      <c r="M1503" s="48">
        <v>-0.44</v>
      </c>
      <c r="N1503" s="48">
        <v>-0.28000000000000003</v>
      </c>
      <c r="O1503" s="48">
        <v>0.7</v>
      </c>
      <c r="P1503" s="48">
        <v>0.41</v>
      </c>
      <c r="Q1503" s="48">
        <v>-0.39</v>
      </c>
      <c r="R1503" s="48">
        <v>-0.44</v>
      </c>
      <c r="S1503" s="3">
        <f t="shared" si="161"/>
        <v>-0.16890641230610834</v>
      </c>
      <c r="T1503" s="3">
        <f t="shared" si="162"/>
        <v>2.8529376118121067E-2</v>
      </c>
      <c r="U1503" s="9">
        <f t="shared" si="163"/>
        <v>0.97147062388187888</v>
      </c>
      <c r="V1503" s="9">
        <f t="shared" si="164"/>
        <v>0.98563209357339765</v>
      </c>
      <c r="W1503" s="3">
        <f t="shared" si="165"/>
        <v>-0.47773947811016054</v>
      </c>
      <c r="X1503" s="3">
        <f t="shared" si="166"/>
        <v>-0.48470365486793521</v>
      </c>
      <c r="Y1503" s="3">
        <f t="shared" si="167"/>
        <v>0.64087912303227279</v>
      </c>
      <c r="Z1503" s="8"/>
      <c r="AA1503" s="7"/>
      <c r="AB1503" s="3"/>
    </row>
    <row r="1504" spans="2:28" x14ac:dyDescent="0.25">
      <c r="B1504" s="5">
        <v>6403</v>
      </c>
      <c r="C1504" s="25" t="s">
        <v>1514</v>
      </c>
      <c r="D1504" s="118">
        <v>0.24000000000000021</v>
      </c>
      <c r="E1504" s="118">
        <v>0.14000000000000057</v>
      </c>
      <c r="F1504" s="118">
        <v>-0.65999999999999925</v>
      </c>
      <c r="G1504" s="118">
        <v>-0.25999999999999979</v>
      </c>
      <c r="H1504" s="118">
        <v>0.54000000000000092</v>
      </c>
      <c r="I1504" s="118">
        <v>0.24000000000000021</v>
      </c>
      <c r="K1504" s="5">
        <v>6403</v>
      </c>
      <c r="L1504" s="25" t="s">
        <v>1514</v>
      </c>
      <c r="M1504" s="48">
        <v>0.17599999999999999</v>
      </c>
      <c r="N1504" s="48">
        <v>-0.93</v>
      </c>
      <c r="O1504" s="48">
        <v>-0.128</v>
      </c>
      <c r="P1504" s="48">
        <v>0.214</v>
      </c>
      <c r="Q1504" s="48">
        <v>0.66600000000000004</v>
      </c>
      <c r="R1504" s="48">
        <v>0.17599999999999999</v>
      </c>
      <c r="S1504" s="3">
        <f t="shared" si="161"/>
        <v>0.27183248674419203</v>
      </c>
      <c r="T1504" s="3">
        <f t="shared" si="162"/>
        <v>7.3892900849531332E-2</v>
      </c>
      <c r="U1504" s="9">
        <f t="shared" si="163"/>
        <v>0.92610709915046863</v>
      </c>
      <c r="V1504" s="9">
        <f t="shared" si="164"/>
        <v>0.96234458441374759</v>
      </c>
      <c r="W1504" s="3">
        <f t="shared" si="165"/>
        <v>0.76885837889448194</v>
      </c>
      <c r="X1504" s="3">
        <f t="shared" si="166"/>
        <v>0.79894290605154095</v>
      </c>
      <c r="Y1504" s="3">
        <f t="shared" si="167"/>
        <v>0.44739183094680934</v>
      </c>
      <c r="Z1504" s="8"/>
      <c r="AA1504" s="7"/>
      <c r="AB1504" s="3"/>
    </row>
    <row r="1505" spans="2:28" x14ac:dyDescent="0.25">
      <c r="B1505" s="5">
        <v>65260</v>
      </c>
      <c r="C1505" s="25" t="s">
        <v>1515</v>
      </c>
      <c r="D1505" s="118">
        <v>8.0000000000000071E-2</v>
      </c>
      <c r="E1505" s="118">
        <v>1.2800000000000002</v>
      </c>
      <c r="F1505" s="118">
        <v>-0.61999999999999922</v>
      </c>
      <c r="G1505" s="118">
        <v>-0.21999999999999975</v>
      </c>
      <c r="H1505" s="118">
        <v>-0.51999999999999957</v>
      </c>
      <c r="I1505" s="118">
        <v>8.0000000000000071E-2</v>
      </c>
      <c r="K1505" s="5">
        <v>65260</v>
      </c>
      <c r="L1505" s="25" t="s">
        <v>1515</v>
      </c>
      <c r="M1505" s="48">
        <v>-0.39</v>
      </c>
      <c r="N1505" s="48">
        <v>0.67</v>
      </c>
      <c r="O1505" s="48">
        <v>0.1</v>
      </c>
      <c r="P1505" s="48">
        <v>-0.19</v>
      </c>
      <c r="Q1505" s="48">
        <v>-0.19</v>
      </c>
      <c r="R1505" s="48">
        <v>-0.39</v>
      </c>
      <c r="S1505" s="3">
        <f t="shared" si="161"/>
        <v>0.71453845085247158</v>
      </c>
      <c r="T1505" s="3">
        <f t="shared" si="162"/>
        <v>0.51056519774664999</v>
      </c>
      <c r="U1505" s="9">
        <f t="shared" si="163"/>
        <v>0.48943480225335001</v>
      </c>
      <c r="V1505" s="9">
        <f t="shared" si="164"/>
        <v>0.69959617083954229</v>
      </c>
      <c r="W1505" s="3">
        <f t="shared" si="165"/>
        <v>2.0210199360652532</v>
      </c>
      <c r="X1505" s="3">
        <f t="shared" si="166"/>
        <v>2.8888379043583838</v>
      </c>
      <c r="Y1505" s="3">
        <f t="shared" si="167"/>
        <v>2.0235203088126805E-2</v>
      </c>
      <c r="Z1505" s="8"/>
      <c r="AA1505" s="7"/>
      <c r="AB1505" s="3"/>
    </row>
    <row r="1506" spans="2:28" x14ac:dyDescent="0.25">
      <c r="B1506" s="5">
        <v>10371</v>
      </c>
      <c r="C1506" s="25" t="s">
        <v>1516</v>
      </c>
      <c r="D1506" s="118">
        <v>1.5399999999999998</v>
      </c>
      <c r="E1506" s="118">
        <v>0.84000000000000008</v>
      </c>
      <c r="F1506" s="118">
        <v>-0.8600000000000001</v>
      </c>
      <c r="G1506" s="118">
        <v>-0.96000000000000008</v>
      </c>
      <c r="H1506" s="118">
        <v>-0.56000000000000005</v>
      </c>
      <c r="I1506" s="118">
        <v>1.5399999999999998</v>
      </c>
      <c r="K1506" s="5">
        <v>10371</v>
      </c>
      <c r="L1506" s="25" t="s">
        <v>1516</v>
      </c>
      <c r="M1506" s="48">
        <v>0.66</v>
      </c>
      <c r="N1506" s="48">
        <v>-0.48</v>
      </c>
      <c r="O1506" s="48">
        <v>-0.61</v>
      </c>
      <c r="P1506" s="48">
        <v>0.04</v>
      </c>
      <c r="Q1506" s="48">
        <v>0.39</v>
      </c>
      <c r="R1506" s="48">
        <v>0.66</v>
      </c>
      <c r="S1506" s="3">
        <f t="shared" si="161"/>
        <v>0.35903976164505952</v>
      </c>
      <c r="T1506" s="3">
        <f t="shared" si="162"/>
        <v>0.12890955044214114</v>
      </c>
      <c r="U1506" s="9">
        <f t="shared" si="163"/>
        <v>0.87109044955785886</v>
      </c>
      <c r="V1506" s="9">
        <f t="shared" si="164"/>
        <v>0.9333222645784568</v>
      </c>
      <c r="W1506" s="3">
        <f t="shared" si="165"/>
        <v>1.0155178006992931</v>
      </c>
      <c r="X1506" s="3">
        <f t="shared" si="166"/>
        <v>1.0880676902719777</v>
      </c>
      <c r="Y1506" s="3">
        <f t="shared" si="167"/>
        <v>0.3082554605192902</v>
      </c>
      <c r="Z1506" s="8"/>
      <c r="AA1506" s="7"/>
      <c r="AB1506" s="3"/>
    </row>
    <row r="1507" spans="2:28" x14ac:dyDescent="0.25">
      <c r="B1507" s="5">
        <v>10512</v>
      </c>
      <c r="C1507" s="25" t="s">
        <v>1517</v>
      </c>
      <c r="D1507" s="118">
        <v>-0.86000000000000032</v>
      </c>
      <c r="E1507" s="118">
        <v>-6.0000000000000497E-2</v>
      </c>
      <c r="F1507" s="118">
        <v>0.4399999999999995</v>
      </c>
      <c r="G1507" s="118">
        <v>0.23999999999999932</v>
      </c>
      <c r="H1507" s="118">
        <v>0.23999999999999932</v>
      </c>
      <c r="I1507" s="118">
        <v>-0.86000000000000032</v>
      </c>
      <c r="K1507" s="5">
        <v>10512</v>
      </c>
      <c r="L1507" s="25" t="s">
        <v>1517</v>
      </c>
      <c r="M1507" s="48">
        <v>-0.64166699999999999</v>
      </c>
      <c r="N1507" s="48">
        <v>-0.10166699999999999</v>
      </c>
      <c r="O1507" s="48">
        <v>0.77</v>
      </c>
      <c r="P1507" s="48">
        <v>0.41666700000000001</v>
      </c>
      <c r="Q1507" s="48">
        <v>-0.44166699999999998</v>
      </c>
      <c r="R1507" s="48">
        <v>-0.64166699999999999</v>
      </c>
      <c r="S1507" s="3">
        <f t="shared" si="161"/>
        <v>0.73828890933005809</v>
      </c>
      <c r="T1507" s="3">
        <f t="shared" si="162"/>
        <v>0.54507051363976677</v>
      </c>
      <c r="U1507" s="9">
        <f t="shared" si="163"/>
        <v>0.45492948636023323</v>
      </c>
      <c r="V1507" s="9">
        <f t="shared" si="164"/>
        <v>0.67448460794908671</v>
      </c>
      <c r="W1507" s="3">
        <f t="shared" si="165"/>
        <v>2.0881963770484169</v>
      </c>
      <c r="X1507" s="3">
        <f t="shared" si="166"/>
        <v>3.0959881848127271</v>
      </c>
      <c r="Y1507" s="3">
        <f t="shared" si="167"/>
        <v>1.4755118391459866E-2</v>
      </c>
      <c r="Z1507" s="8"/>
      <c r="AA1507" s="7"/>
      <c r="AB1507" s="3"/>
    </row>
    <row r="1508" spans="2:28" x14ac:dyDescent="0.25">
      <c r="B1508" s="5">
        <v>9723</v>
      </c>
      <c r="C1508" s="25" t="s">
        <v>1518</v>
      </c>
      <c r="D1508" s="118">
        <v>3.76</v>
      </c>
      <c r="E1508" s="118">
        <v>-0.83999999999999986</v>
      </c>
      <c r="F1508" s="118">
        <v>-0.83999999999999986</v>
      </c>
      <c r="G1508" s="118">
        <v>-2.04</v>
      </c>
      <c r="H1508" s="118">
        <v>-4.0000000000000036E-2</v>
      </c>
      <c r="I1508" s="118">
        <v>3.76</v>
      </c>
      <c r="K1508" s="5">
        <v>9723</v>
      </c>
      <c r="L1508" s="25" t="s">
        <v>1518</v>
      </c>
      <c r="M1508" s="48">
        <v>-0.12</v>
      </c>
      <c r="N1508" s="48">
        <v>-0.97</v>
      </c>
      <c r="O1508" s="48">
        <v>0.92</v>
      </c>
      <c r="P1508" s="48">
        <v>0.43</v>
      </c>
      <c r="Q1508" s="48">
        <v>-0.26</v>
      </c>
      <c r="R1508" s="48">
        <v>-0.12</v>
      </c>
      <c r="S1508" s="3">
        <f t="shared" si="161"/>
        <v>-0.20052289532098028</v>
      </c>
      <c r="T1508" s="3">
        <f t="shared" si="162"/>
        <v>4.0209431547908812E-2</v>
      </c>
      <c r="U1508" s="9">
        <f t="shared" si="163"/>
        <v>0.95979056845209121</v>
      </c>
      <c r="V1508" s="9">
        <f t="shared" si="164"/>
        <v>0.97968901619447135</v>
      </c>
      <c r="W1508" s="3">
        <f t="shared" si="165"/>
        <v>-0.56716439625850157</v>
      </c>
      <c r="X1508" s="3">
        <f t="shared" si="166"/>
        <v>-0.578922889695762</v>
      </c>
      <c r="Y1508" s="3">
        <f t="shared" si="167"/>
        <v>0.57857234027993276</v>
      </c>
      <c r="Z1508" s="8"/>
      <c r="AA1508" s="7"/>
      <c r="AB1508" s="3"/>
    </row>
    <row r="1509" spans="2:28" x14ac:dyDescent="0.25">
      <c r="B1509" s="5">
        <v>10507</v>
      </c>
      <c r="C1509" s="25" t="s">
        <v>1519</v>
      </c>
      <c r="D1509" s="118">
        <v>1.3099999999999987</v>
      </c>
      <c r="E1509" s="118">
        <v>0.25999999999999979</v>
      </c>
      <c r="F1509" s="118">
        <v>-0.39000000000000057</v>
      </c>
      <c r="G1509" s="118">
        <v>-0.89000000000000057</v>
      </c>
      <c r="H1509" s="118">
        <v>-0.29000000000000092</v>
      </c>
      <c r="I1509" s="118">
        <v>1.3099999999999987</v>
      </c>
      <c r="K1509" s="5">
        <v>10507</v>
      </c>
      <c r="L1509" s="25" t="s">
        <v>1519</v>
      </c>
      <c r="M1509" s="48">
        <v>-0.63</v>
      </c>
      <c r="N1509" s="48">
        <v>-0.16</v>
      </c>
      <c r="O1509" s="48">
        <v>0.68</v>
      </c>
      <c r="P1509" s="48">
        <v>0.24</v>
      </c>
      <c r="Q1509" s="48">
        <v>-0.13</v>
      </c>
      <c r="R1509" s="48">
        <v>-0.63</v>
      </c>
      <c r="S1509" s="3">
        <f t="shared" si="161"/>
        <v>-0.79634311343565845</v>
      </c>
      <c r="T1509" s="3">
        <f t="shared" si="162"/>
        <v>0.634162354316398</v>
      </c>
      <c r="U1509" s="9">
        <f t="shared" si="163"/>
        <v>0.365837645683602</v>
      </c>
      <c r="V1509" s="9">
        <f t="shared" si="164"/>
        <v>0.60484514190295191</v>
      </c>
      <c r="W1509" s="3">
        <f t="shared" si="165"/>
        <v>-2.2523984626462488</v>
      </c>
      <c r="X1509" s="3">
        <f t="shared" si="166"/>
        <v>-3.7239258557319266</v>
      </c>
      <c r="Y1509" s="3">
        <f t="shared" si="167"/>
        <v>5.8384054939912902E-3</v>
      </c>
      <c r="Z1509" s="8"/>
      <c r="AA1509" s="7"/>
      <c r="AB1509" s="3"/>
    </row>
    <row r="1510" spans="2:28" x14ac:dyDescent="0.25">
      <c r="B1510" s="5">
        <v>22928</v>
      </c>
      <c r="C1510" s="25" t="s">
        <v>1520</v>
      </c>
      <c r="D1510" s="118">
        <v>-2.0000000000000462E-2</v>
      </c>
      <c r="E1510" s="118">
        <v>0.87999999999999901</v>
      </c>
      <c r="F1510" s="118">
        <v>0.37999999999999901</v>
      </c>
      <c r="G1510" s="118">
        <v>-0.92000000000000082</v>
      </c>
      <c r="H1510" s="118">
        <v>-0.32000000000000028</v>
      </c>
      <c r="I1510" s="118">
        <v>-2.0000000000000462E-2</v>
      </c>
      <c r="K1510" s="5">
        <v>22928</v>
      </c>
      <c r="L1510" s="25" t="s">
        <v>1520</v>
      </c>
      <c r="M1510" s="48">
        <v>-0.61</v>
      </c>
      <c r="N1510" s="48">
        <v>-0.05</v>
      </c>
      <c r="O1510" s="48">
        <v>0.61</v>
      </c>
      <c r="P1510" s="48">
        <v>-7.0000000000000007E-2</v>
      </c>
      <c r="Q1510" s="48">
        <v>0.12</v>
      </c>
      <c r="R1510" s="48">
        <v>-0.61</v>
      </c>
      <c r="S1510" s="3">
        <f t="shared" si="161"/>
        <v>0.18893204194843288</v>
      </c>
      <c r="T1510" s="3">
        <f t="shared" si="162"/>
        <v>3.5695316474804402E-2</v>
      </c>
      <c r="U1510" s="9">
        <f t="shared" si="163"/>
        <v>0.96430468352519561</v>
      </c>
      <c r="V1510" s="9">
        <f t="shared" si="164"/>
        <v>0.98199016467844302</v>
      </c>
      <c r="W1510" s="3">
        <f t="shared" si="165"/>
        <v>0.53438051218063265</v>
      </c>
      <c r="X1510" s="3">
        <f t="shared" si="166"/>
        <v>0.54418112462014101</v>
      </c>
      <c r="Y1510" s="3">
        <f t="shared" si="167"/>
        <v>0.60115036293879598</v>
      </c>
      <c r="Z1510" s="8"/>
      <c r="AA1510" s="7"/>
      <c r="AB1510" s="3"/>
    </row>
    <row r="1511" spans="2:28" x14ac:dyDescent="0.25">
      <c r="B1511" s="5">
        <v>23176</v>
      </c>
      <c r="C1511" s="25" t="s">
        <v>1521</v>
      </c>
      <c r="D1511" s="118">
        <v>-0.83999999999999808</v>
      </c>
      <c r="E1511" s="118">
        <v>-1.0399999999999983</v>
      </c>
      <c r="F1511" s="118">
        <v>0.66000000000000192</v>
      </c>
      <c r="G1511" s="118">
        <v>0.56000000000000227</v>
      </c>
      <c r="H1511" s="118">
        <v>0.66000000000000192</v>
      </c>
      <c r="I1511" s="118">
        <v>-0.83999999999999808</v>
      </c>
      <c r="K1511" s="5">
        <v>23176</v>
      </c>
      <c r="L1511" s="25" t="s">
        <v>1521</v>
      </c>
      <c r="M1511" s="48">
        <v>-0.77</v>
      </c>
      <c r="N1511" s="48">
        <v>-0.28000000000000003</v>
      </c>
      <c r="O1511" s="48">
        <v>0.43</v>
      </c>
      <c r="P1511" s="48">
        <v>0.57999999999999996</v>
      </c>
      <c r="Q1511" s="48">
        <v>0.05</v>
      </c>
      <c r="R1511" s="48">
        <v>-0.77</v>
      </c>
      <c r="S1511" s="3">
        <f t="shared" si="161"/>
        <v>0.83815479384007985</v>
      </c>
      <c r="T1511" s="3">
        <f t="shared" si="162"/>
        <v>0.70250345843710671</v>
      </c>
      <c r="U1511" s="9">
        <f t="shared" si="163"/>
        <v>0.29749654156289329</v>
      </c>
      <c r="V1511" s="9">
        <f t="shared" si="164"/>
        <v>0.54543243537847408</v>
      </c>
      <c r="W1511" s="3">
        <f t="shared" si="165"/>
        <v>2.3706597536333329</v>
      </c>
      <c r="X1511" s="3">
        <f t="shared" si="166"/>
        <v>4.3463857296794943</v>
      </c>
      <c r="Y1511" s="3">
        <f t="shared" si="167"/>
        <v>2.4571885466505689E-3</v>
      </c>
      <c r="Z1511" s="8"/>
      <c r="AA1511" s="7"/>
      <c r="AB1511" s="3"/>
    </row>
    <row r="1512" spans="2:28" x14ac:dyDescent="0.25">
      <c r="B1512" s="5">
        <v>10801</v>
      </c>
      <c r="C1512" s="25" t="s">
        <v>1522</v>
      </c>
      <c r="D1512" s="118">
        <v>0.55999999999999872</v>
      </c>
      <c r="E1512" s="118">
        <v>0.35999999999999943</v>
      </c>
      <c r="F1512" s="118">
        <v>-0.14000000000000057</v>
      </c>
      <c r="G1512" s="118">
        <v>-0.44000000000000128</v>
      </c>
      <c r="H1512" s="118">
        <v>-0.33999999999999986</v>
      </c>
      <c r="I1512" s="118">
        <v>0.55999999999999872</v>
      </c>
      <c r="K1512" s="5">
        <v>10801</v>
      </c>
      <c r="L1512" s="25" t="s">
        <v>1522</v>
      </c>
      <c r="M1512" s="48">
        <v>-0.43</v>
      </c>
      <c r="N1512" s="48">
        <v>0.36</v>
      </c>
      <c r="O1512" s="48">
        <v>0.49</v>
      </c>
      <c r="P1512" s="48">
        <v>-0.09</v>
      </c>
      <c r="Q1512" s="48">
        <v>-0.32</v>
      </c>
      <c r="R1512" s="48">
        <v>-0.43</v>
      </c>
      <c r="S1512" s="3">
        <f t="shared" si="161"/>
        <v>-4.3821178582379675E-2</v>
      </c>
      <c r="T1512" s="3">
        <f t="shared" si="162"/>
        <v>1.9202956923488111E-3</v>
      </c>
      <c r="U1512" s="9">
        <f t="shared" si="163"/>
        <v>0.99807970430765114</v>
      </c>
      <c r="V1512" s="9">
        <f t="shared" si="164"/>
        <v>0.99903939076877801</v>
      </c>
      <c r="W1512" s="3">
        <f t="shared" si="165"/>
        <v>-0.12394501014074948</v>
      </c>
      <c r="X1512" s="3">
        <f t="shared" si="166"/>
        <v>-0.12406418734437653</v>
      </c>
      <c r="Y1512" s="3">
        <f t="shared" si="167"/>
        <v>0.90432503715308099</v>
      </c>
      <c r="Z1512" s="8"/>
      <c r="AA1512" s="7"/>
      <c r="AB1512" s="3"/>
    </row>
    <row r="1513" spans="2:28" x14ac:dyDescent="0.25">
      <c r="B1513" s="5">
        <v>26135</v>
      </c>
      <c r="C1513" s="25" t="s">
        <v>1523</v>
      </c>
      <c r="D1513" s="118">
        <v>8.0000000000001847E-2</v>
      </c>
      <c r="E1513" s="118">
        <v>0.78000000000000114</v>
      </c>
      <c r="F1513" s="118">
        <v>-0.31999999999999851</v>
      </c>
      <c r="G1513" s="118">
        <v>-1.9999999999997797E-2</v>
      </c>
      <c r="H1513" s="118">
        <v>-0.5199999999999978</v>
      </c>
      <c r="I1513" s="118">
        <v>8.0000000000001847E-2</v>
      </c>
      <c r="K1513" s="5">
        <v>26135</v>
      </c>
      <c r="L1513" s="25" t="s">
        <v>1523</v>
      </c>
      <c r="M1513" s="48">
        <v>-0.02</v>
      </c>
      <c r="N1513" s="48">
        <v>0.52</v>
      </c>
      <c r="O1513" s="48">
        <v>-0.13</v>
      </c>
      <c r="P1513" s="48">
        <v>-0.2</v>
      </c>
      <c r="Q1513" s="48">
        <v>-0.16</v>
      </c>
      <c r="R1513" s="48">
        <v>-0.02</v>
      </c>
      <c r="S1513" s="3">
        <f t="shared" si="161"/>
        <v>0.90183319724251298</v>
      </c>
      <c r="T1513" s="3">
        <f t="shared" si="162"/>
        <v>0.81330311564865332</v>
      </c>
      <c r="U1513" s="9">
        <f t="shared" si="163"/>
        <v>0.18669688435134668</v>
      </c>
      <c r="V1513" s="9">
        <f t="shared" si="164"/>
        <v>0.43208434865353162</v>
      </c>
      <c r="W1513" s="3">
        <f t="shared" si="165"/>
        <v>2.5507694770773051</v>
      </c>
      <c r="X1513" s="3">
        <f t="shared" si="166"/>
        <v>5.9034063257001899</v>
      </c>
      <c r="Y1513" s="3">
        <f t="shared" si="167"/>
        <v>3.6035959283800523E-4</v>
      </c>
      <c r="Z1513" s="8"/>
      <c r="AA1513" s="7"/>
      <c r="AB1513" s="3"/>
    </row>
    <row r="1514" spans="2:28" x14ac:dyDescent="0.25">
      <c r="B1514" s="5">
        <v>256987</v>
      </c>
      <c r="C1514" s="25" t="s">
        <v>1524</v>
      </c>
      <c r="D1514" s="118">
        <v>-0.74000000000000021</v>
      </c>
      <c r="E1514" s="118">
        <v>5.9999999999998721E-2</v>
      </c>
      <c r="F1514" s="118">
        <v>0.16000000000000014</v>
      </c>
      <c r="G1514" s="118">
        <v>-0.33999999999999986</v>
      </c>
      <c r="H1514" s="118">
        <v>0.85999999999999943</v>
      </c>
      <c r="I1514" s="118">
        <v>-0.74000000000000021</v>
      </c>
      <c r="K1514" s="5">
        <v>256987</v>
      </c>
      <c r="L1514" s="25" t="s">
        <v>1524</v>
      </c>
      <c r="M1514" s="48">
        <v>-0.27</v>
      </c>
      <c r="N1514" s="48">
        <v>-0.51</v>
      </c>
      <c r="O1514" s="48">
        <v>0.6</v>
      </c>
      <c r="P1514" s="48">
        <v>0.43</v>
      </c>
      <c r="Q1514" s="48">
        <v>-0.24</v>
      </c>
      <c r="R1514" s="48">
        <v>-0.27</v>
      </c>
      <c r="S1514" s="3">
        <f t="shared" si="161"/>
        <v>-7.5513164448475292E-2</v>
      </c>
      <c r="T1514" s="3">
        <f t="shared" si="162"/>
        <v>5.702238005022473E-3</v>
      </c>
      <c r="U1514" s="9">
        <f t="shared" si="163"/>
        <v>0.99429776199497755</v>
      </c>
      <c r="V1514" s="9">
        <f t="shared" si="164"/>
        <v>0.99714480492803925</v>
      </c>
      <c r="W1514" s="3">
        <f t="shared" si="165"/>
        <v>-0.21358348260148721</v>
      </c>
      <c r="X1514" s="3">
        <f t="shared" si="166"/>
        <v>-0.2141950512562725</v>
      </c>
      <c r="Y1514" s="3">
        <f t="shared" si="167"/>
        <v>0.83575365895199905</v>
      </c>
      <c r="Z1514" s="8"/>
      <c r="AA1514" s="7"/>
      <c r="AB1514" s="3"/>
    </row>
    <row r="1515" spans="2:28" x14ac:dyDescent="0.25">
      <c r="B1515" s="5">
        <v>5265</v>
      </c>
      <c r="C1515" s="25" t="s">
        <v>1525</v>
      </c>
      <c r="D1515" s="118">
        <v>0.66999999999999904</v>
      </c>
      <c r="E1515" s="118">
        <v>2.5199999999999996</v>
      </c>
      <c r="F1515" s="118">
        <v>0.36999999999999922</v>
      </c>
      <c r="G1515" s="118">
        <v>-1.7800000000000007</v>
      </c>
      <c r="H1515" s="118">
        <v>-1.7800000000000007</v>
      </c>
      <c r="I1515" s="118">
        <v>0.66999999999999904</v>
      </c>
      <c r="K1515" s="5">
        <v>5265</v>
      </c>
      <c r="L1515" s="25" t="s">
        <v>1525</v>
      </c>
      <c r="M1515" s="48">
        <v>1.63</v>
      </c>
      <c r="N1515" s="48">
        <v>-9.7500000000000003E-2</v>
      </c>
      <c r="O1515" s="48">
        <v>-1.845</v>
      </c>
      <c r="P1515" s="48">
        <v>-1.825</v>
      </c>
      <c r="Q1515" s="48">
        <v>2.1349999999999998</v>
      </c>
      <c r="R1515" s="48">
        <v>1.63</v>
      </c>
      <c r="S1515" s="3">
        <f t="shared" si="161"/>
        <v>-2.8508320411823052E-2</v>
      </c>
      <c r="T1515" s="3">
        <f t="shared" si="162"/>
        <v>8.1272433270316679E-4</v>
      </c>
      <c r="U1515" s="9">
        <f t="shared" si="163"/>
        <v>0.99918727566729681</v>
      </c>
      <c r="V1515" s="9">
        <f t="shared" si="164"/>
        <v>0.99959355523497495</v>
      </c>
      <c r="W1515" s="3">
        <f t="shared" si="165"/>
        <v>-8.0633706733755806E-2</v>
      </c>
      <c r="X1515" s="3">
        <f t="shared" si="166"/>
        <v>-8.0666493207632972E-2</v>
      </c>
      <c r="Y1515" s="3">
        <f t="shared" si="167"/>
        <v>0.93768870746403055</v>
      </c>
      <c r="Z1515" s="8"/>
      <c r="AA1515" s="7"/>
      <c r="AB1515" s="3"/>
    </row>
    <row r="1516" spans="2:28" x14ac:dyDescent="0.25">
      <c r="B1516" s="5">
        <v>89778</v>
      </c>
      <c r="C1516" s="25" t="s">
        <v>1526</v>
      </c>
      <c r="D1516" s="118">
        <v>-0.2200000000000002</v>
      </c>
      <c r="E1516" s="118">
        <v>-1.2200000000000002</v>
      </c>
      <c r="F1516" s="118">
        <v>-1.3200000000000003</v>
      </c>
      <c r="G1516" s="118">
        <v>-0.92000000000000015</v>
      </c>
      <c r="H1516" s="118">
        <v>3.68</v>
      </c>
      <c r="I1516" s="118">
        <v>-0.2200000000000002</v>
      </c>
      <c r="K1516" s="5">
        <v>89778</v>
      </c>
      <c r="L1516" s="25" t="s">
        <v>1526</v>
      </c>
      <c r="M1516" s="48">
        <v>-1.59</v>
      </c>
      <c r="N1516" s="48">
        <v>0.63</v>
      </c>
      <c r="O1516" s="48">
        <v>1.27</v>
      </c>
      <c r="P1516" s="48">
        <v>0.23</v>
      </c>
      <c r="Q1516" s="48">
        <v>-0.54</v>
      </c>
      <c r="R1516" s="48">
        <v>-1.59</v>
      </c>
      <c r="S1516" s="3">
        <f t="shared" si="161"/>
        <v>-0.46232956477759118</v>
      </c>
      <c r="T1516" s="3">
        <f t="shared" si="162"/>
        <v>0.21374862646743689</v>
      </c>
      <c r="U1516" s="9">
        <f t="shared" si="163"/>
        <v>0.78625137353256314</v>
      </c>
      <c r="V1516" s="9">
        <f t="shared" si="164"/>
        <v>0.88670816706093503</v>
      </c>
      <c r="W1516" s="3">
        <f t="shared" si="165"/>
        <v>-1.3076654815890398</v>
      </c>
      <c r="X1516" s="3">
        <f t="shared" si="166"/>
        <v>-1.4747416683026631</v>
      </c>
      <c r="Y1516" s="3">
        <f t="shared" si="167"/>
        <v>0.17851471722262899</v>
      </c>
      <c r="Z1516" s="8"/>
      <c r="AA1516" s="7"/>
      <c r="AB1516" s="3"/>
    </row>
    <row r="1517" spans="2:28" x14ac:dyDescent="0.25">
      <c r="B1517" s="5">
        <v>5271</v>
      </c>
      <c r="C1517" s="25" t="s">
        <v>1527</v>
      </c>
      <c r="D1517" s="118">
        <v>0.13999999999999968</v>
      </c>
      <c r="E1517" s="118">
        <v>-0.16000000000000014</v>
      </c>
      <c r="F1517" s="118">
        <v>-0.96</v>
      </c>
      <c r="G1517" s="118">
        <v>-0.16000000000000014</v>
      </c>
      <c r="H1517" s="118">
        <v>1.1399999999999997</v>
      </c>
      <c r="I1517" s="118">
        <v>0.13999999999999968</v>
      </c>
      <c r="K1517" s="5">
        <v>5271</v>
      </c>
      <c r="L1517" s="25" t="s">
        <v>1527</v>
      </c>
      <c r="M1517" s="48">
        <v>-0.16</v>
      </c>
      <c r="N1517" s="48">
        <v>-0.51</v>
      </c>
      <c r="O1517" s="48">
        <v>-0.26</v>
      </c>
      <c r="P1517" s="48">
        <v>0.61</v>
      </c>
      <c r="Q1517" s="48">
        <v>0.32</v>
      </c>
      <c r="R1517" s="48">
        <v>-0.16</v>
      </c>
      <c r="S1517" s="3">
        <f t="shared" si="161"/>
        <v>0.41816960804672149</v>
      </c>
      <c r="T1517" s="3">
        <f t="shared" si="162"/>
        <v>0.17486582109394869</v>
      </c>
      <c r="U1517" s="9">
        <f t="shared" si="163"/>
        <v>0.82513417890605134</v>
      </c>
      <c r="V1517" s="9">
        <f t="shared" si="164"/>
        <v>0.9083689662830029</v>
      </c>
      <c r="W1517" s="3">
        <f t="shared" si="165"/>
        <v>1.1827622621438298</v>
      </c>
      <c r="X1517" s="3">
        <f t="shared" si="166"/>
        <v>1.3020725124325081</v>
      </c>
      <c r="Y1517" s="3">
        <f t="shared" si="167"/>
        <v>0.22912784592061428</v>
      </c>
      <c r="Z1517" s="8"/>
      <c r="AA1517" s="7"/>
      <c r="AB1517" s="3"/>
    </row>
    <row r="1518" spans="2:28" x14ac:dyDescent="0.25">
      <c r="B1518" s="5">
        <v>5270</v>
      </c>
      <c r="C1518" s="25" t="s">
        <v>1528</v>
      </c>
      <c r="D1518" s="118">
        <v>1.54</v>
      </c>
      <c r="E1518" s="118">
        <v>-0.30999999999999961</v>
      </c>
      <c r="F1518" s="118">
        <v>-1.3099999999999996</v>
      </c>
      <c r="G1518" s="118">
        <v>-0.40999999999999925</v>
      </c>
      <c r="H1518" s="118">
        <v>0.4900000000000011</v>
      </c>
      <c r="I1518" s="118">
        <v>1.54</v>
      </c>
      <c r="K1518" s="5">
        <v>5270</v>
      </c>
      <c r="L1518" s="25" t="s">
        <v>1528</v>
      </c>
      <c r="M1518" s="48">
        <v>0.61</v>
      </c>
      <c r="N1518" s="48">
        <v>-0.01</v>
      </c>
      <c r="O1518" s="48">
        <v>-0.09</v>
      </c>
      <c r="P1518" s="48">
        <v>-0.69</v>
      </c>
      <c r="Q1518" s="48">
        <v>0.18</v>
      </c>
      <c r="R1518" s="48">
        <v>0.61</v>
      </c>
      <c r="S1518" s="3">
        <f t="shared" si="161"/>
        <v>0.70857918371149708</v>
      </c>
      <c r="T1518" s="3">
        <f t="shared" si="162"/>
        <v>0.50208445958925152</v>
      </c>
      <c r="U1518" s="9">
        <f t="shared" si="163"/>
        <v>0.49791554041074848</v>
      </c>
      <c r="V1518" s="9">
        <f t="shared" si="164"/>
        <v>0.70563130628590198</v>
      </c>
      <c r="W1518" s="3">
        <f t="shared" si="165"/>
        <v>2.004164583240112</v>
      </c>
      <c r="X1518" s="3">
        <f t="shared" si="166"/>
        <v>2.8402432904926709</v>
      </c>
      <c r="Y1518" s="3">
        <f t="shared" si="167"/>
        <v>2.1803803889058736E-2</v>
      </c>
      <c r="Z1518" s="8"/>
      <c r="AA1518" s="7"/>
      <c r="AB1518" s="3"/>
    </row>
    <row r="1519" spans="2:28" x14ac:dyDescent="0.25">
      <c r="B1519" s="5">
        <v>710</v>
      </c>
      <c r="C1519" s="25" t="s">
        <v>1529</v>
      </c>
      <c r="D1519" s="118">
        <v>0.37333000000000105</v>
      </c>
      <c r="E1519" s="118">
        <v>-0.25999999999999801</v>
      </c>
      <c r="F1519" s="118">
        <v>-0.85999999999999943</v>
      </c>
      <c r="G1519" s="118">
        <v>-0.49332999999999849</v>
      </c>
      <c r="H1519" s="118">
        <v>1.240000000000002</v>
      </c>
      <c r="I1519" s="118">
        <v>0.37333000000000105</v>
      </c>
      <c r="K1519" s="5">
        <v>710</v>
      </c>
      <c r="L1519" s="25" t="s">
        <v>1529</v>
      </c>
      <c r="M1519" s="48">
        <v>0.24</v>
      </c>
      <c r="N1519" s="48">
        <v>-0.46</v>
      </c>
      <c r="O1519" s="48">
        <v>-0.82</v>
      </c>
      <c r="P1519" s="48">
        <v>0.39</v>
      </c>
      <c r="Q1519" s="48">
        <v>0.65</v>
      </c>
      <c r="R1519" s="48">
        <v>0.24</v>
      </c>
      <c r="S1519" s="3">
        <f t="shared" si="161"/>
        <v>0.75137874848648589</v>
      </c>
      <c r="T1519" s="3">
        <f t="shared" si="162"/>
        <v>0.56457002367711784</v>
      </c>
      <c r="U1519" s="9">
        <f t="shared" si="163"/>
        <v>0.43542997632288216</v>
      </c>
      <c r="V1519" s="9">
        <f t="shared" si="164"/>
        <v>0.65987118161265546</v>
      </c>
      <c r="W1519" s="3">
        <f t="shared" si="165"/>
        <v>2.1252200331770221</v>
      </c>
      <c r="X1519" s="3">
        <f t="shared" si="166"/>
        <v>3.2206589595005632</v>
      </c>
      <c r="Y1519" s="3">
        <f t="shared" si="167"/>
        <v>1.2227099470402941E-2</v>
      </c>
      <c r="Z1519" s="8"/>
      <c r="AA1519" s="7"/>
      <c r="AB1519" s="3"/>
    </row>
    <row r="1520" spans="2:28" x14ac:dyDescent="0.25">
      <c r="B1520" s="5">
        <v>5274</v>
      </c>
      <c r="C1520" s="25" t="s">
        <v>1531</v>
      </c>
      <c r="D1520" s="128">
        <v>-0.43833400000000022</v>
      </c>
      <c r="E1520" s="128">
        <v>0.12833099999999975</v>
      </c>
      <c r="F1520" s="128">
        <v>1.5700009999999995</v>
      </c>
      <c r="G1520" s="128">
        <v>-0.40499899999999989</v>
      </c>
      <c r="H1520" s="128">
        <v>-0.85499900000000006</v>
      </c>
      <c r="I1520" s="128">
        <v>-0.43833400000000022</v>
      </c>
      <c r="K1520" s="5">
        <v>5274</v>
      </c>
      <c r="L1520" s="25" t="s">
        <v>1531</v>
      </c>
      <c r="M1520" s="48">
        <v>0.68</v>
      </c>
      <c r="N1520" s="48">
        <v>-0.28999999999999998</v>
      </c>
      <c r="O1520" s="48">
        <v>-1.44</v>
      </c>
      <c r="P1520" s="48">
        <v>-0.4</v>
      </c>
      <c r="Q1520" s="48">
        <v>1.45</v>
      </c>
      <c r="R1520" s="48">
        <v>0.68</v>
      </c>
      <c r="S1520" s="3">
        <f>CORREL(M1520:Q1520,D1520:H1520)</f>
        <v>-0.8801316294415702</v>
      </c>
      <c r="T1520" s="3">
        <f t="shared" si="162"/>
        <v>0.77463168514347347</v>
      </c>
      <c r="U1520" s="9">
        <f t="shared" si="163"/>
        <v>0.22536831485652653</v>
      </c>
      <c r="V1520" s="9">
        <f t="shared" si="164"/>
        <v>0.47472972822072829</v>
      </c>
      <c r="W1520" s="3">
        <f t="shared" si="165"/>
        <v>-2.4893881740596</v>
      </c>
      <c r="X1520" s="3">
        <f t="shared" si="166"/>
        <v>-5.2438008957006899</v>
      </c>
      <c r="Y1520" s="3">
        <f t="shared" si="167"/>
        <v>7.7968203665240373E-4</v>
      </c>
      <c r="Z1520" s="8"/>
      <c r="AA1520" s="7"/>
      <c r="AB1520" s="3"/>
    </row>
    <row r="1521" spans="2:28" x14ac:dyDescent="0.25">
      <c r="B1521" s="5">
        <v>83667</v>
      </c>
      <c r="C1521" s="25" t="s">
        <v>1532</v>
      </c>
      <c r="D1521" s="118">
        <v>-1.1000000000000014</v>
      </c>
      <c r="E1521" s="118">
        <v>-1.4000000000000021</v>
      </c>
      <c r="F1521" s="118">
        <v>0</v>
      </c>
      <c r="G1521" s="118">
        <v>1.7999999999999972</v>
      </c>
      <c r="H1521" s="118">
        <v>0.69999999999999751</v>
      </c>
      <c r="I1521" s="118">
        <v>-1.1000000000000014</v>
      </c>
      <c r="K1521" s="5">
        <v>83667</v>
      </c>
      <c r="L1521" s="25" t="s">
        <v>1532</v>
      </c>
      <c r="M1521" s="48">
        <v>-0.64</v>
      </c>
      <c r="N1521" s="48">
        <v>-0.33</v>
      </c>
      <c r="O1521" s="48">
        <v>0.35</v>
      </c>
      <c r="P1521" s="48">
        <v>0.78</v>
      </c>
      <c r="Q1521" s="48">
        <v>-0.15</v>
      </c>
      <c r="R1521" s="48">
        <v>-0.64</v>
      </c>
      <c r="S1521" s="3">
        <f t="shared" si="161"/>
        <v>0.8320880963506897</v>
      </c>
      <c r="T1521" s="3">
        <f t="shared" si="162"/>
        <v>0.6923706000885147</v>
      </c>
      <c r="U1521" s="9">
        <f t="shared" si="163"/>
        <v>0.3076293999114853</v>
      </c>
      <c r="V1521" s="9">
        <f t="shared" si="164"/>
        <v>0.55464348901928462</v>
      </c>
      <c r="W1521" s="3">
        <f t="shared" si="165"/>
        <v>2.3535005418967123</v>
      </c>
      <c r="X1521" s="3">
        <f t="shared" si="166"/>
        <v>4.2432672310967714</v>
      </c>
      <c r="Y1521" s="3">
        <f t="shared" si="167"/>
        <v>2.8248904640138578E-3</v>
      </c>
      <c r="Z1521" s="8"/>
      <c r="AA1521" s="7"/>
      <c r="AB1521" s="3"/>
    </row>
    <row r="1522" spans="2:28" x14ac:dyDescent="0.25">
      <c r="B1522" s="5">
        <v>143686</v>
      </c>
      <c r="C1522" s="25" t="s">
        <v>1533</v>
      </c>
      <c r="D1522" s="118">
        <v>0.90000000000000036</v>
      </c>
      <c r="E1522" s="118">
        <v>-1.1999999999999997</v>
      </c>
      <c r="F1522" s="118">
        <v>0</v>
      </c>
      <c r="G1522" s="118">
        <v>-9.9999999999999645E-2</v>
      </c>
      <c r="H1522" s="118">
        <v>0.40000000000000036</v>
      </c>
      <c r="I1522" s="118">
        <v>0.90000000000000036</v>
      </c>
      <c r="K1522" s="5">
        <v>143686</v>
      </c>
      <c r="L1522" s="25" t="s">
        <v>1533</v>
      </c>
      <c r="M1522" s="48">
        <v>0.3</v>
      </c>
      <c r="N1522" s="48">
        <v>-0.15</v>
      </c>
      <c r="O1522" s="48">
        <v>0.24</v>
      </c>
      <c r="P1522" s="48">
        <v>-0.7</v>
      </c>
      <c r="Q1522" s="48">
        <v>0.31</v>
      </c>
      <c r="R1522" s="48">
        <v>0.3</v>
      </c>
      <c r="S1522" s="3">
        <f t="shared" si="161"/>
        <v>0.47605797821308571</v>
      </c>
      <c r="T1522" s="3">
        <f t="shared" si="162"/>
        <v>0.22663119862033079</v>
      </c>
      <c r="U1522" s="9">
        <f t="shared" si="163"/>
        <v>0.77336880137966924</v>
      </c>
      <c r="V1522" s="9">
        <f t="shared" si="164"/>
        <v>0.87941389651271107</v>
      </c>
      <c r="W1522" s="3">
        <f t="shared" si="165"/>
        <v>1.3464952985297225</v>
      </c>
      <c r="X1522" s="3">
        <f t="shared" si="166"/>
        <v>1.5311280659416555</v>
      </c>
      <c r="Y1522" s="3">
        <f t="shared" si="167"/>
        <v>0.16427120586704158</v>
      </c>
      <c r="Z1522" s="8"/>
      <c r="AA1522" s="7"/>
      <c r="AB1522" s="3"/>
    </row>
    <row r="1523" spans="2:28" x14ac:dyDescent="0.25">
      <c r="B1523" s="5">
        <v>84193</v>
      </c>
      <c r="C1523" s="25" t="s">
        <v>1534</v>
      </c>
      <c r="D1523" s="118">
        <v>-0.41999999999999993</v>
      </c>
      <c r="E1523" s="118">
        <v>0.17999999999999972</v>
      </c>
      <c r="F1523" s="118">
        <v>-2.0000000000000462E-2</v>
      </c>
      <c r="G1523" s="118">
        <v>0.58000000000000007</v>
      </c>
      <c r="H1523" s="118">
        <v>-0.32000000000000028</v>
      </c>
      <c r="I1523" s="118">
        <v>-0.41999999999999993</v>
      </c>
      <c r="K1523" s="5">
        <v>84193</v>
      </c>
      <c r="L1523" s="25" t="s">
        <v>1534</v>
      </c>
      <c r="M1523" s="48">
        <v>-0.52</v>
      </c>
      <c r="N1523" s="48">
        <v>0.17</v>
      </c>
      <c r="O1523" s="48">
        <v>0.35</v>
      </c>
      <c r="P1523" s="48">
        <v>0.15</v>
      </c>
      <c r="Q1523" s="48">
        <v>-0.15</v>
      </c>
      <c r="R1523" s="48">
        <v>-0.52</v>
      </c>
      <c r="S1523" s="3">
        <f t="shared" si="161"/>
        <v>0.68546995453911463</v>
      </c>
      <c r="T1523" s="3">
        <f t="shared" si="162"/>
        <v>0.46986905857585587</v>
      </c>
      <c r="U1523" s="9">
        <f t="shared" si="163"/>
        <v>0.53013094142414419</v>
      </c>
      <c r="V1523" s="9">
        <f t="shared" si="164"/>
        <v>0.72810091431349278</v>
      </c>
      <c r="W1523" s="3">
        <f t="shared" si="165"/>
        <v>1.9388018126169697</v>
      </c>
      <c r="X1523" s="3">
        <f t="shared" si="166"/>
        <v>2.6628201867388328</v>
      </c>
      <c r="Y1523" s="3">
        <f t="shared" si="167"/>
        <v>2.867976574746748E-2</v>
      </c>
      <c r="Z1523" s="8"/>
      <c r="AA1523" s="7"/>
      <c r="AB1523" s="3"/>
    </row>
    <row r="1524" spans="2:28" x14ac:dyDescent="0.25">
      <c r="B1524" s="5">
        <v>6424</v>
      </c>
      <c r="C1524" s="25" t="s">
        <v>1535</v>
      </c>
      <c r="D1524" s="118">
        <v>-0.32000000000000028</v>
      </c>
      <c r="E1524" s="118">
        <v>-1.4200000000000008</v>
      </c>
      <c r="F1524" s="118">
        <v>0.27999999999999936</v>
      </c>
      <c r="G1524" s="118">
        <v>7.9999999999999183E-2</v>
      </c>
      <c r="H1524" s="118">
        <v>1.38</v>
      </c>
      <c r="I1524" s="118">
        <v>-0.32000000000000028</v>
      </c>
      <c r="K1524" s="5">
        <v>6424</v>
      </c>
      <c r="L1524" s="25" t="s">
        <v>1535</v>
      </c>
      <c r="M1524" s="48">
        <v>0.83499999999999996</v>
      </c>
      <c r="N1524" s="48">
        <v>0.17749999999999999</v>
      </c>
      <c r="O1524" s="48">
        <v>-0.56499999999999995</v>
      </c>
      <c r="P1524" s="48">
        <v>-0.60250000000000004</v>
      </c>
      <c r="Q1524" s="48">
        <v>0.1575</v>
      </c>
      <c r="R1524" s="48">
        <v>0.83499999999999996</v>
      </c>
      <c r="S1524" s="3">
        <f t="shared" si="161"/>
        <v>-0.20929691792279748</v>
      </c>
      <c r="T1524" s="3">
        <f t="shared" si="162"/>
        <v>4.3805199851982224E-2</v>
      </c>
      <c r="U1524" s="9">
        <f t="shared" si="163"/>
        <v>0.95619480014801783</v>
      </c>
      <c r="V1524" s="9">
        <f t="shared" si="164"/>
        <v>0.9778521361371656</v>
      </c>
      <c r="W1524" s="3">
        <f t="shared" si="165"/>
        <v>-0.59198107977861747</v>
      </c>
      <c r="X1524" s="3">
        <f t="shared" si="166"/>
        <v>-0.60538915639856916</v>
      </c>
      <c r="Y1524" s="3">
        <f t="shared" si="167"/>
        <v>0.56169700665468658</v>
      </c>
      <c r="Z1524" s="8"/>
      <c r="AA1524" s="7"/>
      <c r="AB1524" s="3"/>
    </row>
    <row r="1525" spans="2:28" x14ac:dyDescent="0.25">
      <c r="B1525" s="5">
        <v>118980</v>
      </c>
      <c r="C1525" s="25" t="s">
        <v>1536</v>
      </c>
      <c r="D1525" s="118">
        <v>0.29000000000000004</v>
      </c>
      <c r="E1525" s="118">
        <v>0.63999999999999968</v>
      </c>
      <c r="F1525" s="118">
        <v>0.1899999999999995</v>
      </c>
      <c r="G1525" s="118">
        <v>-0.75999999999999979</v>
      </c>
      <c r="H1525" s="118">
        <v>-0.36000000000000032</v>
      </c>
      <c r="I1525" s="118">
        <v>0.29000000000000004</v>
      </c>
      <c r="K1525" s="5">
        <v>118980</v>
      </c>
      <c r="L1525" s="25" t="s">
        <v>1536</v>
      </c>
      <c r="M1525" s="48">
        <v>-0.16600000000000001</v>
      </c>
      <c r="N1525" s="48">
        <v>0.81</v>
      </c>
      <c r="O1525" s="48">
        <v>-0.13</v>
      </c>
      <c r="P1525" s="48">
        <v>-0.33200000000000002</v>
      </c>
      <c r="Q1525" s="48">
        <v>-0.18</v>
      </c>
      <c r="R1525" s="48">
        <v>-0.16600000000000001</v>
      </c>
      <c r="S1525" s="3">
        <f t="shared" si="161"/>
        <v>0.74678840418214787</v>
      </c>
      <c r="T1525" s="3">
        <f t="shared" si="162"/>
        <v>0.55769292062091902</v>
      </c>
      <c r="U1525" s="9">
        <f t="shared" si="163"/>
        <v>0.44230707937908098</v>
      </c>
      <c r="V1525" s="9">
        <f t="shared" si="164"/>
        <v>0.66506171095551803</v>
      </c>
      <c r="W1525" s="3">
        <f t="shared" si="165"/>
        <v>2.1122365788347084</v>
      </c>
      <c r="X1525" s="3">
        <f t="shared" si="166"/>
        <v>3.1760008793770163</v>
      </c>
      <c r="Y1525" s="3">
        <f t="shared" si="167"/>
        <v>1.3075954881758211E-2</v>
      </c>
      <c r="Z1525" s="8"/>
      <c r="AA1525" s="7"/>
      <c r="AB1525" s="3"/>
    </row>
    <row r="1526" spans="2:28" x14ac:dyDescent="0.25">
      <c r="B1526" s="5">
        <v>6443</v>
      </c>
      <c r="C1526" s="25" t="s">
        <v>1537</v>
      </c>
      <c r="D1526" s="118">
        <v>0.58000000000000007</v>
      </c>
      <c r="E1526" s="118">
        <v>-0.11999999999999922</v>
      </c>
      <c r="F1526" s="118">
        <v>-0.61999999999999922</v>
      </c>
      <c r="G1526" s="118">
        <v>-1.9999999999999574E-2</v>
      </c>
      <c r="H1526" s="118">
        <v>0.18000000000000149</v>
      </c>
      <c r="I1526" s="118">
        <v>0.58000000000000007</v>
      </c>
      <c r="K1526" s="5">
        <v>6443</v>
      </c>
      <c r="L1526" s="25" t="s">
        <v>1537</v>
      </c>
      <c r="M1526" s="48">
        <v>-0.32</v>
      </c>
      <c r="N1526" s="48">
        <v>-0.02</v>
      </c>
      <c r="O1526" s="48">
        <v>0.44</v>
      </c>
      <c r="P1526" s="48">
        <v>0.09</v>
      </c>
      <c r="Q1526" s="48">
        <v>-0.2</v>
      </c>
      <c r="R1526" s="48">
        <v>-0.32</v>
      </c>
      <c r="S1526" s="3">
        <f t="shared" si="161"/>
        <v>-0.96003810128357081</v>
      </c>
      <c r="T1526" s="3">
        <f t="shared" si="162"/>
        <v>0.92167315591616372</v>
      </c>
      <c r="U1526" s="9">
        <f t="shared" si="163"/>
        <v>7.8326844083836278E-2</v>
      </c>
      <c r="V1526" s="9">
        <f t="shared" si="164"/>
        <v>0.27986933394681934</v>
      </c>
      <c r="W1526" s="3">
        <f t="shared" si="165"/>
        <v>-2.7153978064602819</v>
      </c>
      <c r="X1526" s="3">
        <f t="shared" si="166"/>
        <v>-9.7023770634915678</v>
      </c>
      <c r="Y1526" s="3">
        <f t="shared" si="167"/>
        <v>1.063120108265838E-5</v>
      </c>
      <c r="Z1526" s="8"/>
      <c r="AA1526" s="7"/>
      <c r="AB1526" s="3"/>
    </row>
    <row r="1527" spans="2:28" x14ac:dyDescent="0.25">
      <c r="B1527" s="5">
        <v>6445</v>
      </c>
      <c r="C1527" s="25" t="s">
        <v>1538</v>
      </c>
      <c r="D1527" s="118">
        <v>-1.62</v>
      </c>
      <c r="E1527" s="118">
        <v>-0.81999999999999984</v>
      </c>
      <c r="F1527" s="118">
        <v>8.0000000000000071E-2</v>
      </c>
      <c r="G1527" s="118">
        <v>0.48</v>
      </c>
      <c r="H1527" s="118">
        <v>1.8800000000000003</v>
      </c>
      <c r="I1527" s="118">
        <v>-1.62</v>
      </c>
      <c r="K1527" s="5">
        <v>6445</v>
      </c>
      <c r="L1527" s="25" t="s">
        <v>1538</v>
      </c>
      <c r="M1527" s="48">
        <v>-0.56000000000000005</v>
      </c>
      <c r="N1527" s="48">
        <v>-0.54</v>
      </c>
      <c r="O1527" s="48">
        <v>-0.17</v>
      </c>
      <c r="P1527" s="48">
        <v>1.34</v>
      </c>
      <c r="Q1527" s="48">
        <v>-7.0000000000000007E-2</v>
      </c>
      <c r="R1527" s="48">
        <v>-0.56000000000000005</v>
      </c>
      <c r="S1527" s="3">
        <f t="shared" si="161"/>
        <v>0.44549197753735248</v>
      </c>
      <c r="T1527" s="3">
        <f t="shared" si="162"/>
        <v>0.19846310205014098</v>
      </c>
      <c r="U1527" s="9">
        <f t="shared" si="163"/>
        <v>0.80153689794985905</v>
      </c>
      <c r="V1527" s="9">
        <f t="shared" si="164"/>
        <v>0.89528593083431118</v>
      </c>
      <c r="W1527" s="3">
        <f t="shared" si="165"/>
        <v>1.2600415931234683</v>
      </c>
      <c r="X1527" s="3">
        <f t="shared" si="166"/>
        <v>1.4074180658119397</v>
      </c>
      <c r="Y1527" s="3">
        <f t="shared" si="167"/>
        <v>0.19694930741427583</v>
      </c>
      <c r="Z1527" s="8"/>
      <c r="AA1527" s="7"/>
      <c r="AB1527" s="3"/>
    </row>
    <row r="1528" spans="2:28" x14ac:dyDescent="0.25">
      <c r="B1528" s="5">
        <v>151648</v>
      </c>
      <c r="C1528" s="25" t="s">
        <v>1539</v>
      </c>
      <c r="D1528" s="118">
        <v>1.5200000000000005</v>
      </c>
      <c r="E1528" s="118">
        <v>2.3200000000000012</v>
      </c>
      <c r="F1528" s="118">
        <v>-0.27999999999999936</v>
      </c>
      <c r="G1528" s="118">
        <v>-1.2799999999999994</v>
      </c>
      <c r="H1528" s="118">
        <v>-2.2799999999999994</v>
      </c>
      <c r="I1528" s="118">
        <v>1.5200000000000005</v>
      </c>
      <c r="K1528" s="5">
        <v>151648</v>
      </c>
      <c r="L1528" s="25" t="s">
        <v>1539</v>
      </c>
      <c r="M1528" s="48">
        <v>-0.03</v>
      </c>
      <c r="N1528" s="48">
        <v>1.48</v>
      </c>
      <c r="O1528" s="48">
        <v>-0.25</v>
      </c>
      <c r="P1528" s="48">
        <v>-0.92</v>
      </c>
      <c r="Q1528" s="48">
        <v>-0.27</v>
      </c>
      <c r="R1528" s="48">
        <v>-0.03</v>
      </c>
      <c r="S1528" s="3">
        <f t="shared" si="161"/>
        <v>0.77129882262817462</v>
      </c>
      <c r="T1528" s="3">
        <f t="shared" si="162"/>
        <v>0.59490187378760839</v>
      </c>
      <c r="U1528" s="9">
        <f t="shared" si="163"/>
        <v>0.40509812621239161</v>
      </c>
      <c r="V1528" s="9">
        <f t="shared" si="164"/>
        <v>0.63647319363221544</v>
      </c>
      <c r="W1528" s="3">
        <f t="shared" si="165"/>
        <v>2.1815625112063297</v>
      </c>
      <c r="X1528" s="3">
        <f t="shared" si="166"/>
        <v>3.4275795634952391</v>
      </c>
      <c r="Y1528" s="3">
        <f t="shared" si="167"/>
        <v>8.9868702325617538E-3</v>
      </c>
      <c r="Z1528" s="8"/>
      <c r="AA1528" s="7"/>
      <c r="AB1528" s="3"/>
    </row>
    <row r="1529" spans="2:28" x14ac:dyDescent="0.25">
      <c r="B1529" s="5">
        <v>151246</v>
      </c>
      <c r="C1529" s="25" t="s">
        <v>1540</v>
      </c>
      <c r="D1529" s="118">
        <v>0.20000000000000018</v>
      </c>
      <c r="E1529" s="118">
        <v>1.1000000000000005</v>
      </c>
      <c r="F1529" s="118">
        <v>0.40000000000000036</v>
      </c>
      <c r="G1529" s="118">
        <v>-0.49999999999999911</v>
      </c>
      <c r="H1529" s="118">
        <v>-1.1999999999999993</v>
      </c>
      <c r="I1529" s="118">
        <v>0.20000000000000018</v>
      </c>
      <c r="K1529" s="5">
        <v>151246</v>
      </c>
      <c r="L1529" s="25" t="s">
        <v>1540</v>
      </c>
      <c r="M1529" s="48">
        <v>0.28499999999999998</v>
      </c>
      <c r="N1529" s="48">
        <v>1.405</v>
      </c>
      <c r="O1529" s="48">
        <v>-0.57999999999999996</v>
      </c>
      <c r="P1529" s="48">
        <v>-0.745</v>
      </c>
      <c r="Q1529" s="48">
        <v>-0.37</v>
      </c>
      <c r="R1529" s="48">
        <v>0.28499999999999998</v>
      </c>
      <c r="S1529" s="3">
        <f t="shared" si="161"/>
        <v>0.70736086759144978</v>
      </c>
      <c r="T1529" s="3">
        <f t="shared" si="162"/>
        <v>0.50035939699972853</v>
      </c>
      <c r="U1529" s="9">
        <f t="shared" si="163"/>
        <v>0.49964060300027147</v>
      </c>
      <c r="V1529" s="9">
        <f t="shared" si="164"/>
        <v>0.70685260344733225</v>
      </c>
      <c r="W1529" s="3">
        <f t="shared" si="165"/>
        <v>2.0007186648796549</v>
      </c>
      <c r="X1529" s="3">
        <f t="shared" si="166"/>
        <v>2.8304609123912337</v>
      </c>
      <c r="Y1529" s="3">
        <f t="shared" si="167"/>
        <v>2.2134502257972814E-2</v>
      </c>
      <c r="Z1529" s="8"/>
      <c r="AA1529" s="7"/>
      <c r="AB1529" s="3"/>
    </row>
    <row r="1530" spans="2:28" x14ac:dyDescent="0.25">
      <c r="B1530" s="5">
        <v>8879</v>
      </c>
      <c r="C1530" s="25" t="s">
        <v>1541</v>
      </c>
      <c r="D1530" s="118">
        <v>-0.71999999999999975</v>
      </c>
      <c r="E1530" s="118">
        <v>0.37999999999999989</v>
      </c>
      <c r="F1530" s="118">
        <v>0.28000000000000025</v>
      </c>
      <c r="G1530" s="118">
        <v>0.17999999999999972</v>
      </c>
      <c r="H1530" s="118">
        <v>-0.12000000000000011</v>
      </c>
      <c r="I1530" s="118">
        <v>-0.71999999999999975</v>
      </c>
      <c r="K1530" s="5">
        <v>8879</v>
      </c>
      <c r="L1530" s="25" t="s">
        <v>1541</v>
      </c>
      <c r="M1530" s="48">
        <v>-9.5000000000000001E-2</v>
      </c>
      <c r="N1530" s="48">
        <v>-0.30399999999999999</v>
      </c>
      <c r="O1530" s="48">
        <v>-0.46400000000000002</v>
      </c>
      <c r="P1530" s="48">
        <v>-0.14499999999999999</v>
      </c>
      <c r="Q1530" s="48">
        <v>1.006</v>
      </c>
      <c r="R1530" s="48">
        <v>-9.5000000000000001E-2</v>
      </c>
      <c r="S1530" s="3">
        <f t="shared" si="161"/>
        <v>-0.31402190315169404</v>
      </c>
      <c r="T1530" s="3">
        <f t="shared" si="162"/>
        <v>9.8609755659011908E-2</v>
      </c>
      <c r="U1530" s="9">
        <f t="shared" si="163"/>
        <v>0.90139024434098813</v>
      </c>
      <c r="V1530" s="9">
        <f t="shared" si="164"/>
        <v>0.94941573841020144</v>
      </c>
      <c r="W1530" s="3">
        <f t="shared" si="165"/>
        <v>-0.88818806863867261</v>
      </c>
      <c r="X1530" s="3">
        <f t="shared" si="166"/>
        <v>-0.93551015925430658</v>
      </c>
      <c r="Y1530" s="3">
        <f t="shared" si="167"/>
        <v>0.37690074794337891</v>
      </c>
      <c r="Z1530" s="8"/>
      <c r="AA1530" s="7"/>
      <c r="AB1530" s="3"/>
    </row>
    <row r="1531" spans="2:28" x14ac:dyDescent="0.25">
      <c r="B1531" s="5">
        <v>129049</v>
      </c>
      <c r="C1531" s="25" t="s">
        <v>1542</v>
      </c>
      <c r="D1531" s="118">
        <v>-0.24000000000000021</v>
      </c>
      <c r="E1531" s="118">
        <v>-0.64000000000000057</v>
      </c>
      <c r="F1531" s="118">
        <v>-0.64000000000000057</v>
      </c>
      <c r="G1531" s="118">
        <v>1.2599999999999998</v>
      </c>
      <c r="H1531" s="118">
        <v>0.25999999999999979</v>
      </c>
      <c r="I1531" s="118">
        <v>-0.24000000000000021</v>
      </c>
      <c r="K1531" s="5">
        <v>129049</v>
      </c>
      <c r="L1531" s="25" t="s">
        <v>1542</v>
      </c>
      <c r="M1531" s="48">
        <v>-0.51666699999999999</v>
      </c>
      <c r="N1531" s="48">
        <v>-0.26666699999999999</v>
      </c>
      <c r="O1531" s="48">
        <v>0.22666700000000001</v>
      </c>
      <c r="P1531" s="48">
        <v>0.38666699999999998</v>
      </c>
      <c r="Q1531" s="48">
        <v>0.17666699999999999</v>
      </c>
      <c r="R1531" s="48">
        <v>-0.51666699999999999</v>
      </c>
      <c r="S1531" s="3">
        <f t="shared" si="161"/>
        <v>0.56823232484967379</v>
      </c>
      <c r="T1531" s="3">
        <f t="shared" si="162"/>
        <v>0.32288797500406519</v>
      </c>
      <c r="U1531" s="9">
        <f t="shared" si="163"/>
        <v>0.67711202499593481</v>
      </c>
      <c r="V1531" s="9">
        <f t="shared" si="164"/>
        <v>0.82286816987652089</v>
      </c>
      <c r="W1531" s="3">
        <f t="shared" si="165"/>
        <v>1.6072037207624059</v>
      </c>
      <c r="X1531" s="3">
        <f t="shared" si="166"/>
        <v>1.9531727919474415</v>
      </c>
      <c r="Y1531" s="3">
        <f t="shared" si="167"/>
        <v>8.65667394078041E-2</v>
      </c>
      <c r="Z1531" s="8"/>
      <c r="AA1531" s="7"/>
      <c r="AB1531" s="3"/>
    </row>
    <row r="1532" spans="2:28" x14ac:dyDescent="0.25">
      <c r="B1532" s="5">
        <v>54557</v>
      </c>
      <c r="C1532" s="25" t="s">
        <v>1543</v>
      </c>
      <c r="D1532" s="118">
        <v>-8.0000000000000071E-2</v>
      </c>
      <c r="E1532" s="118">
        <v>-0.87999999999999989</v>
      </c>
      <c r="F1532" s="118">
        <v>-0.68000000000000016</v>
      </c>
      <c r="G1532" s="118">
        <v>0.82000000000000028</v>
      </c>
      <c r="H1532" s="118">
        <v>0.82000000000000028</v>
      </c>
      <c r="I1532" s="118">
        <v>-8.0000000000000071E-2</v>
      </c>
      <c r="K1532" s="5">
        <v>54557</v>
      </c>
      <c r="L1532" s="25" t="s">
        <v>1543</v>
      </c>
      <c r="M1532" s="48">
        <v>0.83399999999999996</v>
      </c>
      <c r="N1532" s="48">
        <v>1.2E-2</v>
      </c>
      <c r="O1532" s="48">
        <v>-0.60799999999999998</v>
      </c>
      <c r="P1532" s="48">
        <v>-0.254</v>
      </c>
      <c r="Q1532" s="48">
        <v>1.4E-2</v>
      </c>
      <c r="R1532" s="48">
        <v>0.83399999999999996</v>
      </c>
      <c r="S1532" s="3">
        <f t="shared" si="161"/>
        <v>8.1489626928344536E-2</v>
      </c>
      <c r="T1532" s="3">
        <f t="shared" si="162"/>
        <v>6.6405592969207752E-3</v>
      </c>
      <c r="U1532" s="9">
        <f t="shared" si="163"/>
        <v>0.99335944070307924</v>
      </c>
      <c r="V1532" s="9">
        <f t="shared" si="164"/>
        <v>0.99667418984494593</v>
      </c>
      <c r="W1532" s="3">
        <f t="shared" si="165"/>
        <v>0.23048747118957727</v>
      </c>
      <c r="X1532" s="3">
        <f t="shared" si="166"/>
        <v>0.23125658669402741</v>
      </c>
      <c r="Y1532" s="3">
        <f t="shared" si="167"/>
        <v>0.82292046867830704</v>
      </c>
      <c r="Z1532" s="8"/>
      <c r="AA1532" s="7"/>
      <c r="AB1532" s="3"/>
    </row>
    <row r="1533" spans="2:28" x14ac:dyDescent="0.25">
      <c r="B1533" s="5">
        <v>23677</v>
      </c>
      <c r="C1533" s="25" t="s">
        <v>1544</v>
      </c>
      <c r="D1533" s="118">
        <v>0.90000000000000036</v>
      </c>
      <c r="E1533" s="118">
        <v>-0.19999999999999929</v>
      </c>
      <c r="F1533" s="118">
        <v>-0.19999999999999929</v>
      </c>
      <c r="G1533" s="118">
        <v>0</v>
      </c>
      <c r="H1533" s="118">
        <v>-0.49999999999999956</v>
      </c>
      <c r="I1533" s="118">
        <v>0.90000000000000036</v>
      </c>
      <c r="K1533" s="5">
        <v>23677</v>
      </c>
      <c r="L1533" s="25" t="s">
        <v>1544</v>
      </c>
      <c r="M1533" s="48">
        <v>0.59</v>
      </c>
      <c r="N1533" s="48">
        <v>-0.42</v>
      </c>
      <c r="O1533" s="48">
        <v>-0.62</v>
      </c>
      <c r="P1533" s="48">
        <v>-0.24</v>
      </c>
      <c r="Q1533" s="48">
        <v>0.69</v>
      </c>
      <c r="R1533" s="48">
        <v>0.59</v>
      </c>
      <c r="S1533" s="3">
        <f t="shared" si="161"/>
        <v>0.30723510153369404</v>
      </c>
      <c r="T1533" s="3">
        <f t="shared" si="162"/>
        <v>9.4393407614419292E-2</v>
      </c>
      <c r="U1533" s="9">
        <f t="shared" si="163"/>
        <v>0.90560659238558072</v>
      </c>
      <c r="V1533" s="9">
        <f t="shared" si="164"/>
        <v>0.95163364399624961</v>
      </c>
      <c r="W1533" s="3">
        <f t="shared" si="165"/>
        <v>0.86899209485205009</v>
      </c>
      <c r="X1533" s="3">
        <f t="shared" si="166"/>
        <v>0.9131582309373194</v>
      </c>
      <c r="Y1533" s="3">
        <f t="shared" si="167"/>
        <v>0.38785061486353767</v>
      </c>
      <c r="Z1533" s="8"/>
      <c r="AA1533" s="7"/>
      <c r="AB1533" s="3"/>
    </row>
    <row r="1534" spans="2:28" x14ac:dyDescent="0.25">
      <c r="B1534" s="5">
        <v>6456</v>
      </c>
      <c r="C1534" s="25" t="s">
        <v>1545</v>
      </c>
      <c r="D1534" s="118">
        <v>-0.62000000000000011</v>
      </c>
      <c r="E1534" s="118">
        <v>0.17999999999999972</v>
      </c>
      <c r="F1534" s="118">
        <v>-1.3200000000000003</v>
      </c>
      <c r="G1534" s="118">
        <v>0.2799999999999998</v>
      </c>
      <c r="H1534" s="118">
        <v>1.48</v>
      </c>
      <c r="I1534" s="118">
        <v>-0.62000000000000011</v>
      </c>
      <c r="K1534" s="5">
        <v>6456</v>
      </c>
      <c r="L1534" s="25" t="s">
        <v>1545</v>
      </c>
      <c r="M1534" s="48">
        <v>0.02</v>
      </c>
      <c r="N1534" s="48">
        <v>-0.13</v>
      </c>
      <c r="O1534" s="48">
        <v>-0.6</v>
      </c>
      <c r="P1534" s="48">
        <v>0.22</v>
      </c>
      <c r="Q1534" s="48">
        <v>0.49</v>
      </c>
      <c r="R1534" s="48">
        <v>0.02</v>
      </c>
      <c r="S1534" s="3">
        <f t="shared" si="161"/>
        <v>0.89864926729727979</v>
      </c>
      <c r="T1534" s="3">
        <f t="shared" si="162"/>
        <v>0.80757050561393784</v>
      </c>
      <c r="U1534" s="9">
        <f t="shared" si="163"/>
        <v>0.19242949438606216</v>
      </c>
      <c r="V1534" s="9">
        <f t="shared" si="164"/>
        <v>0.4386678634069997</v>
      </c>
      <c r="W1534" s="3">
        <f t="shared" si="165"/>
        <v>2.5417639632569156</v>
      </c>
      <c r="X1534" s="3">
        <f t="shared" si="166"/>
        <v>5.7942789415112586</v>
      </c>
      <c r="Y1534" s="3">
        <f t="shared" si="167"/>
        <v>4.0781486614124786E-4</v>
      </c>
      <c r="Z1534" s="8"/>
      <c r="AA1534" s="7"/>
      <c r="AB1534" s="3"/>
    </row>
    <row r="1535" spans="2:28" x14ac:dyDescent="0.25">
      <c r="B1535" s="5">
        <v>56904</v>
      </c>
      <c r="C1535" s="25" t="s">
        <v>1546</v>
      </c>
      <c r="D1535" s="118">
        <v>-0.59999999999999964</v>
      </c>
      <c r="E1535" s="118">
        <v>0.5</v>
      </c>
      <c r="F1535" s="118">
        <v>0.60000000000000053</v>
      </c>
      <c r="G1535" s="118">
        <v>0</v>
      </c>
      <c r="H1535" s="118">
        <v>-0.5</v>
      </c>
      <c r="I1535" s="118">
        <v>-0.59999999999999964</v>
      </c>
      <c r="K1535" s="5">
        <v>56904</v>
      </c>
      <c r="L1535" s="25" t="s">
        <v>1546</v>
      </c>
      <c r="M1535" s="48">
        <v>-0.12</v>
      </c>
      <c r="N1535" s="48">
        <v>-0.3</v>
      </c>
      <c r="O1535" s="48">
        <v>0.04</v>
      </c>
      <c r="P1535" s="48">
        <v>0.52</v>
      </c>
      <c r="Q1535" s="48">
        <v>-0.14000000000000001</v>
      </c>
      <c r="R1535" s="48">
        <v>-0.12</v>
      </c>
      <c r="S1535" s="3">
        <f t="shared" si="161"/>
        <v>2.3019319157594958E-2</v>
      </c>
      <c r="T1535" s="3">
        <f t="shared" si="162"/>
        <v>5.298890544792182E-4</v>
      </c>
      <c r="U1535" s="9">
        <f t="shared" si="163"/>
        <v>0.99947011094552074</v>
      </c>
      <c r="V1535" s="9">
        <f t="shared" si="164"/>
        <v>0.99973502036565709</v>
      </c>
      <c r="W1535" s="3">
        <f t="shared" si="165"/>
        <v>6.5108466698531195E-2</v>
      </c>
      <c r="X1535" s="3">
        <f t="shared" si="166"/>
        <v>6.5125723688980619E-2</v>
      </c>
      <c r="Y1535" s="3">
        <f t="shared" si="167"/>
        <v>0.94967191329710587</v>
      </c>
      <c r="Z1535" s="8"/>
      <c r="AA1535" s="7"/>
      <c r="AB1535" s="3"/>
    </row>
    <row r="1536" spans="2:28" x14ac:dyDescent="0.25">
      <c r="B1536" s="5">
        <v>79628</v>
      </c>
      <c r="C1536" s="25" t="s">
        <v>1547</v>
      </c>
      <c r="D1536" s="118">
        <v>2.5599999999999996</v>
      </c>
      <c r="E1536" s="118">
        <v>-1.2400000000000002</v>
      </c>
      <c r="F1536" s="118">
        <v>-1.3400000000000003</v>
      </c>
      <c r="G1536" s="118">
        <v>-0.74000000000000021</v>
      </c>
      <c r="H1536" s="118">
        <v>0.75999999999999979</v>
      </c>
      <c r="I1536" s="118">
        <v>2.5599999999999996</v>
      </c>
      <c r="K1536" s="5">
        <v>79628</v>
      </c>
      <c r="L1536" s="25" t="s">
        <v>1547</v>
      </c>
      <c r="M1536" s="48">
        <v>0.2166666666666667</v>
      </c>
      <c r="N1536" s="48">
        <v>-0.33</v>
      </c>
      <c r="O1536" s="48">
        <v>0.23333333333333336</v>
      </c>
      <c r="P1536" s="48">
        <v>0.16333333333333333</v>
      </c>
      <c r="Q1536" s="48">
        <v>-0.28000000000000003</v>
      </c>
      <c r="R1536" s="48">
        <v>0.2166666666666667</v>
      </c>
      <c r="S1536" s="3">
        <f t="shared" si="161"/>
        <v>0.17039225769087438</v>
      </c>
      <c r="T1536" s="3">
        <f t="shared" si="162"/>
        <v>2.9033521480993339E-2</v>
      </c>
      <c r="U1536" s="9">
        <f t="shared" si="163"/>
        <v>0.97096647851900664</v>
      </c>
      <c r="V1536" s="9">
        <f t="shared" si="164"/>
        <v>0.98537631315097418</v>
      </c>
      <c r="W1536" s="3">
        <f t="shared" si="165"/>
        <v>0.48194208349961176</v>
      </c>
      <c r="X1536" s="3">
        <f t="shared" si="166"/>
        <v>0.4890944475400345</v>
      </c>
      <c r="Y1536" s="3">
        <f t="shared" si="167"/>
        <v>0.63790147671055242</v>
      </c>
      <c r="Z1536" s="8"/>
      <c r="AA1536" s="7"/>
      <c r="AB1536" s="3"/>
    </row>
    <row r="1537" spans="2:28" x14ac:dyDescent="0.25">
      <c r="B1537" s="5">
        <v>79801</v>
      </c>
      <c r="C1537" s="25" t="s">
        <v>1548</v>
      </c>
      <c r="D1537" s="118">
        <v>1.1400000000000001</v>
      </c>
      <c r="E1537" s="118">
        <v>1.7400000000000002</v>
      </c>
      <c r="F1537" s="118">
        <v>-0.45999999999999974</v>
      </c>
      <c r="G1537" s="118">
        <v>-1.0599999999999996</v>
      </c>
      <c r="H1537" s="118">
        <v>-1.3599999999999997</v>
      </c>
      <c r="I1537" s="118">
        <v>1.1400000000000001</v>
      </c>
      <c r="K1537" s="5">
        <v>79801</v>
      </c>
      <c r="L1537" s="25" t="s">
        <v>1548</v>
      </c>
      <c r="M1537" s="48">
        <v>0.245</v>
      </c>
      <c r="N1537" s="48">
        <v>1.905</v>
      </c>
      <c r="O1537" s="48">
        <v>-0.495</v>
      </c>
      <c r="P1537" s="48">
        <v>-1.36</v>
      </c>
      <c r="Q1537" s="48">
        <v>-0.3</v>
      </c>
      <c r="R1537" s="48">
        <v>0.245</v>
      </c>
      <c r="S1537" s="3">
        <f t="shared" si="161"/>
        <v>0.85378802669112874</v>
      </c>
      <c r="T1537" s="3">
        <f t="shared" si="162"/>
        <v>0.72895399452113152</v>
      </c>
      <c r="U1537" s="9">
        <f t="shared" si="163"/>
        <v>0.27104600547886848</v>
      </c>
      <c r="V1537" s="9">
        <f t="shared" si="164"/>
        <v>0.52062078855811023</v>
      </c>
      <c r="W1537" s="3">
        <f t="shared" si="165"/>
        <v>2.4148772134767129</v>
      </c>
      <c r="X1537" s="3">
        <f t="shared" si="166"/>
        <v>4.6384571391489322</v>
      </c>
      <c r="Y1537" s="3">
        <f t="shared" si="167"/>
        <v>1.6695605857150258E-3</v>
      </c>
      <c r="Z1537" s="8"/>
      <c r="AA1537" s="7"/>
      <c r="AB1537" s="3"/>
    </row>
    <row r="1538" spans="2:28" x14ac:dyDescent="0.25">
      <c r="B1538" s="5">
        <v>6470</v>
      </c>
      <c r="C1538" s="25" t="s">
        <v>1549</v>
      </c>
      <c r="D1538" s="118">
        <v>-1.1400000000000001</v>
      </c>
      <c r="E1538" s="118">
        <v>1.0599999999999996</v>
      </c>
      <c r="F1538" s="118">
        <v>-0.29000000000000004</v>
      </c>
      <c r="G1538" s="118">
        <v>0.20999999999999996</v>
      </c>
      <c r="H1538" s="118">
        <v>0.16000000000000014</v>
      </c>
      <c r="I1538" s="118">
        <v>-1.1400000000000001</v>
      </c>
      <c r="K1538" s="5">
        <v>6470</v>
      </c>
      <c r="L1538" s="25" t="s">
        <v>1549</v>
      </c>
      <c r="M1538" s="48">
        <v>-0.16</v>
      </c>
      <c r="N1538" s="48">
        <v>0.71</v>
      </c>
      <c r="O1538" s="48">
        <v>0.31</v>
      </c>
      <c r="P1538" s="48">
        <v>-0.49</v>
      </c>
      <c r="Q1538" s="48">
        <v>-0.37</v>
      </c>
      <c r="R1538" s="48">
        <v>-0.16</v>
      </c>
      <c r="S1538" s="3">
        <f t="shared" ref="S1538:S1601" si="168">CORREL(M1538:Q1538,D1538:H1538)</f>
        <v>0.42487025930025751</v>
      </c>
      <c r="T1538" s="3">
        <f t="shared" ref="T1538:T1601" si="169">S1538*S1538</f>
        <v>0.18051473723786807</v>
      </c>
      <c r="U1538" s="9">
        <f t="shared" ref="U1538:U1601" si="170">1-T1538</f>
        <v>0.81948526276213196</v>
      </c>
      <c r="V1538" s="9">
        <f t="shared" ref="V1538:V1601" si="171">SQRT(U1538)</f>
        <v>0.90525425310358631</v>
      </c>
      <c r="W1538" s="3">
        <f t="shared" ref="W1538:W1601" si="172">S1538*SQRT(8)</f>
        <v>1.2017145659027957</v>
      </c>
      <c r="X1538" s="3">
        <f t="shared" ref="X1538:X1601" si="173">W1538/V1538</f>
        <v>1.3274884506566202</v>
      </c>
      <c r="Y1538" s="3">
        <f t="shared" ref="Y1538:Y1601" si="174">TDIST(ABS(X1538),8,2)</f>
        <v>0.22097726939573226</v>
      </c>
      <c r="Z1538" s="8"/>
      <c r="AA1538" s="7"/>
      <c r="AB1538" s="3"/>
    </row>
    <row r="1539" spans="2:28" x14ac:dyDescent="0.25">
      <c r="B1539" s="5">
        <v>54847</v>
      </c>
      <c r="C1539" s="25" t="s">
        <v>1550</v>
      </c>
      <c r="D1539" s="118">
        <v>2.46</v>
      </c>
      <c r="E1539" s="118">
        <v>-1.5399999999999996</v>
      </c>
      <c r="F1539" s="118">
        <v>-1.7399999999999998</v>
      </c>
      <c r="G1539" s="118">
        <v>-0.33999999999999986</v>
      </c>
      <c r="H1539" s="118">
        <v>1.1600000000000001</v>
      </c>
      <c r="I1539" s="118">
        <v>2.46</v>
      </c>
      <c r="K1539" s="5">
        <v>54847</v>
      </c>
      <c r="L1539" s="25" t="s">
        <v>1550</v>
      </c>
      <c r="M1539" s="48">
        <v>-0.49</v>
      </c>
      <c r="N1539" s="48">
        <v>-0.16500000000000001</v>
      </c>
      <c r="O1539" s="48">
        <v>1.1499999999999999</v>
      </c>
      <c r="P1539" s="48">
        <v>-0.18</v>
      </c>
      <c r="Q1539" s="48">
        <v>-0.32</v>
      </c>
      <c r="R1539" s="48">
        <v>-0.49</v>
      </c>
      <c r="S1539" s="3">
        <f t="shared" si="168"/>
        <v>-0.69132208059520117</v>
      </c>
      <c r="T1539" s="3">
        <f t="shared" si="169"/>
        <v>0.47792621911847782</v>
      </c>
      <c r="U1539" s="9">
        <f t="shared" si="170"/>
        <v>0.52207378088152212</v>
      </c>
      <c r="V1539" s="9">
        <f t="shared" si="171"/>
        <v>0.72254673266268532</v>
      </c>
      <c r="W1539" s="3">
        <f t="shared" si="172"/>
        <v>-1.955354124691439</v>
      </c>
      <c r="X1539" s="3">
        <f t="shared" si="173"/>
        <v>-2.7061974489673308</v>
      </c>
      <c r="Y1539" s="3">
        <f t="shared" si="174"/>
        <v>2.6815481688252769E-2</v>
      </c>
      <c r="Z1539" s="8"/>
      <c r="AA1539" s="7"/>
      <c r="AB1539" s="3"/>
    </row>
    <row r="1540" spans="2:28" x14ac:dyDescent="0.25">
      <c r="B1540" s="5">
        <v>26037</v>
      </c>
      <c r="C1540" s="25" t="s">
        <v>1551</v>
      </c>
      <c r="D1540" s="118">
        <v>0.85999999999999943</v>
      </c>
      <c r="E1540" s="118">
        <v>-1.0400000000000009</v>
      </c>
      <c r="F1540" s="118">
        <v>-0.74000000000000021</v>
      </c>
      <c r="G1540" s="118">
        <v>0.45999999999999908</v>
      </c>
      <c r="H1540" s="118">
        <v>0.45999999999999908</v>
      </c>
      <c r="I1540" s="118">
        <v>0.85999999999999943</v>
      </c>
      <c r="K1540" s="5">
        <v>26037</v>
      </c>
      <c r="L1540" s="25" t="s">
        <v>1551</v>
      </c>
      <c r="M1540" s="48">
        <v>0.53</v>
      </c>
      <c r="N1540" s="48">
        <v>0.19</v>
      </c>
      <c r="O1540" s="48">
        <v>-0.66</v>
      </c>
      <c r="P1540" s="48">
        <v>-0.56000000000000005</v>
      </c>
      <c r="Q1540" s="48">
        <v>0.5</v>
      </c>
      <c r="R1540" s="48">
        <v>0.53</v>
      </c>
      <c r="S1540" s="3">
        <f t="shared" si="168"/>
        <v>0.37506819649300077</v>
      </c>
      <c r="T1540" s="3">
        <f t="shared" si="169"/>
        <v>0.14067615202051223</v>
      </c>
      <c r="U1540" s="9">
        <f t="shared" si="170"/>
        <v>0.8593238479794878</v>
      </c>
      <c r="V1540" s="9">
        <f t="shared" si="171"/>
        <v>0.92699722112824468</v>
      </c>
      <c r="W1540" s="3">
        <f t="shared" si="172"/>
        <v>1.0608530605904374</v>
      </c>
      <c r="X1540" s="3">
        <f t="shared" si="173"/>
        <v>1.1443972391840369</v>
      </c>
      <c r="Y1540" s="3">
        <f t="shared" si="174"/>
        <v>0.28554196208720078</v>
      </c>
      <c r="Z1540" s="8"/>
      <c r="AA1540" s="7"/>
      <c r="AB1540" s="3"/>
    </row>
    <row r="1541" spans="2:28" x14ac:dyDescent="0.25">
      <c r="B1541" s="5">
        <v>6556</v>
      </c>
      <c r="C1541" s="25" t="s">
        <v>1552</v>
      </c>
      <c r="D1541" s="118">
        <v>0.75999999999999979</v>
      </c>
      <c r="E1541" s="118">
        <v>5.9999999999999609E-2</v>
      </c>
      <c r="F1541" s="118">
        <v>-0.83999999999999986</v>
      </c>
      <c r="G1541" s="118">
        <v>-0.63999999999999968</v>
      </c>
      <c r="H1541" s="118">
        <v>0.66000000000000014</v>
      </c>
      <c r="I1541" s="118">
        <v>0.75999999999999979</v>
      </c>
      <c r="K1541" s="5">
        <v>6556</v>
      </c>
      <c r="L1541" s="25" t="s">
        <v>1552</v>
      </c>
      <c r="M1541" s="48">
        <v>-0.94</v>
      </c>
      <c r="N1541" s="48">
        <v>-0.1</v>
      </c>
      <c r="O1541" s="48">
        <v>1.1000000000000001</v>
      </c>
      <c r="P1541" s="48">
        <v>0.49</v>
      </c>
      <c r="Q1541" s="48">
        <v>-0.55000000000000004</v>
      </c>
      <c r="R1541" s="48">
        <v>-0.94</v>
      </c>
      <c r="S1541" s="3">
        <f t="shared" si="168"/>
        <v>-0.97717018552188462</v>
      </c>
      <c r="T1541" s="3">
        <f t="shared" si="169"/>
        <v>0.95486157147287443</v>
      </c>
      <c r="U1541" s="9">
        <f t="shared" si="170"/>
        <v>4.5138428527125574E-2</v>
      </c>
      <c r="V1541" s="9">
        <f t="shared" si="171"/>
        <v>0.21245806298449954</v>
      </c>
      <c r="W1541" s="3">
        <f t="shared" si="172"/>
        <v>-2.7638546582233654</v>
      </c>
      <c r="X1541" s="3">
        <f t="shared" si="173"/>
        <v>-13.008942185569159</v>
      </c>
      <c r="Y1541" s="3">
        <f t="shared" si="174"/>
        <v>1.156217950129506E-6</v>
      </c>
      <c r="Z1541" s="8"/>
      <c r="AA1541" s="7"/>
      <c r="AB1541" s="3"/>
    </row>
    <row r="1542" spans="2:28" x14ac:dyDescent="0.25">
      <c r="B1542" s="5">
        <v>6558</v>
      </c>
      <c r="C1542" s="25" t="s">
        <v>1553</v>
      </c>
      <c r="D1542" s="118">
        <v>-0.27999999999999936</v>
      </c>
      <c r="E1542" s="118">
        <v>-0.57999999999999963</v>
      </c>
      <c r="F1542" s="118">
        <v>-0.87999999999999945</v>
      </c>
      <c r="G1542" s="118">
        <v>0.42000000000000037</v>
      </c>
      <c r="H1542" s="118">
        <v>1.3200000000000003</v>
      </c>
      <c r="I1542" s="118">
        <v>-0.27999999999999936</v>
      </c>
      <c r="K1542" s="5">
        <v>6558</v>
      </c>
      <c r="L1542" s="25" t="s">
        <v>1553</v>
      </c>
      <c r="M1542" s="48">
        <v>-1.55</v>
      </c>
      <c r="N1542" s="48">
        <v>-1.0649999999999999</v>
      </c>
      <c r="O1542" s="48">
        <v>1.48</v>
      </c>
      <c r="P1542" s="48">
        <v>1.095</v>
      </c>
      <c r="Q1542" s="48">
        <v>3.5000000000000003E-2</v>
      </c>
      <c r="R1542" s="48">
        <v>-1.55</v>
      </c>
      <c r="S1542" s="3">
        <f t="shared" si="168"/>
        <v>5.5042252163189385E-2</v>
      </c>
      <c r="T1542" s="3">
        <f t="shared" si="169"/>
        <v>3.0296495231961268E-3</v>
      </c>
      <c r="U1542" s="9">
        <f t="shared" si="170"/>
        <v>0.99697035047680382</v>
      </c>
      <c r="V1542" s="9">
        <f t="shared" si="171"/>
        <v>0.99848402615004506</v>
      </c>
      <c r="W1542" s="3">
        <f t="shared" si="172"/>
        <v>0.15568299902548452</v>
      </c>
      <c r="X1542" s="3">
        <f t="shared" si="173"/>
        <v>0.15591936871115211</v>
      </c>
      <c r="Y1542" s="3">
        <f t="shared" si="174"/>
        <v>0.87995919549790658</v>
      </c>
      <c r="Z1542" s="8"/>
      <c r="AA1542" s="7"/>
      <c r="AB1542" s="3"/>
    </row>
    <row r="1543" spans="2:28" x14ac:dyDescent="0.25">
      <c r="B1543" s="5">
        <v>6565</v>
      </c>
      <c r="C1543" s="25" t="s">
        <v>1554</v>
      </c>
      <c r="D1543" s="118">
        <v>1.4000000000000004</v>
      </c>
      <c r="E1543" s="118">
        <v>-0.39999999999999947</v>
      </c>
      <c r="F1543" s="118">
        <v>-0.49999999999999911</v>
      </c>
      <c r="G1543" s="118">
        <v>0</v>
      </c>
      <c r="H1543" s="118">
        <v>-0.49999999999999911</v>
      </c>
      <c r="I1543" s="118">
        <v>1.4000000000000004</v>
      </c>
      <c r="K1543" s="5">
        <v>6565</v>
      </c>
      <c r="L1543" s="25" t="s">
        <v>1554</v>
      </c>
      <c r="M1543" s="48">
        <v>-0.5</v>
      </c>
      <c r="N1543" s="48">
        <v>0.77</v>
      </c>
      <c r="O1543" s="48">
        <v>0.75</v>
      </c>
      <c r="P1543" s="48">
        <v>-0.18</v>
      </c>
      <c r="Q1543" s="48">
        <v>-0.85</v>
      </c>
      <c r="R1543" s="48">
        <v>-0.5</v>
      </c>
      <c r="S1543" s="3">
        <f t="shared" si="168"/>
        <v>-0.40267979695304268</v>
      </c>
      <c r="T1543" s="3">
        <f t="shared" si="169"/>
        <v>0.16215101887414368</v>
      </c>
      <c r="U1543" s="9">
        <f t="shared" si="170"/>
        <v>0.83784898112585626</v>
      </c>
      <c r="V1543" s="9">
        <f t="shared" si="171"/>
        <v>0.91534090978490423</v>
      </c>
      <c r="W1543" s="3">
        <f t="shared" si="172"/>
        <v>-1.1389504602892742</v>
      </c>
      <c r="X1543" s="3">
        <f t="shared" si="173"/>
        <v>-1.2442910047109288</v>
      </c>
      <c r="Y1543" s="3">
        <f t="shared" si="174"/>
        <v>0.24861084425707813</v>
      </c>
      <c r="Z1543" s="8"/>
      <c r="AA1543" s="7"/>
      <c r="AB1543" s="3"/>
    </row>
    <row r="1544" spans="2:28" x14ac:dyDescent="0.25">
      <c r="B1544" s="5">
        <v>6566</v>
      </c>
      <c r="C1544" s="25" t="s">
        <v>1555</v>
      </c>
      <c r="D1544" s="118">
        <v>-1.4399999999999997</v>
      </c>
      <c r="E1544" s="118">
        <v>-1.5399999999999998</v>
      </c>
      <c r="F1544" s="118">
        <v>-1.3399999999999999</v>
      </c>
      <c r="G1544" s="118">
        <v>1.1600000000000001</v>
      </c>
      <c r="H1544" s="118">
        <v>3.1600000000000006</v>
      </c>
      <c r="I1544" s="118">
        <v>-1.4399999999999997</v>
      </c>
      <c r="K1544" s="5">
        <v>6566</v>
      </c>
      <c r="L1544" s="25" t="s">
        <v>1555</v>
      </c>
      <c r="M1544" s="48">
        <v>0.25833299999999998</v>
      </c>
      <c r="N1544" s="48">
        <v>0.77</v>
      </c>
      <c r="O1544" s="48">
        <v>0.31333299999999997</v>
      </c>
      <c r="P1544" s="48">
        <v>-0.48499999999999999</v>
      </c>
      <c r="Q1544" s="48">
        <v>-0.85666699999999996</v>
      </c>
      <c r="R1544" s="48">
        <v>0.25833299999999998</v>
      </c>
      <c r="S1544" s="3">
        <f t="shared" si="168"/>
        <v>-0.95256002531789608</v>
      </c>
      <c r="T1544" s="3">
        <f t="shared" si="169"/>
        <v>0.90737060183363083</v>
      </c>
      <c r="U1544" s="9">
        <f t="shared" si="170"/>
        <v>9.262939816636917E-2</v>
      </c>
      <c r="V1544" s="9">
        <f t="shared" si="171"/>
        <v>0.30435078144530725</v>
      </c>
      <c r="W1544" s="3">
        <f t="shared" si="172"/>
        <v>-2.6942466135580552</v>
      </c>
      <c r="X1544" s="3">
        <f t="shared" si="173"/>
        <v>-8.8524386261259504</v>
      </c>
      <c r="Y1544" s="3">
        <f t="shared" si="174"/>
        <v>2.0922573437087783E-5</v>
      </c>
      <c r="Z1544" s="8"/>
      <c r="AA1544" s="7"/>
      <c r="AB1544" s="3"/>
    </row>
    <row r="1545" spans="2:28" x14ac:dyDescent="0.25">
      <c r="B1545" s="5">
        <v>9194</v>
      </c>
      <c r="C1545" s="25" t="s">
        <v>1556</v>
      </c>
      <c r="D1545" s="118">
        <v>0.83999999999999986</v>
      </c>
      <c r="E1545" s="118">
        <v>0.33999999999999986</v>
      </c>
      <c r="F1545" s="118">
        <v>-1.0600000000000003</v>
      </c>
      <c r="G1545" s="118">
        <v>-0.96000000000000019</v>
      </c>
      <c r="H1545" s="118">
        <v>0.83999999999999986</v>
      </c>
      <c r="I1545" s="118">
        <v>0.83999999999999986</v>
      </c>
      <c r="K1545" s="5">
        <v>9194</v>
      </c>
      <c r="L1545" s="25" t="s">
        <v>1556</v>
      </c>
      <c r="M1545" s="48">
        <v>-0.53</v>
      </c>
      <c r="N1545" s="48">
        <v>0.44</v>
      </c>
      <c r="O1545" s="48">
        <v>1.1000000000000001</v>
      </c>
      <c r="P1545" s="48">
        <v>-0.43</v>
      </c>
      <c r="Q1545" s="48">
        <v>-0.57999999999999996</v>
      </c>
      <c r="R1545" s="48">
        <v>-0.53</v>
      </c>
      <c r="S1545" s="3">
        <f t="shared" si="168"/>
        <v>-0.54720798285653405</v>
      </c>
      <c r="T1545" s="3">
        <f t="shared" si="169"/>
        <v>0.29943657650191685</v>
      </c>
      <c r="U1545" s="9">
        <f t="shared" si="170"/>
        <v>0.70056342349808309</v>
      </c>
      <c r="V1545" s="9">
        <f t="shared" si="171"/>
        <v>0.83699666874969292</v>
      </c>
      <c r="W1545" s="3">
        <f t="shared" si="172"/>
        <v>-1.5477379015890691</v>
      </c>
      <c r="X1545" s="3">
        <f t="shared" si="173"/>
        <v>-1.8491565849372886</v>
      </c>
      <c r="Y1545" s="3">
        <f t="shared" si="174"/>
        <v>0.10160807405072425</v>
      </c>
      <c r="Z1545" s="8"/>
      <c r="AA1545" s="7"/>
      <c r="AB1545" s="3"/>
    </row>
    <row r="1546" spans="2:28" x14ac:dyDescent="0.25">
      <c r="B1546" s="5">
        <v>6573</v>
      </c>
      <c r="C1546" s="25" t="s">
        <v>1557</v>
      </c>
      <c r="D1546" s="118">
        <v>1.0999999999999996</v>
      </c>
      <c r="E1546" s="118">
        <v>0.19999999999999929</v>
      </c>
      <c r="F1546" s="118">
        <v>0</v>
      </c>
      <c r="G1546" s="118">
        <v>-0.60000000000000142</v>
      </c>
      <c r="H1546" s="118">
        <v>-0.70000000000000107</v>
      </c>
      <c r="I1546" s="118">
        <v>1.0999999999999996</v>
      </c>
      <c r="K1546" s="5">
        <v>6573</v>
      </c>
      <c r="L1546" s="25" t="s">
        <v>1557</v>
      </c>
      <c r="M1546" s="48">
        <v>-0.27</v>
      </c>
      <c r="N1546" s="48">
        <v>-0.72</v>
      </c>
      <c r="O1546" s="48">
        <v>-0.28999999999999998</v>
      </c>
      <c r="P1546" s="48">
        <v>0.79</v>
      </c>
      <c r="Q1546" s="48">
        <v>0.49</v>
      </c>
      <c r="R1546" s="48">
        <v>-0.27</v>
      </c>
      <c r="S1546" s="3">
        <f t="shared" si="168"/>
        <v>-0.69962777504738982</v>
      </c>
      <c r="T1546" s="3">
        <f t="shared" si="169"/>
        <v>0.48947902361776108</v>
      </c>
      <c r="U1546" s="9">
        <f t="shared" si="170"/>
        <v>0.51052097638223892</v>
      </c>
      <c r="V1546" s="9">
        <f t="shared" si="171"/>
        <v>0.71450750617627445</v>
      </c>
      <c r="W1546" s="3">
        <f t="shared" si="172"/>
        <v>-1.9788461761698632</v>
      </c>
      <c r="X1546" s="3">
        <f t="shared" si="173"/>
        <v>-2.769524685275548</v>
      </c>
      <c r="Y1546" s="3">
        <f t="shared" si="174"/>
        <v>2.431451940606659E-2</v>
      </c>
      <c r="Z1546" s="8"/>
      <c r="AA1546" s="7"/>
      <c r="AB1546" s="3"/>
    </row>
    <row r="1547" spans="2:28" x14ac:dyDescent="0.25">
      <c r="B1547" s="5">
        <v>6510</v>
      </c>
      <c r="C1547" s="25" t="s">
        <v>1558</v>
      </c>
      <c r="D1547" s="118">
        <v>0.45000000000000107</v>
      </c>
      <c r="E1547" s="118">
        <v>0.5</v>
      </c>
      <c r="F1547" s="118">
        <v>-0.75</v>
      </c>
      <c r="G1547" s="118">
        <v>-0.64999999999999858</v>
      </c>
      <c r="H1547" s="118">
        <v>0.45000000000000107</v>
      </c>
      <c r="I1547" s="118">
        <v>0.45000000000000107</v>
      </c>
      <c r="K1547" s="5">
        <v>6510</v>
      </c>
      <c r="L1547" s="25" t="s">
        <v>1558</v>
      </c>
      <c r="M1547" s="48">
        <v>-0.14000000000000001</v>
      </c>
      <c r="N1547" s="48">
        <v>1.25</v>
      </c>
      <c r="O1547" s="48">
        <v>-0.66</v>
      </c>
      <c r="P1547" s="48">
        <v>-0.35</v>
      </c>
      <c r="Q1547" s="48">
        <v>-0.1</v>
      </c>
      <c r="R1547" s="48">
        <v>-0.14000000000000001</v>
      </c>
      <c r="S1547" s="3">
        <f t="shared" si="168"/>
        <v>0.66006267987761857</v>
      </c>
      <c r="T1547" s="3">
        <f t="shared" si="169"/>
        <v>0.43568274136722357</v>
      </c>
      <c r="U1547" s="9">
        <f t="shared" si="170"/>
        <v>0.56431725863277649</v>
      </c>
      <c r="V1547" s="9">
        <f t="shared" si="171"/>
        <v>0.75121052883514383</v>
      </c>
      <c r="W1547" s="3">
        <f t="shared" si="172"/>
        <v>1.8669391877985178</v>
      </c>
      <c r="X1547" s="3">
        <f t="shared" si="173"/>
        <v>2.4852409759131917</v>
      </c>
      <c r="Y1547" s="3">
        <f t="shared" si="174"/>
        <v>3.7801580859152674E-2</v>
      </c>
      <c r="Z1547" s="8"/>
      <c r="AA1547" s="7"/>
      <c r="AB1547" s="3"/>
    </row>
    <row r="1548" spans="2:28" x14ac:dyDescent="0.25">
      <c r="B1548" s="5">
        <v>6580</v>
      </c>
      <c r="C1548" s="25" t="s">
        <v>1559</v>
      </c>
      <c r="D1548" s="118">
        <v>-0.89999999999999991</v>
      </c>
      <c r="E1548" s="118">
        <v>1.4000000000000004</v>
      </c>
      <c r="F1548" s="118">
        <v>0.70000000000000018</v>
      </c>
      <c r="G1548" s="118">
        <v>0.39999999999999991</v>
      </c>
      <c r="H1548" s="118">
        <v>-1.6</v>
      </c>
      <c r="I1548" s="118">
        <v>-0.89999999999999991</v>
      </c>
      <c r="K1548" s="5">
        <v>6580</v>
      </c>
      <c r="L1548" s="25" t="s">
        <v>1559</v>
      </c>
      <c r="M1548" s="48">
        <v>-1.3680000000000001</v>
      </c>
      <c r="N1548" s="48">
        <v>-1.468</v>
      </c>
      <c r="O1548" s="48">
        <v>0.36199999999999999</v>
      </c>
      <c r="P1548" s="48">
        <v>1.466</v>
      </c>
      <c r="Q1548" s="48">
        <v>1.01</v>
      </c>
      <c r="R1548" s="48">
        <v>-1.3680000000000001</v>
      </c>
      <c r="S1548" s="3">
        <f t="shared" si="168"/>
        <v>-0.24175088385714336</v>
      </c>
      <c r="T1548" s="3">
        <f t="shared" si="169"/>
        <v>5.8443489845710017E-2</v>
      </c>
      <c r="U1548" s="9">
        <f t="shared" si="170"/>
        <v>0.94155651015428998</v>
      </c>
      <c r="V1548" s="9">
        <f t="shared" si="171"/>
        <v>0.9703383482859419</v>
      </c>
      <c r="W1548" s="3">
        <f t="shared" si="172"/>
        <v>-0.68377475733291015</v>
      </c>
      <c r="X1548" s="3">
        <f t="shared" si="173"/>
        <v>-0.70467663010615511</v>
      </c>
      <c r="Y1548" s="3">
        <f t="shared" si="174"/>
        <v>0.50100792024891883</v>
      </c>
      <c r="Z1548" s="8"/>
      <c r="AA1548" s="7"/>
      <c r="AB1548" s="3"/>
    </row>
    <row r="1549" spans="2:28" x14ac:dyDescent="0.25">
      <c r="B1549" s="5">
        <v>85413</v>
      </c>
      <c r="C1549" s="25" t="s">
        <v>1560</v>
      </c>
      <c r="D1549" s="118">
        <v>-1.3</v>
      </c>
      <c r="E1549" s="118">
        <v>-0.10000000000000009</v>
      </c>
      <c r="F1549" s="118">
        <v>-0.70000000000000018</v>
      </c>
      <c r="G1549" s="118">
        <v>-0.20000000000000018</v>
      </c>
      <c r="H1549" s="118">
        <v>2.3000000000000003</v>
      </c>
      <c r="I1549" s="118">
        <v>-1.3</v>
      </c>
      <c r="K1549" s="5">
        <v>85413</v>
      </c>
      <c r="L1549" s="25" t="s">
        <v>1560</v>
      </c>
      <c r="M1549" s="48">
        <v>0.48</v>
      </c>
      <c r="N1549" s="48">
        <v>1.54</v>
      </c>
      <c r="O1549" s="48">
        <v>-0.72</v>
      </c>
      <c r="P1549" s="48">
        <v>-0.74</v>
      </c>
      <c r="Q1549" s="48">
        <v>-0.56000000000000005</v>
      </c>
      <c r="R1549" s="48">
        <v>0.48</v>
      </c>
      <c r="S1549" s="3">
        <f t="shared" si="168"/>
        <v>-0.25841140377595634</v>
      </c>
      <c r="T1549" s="3">
        <f t="shared" si="169"/>
        <v>6.6776453601460339E-2</v>
      </c>
      <c r="U1549" s="9">
        <f t="shared" si="170"/>
        <v>0.93322354639853966</v>
      </c>
      <c r="V1549" s="9">
        <f t="shared" si="171"/>
        <v>0.96603496127135047</v>
      </c>
      <c r="W1549" s="3">
        <f t="shared" si="172"/>
        <v>-0.73089782378365498</v>
      </c>
      <c r="X1549" s="3">
        <f t="shared" si="173"/>
        <v>-0.75659562343557085</v>
      </c>
      <c r="Y1549" s="3">
        <f t="shared" si="174"/>
        <v>0.47098378708579269</v>
      </c>
      <c r="Z1549" s="8"/>
      <c r="AA1549" s="7"/>
      <c r="AB1549" s="3"/>
    </row>
    <row r="1550" spans="2:28" x14ac:dyDescent="0.25">
      <c r="B1550" s="5">
        <v>63027</v>
      </c>
      <c r="C1550" s="25" t="s">
        <v>1561</v>
      </c>
      <c r="D1550" s="118">
        <v>0.17999999999999972</v>
      </c>
      <c r="E1550" s="118">
        <v>-0.71999999999999975</v>
      </c>
      <c r="F1550" s="118">
        <v>-0.71999999999999975</v>
      </c>
      <c r="G1550" s="118">
        <v>-2.0000000000000462E-2</v>
      </c>
      <c r="H1550" s="118">
        <v>1.2800000000000002</v>
      </c>
      <c r="I1550" s="118">
        <v>0.17999999999999972</v>
      </c>
      <c r="K1550" s="5">
        <v>63027</v>
      </c>
      <c r="L1550" s="25" t="s">
        <v>1561</v>
      </c>
      <c r="M1550" s="48">
        <v>-0.43</v>
      </c>
      <c r="N1550" s="48">
        <v>0.4</v>
      </c>
      <c r="O1550" s="48">
        <v>0.5</v>
      </c>
      <c r="P1550" s="48">
        <v>0.12</v>
      </c>
      <c r="Q1550" s="48">
        <v>-0.57999999999999996</v>
      </c>
      <c r="R1550" s="48">
        <v>-0.43</v>
      </c>
      <c r="S1550" s="3">
        <f t="shared" si="168"/>
        <v>-0.91871326328271541</v>
      </c>
      <c r="T1550" s="3">
        <f t="shared" si="169"/>
        <v>0.844034060131576</v>
      </c>
      <c r="U1550" s="9">
        <f t="shared" si="170"/>
        <v>0.155965939868424</v>
      </c>
      <c r="V1550" s="9">
        <f t="shared" si="171"/>
        <v>0.39492523326374573</v>
      </c>
      <c r="W1550" s="3">
        <f t="shared" si="172"/>
        <v>-2.5985135137329203</v>
      </c>
      <c r="X1550" s="3">
        <f t="shared" si="173"/>
        <v>-6.5797606606654488</v>
      </c>
      <c r="Y1550" s="3">
        <f t="shared" si="174"/>
        <v>1.7300211132383037E-4</v>
      </c>
      <c r="Z1550" s="8"/>
      <c r="AA1550" s="7"/>
      <c r="AB1550" s="3"/>
    </row>
    <row r="1551" spans="2:28" x14ac:dyDescent="0.25">
      <c r="B1551" s="5">
        <v>9963</v>
      </c>
      <c r="C1551" s="25" t="s">
        <v>1562</v>
      </c>
      <c r="D1551" s="118">
        <v>-1.5400000000000009</v>
      </c>
      <c r="E1551" s="118">
        <v>-0.44000000000000128</v>
      </c>
      <c r="F1551" s="118">
        <v>0.65999999999999925</v>
      </c>
      <c r="G1551" s="118">
        <v>1.4599999999999991</v>
      </c>
      <c r="H1551" s="118">
        <v>-0.14000000000000057</v>
      </c>
      <c r="I1551" s="118">
        <v>-1.5400000000000009</v>
      </c>
      <c r="K1551" s="5">
        <v>9963</v>
      </c>
      <c r="L1551" s="25" t="s">
        <v>1562</v>
      </c>
      <c r="M1551" s="48">
        <v>0.26200000000000001</v>
      </c>
      <c r="N1551" s="48">
        <v>-0.54600000000000004</v>
      </c>
      <c r="O1551" s="48">
        <v>-0.82</v>
      </c>
      <c r="P1551" s="48">
        <v>-0.19600000000000001</v>
      </c>
      <c r="Q1551" s="48">
        <v>1.302</v>
      </c>
      <c r="R1551" s="48">
        <v>0.26200000000000001</v>
      </c>
      <c r="S1551" s="3">
        <f t="shared" si="168"/>
        <v>-0.31031874470942766</v>
      </c>
      <c r="T1551" s="3">
        <f t="shared" si="169"/>
        <v>9.6297723318034933E-2</v>
      </c>
      <c r="U1551" s="9">
        <f t="shared" si="170"/>
        <v>0.90370227668196512</v>
      </c>
      <c r="V1551" s="9">
        <f t="shared" si="171"/>
        <v>0.95063256660076878</v>
      </c>
      <c r="W1551" s="3">
        <f t="shared" si="172"/>
        <v>-0.87771395485333359</v>
      </c>
      <c r="X1551" s="3">
        <f t="shared" si="173"/>
        <v>-0.92329464157937025</v>
      </c>
      <c r="Y1551" s="3">
        <f t="shared" si="174"/>
        <v>0.3828564474996774</v>
      </c>
      <c r="Z1551" s="8"/>
      <c r="AA1551" s="7"/>
      <c r="AB1551" s="3"/>
    </row>
    <row r="1552" spans="2:28" x14ac:dyDescent="0.25">
      <c r="B1552" s="5">
        <v>123041</v>
      </c>
      <c r="C1552" s="25" t="s">
        <v>1563</v>
      </c>
      <c r="D1552" s="118">
        <v>-3.0199999999999987</v>
      </c>
      <c r="E1552" s="118">
        <v>-2.0199999999999987</v>
      </c>
      <c r="F1552" s="118">
        <v>-0.61999999999999922</v>
      </c>
      <c r="G1552" s="118">
        <v>3.6800000000000015</v>
      </c>
      <c r="H1552" s="118">
        <v>1.9800000000000004</v>
      </c>
      <c r="I1552" s="118">
        <v>-3.0199999999999987</v>
      </c>
      <c r="K1552" s="5">
        <v>123041</v>
      </c>
      <c r="L1552" s="25" t="s">
        <v>1563</v>
      </c>
      <c r="M1552" s="48">
        <v>-1.08</v>
      </c>
      <c r="N1552" s="48">
        <v>-0.71</v>
      </c>
      <c r="O1552" s="48">
        <v>1.1200000000000001</v>
      </c>
      <c r="P1552" s="48">
        <v>0.92</v>
      </c>
      <c r="Q1552" s="48">
        <v>-0.25</v>
      </c>
      <c r="R1552" s="48">
        <v>-1.08</v>
      </c>
      <c r="S1552" s="3">
        <f t="shared" si="168"/>
        <v>0.63170414617586257</v>
      </c>
      <c r="T1552" s="3">
        <f t="shared" si="169"/>
        <v>0.39905012829577552</v>
      </c>
      <c r="U1552" s="9">
        <f t="shared" si="170"/>
        <v>0.60094987170422454</v>
      </c>
      <c r="V1552" s="9">
        <f t="shared" si="171"/>
        <v>0.77520956631366755</v>
      </c>
      <c r="W1552" s="3">
        <f t="shared" si="172"/>
        <v>1.7867291418584421</v>
      </c>
      <c r="X1552" s="3">
        <f t="shared" si="173"/>
        <v>2.3048337114244157</v>
      </c>
      <c r="Y1552" s="3">
        <f t="shared" si="174"/>
        <v>5.0091437076616278E-2</v>
      </c>
      <c r="Z1552" s="8"/>
      <c r="AA1552" s="7"/>
      <c r="AB1552" s="3"/>
    </row>
    <row r="1553" spans="2:28" x14ac:dyDescent="0.25">
      <c r="B1553" s="5">
        <v>80024</v>
      </c>
      <c r="C1553" s="25" t="s">
        <v>1564</v>
      </c>
      <c r="D1553" s="118">
        <v>-0.54000000000000092</v>
      </c>
      <c r="E1553" s="118">
        <v>0.35999999999999943</v>
      </c>
      <c r="F1553" s="118">
        <v>0.75999999999999979</v>
      </c>
      <c r="G1553" s="118">
        <v>0.45999999999999908</v>
      </c>
      <c r="H1553" s="118">
        <v>-1.0400000000000009</v>
      </c>
      <c r="I1553" s="118">
        <v>-0.54000000000000092</v>
      </c>
      <c r="K1553" s="5">
        <v>80024</v>
      </c>
      <c r="L1553" s="25" t="s">
        <v>1564</v>
      </c>
      <c r="M1553" s="48">
        <v>-0.38</v>
      </c>
      <c r="N1553" s="48">
        <v>-0.02</v>
      </c>
      <c r="O1553" s="48">
        <v>0.4</v>
      </c>
      <c r="P1553" s="48">
        <v>0.51</v>
      </c>
      <c r="Q1553" s="48">
        <v>-0.51</v>
      </c>
      <c r="R1553" s="48">
        <v>-0.38</v>
      </c>
      <c r="S1553" s="3">
        <f t="shared" si="168"/>
        <v>0.92138753788834005</v>
      </c>
      <c r="T1553" s="3">
        <f t="shared" si="169"/>
        <v>0.84895499497593729</v>
      </c>
      <c r="U1553" s="9">
        <f t="shared" si="170"/>
        <v>0.15104500502406271</v>
      </c>
      <c r="V1553" s="9">
        <f t="shared" si="171"/>
        <v>0.38864508876874115</v>
      </c>
      <c r="W1553" s="3">
        <f t="shared" si="172"/>
        <v>2.606077504566489</v>
      </c>
      <c r="X1553" s="3">
        <f t="shared" si="173"/>
        <v>6.7055459592265834</v>
      </c>
      <c r="Y1553" s="3">
        <f t="shared" si="174"/>
        <v>1.5183569536537478E-4</v>
      </c>
      <c r="Z1553" s="8"/>
      <c r="AA1553" s="7"/>
      <c r="AB1553" s="3"/>
    </row>
    <row r="1554" spans="2:28" x14ac:dyDescent="0.25">
      <c r="B1554" s="5">
        <v>6576</v>
      </c>
      <c r="C1554" s="25" t="s">
        <v>1565</v>
      </c>
      <c r="D1554" s="118">
        <v>-1.1799999999999997</v>
      </c>
      <c r="E1554" s="118">
        <v>0.2200000000000002</v>
      </c>
      <c r="F1554" s="118">
        <v>1.3200000000000003</v>
      </c>
      <c r="G1554" s="118">
        <v>0.12000000000000011</v>
      </c>
      <c r="H1554" s="118">
        <v>-0.48</v>
      </c>
      <c r="I1554" s="118">
        <v>-1.1799999999999997</v>
      </c>
      <c r="K1554" s="5">
        <v>6576</v>
      </c>
      <c r="L1554" s="25" t="s">
        <v>1565</v>
      </c>
      <c r="M1554" s="48">
        <v>-0.42</v>
      </c>
      <c r="N1554" s="48">
        <v>0.56000000000000005</v>
      </c>
      <c r="O1554" s="48">
        <v>0.19</v>
      </c>
      <c r="P1554" s="48">
        <v>-0.26</v>
      </c>
      <c r="Q1554" s="48">
        <v>-7.0000000000000007E-2</v>
      </c>
      <c r="R1554" s="48">
        <v>-0.42</v>
      </c>
      <c r="S1554" s="3">
        <f t="shared" si="168"/>
        <v>0.60873422805563282</v>
      </c>
      <c r="T1554" s="3">
        <f t="shared" si="169"/>
        <v>0.37055736040648718</v>
      </c>
      <c r="U1554" s="9">
        <f t="shared" si="170"/>
        <v>0.62944263959351288</v>
      </c>
      <c r="V1554" s="9">
        <f t="shared" si="171"/>
        <v>0.79337421157579413</v>
      </c>
      <c r="W1554" s="3">
        <f t="shared" si="172"/>
        <v>1.7217604023939852</v>
      </c>
      <c r="X1554" s="3">
        <f t="shared" si="173"/>
        <v>2.1701743985026147</v>
      </c>
      <c r="Y1554" s="3">
        <f t="shared" si="174"/>
        <v>6.1801724143115411E-2</v>
      </c>
      <c r="Z1554" s="8"/>
      <c r="AA1554" s="7"/>
      <c r="AB1554" s="3"/>
    </row>
    <row r="1555" spans="2:28" x14ac:dyDescent="0.25">
      <c r="B1555" s="5">
        <v>8402</v>
      </c>
      <c r="C1555" s="25" t="s">
        <v>1566</v>
      </c>
      <c r="D1555" s="118">
        <v>-0.71999999999999975</v>
      </c>
      <c r="E1555" s="118">
        <v>0.67999999999999972</v>
      </c>
      <c r="F1555" s="118">
        <v>0.88000000000000078</v>
      </c>
      <c r="G1555" s="118">
        <v>-1.9999999999999574E-2</v>
      </c>
      <c r="H1555" s="118">
        <v>-0.82000000000000028</v>
      </c>
      <c r="I1555" s="118">
        <v>-0.71999999999999975</v>
      </c>
      <c r="K1555" s="5">
        <v>8402</v>
      </c>
      <c r="L1555" s="25" t="s">
        <v>1566</v>
      </c>
      <c r="M1555" s="48">
        <v>-0.22</v>
      </c>
      <c r="N1555" s="48">
        <v>0.45</v>
      </c>
      <c r="O1555" s="48">
        <v>0.15</v>
      </c>
      <c r="P1555" s="48">
        <v>-0.08</v>
      </c>
      <c r="Q1555" s="48">
        <v>-0.3</v>
      </c>
      <c r="R1555" s="48">
        <v>-0.22</v>
      </c>
      <c r="S1555" s="3">
        <f t="shared" si="168"/>
        <v>0.89070656232239254</v>
      </c>
      <c r="T1555" s="3">
        <f t="shared" si="169"/>
        <v>0.79335818016417414</v>
      </c>
      <c r="U1555" s="9">
        <f t="shared" si="170"/>
        <v>0.20664181983582586</v>
      </c>
      <c r="V1555" s="9">
        <f t="shared" si="171"/>
        <v>0.45457872787430986</v>
      </c>
      <c r="W1555" s="3">
        <f t="shared" si="172"/>
        <v>2.5192986010620881</v>
      </c>
      <c r="X1555" s="3">
        <f t="shared" si="173"/>
        <v>5.5420512368512531</v>
      </c>
      <c r="Y1555" s="3">
        <f t="shared" si="174"/>
        <v>5.4604320843756405E-4</v>
      </c>
      <c r="Z1555" s="8"/>
      <c r="AA1555" s="7"/>
      <c r="AB1555" s="3"/>
    </row>
    <row r="1556" spans="2:28" x14ac:dyDescent="0.25">
      <c r="B1556" s="5">
        <v>29957</v>
      </c>
      <c r="C1556" s="25" t="s">
        <v>1567</v>
      </c>
      <c r="D1556" s="118">
        <v>0.63999999999999968</v>
      </c>
      <c r="E1556" s="118">
        <v>-0.25999999999999979</v>
      </c>
      <c r="F1556" s="118">
        <v>-0.45999999999999996</v>
      </c>
      <c r="G1556" s="118">
        <v>-0.25999999999999979</v>
      </c>
      <c r="H1556" s="118">
        <v>0.33999999999999986</v>
      </c>
      <c r="I1556" s="118">
        <v>0.63999999999999968</v>
      </c>
      <c r="K1556" s="5">
        <v>29957</v>
      </c>
      <c r="L1556" s="25" t="s">
        <v>1567</v>
      </c>
      <c r="M1556" s="48">
        <v>0.11</v>
      </c>
      <c r="N1556" s="48">
        <v>5.5E-2</v>
      </c>
      <c r="O1556" s="48">
        <v>-0.60499999999999998</v>
      </c>
      <c r="P1556" s="48">
        <v>-0.315</v>
      </c>
      <c r="Q1556" s="48">
        <v>0.76</v>
      </c>
      <c r="R1556" s="48">
        <v>0.11</v>
      </c>
      <c r="S1556" s="3">
        <f t="shared" si="168"/>
        <v>0.70245060554659278</v>
      </c>
      <c r="T1556" s="3">
        <f t="shared" si="169"/>
        <v>0.49343685323277486</v>
      </c>
      <c r="U1556" s="9">
        <f t="shared" si="170"/>
        <v>0.50656314676722514</v>
      </c>
      <c r="V1556" s="9">
        <f t="shared" si="171"/>
        <v>0.71173249663565674</v>
      </c>
      <c r="W1556" s="3">
        <f t="shared" si="172"/>
        <v>1.9868303465223698</v>
      </c>
      <c r="X1556" s="3">
        <f t="shared" si="173"/>
        <v>2.791540861087658</v>
      </c>
      <c r="Y1556" s="3">
        <f t="shared" si="174"/>
        <v>2.350239328471642E-2</v>
      </c>
      <c r="Z1556" s="8"/>
      <c r="AA1556" s="7"/>
      <c r="AB1556" s="3"/>
    </row>
    <row r="1557" spans="2:28" x14ac:dyDescent="0.25">
      <c r="B1557" s="5">
        <v>292</v>
      </c>
      <c r="C1557" s="25" t="s">
        <v>1568</v>
      </c>
      <c r="D1557" s="118">
        <v>-0.21334000000000053</v>
      </c>
      <c r="E1557" s="118">
        <v>0.98666000000000054</v>
      </c>
      <c r="F1557" s="118">
        <v>0.51995999999999931</v>
      </c>
      <c r="G1557" s="118">
        <v>-0.7466399999999993</v>
      </c>
      <c r="H1557" s="118">
        <v>-0.54664000000000001</v>
      </c>
      <c r="I1557" s="118">
        <v>-0.21334000000000053</v>
      </c>
      <c r="K1557" s="5">
        <v>292</v>
      </c>
      <c r="L1557" s="25" t="s">
        <v>1568</v>
      </c>
      <c r="M1557" s="48">
        <v>-0.04</v>
      </c>
      <c r="N1557" s="48">
        <v>0.78</v>
      </c>
      <c r="O1557" s="48">
        <v>0.3</v>
      </c>
      <c r="P1557" s="48">
        <v>-0.89</v>
      </c>
      <c r="Q1557" s="48">
        <v>-0.16</v>
      </c>
      <c r="R1557" s="48">
        <v>-0.04</v>
      </c>
      <c r="S1557" s="3">
        <f t="shared" si="168"/>
        <v>0.93435109099659541</v>
      </c>
      <c r="T1557" s="3">
        <f t="shared" si="169"/>
        <v>0.87301196124652813</v>
      </c>
      <c r="U1557" s="9">
        <f t="shared" si="170"/>
        <v>0.12698803875347187</v>
      </c>
      <c r="V1557" s="9">
        <f t="shared" si="171"/>
        <v>0.35635381119537907</v>
      </c>
      <c r="W1557" s="3">
        <f t="shared" si="172"/>
        <v>2.6427439698109665</v>
      </c>
      <c r="X1557" s="3">
        <f t="shared" si="173"/>
        <v>7.4160676462136168</v>
      </c>
      <c r="Y1557" s="3">
        <f t="shared" si="174"/>
        <v>7.5033858567229774E-5</v>
      </c>
      <c r="Z1557" s="8"/>
      <c r="AA1557" s="7"/>
      <c r="AB1557" s="3"/>
    </row>
    <row r="1558" spans="2:28" x14ac:dyDescent="0.25">
      <c r="B1558" s="5">
        <v>293</v>
      </c>
      <c r="C1558" s="25" t="s">
        <v>1569</v>
      </c>
      <c r="D1558" s="118">
        <v>-0.21599999999999753</v>
      </c>
      <c r="E1558" s="118">
        <v>0.40400000000000347</v>
      </c>
      <c r="F1558" s="118">
        <v>0.70400000000000418</v>
      </c>
      <c r="G1558" s="118">
        <v>-0.2359999999999971</v>
      </c>
      <c r="H1558" s="118">
        <v>-0.65599999999999703</v>
      </c>
      <c r="I1558" s="118">
        <v>-0.21599999999999753</v>
      </c>
      <c r="K1558" s="5">
        <v>293</v>
      </c>
      <c r="L1558" s="25" t="s">
        <v>1569</v>
      </c>
      <c r="M1558" s="48">
        <v>0.49</v>
      </c>
      <c r="N1558" s="48">
        <v>-0.04</v>
      </c>
      <c r="O1558" s="48">
        <v>0.11</v>
      </c>
      <c r="P1558" s="48">
        <v>-0.30499999999999999</v>
      </c>
      <c r="Q1558" s="48">
        <v>-0.255</v>
      </c>
      <c r="R1558" s="48">
        <v>0.49</v>
      </c>
      <c r="S1558" s="3">
        <f t="shared" si="168"/>
        <v>0.27793660487998056</v>
      </c>
      <c r="T1558" s="3">
        <f t="shared" si="169"/>
        <v>7.7248756332210441E-2</v>
      </c>
      <c r="U1558" s="9">
        <f t="shared" si="170"/>
        <v>0.9227512436677896</v>
      </c>
      <c r="V1558" s="9">
        <f t="shared" si="171"/>
        <v>0.96059941893996037</v>
      </c>
      <c r="W1558" s="3">
        <f t="shared" si="172"/>
        <v>0.78612343220240144</v>
      </c>
      <c r="X1558" s="3">
        <f t="shared" si="173"/>
        <v>0.81836759080065191</v>
      </c>
      <c r="Y1558" s="3">
        <f t="shared" si="174"/>
        <v>0.43684305422550429</v>
      </c>
      <c r="Z1558" s="8"/>
      <c r="AA1558" s="7"/>
      <c r="AB1558" s="3"/>
    </row>
    <row r="1559" spans="2:28" x14ac:dyDescent="0.25">
      <c r="B1559" s="5">
        <v>1811</v>
      </c>
      <c r="C1559" s="25" t="s">
        <v>1570</v>
      </c>
      <c r="D1559" s="118">
        <v>-0.87999999999999967</v>
      </c>
      <c r="E1559" s="118">
        <v>3.62</v>
      </c>
      <c r="F1559" s="118">
        <v>0.12000000000000033</v>
      </c>
      <c r="G1559" s="118">
        <v>-1.2799999999999998</v>
      </c>
      <c r="H1559" s="118">
        <v>-1.5799999999999996</v>
      </c>
      <c r="I1559" s="118">
        <v>-0.87999999999999967</v>
      </c>
      <c r="K1559" s="5">
        <v>1811</v>
      </c>
      <c r="L1559" s="25" t="s">
        <v>1570</v>
      </c>
      <c r="M1559" s="48">
        <v>-1.0449999999999999</v>
      </c>
      <c r="N1559" s="48">
        <v>-0.95250000000000001</v>
      </c>
      <c r="O1559" s="48">
        <v>1.04</v>
      </c>
      <c r="P1559" s="48">
        <v>1.78</v>
      </c>
      <c r="Q1559" s="48">
        <v>-0.82250000000000001</v>
      </c>
      <c r="R1559" s="48">
        <v>-1.0449999999999999</v>
      </c>
      <c r="S1559" s="3">
        <f t="shared" si="168"/>
        <v>-0.30271186897658414</v>
      </c>
      <c r="T1559" s="3">
        <f t="shared" si="169"/>
        <v>9.1634475619296649E-2</v>
      </c>
      <c r="U1559" s="9">
        <f t="shared" si="170"/>
        <v>0.90836552438070339</v>
      </c>
      <c r="V1559" s="9">
        <f t="shared" si="171"/>
        <v>0.95308211838262047</v>
      </c>
      <c r="W1559" s="3">
        <f t="shared" si="172"/>
        <v>-0.85619846119598542</v>
      </c>
      <c r="X1559" s="3">
        <f t="shared" si="173"/>
        <v>-0.89834699936344775</v>
      </c>
      <c r="Y1559" s="3">
        <f t="shared" si="174"/>
        <v>0.39523313628842838</v>
      </c>
      <c r="Z1559" s="8"/>
      <c r="AA1559" s="7"/>
      <c r="AB1559" s="3"/>
    </row>
    <row r="1560" spans="2:28" x14ac:dyDescent="0.25">
      <c r="B1560" s="5">
        <v>11001</v>
      </c>
      <c r="C1560" s="25" t="s">
        <v>1571</v>
      </c>
      <c r="D1560" s="118">
        <v>-0.28000000000000025</v>
      </c>
      <c r="E1560" s="118">
        <v>0.62000000000000011</v>
      </c>
      <c r="F1560" s="118">
        <v>0.51999999999999957</v>
      </c>
      <c r="G1560" s="118">
        <v>-0.37999999999999989</v>
      </c>
      <c r="H1560" s="118">
        <v>-0.48000000000000043</v>
      </c>
      <c r="I1560" s="118">
        <v>-0.28000000000000025</v>
      </c>
      <c r="K1560" s="5">
        <v>11001</v>
      </c>
      <c r="L1560" s="25" t="s">
        <v>1571</v>
      </c>
      <c r="M1560" s="48">
        <v>-0.94499999999999995</v>
      </c>
      <c r="N1560" s="48">
        <v>2.5000000000000001E-2</v>
      </c>
      <c r="O1560" s="48">
        <v>0.43</v>
      </c>
      <c r="P1560" s="48">
        <v>0.71</v>
      </c>
      <c r="Q1560" s="48">
        <v>-0.22</v>
      </c>
      <c r="R1560" s="48">
        <v>-0.94499999999999995</v>
      </c>
      <c r="S1560" s="3">
        <f t="shared" si="168"/>
        <v>0.25254353841868055</v>
      </c>
      <c r="T1560" s="3">
        <f t="shared" si="169"/>
        <v>6.3778238797027584E-2</v>
      </c>
      <c r="U1560" s="9">
        <f t="shared" si="170"/>
        <v>0.9362217612029724</v>
      </c>
      <c r="V1560" s="9">
        <f t="shared" si="171"/>
        <v>0.96758553172470096</v>
      </c>
      <c r="W1560" s="3">
        <f t="shared" si="172"/>
        <v>0.71430099424277771</v>
      </c>
      <c r="X1560" s="3">
        <f t="shared" si="173"/>
        <v>0.73823033811755234</v>
      </c>
      <c r="Y1560" s="3">
        <f t="shared" si="174"/>
        <v>0.48146678797597631</v>
      </c>
      <c r="Z1560" s="8"/>
      <c r="AA1560" s="7"/>
      <c r="AB1560" s="3"/>
    </row>
    <row r="1561" spans="2:28" x14ac:dyDescent="0.25">
      <c r="B1561" s="5">
        <v>11000</v>
      </c>
      <c r="C1561" s="25" t="s">
        <v>1572</v>
      </c>
      <c r="D1561" s="118">
        <v>8.9999999999999858E-2</v>
      </c>
      <c r="E1561" s="118">
        <v>0.64000000000000057</v>
      </c>
      <c r="F1561" s="118">
        <v>8.9999999999999858E-2</v>
      </c>
      <c r="G1561" s="118">
        <v>0.1899999999999995</v>
      </c>
      <c r="H1561" s="118">
        <v>-1.0099999999999998</v>
      </c>
      <c r="I1561" s="118">
        <v>8.9999999999999858E-2</v>
      </c>
      <c r="K1561" s="5">
        <v>11000</v>
      </c>
      <c r="L1561" s="25" t="s">
        <v>1572</v>
      </c>
      <c r="M1561" s="48">
        <v>0.47</v>
      </c>
      <c r="N1561" s="48">
        <v>0.66</v>
      </c>
      <c r="O1561" s="48">
        <v>-0.19</v>
      </c>
      <c r="P1561" s="48">
        <v>-0.11</v>
      </c>
      <c r="Q1561" s="48">
        <v>-0.83</v>
      </c>
      <c r="R1561" s="48">
        <v>0.47</v>
      </c>
      <c r="S1561" s="3">
        <f t="shared" si="168"/>
        <v>0.88023240937548297</v>
      </c>
      <c r="T1561" s="3">
        <f t="shared" si="169"/>
        <v>0.77480909451496782</v>
      </c>
      <c r="U1561" s="9">
        <f t="shared" si="170"/>
        <v>0.22519090548503218</v>
      </c>
      <c r="V1561" s="9">
        <f t="shared" si="171"/>
        <v>0.47454283840874911</v>
      </c>
      <c r="W1561" s="3">
        <f t="shared" si="172"/>
        <v>2.4896732227583089</v>
      </c>
      <c r="X1561" s="3">
        <f t="shared" si="173"/>
        <v>5.2464667491490413</v>
      </c>
      <c r="Y1561" s="3">
        <f t="shared" si="174"/>
        <v>7.7716152989623752E-4</v>
      </c>
      <c r="Z1561" s="8"/>
      <c r="AA1561" s="7"/>
      <c r="AB1561" s="3"/>
    </row>
    <row r="1562" spans="2:28" x14ac:dyDescent="0.25">
      <c r="B1562" s="5">
        <v>6513</v>
      </c>
      <c r="C1562" s="25" t="s">
        <v>1573</v>
      </c>
      <c r="D1562" s="118">
        <v>-0.65999999999999925</v>
      </c>
      <c r="E1562" s="118">
        <v>-0.2599999999999989</v>
      </c>
      <c r="F1562" s="118">
        <v>-0.15999999999999925</v>
      </c>
      <c r="G1562" s="118">
        <v>0.2400000000000011</v>
      </c>
      <c r="H1562" s="118">
        <v>0.84000000000000163</v>
      </c>
      <c r="I1562" s="118">
        <v>-0.65999999999999925</v>
      </c>
      <c r="K1562" s="5">
        <v>6513</v>
      </c>
      <c r="L1562" s="25" t="s">
        <v>1573</v>
      </c>
      <c r="M1562" s="48">
        <v>-0.66</v>
      </c>
      <c r="N1562" s="48">
        <v>-0.245</v>
      </c>
      <c r="O1562" s="48">
        <v>-0.11</v>
      </c>
      <c r="P1562" s="48">
        <v>0.56000000000000005</v>
      </c>
      <c r="Q1562" s="48">
        <v>0.45500000000000002</v>
      </c>
      <c r="R1562" s="48">
        <v>-0.66</v>
      </c>
      <c r="S1562" s="3">
        <f t="shared" si="168"/>
        <v>0.89662067288774894</v>
      </c>
      <c r="T1562" s="3">
        <f t="shared" si="169"/>
        <v>0.80392863104967971</v>
      </c>
      <c r="U1562" s="9">
        <f t="shared" si="170"/>
        <v>0.19607136895032029</v>
      </c>
      <c r="V1562" s="9">
        <f t="shared" si="171"/>
        <v>0.44279946810076487</v>
      </c>
      <c r="W1562" s="3">
        <f t="shared" si="172"/>
        <v>2.53602623180389</v>
      </c>
      <c r="X1562" s="3">
        <f t="shared" si="173"/>
        <v>5.7272567256715483</v>
      </c>
      <c r="Y1562" s="3">
        <f t="shared" si="174"/>
        <v>4.4034396449927233E-4</v>
      </c>
      <c r="Z1562" s="8"/>
      <c r="AA1562" s="7"/>
      <c r="AB1562" s="3"/>
    </row>
    <row r="1563" spans="2:28" x14ac:dyDescent="0.25">
      <c r="B1563" s="5">
        <v>114134</v>
      </c>
      <c r="C1563" s="25" t="s">
        <v>1574</v>
      </c>
      <c r="D1563" s="118">
        <v>-0.5600000000000005</v>
      </c>
      <c r="E1563" s="118">
        <v>-2.6600000000000006</v>
      </c>
      <c r="F1563" s="118">
        <v>-0.86000000000000032</v>
      </c>
      <c r="G1563" s="118">
        <v>0.83999999999999986</v>
      </c>
      <c r="H1563" s="118">
        <v>3.24</v>
      </c>
      <c r="I1563" s="118">
        <v>-0.5600000000000005</v>
      </c>
      <c r="K1563" s="5">
        <v>114134</v>
      </c>
      <c r="L1563" s="25" t="s">
        <v>1574</v>
      </c>
      <c r="M1563" s="48">
        <v>-0.03</v>
      </c>
      <c r="N1563" s="48">
        <v>-0.89</v>
      </c>
      <c r="O1563" s="48">
        <v>-0.32</v>
      </c>
      <c r="P1563" s="48">
        <v>0.69</v>
      </c>
      <c r="Q1563" s="48">
        <v>0.55000000000000004</v>
      </c>
      <c r="R1563" s="48">
        <v>-0.03</v>
      </c>
      <c r="S1563" s="3">
        <f t="shared" si="168"/>
        <v>0.88262068500973501</v>
      </c>
      <c r="T1563" s="3">
        <f t="shared" si="169"/>
        <v>0.77901927360705381</v>
      </c>
      <c r="U1563" s="9">
        <f t="shared" si="170"/>
        <v>0.22098072639294619</v>
      </c>
      <c r="V1563" s="9">
        <f t="shared" si="171"/>
        <v>0.47008587129687934</v>
      </c>
      <c r="W1563" s="3">
        <f t="shared" si="172"/>
        <v>2.4964282863435976</v>
      </c>
      <c r="X1563" s="3">
        <f t="shared" si="173"/>
        <v>5.3105792766253899</v>
      </c>
      <c r="Y1563" s="3">
        <f t="shared" si="174"/>
        <v>7.191529004350718E-4</v>
      </c>
      <c r="Z1563" s="8"/>
      <c r="AA1563" s="7"/>
      <c r="AB1563" s="3"/>
    </row>
    <row r="1564" spans="2:28" x14ac:dyDescent="0.25">
      <c r="B1564" s="5">
        <v>6518</v>
      </c>
      <c r="C1564" s="25" t="s">
        <v>1575</v>
      </c>
      <c r="D1564" s="118">
        <v>-0.97999999999999954</v>
      </c>
      <c r="E1564" s="118">
        <v>1.3200000000000003</v>
      </c>
      <c r="F1564" s="118">
        <v>0.82000000000000028</v>
      </c>
      <c r="G1564" s="118">
        <v>0.52000000000000046</v>
      </c>
      <c r="H1564" s="118">
        <v>-1.6799999999999997</v>
      </c>
      <c r="I1564" s="118">
        <v>-0.97999999999999954</v>
      </c>
      <c r="K1564" s="5">
        <v>6518</v>
      </c>
      <c r="L1564" s="25" t="s">
        <v>1575</v>
      </c>
      <c r="M1564" s="48">
        <v>0.48499999999999999</v>
      </c>
      <c r="N1564" s="48">
        <v>-0.49</v>
      </c>
      <c r="O1564" s="48">
        <v>0.875</v>
      </c>
      <c r="P1564" s="48">
        <v>-0.9</v>
      </c>
      <c r="Q1564" s="48">
        <v>0.03</v>
      </c>
      <c r="R1564" s="48">
        <v>0.48499999999999999</v>
      </c>
      <c r="S1564" s="3">
        <f t="shared" si="168"/>
        <v>-0.25336340741197644</v>
      </c>
      <c r="T1564" s="3">
        <f t="shared" si="169"/>
        <v>6.4193016215407156E-2</v>
      </c>
      <c r="U1564" s="9">
        <f t="shared" si="170"/>
        <v>0.93580698378459282</v>
      </c>
      <c r="V1564" s="9">
        <f t="shared" si="171"/>
        <v>0.9673711716733101</v>
      </c>
      <c r="W1564" s="3">
        <f t="shared" si="172"/>
        <v>-0.71661993394215406</v>
      </c>
      <c r="X1564" s="3">
        <f t="shared" si="173"/>
        <v>-0.74079107888090245</v>
      </c>
      <c r="Y1564" s="3">
        <f t="shared" si="174"/>
        <v>0.47999603324794349</v>
      </c>
      <c r="Z1564" s="8"/>
      <c r="AA1564" s="7"/>
      <c r="AB1564" s="3"/>
    </row>
    <row r="1565" spans="2:28" x14ac:dyDescent="0.25">
      <c r="B1565" s="5">
        <v>64924</v>
      </c>
      <c r="C1565" s="25" t="s">
        <v>1576</v>
      </c>
      <c r="D1565" s="118">
        <v>-0.12000000000000099</v>
      </c>
      <c r="E1565" s="118">
        <v>-1.9999999999999574E-2</v>
      </c>
      <c r="F1565" s="118">
        <v>0.67999999999999972</v>
      </c>
      <c r="G1565" s="118">
        <v>-0.22000000000000064</v>
      </c>
      <c r="H1565" s="118">
        <v>-0.32000000000000028</v>
      </c>
      <c r="I1565" s="118">
        <v>-0.12000000000000099</v>
      </c>
      <c r="K1565" s="5">
        <v>64924</v>
      </c>
      <c r="L1565" s="25" t="s">
        <v>1576</v>
      </c>
      <c r="M1565" s="48">
        <v>-0.5</v>
      </c>
      <c r="N1565" s="48">
        <v>-0.14000000000000001</v>
      </c>
      <c r="O1565" s="48">
        <v>0.53</v>
      </c>
      <c r="P1565" s="48">
        <v>0.21</v>
      </c>
      <c r="Q1565" s="48">
        <v>-0.1</v>
      </c>
      <c r="R1565" s="48">
        <v>-0.5</v>
      </c>
      <c r="S1565" s="3">
        <f t="shared" si="168"/>
        <v>0.6637574593055745</v>
      </c>
      <c r="T1565" s="3">
        <f t="shared" si="169"/>
        <v>0.44057396478379141</v>
      </c>
      <c r="U1565" s="9">
        <f t="shared" si="170"/>
        <v>0.55942603521620859</v>
      </c>
      <c r="V1565" s="9">
        <f t="shared" si="171"/>
        <v>0.74794788268716195</v>
      </c>
      <c r="W1565" s="3">
        <f t="shared" si="172"/>
        <v>1.8773896021525025</v>
      </c>
      <c r="X1565" s="3">
        <f t="shared" si="173"/>
        <v>2.5100540366630639</v>
      </c>
      <c r="Y1565" s="3">
        <f t="shared" si="174"/>
        <v>3.6367870463909713E-2</v>
      </c>
      <c r="Z1565" s="8"/>
      <c r="AA1565" s="7"/>
      <c r="AB1565" s="3"/>
    </row>
    <row r="1566" spans="2:28" x14ac:dyDescent="0.25">
      <c r="B1566" s="5">
        <v>1317</v>
      </c>
      <c r="C1566" s="25" t="s">
        <v>1577</v>
      </c>
      <c r="D1566" s="118">
        <v>-0.82000000000000028</v>
      </c>
      <c r="E1566" s="118">
        <v>-2.0000000000000462E-2</v>
      </c>
      <c r="F1566" s="118">
        <v>-1.0200000000000005</v>
      </c>
      <c r="G1566" s="118">
        <v>0.47999999999999954</v>
      </c>
      <c r="H1566" s="118">
        <v>1.38</v>
      </c>
      <c r="I1566" s="118">
        <v>-0.82000000000000028</v>
      </c>
      <c r="K1566" s="5">
        <v>1317</v>
      </c>
      <c r="L1566" s="25" t="s">
        <v>1577</v>
      </c>
      <c r="M1566" s="48">
        <v>-0.67333399999999999</v>
      </c>
      <c r="N1566" s="48">
        <v>0.91333399999999998</v>
      </c>
      <c r="O1566" s="48">
        <v>0.281667</v>
      </c>
      <c r="P1566" s="48">
        <v>-0.31583299999999997</v>
      </c>
      <c r="Q1566" s="48">
        <v>-0.19750000000000001</v>
      </c>
      <c r="R1566" s="48">
        <v>-0.67333399999999999</v>
      </c>
      <c r="S1566" s="3">
        <f t="shared" si="168"/>
        <v>-7.3777459355807762E-2</v>
      </c>
      <c r="T1566" s="3">
        <f t="shared" si="169"/>
        <v>5.4431135089978658E-3</v>
      </c>
      <c r="U1566" s="9">
        <f t="shared" si="170"/>
        <v>0.99455688649100216</v>
      </c>
      <c r="V1566" s="9">
        <f t="shared" si="171"/>
        <v>0.9972747296963872</v>
      </c>
      <c r="W1566" s="3">
        <f t="shared" si="172"/>
        <v>-0.20867416723682627</v>
      </c>
      <c r="X1566" s="3">
        <f t="shared" si="173"/>
        <v>-0.20924441482675046</v>
      </c>
      <c r="Y1566" s="3">
        <f t="shared" si="174"/>
        <v>0.83948739671143247</v>
      </c>
      <c r="Z1566" s="8"/>
      <c r="AA1566" s="7"/>
      <c r="AB1566" s="3"/>
    </row>
    <row r="1567" spans="2:28" x14ac:dyDescent="0.25">
      <c r="B1567" s="5">
        <v>10568</v>
      </c>
      <c r="C1567" s="25" t="s">
        <v>1578</v>
      </c>
      <c r="D1567" s="118">
        <v>1.3199999999999998</v>
      </c>
      <c r="E1567" s="118">
        <v>1.2199999999999993</v>
      </c>
      <c r="F1567" s="118">
        <v>0.41999999999999948</v>
      </c>
      <c r="G1567" s="118">
        <v>-1.0800000000000005</v>
      </c>
      <c r="H1567" s="118">
        <v>-1.8800000000000003</v>
      </c>
      <c r="I1567" s="118">
        <v>1.3199999999999998</v>
      </c>
      <c r="K1567" s="5">
        <v>10568</v>
      </c>
      <c r="L1567" s="25" t="s">
        <v>1578</v>
      </c>
      <c r="M1567" s="48">
        <v>-1.03</v>
      </c>
      <c r="N1567" s="48">
        <v>1.29</v>
      </c>
      <c r="O1567" s="48">
        <v>0.81</v>
      </c>
      <c r="P1567" s="48">
        <v>-1.06</v>
      </c>
      <c r="Q1567" s="48">
        <v>-0.01</v>
      </c>
      <c r="R1567" s="48">
        <v>-1.03</v>
      </c>
      <c r="S1567" s="3">
        <f t="shared" si="168"/>
        <v>0.28426836545693751</v>
      </c>
      <c r="T1567" s="3">
        <f t="shared" si="169"/>
        <v>8.080850359955899E-2</v>
      </c>
      <c r="U1567" s="9">
        <f t="shared" si="170"/>
        <v>0.91919149640044107</v>
      </c>
      <c r="V1567" s="9">
        <f t="shared" si="171"/>
        <v>0.95874475039003004</v>
      </c>
      <c r="W1567" s="3">
        <f t="shared" si="172"/>
        <v>0.80403235556566499</v>
      </c>
      <c r="X1567" s="3">
        <f t="shared" si="173"/>
        <v>0.83863025611204023</v>
      </c>
      <c r="Y1567" s="3">
        <f t="shared" si="174"/>
        <v>0.42602318504673053</v>
      </c>
      <c r="Z1567" s="8"/>
      <c r="AA1567" s="7"/>
      <c r="AB1567" s="3"/>
    </row>
    <row r="1568" spans="2:28" x14ac:dyDescent="0.25">
      <c r="B1568" s="5">
        <v>54020</v>
      </c>
      <c r="C1568" s="25" t="s">
        <v>1579</v>
      </c>
      <c r="D1568" s="118">
        <v>-0.38000000000000078</v>
      </c>
      <c r="E1568" s="118">
        <v>-0.48000000000000043</v>
      </c>
      <c r="F1568" s="118">
        <v>-0.58000000000000185</v>
      </c>
      <c r="G1568" s="118">
        <v>0.71999999999999886</v>
      </c>
      <c r="H1568" s="118">
        <v>0.71999999999999886</v>
      </c>
      <c r="I1568" s="118">
        <v>-0.38000000000000078</v>
      </c>
      <c r="K1568" s="5">
        <v>54020</v>
      </c>
      <c r="L1568" s="25" t="s">
        <v>1579</v>
      </c>
      <c r="M1568" s="48">
        <v>0.13</v>
      </c>
      <c r="N1568" s="48">
        <v>0.87</v>
      </c>
      <c r="O1568" s="48">
        <v>-0.48</v>
      </c>
      <c r="P1568" s="48">
        <v>-0.64</v>
      </c>
      <c r="Q1568" s="48">
        <v>0.12</v>
      </c>
      <c r="R1568" s="48">
        <v>0.13</v>
      </c>
      <c r="S1568" s="3">
        <f t="shared" si="168"/>
        <v>-0.35632243401153468</v>
      </c>
      <c r="T1568" s="3">
        <f t="shared" si="169"/>
        <v>0.12696567697990449</v>
      </c>
      <c r="U1568" s="9">
        <f t="shared" si="170"/>
        <v>0.87303432302009554</v>
      </c>
      <c r="V1568" s="9">
        <f t="shared" si="171"/>
        <v>0.93436305739262593</v>
      </c>
      <c r="W1568" s="3">
        <f t="shared" si="172"/>
        <v>-1.0078320375138092</v>
      </c>
      <c r="X1568" s="3">
        <f t="shared" si="173"/>
        <v>-1.0786300138258902</v>
      </c>
      <c r="Y1568" s="3">
        <f t="shared" si="174"/>
        <v>0.31219762835255177</v>
      </c>
      <c r="Z1568" s="8"/>
      <c r="AA1568" s="7"/>
      <c r="AB1568" s="3"/>
    </row>
    <row r="1569" spans="2:28" x14ac:dyDescent="0.25">
      <c r="B1569" s="5">
        <v>219855</v>
      </c>
      <c r="C1569" s="25" t="s">
        <v>1580</v>
      </c>
      <c r="D1569" s="118">
        <v>-2.1999999999999993</v>
      </c>
      <c r="E1569" s="118">
        <v>-1.0999999999999996</v>
      </c>
      <c r="F1569" s="118">
        <v>-1.0999999999999996</v>
      </c>
      <c r="G1569" s="118">
        <v>2.2000000000000011</v>
      </c>
      <c r="H1569" s="118">
        <v>2.2000000000000011</v>
      </c>
      <c r="I1569" s="118">
        <v>-2.1999999999999993</v>
      </c>
      <c r="K1569" s="5">
        <v>219855</v>
      </c>
      <c r="L1569" s="25" t="s">
        <v>1580</v>
      </c>
      <c r="M1569" s="48">
        <v>-3.06</v>
      </c>
      <c r="N1569" s="48">
        <v>-0.5</v>
      </c>
      <c r="O1569" s="48">
        <v>2.52</v>
      </c>
      <c r="P1569" s="48">
        <v>1.97</v>
      </c>
      <c r="Q1569" s="48">
        <v>-0.93</v>
      </c>
      <c r="R1569" s="48">
        <v>-3.06</v>
      </c>
      <c r="S1569" s="3">
        <f t="shared" si="168"/>
        <v>0.36294139558030536</v>
      </c>
      <c r="T1569" s="3">
        <f t="shared" si="169"/>
        <v>0.1317264566257797</v>
      </c>
      <c r="U1569" s="9">
        <f t="shared" si="170"/>
        <v>0.86827354337422036</v>
      </c>
      <c r="V1569" s="9">
        <f t="shared" si="171"/>
        <v>0.93181196782087983</v>
      </c>
      <c r="W1569" s="3">
        <f t="shared" si="172"/>
        <v>1.0265532879525727</v>
      </c>
      <c r="X1569" s="3">
        <f t="shared" si="173"/>
        <v>1.1016742898819527</v>
      </c>
      <c r="Y1569" s="3">
        <f t="shared" si="174"/>
        <v>0.30264134996304154</v>
      </c>
      <c r="Z1569" s="8"/>
      <c r="AA1569" s="7"/>
      <c r="AB1569" s="3"/>
    </row>
    <row r="1570" spans="2:28" x14ac:dyDescent="0.25">
      <c r="B1570" s="5">
        <v>81539</v>
      </c>
      <c r="C1570" s="25" t="s">
        <v>1581</v>
      </c>
      <c r="D1570" s="118">
        <v>-0.59999999999999964</v>
      </c>
      <c r="E1570" s="118">
        <v>-0.69999999999999929</v>
      </c>
      <c r="F1570" s="118">
        <v>0</v>
      </c>
      <c r="G1570" s="118">
        <v>1.2000000000000011</v>
      </c>
      <c r="H1570" s="118">
        <v>0.10000000000000142</v>
      </c>
      <c r="I1570" s="118">
        <v>-0.59999999999999964</v>
      </c>
      <c r="K1570" s="5">
        <v>81539</v>
      </c>
      <c r="L1570" s="25" t="s">
        <v>1581</v>
      </c>
      <c r="M1570" s="48">
        <v>-1.0580000000000001</v>
      </c>
      <c r="N1570" s="48">
        <v>-4.1000000000000002E-2</v>
      </c>
      <c r="O1570" s="48">
        <v>0.84699999999999998</v>
      </c>
      <c r="P1570" s="48">
        <v>0.52400000000000002</v>
      </c>
      <c r="Q1570" s="48">
        <v>-0.27</v>
      </c>
      <c r="R1570" s="48">
        <v>-1.0580000000000001</v>
      </c>
      <c r="S1570" s="3">
        <f t="shared" si="168"/>
        <v>0.56430194125132971</v>
      </c>
      <c r="T1570" s="3">
        <f t="shared" si="169"/>
        <v>0.31843668090001914</v>
      </c>
      <c r="U1570" s="9">
        <f t="shared" si="170"/>
        <v>0.6815633190999808</v>
      </c>
      <c r="V1570" s="9">
        <f t="shared" si="171"/>
        <v>0.82556848238046299</v>
      </c>
      <c r="W1570" s="3">
        <f t="shared" si="172"/>
        <v>1.5960869171821921</v>
      </c>
      <c r="X1570" s="3">
        <f t="shared" si="173"/>
        <v>1.9333186177117598</v>
      </c>
      <c r="Y1570" s="3">
        <f t="shared" si="174"/>
        <v>8.9262303706625815E-2</v>
      </c>
      <c r="Z1570" s="8"/>
      <c r="AA1570" s="7"/>
      <c r="AB1570" s="3"/>
    </row>
    <row r="1571" spans="2:28" x14ac:dyDescent="0.25">
      <c r="B1571" s="5">
        <v>29986</v>
      </c>
      <c r="C1571" s="25" t="s">
        <v>1582</v>
      </c>
      <c r="D1571" s="118">
        <v>-2.2600000000000002</v>
      </c>
      <c r="E1571" s="118">
        <v>-0.56000000000000005</v>
      </c>
      <c r="F1571" s="118">
        <v>-0.96</v>
      </c>
      <c r="G1571" s="118">
        <v>1.2400000000000002</v>
      </c>
      <c r="H1571" s="118">
        <v>2.54</v>
      </c>
      <c r="I1571" s="118">
        <v>-2.2600000000000002</v>
      </c>
      <c r="K1571" s="5">
        <v>29986</v>
      </c>
      <c r="L1571" s="25" t="s">
        <v>1582</v>
      </c>
      <c r="M1571" s="48">
        <v>-3.0750000000000002</v>
      </c>
      <c r="N1571" s="48">
        <v>-2.44</v>
      </c>
      <c r="O1571" s="48">
        <v>2.85</v>
      </c>
      <c r="P1571" s="48">
        <v>3.58</v>
      </c>
      <c r="Q1571" s="48">
        <v>-0.91</v>
      </c>
      <c r="R1571" s="48">
        <v>-3.0750000000000002</v>
      </c>
      <c r="S1571" s="3">
        <f t="shared" si="168"/>
        <v>0.33391719853775909</v>
      </c>
      <c r="T1571" s="3">
        <f t="shared" si="169"/>
        <v>0.11150069547930522</v>
      </c>
      <c r="U1571" s="9">
        <f t="shared" si="170"/>
        <v>0.88849930452069481</v>
      </c>
      <c r="V1571" s="9">
        <f t="shared" si="171"/>
        <v>0.94260241062745798</v>
      </c>
      <c r="W1571" s="3">
        <f t="shared" si="172"/>
        <v>0.94446046176345666</v>
      </c>
      <c r="X1571" s="3">
        <f t="shared" si="173"/>
        <v>1.0019711928540072</v>
      </c>
      <c r="Y1571" s="3">
        <f t="shared" si="174"/>
        <v>0.34569707447895787</v>
      </c>
      <c r="Z1571" s="8"/>
      <c r="AA1571" s="7"/>
      <c r="AB1571" s="3"/>
    </row>
    <row r="1572" spans="2:28" x14ac:dyDescent="0.25">
      <c r="B1572" s="5">
        <v>64116</v>
      </c>
      <c r="C1572" s="25" t="s">
        <v>1583</v>
      </c>
      <c r="D1572" s="118">
        <v>0.5</v>
      </c>
      <c r="E1572" s="118">
        <v>-0.59999999999999964</v>
      </c>
      <c r="F1572" s="118">
        <v>-0.90000000000000036</v>
      </c>
      <c r="G1572" s="118">
        <v>0.29999999999999982</v>
      </c>
      <c r="H1572" s="118">
        <v>0.70000000000000018</v>
      </c>
      <c r="I1572" s="118">
        <v>0.5</v>
      </c>
      <c r="K1572" s="5">
        <v>64116</v>
      </c>
      <c r="L1572" s="25" t="s">
        <v>1583</v>
      </c>
      <c r="M1572" s="48">
        <v>-1.4450000000000001</v>
      </c>
      <c r="N1572" s="48">
        <v>-0.42</v>
      </c>
      <c r="O1572" s="48">
        <v>0.65</v>
      </c>
      <c r="P1572" s="48">
        <v>0.995</v>
      </c>
      <c r="Q1572" s="48">
        <v>0.22500000000000001</v>
      </c>
      <c r="R1572" s="48">
        <v>-1.4450000000000001</v>
      </c>
      <c r="S1572" s="3">
        <f t="shared" si="168"/>
        <v>-0.2195640766290774</v>
      </c>
      <c r="T1572" s="3">
        <f t="shared" si="169"/>
        <v>4.8208383745979369E-2</v>
      </c>
      <c r="U1572" s="9">
        <f t="shared" si="170"/>
        <v>0.95179161625402064</v>
      </c>
      <c r="V1572" s="9">
        <f t="shared" si="171"/>
        <v>0.97559808130911196</v>
      </c>
      <c r="W1572" s="3">
        <f t="shared" si="172"/>
        <v>-0.62102098995753363</v>
      </c>
      <c r="X1572" s="3">
        <f t="shared" si="173"/>
        <v>-0.63655413213217171</v>
      </c>
      <c r="Y1572" s="3">
        <f t="shared" si="174"/>
        <v>0.54219584454534697</v>
      </c>
      <c r="Z1572" s="8"/>
      <c r="AA1572" s="7"/>
      <c r="AB1572" s="3"/>
    </row>
    <row r="1573" spans="2:28" x14ac:dyDescent="0.25">
      <c r="B1573" s="5">
        <v>6519</v>
      </c>
      <c r="C1573" s="25" t="s">
        <v>1584</v>
      </c>
      <c r="D1573" s="118">
        <v>-1.9200000000000008</v>
      </c>
      <c r="E1573" s="118">
        <v>0.72999999999999954</v>
      </c>
      <c r="F1573" s="118">
        <v>3.1799999999999988</v>
      </c>
      <c r="G1573" s="118">
        <v>-1.2950000000000008</v>
      </c>
      <c r="H1573" s="118">
        <v>-0.69500000000000028</v>
      </c>
      <c r="I1573" s="118">
        <v>-1.9200000000000008</v>
      </c>
      <c r="K1573" s="5">
        <v>6519</v>
      </c>
      <c r="L1573" s="25" t="s">
        <v>1584</v>
      </c>
      <c r="M1573" s="48">
        <v>-0.745</v>
      </c>
      <c r="N1573" s="48">
        <v>-1.56</v>
      </c>
      <c r="O1573" s="48">
        <v>0.27</v>
      </c>
      <c r="P1573" s="48">
        <v>1.3149999999999999</v>
      </c>
      <c r="Q1573" s="48">
        <v>0.72</v>
      </c>
      <c r="R1573" s="48">
        <v>-0.745</v>
      </c>
      <c r="S1573" s="3">
        <f t="shared" si="168"/>
        <v>-0.11254703375008802</v>
      </c>
      <c r="T1573" s="3">
        <f t="shared" si="169"/>
        <v>1.2666834805943453E-2</v>
      </c>
      <c r="U1573" s="9">
        <f t="shared" si="170"/>
        <v>0.98733316519405656</v>
      </c>
      <c r="V1573" s="9">
        <f t="shared" si="171"/>
        <v>0.99364639847083258</v>
      </c>
      <c r="W1573" s="3">
        <f t="shared" si="172"/>
        <v>-0.31833108306847391</v>
      </c>
      <c r="X1573" s="3">
        <f t="shared" si="173"/>
        <v>-0.32036656456297535</v>
      </c>
      <c r="Y1573" s="3">
        <f t="shared" si="174"/>
        <v>0.75689826611572897</v>
      </c>
      <c r="Z1573" s="8"/>
      <c r="AA1573" s="7"/>
      <c r="AB1573" s="3"/>
    </row>
    <row r="1574" spans="2:28" x14ac:dyDescent="0.25">
      <c r="B1574" s="5">
        <v>6520</v>
      </c>
      <c r="C1574" s="25" t="s">
        <v>1585</v>
      </c>
      <c r="D1574" s="118">
        <v>-0.32000000000000028</v>
      </c>
      <c r="E1574" s="118">
        <v>0.87999999999999989</v>
      </c>
      <c r="F1574" s="118">
        <v>0.47999999999999954</v>
      </c>
      <c r="G1574" s="118">
        <v>-0.22000000000000064</v>
      </c>
      <c r="H1574" s="118">
        <v>-0.82000000000000028</v>
      </c>
      <c r="I1574" s="118">
        <v>-0.32000000000000028</v>
      </c>
      <c r="K1574" s="5">
        <v>6520</v>
      </c>
      <c r="L1574" s="25" t="s">
        <v>1585</v>
      </c>
      <c r="M1574" s="48">
        <v>-0.83</v>
      </c>
      <c r="N1574" s="48">
        <v>-0.06</v>
      </c>
      <c r="O1574" s="48">
        <v>0.44</v>
      </c>
      <c r="P1574" s="48">
        <v>0.64</v>
      </c>
      <c r="Q1574" s="48">
        <v>-0.19</v>
      </c>
      <c r="R1574" s="48">
        <v>-0.83</v>
      </c>
      <c r="S1574" s="3">
        <f t="shared" si="168"/>
        <v>0.28135647825193988</v>
      </c>
      <c r="T1574" s="3">
        <f t="shared" si="169"/>
        <v>7.9161467854334325E-2</v>
      </c>
      <c r="U1574" s="9">
        <f t="shared" si="170"/>
        <v>0.92083853214566569</v>
      </c>
      <c r="V1574" s="9">
        <f t="shared" si="171"/>
        <v>0.95960332020354411</v>
      </c>
      <c r="W1574" s="3">
        <f t="shared" si="172"/>
        <v>0.79579629481084835</v>
      </c>
      <c r="X1574" s="3">
        <f t="shared" si="173"/>
        <v>0.82929714607703708</v>
      </c>
      <c r="Y1574" s="3">
        <f t="shared" si="174"/>
        <v>0.43098350515197881</v>
      </c>
      <c r="Z1574" s="8"/>
      <c r="AA1574" s="7"/>
      <c r="AB1574" s="3"/>
    </row>
    <row r="1575" spans="2:28" x14ac:dyDescent="0.25">
      <c r="B1575" s="5">
        <v>30061</v>
      </c>
      <c r="C1575" s="25" t="s">
        <v>1586</v>
      </c>
      <c r="D1575" s="118">
        <v>-0.61999999999999922</v>
      </c>
      <c r="E1575" s="118">
        <v>0.48000000000000043</v>
      </c>
      <c r="F1575" s="118">
        <v>0.67999999999999972</v>
      </c>
      <c r="G1575" s="118">
        <v>0.28000000000000114</v>
      </c>
      <c r="H1575" s="118">
        <v>-0.82000000000000028</v>
      </c>
      <c r="I1575" s="118">
        <v>-0.61999999999999922</v>
      </c>
      <c r="K1575" s="5">
        <v>30061</v>
      </c>
      <c r="L1575" s="25" t="s">
        <v>1586</v>
      </c>
      <c r="M1575" s="48">
        <v>7.4999999999999997E-2</v>
      </c>
      <c r="N1575" s="48">
        <v>-0.35</v>
      </c>
      <c r="O1575" s="48">
        <v>-0.53500000000000003</v>
      </c>
      <c r="P1575" s="48">
        <v>0.11</v>
      </c>
      <c r="Q1575" s="48">
        <v>0.70499999999999996</v>
      </c>
      <c r="R1575" s="48">
        <v>7.4999999999999997E-2</v>
      </c>
      <c r="S1575" s="3">
        <f t="shared" si="168"/>
        <v>-0.86633247202651509</v>
      </c>
      <c r="T1575" s="3">
        <f t="shared" si="169"/>
        <v>0.75053195208757251</v>
      </c>
      <c r="U1575" s="9">
        <f t="shared" si="170"/>
        <v>0.24946804791242749</v>
      </c>
      <c r="V1575" s="9">
        <f t="shared" si="171"/>
        <v>0.4994677646379469</v>
      </c>
      <c r="W1575" s="3">
        <f t="shared" si="172"/>
        <v>-2.4503582629282152</v>
      </c>
      <c r="X1575" s="3">
        <f t="shared" si="173"/>
        <v>-4.9059387540343584</v>
      </c>
      <c r="Y1575" s="3">
        <f t="shared" si="174"/>
        <v>1.1848486269761555E-3</v>
      </c>
      <c r="Z1575" s="8"/>
      <c r="AA1575" s="7"/>
      <c r="AB1575" s="3"/>
    </row>
    <row r="1576" spans="2:28" x14ac:dyDescent="0.25">
      <c r="B1576" s="5">
        <v>124935</v>
      </c>
      <c r="C1576" s="25" t="s">
        <v>1587</v>
      </c>
      <c r="D1576" s="118">
        <v>0.12000000000000099</v>
      </c>
      <c r="E1576" s="118">
        <v>-0.77999999999999936</v>
      </c>
      <c r="F1576" s="118">
        <v>-0.47999999999999954</v>
      </c>
      <c r="G1576" s="118">
        <v>-0.17999999999999972</v>
      </c>
      <c r="H1576" s="118">
        <v>1.3200000000000003</v>
      </c>
      <c r="I1576" s="118">
        <v>0.12000000000000099</v>
      </c>
      <c r="K1576" s="5">
        <v>124935</v>
      </c>
      <c r="L1576" s="25" t="s">
        <v>1587</v>
      </c>
      <c r="M1576" s="48">
        <v>-0.73</v>
      </c>
      <c r="N1576" s="48">
        <v>-0.18</v>
      </c>
      <c r="O1576" s="48">
        <v>0.92</v>
      </c>
      <c r="P1576" s="48">
        <v>0.49</v>
      </c>
      <c r="Q1576" s="48">
        <v>-0.49</v>
      </c>
      <c r="R1576" s="48">
        <v>-0.73</v>
      </c>
      <c r="S1576" s="3">
        <f t="shared" si="168"/>
        <v>-0.5039988601851294</v>
      </c>
      <c r="T1576" s="3">
        <f t="shared" si="169"/>
        <v>0.25401485106790961</v>
      </c>
      <c r="U1576" s="9">
        <f t="shared" si="170"/>
        <v>0.74598514893209034</v>
      </c>
      <c r="V1576" s="9">
        <f t="shared" si="171"/>
        <v>0.86370431800014191</v>
      </c>
      <c r="W1576" s="3">
        <f t="shared" si="172"/>
        <v>-1.4255240469887827</v>
      </c>
      <c r="X1576" s="3">
        <f t="shared" si="173"/>
        <v>-1.6504769251235218</v>
      </c>
      <c r="Y1576" s="3">
        <f t="shared" si="174"/>
        <v>0.13745241458558524</v>
      </c>
      <c r="Z1576" s="8"/>
      <c r="AA1576" s="7"/>
      <c r="AB1576" s="3"/>
    </row>
    <row r="1577" spans="2:28" x14ac:dyDescent="0.25">
      <c r="B1577" s="5">
        <v>80736</v>
      </c>
      <c r="C1577" s="25" t="s">
        <v>1588</v>
      </c>
      <c r="D1577" s="118">
        <v>0.1850000000000005</v>
      </c>
      <c r="E1577" s="118">
        <v>0.45999999999999908</v>
      </c>
      <c r="F1577" s="118">
        <v>-0.74000000000000021</v>
      </c>
      <c r="G1577" s="118">
        <v>-0.54000000000000092</v>
      </c>
      <c r="H1577" s="118">
        <v>0.63499999999999979</v>
      </c>
      <c r="I1577" s="118">
        <v>0.1850000000000005</v>
      </c>
      <c r="K1577" s="5">
        <v>80736</v>
      </c>
      <c r="L1577" s="25" t="s">
        <v>1588</v>
      </c>
      <c r="M1577" s="48">
        <v>-0.44</v>
      </c>
      <c r="N1577" s="48">
        <v>0.46</v>
      </c>
      <c r="O1577" s="48">
        <v>0.16</v>
      </c>
      <c r="P1577" s="48">
        <v>-0.17</v>
      </c>
      <c r="Q1577" s="48">
        <v>-0.01</v>
      </c>
      <c r="R1577" s="48">
        <v>-0.44</v>
      </c>
      <c r="S1577" s="3">
        <f t="shared" si="168"/>
        <v>0.1175620582289523</v>
      </c>
      <c r="T1577" s="3">
        <f t="shared" si="169"/>
        <v>1.3820837535027572E-2</v>
      </c>
      <c r="U1577" s="9">
        <f t="shared" si="170"/>
        <v>0.98617916246497239</v>
      </c>
      <c r="V1577" s="9">
        <f t="shared" si="171"/>
        <v>0.99306553784983009</v>
      </c>
      <c r="W1577" s="3">
        <f t="shared" si="172"/>
        <v>0.33251571433575977</v>
      </c>
      <c r="X1577" s="3">
        <f t="shared" si="173"/>
        <v>0.33483763322984461</v>
      </c>
      <c r="Y1577" s="3">
        <f t="shared" si="174"/>
        <v>0.74635788423401683</v>
      </c>
      <c r="Z1577" s="8"/>
      <c r="AA1577" s="7"/>
      <c r="AB1577" s="3"/>
    </row>
    <row r="1578" spans="2:28" x14ac:dyDescent="0.25">
      <c r="B1578" s="5">
        <v>113235</v>
      </c>
      <c r="C1578" s="25" t="s">
        <v>1589</v>
      </c>
      <c r="D1578" s="118">
        <v>0.15999999999999837</v>
      </c>
      <c r="E1578" s="118">
        <v>0.65999999999999837</v>
      </c>
      <c r="F1578" s="118">
        <v>0.15999999999999837</v>
      </c>
      <c r="G1578" s="118">
        <v>-0.84000000000000163</v>
      </c>
      <c r="H1578" s="118">
        <v>-0.14000000000000057</v>
      </c>
      <c r="I1578" s="118">
        <v>0.15999999999999837</v>
      </c>
      <c r="K1578" s="5">
        <v>113235</v>
      </c>
      <c r="L1578" s="25" t="s">
        <v>1589</v>
      </c>
      <c r="M1578" s="48">
        <v>0.1</v>
      </c>
      <c r="N1578" s="48">
        <v>0.66</v>
      </c>
      <c r="O1578" s="48">
        <v>-0.1</v>
      </c>
      <c r="P1578" s="48">
        <v>-0.56000000000000005</v>
      </c>
      <c r="Q1578" s="48">
        <v>-0.11</v>
      </c>
      <c r="R1578" s="48">
        <v>0.1</v>
      </c>
      <c r="S1578" s="3">
        <f t="shared" si="168"/>
        <v>0.94687694991581761</v>
      </c>
      <c r="T1578" s="3">
        <f t="shared" si="169"/>
        <v>0.89657595828188175</v>
      </c>
      <c r="U1578" s="9">
        <f t="shared" si="170"/>
        <v>0.10342404171811825</v>
      </c>
      <c r="V1578" s="9">
        <f t="shared" si="171"/>
        <v>0.32159608473692314</v>
      </c>
      <c r="W1578" s="3">
        <f t="shared" si="172"/>
        <v>2.6781724489388385</v>
      </c>
      <c r="X1578" s="3">
        <f t="shared" si="173"/>
        <v>8.3277520344492917</v>
      </c>
      <c r="Y1578" s="3">
        <f t="shared" si="174"/>
        <v>3.2670219841472091E-5</v>
      </c>
      <c r="Z1578" s="8"/>
      <c r="AA1578" s="7"/>
      <c r="AB1578" s="3"/>
    </row>
    <row r="1579" spans="2:28" x14ac:dyDescent="0.25">
      <c r="B1579" s="5">
        <v>57864</v>
      </c>
      <c r="C1579" s="25" t="s">
        <v>1590</v>
      </c>
      <c r="D1579" s="118">
        <v>1.0400000000000009</v>
      </c>
      <c r="E1579" s="118">
        <v>-5.9999999999999609E-2</v>
      </c>
      <c r="F1579" s="118">
        <v>-1.2599999999999998</v>
      </c>
      <c r="G1579" s="118">
        <v>-1.3599999999999994</v>
      </c>
      <c r="H1579" s="118">
        <v>1.6400000000000006</v>
      </c>
      <c r="I1579" s="118">
        <v>1.0400000000000009</v>
      </c>
      <c r="K1579" s="5">
        <v>57864</v>
      </c>
      <c r="L1579" s="25" t="s">
        <v>1590</v>
      </c>
      <c r="M1579" s="48">
        <v>-0.56000000000000005</v>
      </c>
      <c r="N1579" s="48">
        <v>-0.86599999999999999</v>
      </c>
      <c r="O1579" s="48">
        <v>0.48199999999999998</v>
      </c>
      <c r="P1579" s="48">
        <v>0.57799999999999996</v>
      </c>
      <c r="Q1579" s="48">
        <v>0.36599999999999999</v>
      </c>
      <c r="R1579" s="48">
        <v>-0.56000000000000005</v>
      </c>
      <c r="S1579" s="3">
        <f t="shared" si="168"/>
        <v>-0.3710987207348686</v>
      </c>
      <c r="T1579" s="3">
        <f t="shared" si="169"/>
        <v>0.13771426053105601</v>
      </c>
      <c r="U1579" s="9">
        <f t="shared" si="170"/>
        <v>0.86228573946894405</v>
      </c>
      <c r="V1579" s="9">
        <f t="shared" si="171"/>
        <v>0.92859341989319744</v>
      </c>
      <c r="W1579" s="3">
        <f t="shared" si="172"/>
        <v>-1.0496256876851138</v>
      </c>
      <c r="X1579" s="3">
        <f t="shared" si="173"/>
        <v>-1.1303393554154593</v>
      </c>
      <c r="Y1579" s="3">
        <f t="shared" si="174"/>
        <v>0.2910805685300405</v>
      </c>
      <c r="Z1579" s="8"/>
      <c r="AA1579" s="7"/>
      <c r="AB1579" s="3"/>
    </row>
    <row r="1580" spans="2:28" x14ac:dyDescent="0.25">
      <c r="B1580" s="5">
        <v>54716</v>
      </c>
      <c r="C1580" s="25" t="s">
        <v>1591</v>
      </c>
      <c r="D1580" s="118">
        <v>-0.30000000000000071</v>
      </c>
      <c r="E1580" s="118">
        <v>-1.5000000000000004</v>
      </c>
      <c r="F1580" s="118">
        <v>-0.90000000000000036</v>
      </c>
      <c r="G1580" s="118">
        <v>1.5</v>
      </c>
      <c r="H1580" s="118">
        <v>1.1999999999999993</v>
      </c>
      <c r="I1580" s="118">
        <v>-0.30000000000000071</v>
      </c>
      <c r="K1580" s="5">
        <v>54716</v>
      </c>
      <c r="L1580" s="25" t="s">
        <v>1591</v>
      </c>
      <c r="M1580" s="48">
        <v>-0.76</v>
      </c>
      <c r="N1580" s="48">
        <v>-0.92</v>
      </c>
      <c r="O1580" s="48">
        <v>-0.76</v>
      </c>
      <c r="P1580" s="48">
        <v>1.31</v>
      </c>
      <c r="Q1580" s="48">
        <v>1.1299999999999999</v>
      </c>
      <c r="R1580" s="48">
        <v>-0.76</v>
      </c>
      <c r="S1580" s="3">
        <f t="shared" si="168"/>
        <v>0.9603214620556999</v>
      </c>
      <c r="T1580" s="3">
        <f t="shared" si="169"/>
        <v>0.92221731048479705</v>
      </c>
      <c r="U1580" s="9">
        <f t="shared" si="170"/>
        <v>7.7782689515202952E-2</v>
      </c>
      <c r="V1580" s="9">
        <f t="shared" si="171"/>
        <v>0.27889548134597475</v>
      </c>
      <c r="W1580" s="3">
        <f t="shared" si="172"/>
        <v>2.7161992717542609</v>
      </c>
      <c r="X1580" s="3">
        <f t="shared" si="173"/>
        <v>9.7391297221655879</v>
      </c>
      <c r="Y1580" s="3">
        <f t="shared" si="174"/>
        <v>1.0336425449608786E-5</v>
      </c>
      <c r="Z1580" s="8"/>
      <c r="AA1580" s="7"/>
      <c r="AB1580" s="3"/>
    </row>
    <row r="1581" spans="2:28" x14ac:dyDescent="0.25">
      <c r="B1581" s="5">
        <v>6541</v>
      </c>
      <c r="C1581" s="25" t="s">
        <v>1592</v>
      </c>
      <c r="D1581" s="118">
        <v>-2.000000000000135E-2</v>
      </c>
      <c r="E1581" s="118">
        <v>0.67999999999999972</v>
      </c>
      <c r="F1581" s="118">
        <v>-0.62000000000000099</v>
      </c>
      <c r="G1581" s="118">
        <v>8.0000000000000071E-2</v>
      </c>
      <c r="H1581" s="118">
        <v>-0.12000000000000099</v>
      </c>
      <c r="I1581" s="118">
        <v>-2.000000000000135E-2</v>
      </c>
      <c r="K1581" s="5">
        <v>6541</v>
      </c>
      <c r="L1581" s="25" t="s">
        <v>1592</v>
      </c>
      <c r="M1581" s="48">
        <v>-0.37</v>
      </c>
      <c r="N1581" s="48">
        <v>0.68</v>
      </c>
      <c r="O1581" s="48">
        <v>0.05</v>
      </c>
      <c r="P1581" s="48">
        <v>-0.16</v>
      </c>
      <c r="Q1581" s="48">
        <v>-0.21</v>
      </c>
      <c r="R1581" s="48">
        <v>-0.37</v>
      </c>
      <c r="S1581" s="3">
        <f t="shared" si="168"/>
        <v>0.59100708536571267</v>
      </c>
      <c r="T1581" s="3">
        <f t="shared" si="169"/>
        <v>0.34928937495247481</v>
      </c>
      <c r="U1581" s="9">
        <f t="shared" si="170"/>
        <v>0.65071062504752519</v>
      </c>
      <c r="V1581" s="9">
        <f t="shared" si="171"/>
        <v>0.80666636538752823</v>
      </c>
      <c r="W1581" s="3">
        <f t="shared" si="172"/>
        <v>1.6716204711655689</v>
      </c>
      <c r="X1581" s="3">
        <f t="shared" si="173"/>
        <v>2.0722575563969508</v>
      </c>
      <c r="Y1581" s="3">
        <f t="shared" si="174"/>
        <v>7.1976132348878397E-2</v>
      </c>
      <c r="Z1581" s="8"/>
      <c r="AA1581" s="7"/>
      <c r="AB1581" s="3"/>
    </row>
    <row r="1582" spans="2:28" x14ac:dyDescent="0.25">
      <c r="B1582" s="5">
        <v>23657</v>
      </c>
      <c r="C1582" s="25" t="s">
        <v>1593</v>
      </c>
      <c r="D1582" s="118">
        <v>-0.70000000000000018</v>
      </c>
      <c r="E1582" s="118">
        <v>-0.90000000000000036</v>
      </c>
      <c r="F1582" s="118">
        <v>1.8999999999999995</v>
      </c>
      <c r="G1582" s="118">
        <v>0.29999999999999982</v>
      </c>
      <c r="H1582" s="118">
        <v>-0.60000000000000053</v>
      </c>
      <c r="I1582" s="118">
        <v>-0.70000000000000018</v>
      </c>
      <c r="K1582" s="5">
        <v>23657</v>
      </c>
      <c r="L1582" s="25" t="s">
        <v>1593</v>
      </c>
      <c r="M1582" s="48">
        <v>0.78</v>
      </c>
      <c r="N1582" s="48">
        <v>-1.28</v>
      </c>
      <c r="O1582" s="48">
        <v>-1.59</v>
      </c>
      <c r="P1582" s="48">
        <v>0.34</v>
      </c>
      <c r="Q1582" s="48">
        <v>1.74</v>
      </c>
      <c r="R1582" s="48">
        <v>0.78</v>
      </c>
      <c r="S1582" s="3">
        <f t="shared" si="168"/>
        <v>-0.5152986488889324</v>
      </c>
      <c r="T1582" s="3">
        <f t="shared" si="169"/>
        <v>0.26553269754675923</v>
      </c>
      <c r="U1582" s="9">
        <f t="shared" si="170"/>
        <v>0.73446730245324077</v>
      </c>
      <c r="V1582" s="9">
        <f t="shared" si="171"/>
        <v>0.85701067814423459</v>
      </c>
      <c r="W1582" s="3">
        <f t="shared" si="172"/>
        <v>-1.4574846758625197</v>
      </c>
      <c r="X1582" s="3">
        <f t="shared" si="173"/>
        <v>-1.7006610454592557</v>
      </c>
      <c r="Y1582" s="3">
        <f t="shared" si="174"/>
        <v>0.12742531037988064</v>
      </c>
      <c r="Z1582" s="8"/>
      <c r="AA1582" s="7"/>
      <c r="AB1582" s="3"/>
    </row>
    <row r="1583" spans="2:28" x14ac:dyDescent="0.25">
      <c r="B1583" s="5">
        <v>6542</v>
      </c>
      <c r="C1583" s="25" t="s">
        <v>1594</v>
      </c>
      <c r="D1583" s="118">
        <v>-1.1200000000000001</v>
      </c>
      <c r="E1583" s="118">
        <v>-1.42</v>
      </c>
      <c r="F1583" s="118">
        <v>-0.21999999999999975</v>
      </c>
      <c r="G1583" s="118">
        <v>1.88</v>
      </c>
      <c r="H1583" s="118">
        <v>0.87999999999999989</v>
      </c>
      <c r="I1583" s="118">
        <v>-1.1200000000000001</v>
      </c>
      <c r="K1583" s="5">
        <v>6542</v>
      </c>
      <c r="L1583" s="25" t="s">
        <v>1594</v>
      </c>
      <c r="M1583" s="48">
        <v>-1.1599999999999999</v>
      </c>
      <c r="N1583" s="48">
        <v>-0.87</v>
      </c>
      <c r="O1583" s="48">
        <v>1</v>
      </c>
      <c r="P1583" s="48">
        <v>1.17</v>
      </c>
      <c r="Q1583" s="48">
        <v>-0.15</v>
      </c>
      <c r="R1583" s="48">
        <v>-1.1599999999999999</v>
      </c>
      <c r="S1583" s="3">
        <f t="shared" si="168"/>
        <v>0.74847296247998385</v>
      </c>
      <c r="T1583" s="3">
        <f t="shared" si="169"/>
        <v>0.56021177556356327</v>
      </c>
      <c r="U1583" s="9">
        <f t="shared" si="170"/>
        <v>0.43978822443643673</v>
      </c>
      <c r="V1583" s="9">
        <f t="shared" si="171"/>
        <v>0.66316530702113541</v>
      </c>
      <c r="W1583" s="3">
        <f t="shared" si="172"/>
        <v>2.1170012292175238</v>
      </c>
      <c r="X1583" s="3">
        <f t="shared" si="173"/>
        <v>3.1922677600956799</v>
      </c>
      <c r="Y1583" s="3">
        <f t="shared" si="174"/>
        <v>1.2759803133135338E-2</v>
      </c>
      <c r="Z1583" s="8"/>
      <c r="AA1583" s="7"/>
      <c r="AB1583" s="3"/>
    </row>
    <row r="1584" spans="2:28" x14ac:dyDescent="0.25">
      <c r="B1584" s="5">
        <v>9057</v>
      </c>
      <c r="C1584" s="25" t="s">
        <v>1595</v>
      </c>
      <c r="D1584" s="118">
        <v>0.22000000000000064</v>
      </c>
      <c r="E1584" s="118">
        <v>0.82000000000000028</v>
      </c>
      <c r="F1584" s="118">
        <v>2.000000000000135E-2</v>
      </c>
      <c r="G1584" s="118">
        <v>-1.1799999999999997</v>
      </c>
      <c r="H1584" s="118">
        <v>0.12000000000000099</v>
      </c>
      <c r="I1584" s="118">
        <v>0.22000000000000064</v>
      </c>
      <c r="K1584" s="5">
        <v>9057</v>
      </c>
      <c r="L1584" s="25" t="s">
        <v>1595</v>
      </c>
      <c r="M1584" s="48">
        <v>-0.54</v>
      </c>
      <c r="N1584" s="48">
        <v>0.56000000000000005</v>
      </c>
      <c r="O1584" s="48">
        <v>0.41</v>
      </c>
      <c r="P1584" s="48">
        <v>-0.22</v>
      </c>
      <c r="Q1584" s="48">
        <v>-0.21</v>
      </c>
      <c r="R1584" s="48">
        <v>-0.54</v>
      </c>
      <c r="S1584" s="3">
        <f t="shared" si="168"/>
        <v>0.42951066512147956</v>
      </c>
      <c r="T1584" s="3">
        <f t="shared" si="169"/>
        <v>0.18447941145309577</v>
      </c>
      <c r="U1584" s="9">
        <f t="shared" si="170"/>
        <v>0.81552058854690423</v>
      </c>
      <c r="V1584" s="9">
        <f t="shared" si="171"/>
        <v>0.90306178556447858</v>
      </c>
      <c r="W1584" s="3">
        <f t="shared" si="172"/>
        <v>1.2148396155973702</v>
      </c>
      <c r="X1584" s="3">
        <f t="shared" si="173"/>
        <v>1.34524529220114</v>
      </c>
      <c r="Y1584" s="3">
        <f t="shared" si="174"/>
        <v>0.2154312645500043</v>
      </c>
      <c r="Z1584" s="8"/>
      <c r="AA1584" s="7"/>
      <c r="AB1584" s="3"/>
    </row>
    <row r="1585" spans="2:28" x14ac:dyDescent="0.25">
      <c r="B1585" s="5">
        <v>9056</v>
      </c>
      <c r="C1585" s="25" t="s">
        <v>1596</v>
      </c>
      <c r="D1585" s="118">
        <v>-0.41000000000000014</v>
      </c>
      <c r="E1585" s="118">
        <v>1.4149999999999991</v>
      </c>
      <c r="F1585" s="118">
        <v>3.9999999999999147E-2</v>
      </c>
      <c r="G1585" s="118">
        <v>-0.48500000000000032</v>
      </c>
      <c r="H1585" s="118">
        <v>-0.5600000000000005</v>
      </c>
      <c r="I1585" s="118">
        <v>-0.41000000000000014</v>
      </c>
      <c r="K1585" s="5">
        <v>9056</v>
      </c>
      <c r="L1585" s="25" t="s">
        <v>1596</v>
      </c>
      <c r="M1585" s="48">
        <v>0.49666700000000003</v>
      </c>
      <c r="N1585" s="48">
        <v>-0.66666700000000001</v>
      </c>
      <c r="O1585" s="48">
        <v>-0.55666700000000002</v>
      </c>
      <c r="P1585" s="48">
        <v>0.37333300000000003</v>
      </c>
      <c r="Q1585" s="48">
        <v>0.35666700000000001</v>
      </c>
      <c r="R1585" s="48">
        <v>0.49666700000000003</v>
      </c>
      <c r="S1585" s="3">
        <f t="shared" si="168"/>
        <v>-0.83465668136043247</v>
      </c>
      <c r="T1585" s="3">
        <f t="shared" si="169"/>
        <v>0.69665177573961046</v>
      </c>
      <c r="U1585" s="9">
        <f t="shared" si="170"/>
        <v>0.30334822426038954</v>
      </c>
      <c r="V1585" s="9">
        <f t="shared" si="171"/>
        <v>0.5507705731612661</v>
      </c>
      <c r="W1585" s="3">
        <f t="shared" si="172"/>
        <v>-2.3607655974104853</v>
      </c>
      <c r="X1585" s="3">
        <f t="shared" si="173"/>
        <v>-4.2862958052758042</v>
      </c>
      <c r="Y1585" s="3">
        <f t="shared" si="174"/>
        <v>2.6646936232711319E-3</v>
      </c>
      <c r="Z1585" s="8"/>
      <c r="AA1585" s="7"/>
      <c r="AB1585" s="3"/>
    </row>
    <row r="1586" spans="2:28" x14ac:dyDescent="0.25">
      <c r="B1586" s="5">
        <v>6546</v>
      </c>
      <c r="C1586" s="25" t="s">
        <v>1597</v>
      </c>
      <c r="D1586" s="118">
        <v>0.92000000000000037</v>
      </c>
      <c r="E1586" s="118">
        <v>-0.7799999999999998</v>
      </c>
      <c r="F1586" s="118">
        <v>-0.17999999999999972</v>
      </c>
      <c r="G1586" s="118">
        <v>0.42000000000000037</v>
      </c>
      <c r="H1586" s="118">
        <v>-0.37999999999999989</v>
      </c>
      <c r="I1586" s="118">
        <v>0.92000000000000037</v>
      </c>
      <c r="K1586" s="5">
        <v>6546</v>
      </c>
      <c r="L1586" s="25" t="s">
        <v>1597</v>
      </c>
      <c r="M1586" s="48">
        <v>0.77</v>
      </c>
      <c r="N1586" s="48">
        <v>-0.28999999999999998</v>
      </c>
      <c r="O1586" s="48">
        <v>-0.3</v>
      </c>
      <c r="P1586" s="48">
        <v>-0.48</v>
      </c>
      <c r="Q1586" s="48">
        <v>0.3</v>
      </c>
      <c r="R1586" s="48">
        <v>0.77</v>
      </c>
      <c r="S1586" s="3">
        <f t="shared" si="168"/>
        <v>0.47997783982017012</v>
      </c>
      <c r="T1586" s="3">
        <f t="shared" si="169"/>
        <v>0.23037872671843687</v>
      </c>
      <c r="U1586" s="9">
        <f t="shared" si="170"/>
        <v>0.76962127328156316</v>
      </c>
      <c r="V1586" s="9">
        <f t="shared" si="171"/>
        <v>0.87728061262150503</v>
      </c>
      <c r="W1586" s="3">
        <f t="shared" si="172"/>
        <v>1.3575823414244512</v>
      </c>
      <c r="X1586" s="3">
        <f t="shared" si="173"/>
        <v>1.5474892775388029</v>
      </c>
      <c r="Y1586" s="3">
        <f t="shared" si="174"/>
        <v>0.16033366483120198</v>
      </c>
      <c r="Z1586" s="8"/>
      <c r="AA1586" s="7"/>
      <c r="AB1586" s="3"/>
    </row>
    <row r="1587" spans="2:28" x14ac:dyDescent="0.25">
      <c r="B1587" s="5">
        <v>9368</v>
      </c>
      <c r="C1587" s="25" t="s">
        <v>1598</v>
      </c>
      <c r="D1587" s="118">
        <v>-4.0000000000000924E-2</v>
      </c>
      <c r="E1587" s="118">
        <v>0.75999999999999979</v>
      </c>
      <c r="F1587" s="118">
        <v>0.35999999999999943</v>
      </c>
      <c r="G1587" s="118">
        <v>-0.54000000000000092</v>
      </c>
      <c r="H1587" s="118">
        <v>-0.54000000000000092</v>
      </c>
      <c r="I1587" s="118">
        <v>-4.0000000000000924E-2</v>
      </c>
      <c r="K1587" s="5">
        <v>9368</v>
      </c>
      <c r="L1587" s="25" t="s">
        <v>1598</v>
      </c>
      <c r="M1587" s="48">
        <v>-0.68</v>
      </c>
      <c r="N1587" s="48">
        <v>0.05</v>
      </c>
      <c r="O1587" s="48">
        <v>0.57999999999999996</v>
      </c>
      <c r="P1587" s="48">
        <v>-0.23</v>
      </c>
      <c r="Q1587" s="48">
        <v>0.28000000000000003</v>
      </c>
      <c r="R1587" s="48">
        <v>-0.68</v>
      </c>
      <c r="S1587" s="3">
        <f t="shared" si="168"/>
        <v>0.22501837853620538</v>
      </c>
      <c r="T1587" s="3">
        <f t="shared" si="169"/>
        <v>5.0633270679063015E-2</v>
      </c>
      <c r="U1587" s="9">
        <f t="shared" si="170"/>
        <v>0.94936672932093702</v>
      </c>
      <c r="V1587" s="9">
        <f t="shared" si="171"/>
        <v>0.97435451932083583</v>
      </c>
      <c r="W1587" s="3">
        <f t="shared" si="172"/>
        <v>0.63644808541820919</v>
      </c>
      <c r="X1587" s="3">
        <f t="shared" si="173"/>
        <v>0.65319970585433218</v>
      </c>
      <c r="Y1587" s="3">
        <f t="shared" si="174"/>
        <v>0.53194736068682946</v>
      </c>
      <c r="Z1587" s="8"/>
      <c r="AA1587" s="7"/>
      <c r="AB1587" s="3"/>
    </row>
    <row r="1588" spans="2:28" x14ac:dyDescent="0.25">
      <c r="B1588" s="5">
        <v>389015</v>
      </c>
      <c r="C1588" s="25" t="s">
        <v>1599</v>
      </c>
      <c r="D1588" s="118">
        <v>-1.9999999999999574E-2</v>
      </c>
      <c r="E1588" s="118">
        <v>-1.1199999999999992</v>
      </c>
      <c r="F1588" s="118">
        <v>-1.42</v>
      </c>
      <c r="G1588" s="118">
        <v>2.3800000000000008</v>
      </c>
      <c r="H1588" s="118">
        <v>0.17999999999999972</v>
      </c>
      <c r="I1588" s="118">
        <v>-1.9999999999999574E-2</v>
      </c>
      <c r="K1588" s="5">
        <v>389015</v>
      </c>
      <c r="L1588" s="25" t="s">
        <v>1599</v>
      </c>
      <c r="M1588" s="48">
        <v>0.34</v>
      </c>
      <c r="N1588" s="48">
        <v>-0.94</v>
      </c>
      <c r="O1588" s="48">
        <v>-0.31</v>
      </c>
      <c r="P1588" s="48">
        <v>0.09</v>
      </c>
      <c r="Q1588" s="48">
        <v>0.82</v>
      </c>
      <c r="R1588" s="48">
        <v>0.34</v>
      </c>
      <c r="S1588" s="3">
        <f t="shared" si="168"/>
        <v>0.4630811906594563</v>
      </c>
      <c r="T1588" s="3">
        <f t="shared" si="169"/>
        <v>0.21444418914257971</v>
      </c>
      <c r="U1588" s="9">
        <f t="shared" si="170"/>
        <v>0.78555581085742032</v>
      </c>
      <c r="V1588" s="9">
        <f t="shared" si="171"/>
        <v>0.88631586404476614</v>
      </c>
      <c r="W1588" s="3">
        <f t="shared" si="172"/>
        <v>1.3097914006209683</v>
      </c>
      <c r="X1588" s="3">
        <f t="shared" si="173"/>
        <v>1.4777930236334045</v>
      </c>
      <c r="Y1588" s="3">
        <f t="shared" si="174"/>
        <v>0.1777166162303469</v>
      </c>
      <c r="Z1588" s="8"/>
      <c r="AA1588" s="7"/>
      <c r="AB1588" s="3"/>
    </row>
    <row r="1589" spans="2:28" x14ac:dyDescent="0.25">
      <c r="B1589" s="5">
        <v>6579</v>
      </c>
      <c r="C1589" s="25" t="s">
        <v>1600</v>
      </c>
      <c r="D1589" s="118">
        <v>-0.30000000000000071</v>
      </c>
      <c r="E1589" s="118">
        <v>1.5999999999999996</v>
      </c>
      <c r="F1589" s="118">
        <v>1.3999999999999986</v>
      </c>
      <c r="G1589" s="118">
        <v>-0.50000000000000089</v>
      </c>
      <c r="H1589" s="118">
        <v>-2.2000000000000011</v>
      </c>
      <c r="I1589" s="118">
        <v>-0.30000000000000071</v>
      </c>
      <c r="K1589" s="5">
        <v>6579</v>
      </c>
      <c r="L1589" s="25" t="s">
        <v>1600</v>
      </c>
      <c r="M1589" s="48">
        <v>0.02</v>
      </c>
      <c r="N1589" s="48">
        <v>-1.0349999999999999</v>
      </c>
      <c r="O1589" s="48">
        <v>-6.5000000000000002E-2</v>
      </c>
      <c r="P1589" s="48">
        <v>4.4999999999999998E-2</v>
      </c>
      <c r="Q1589" s="48">
        <v>1.0316700000000001</v>
      </c>
      <c r="R1589" s="48">
        <v>0.02</v>
      </c>
      <c r="S1589" s="3">
        <f t="shared" si="168"/>
        <v>-0.88740063246765855</v>
      </c>
      <c r="T1589" s="3">
        <f t="shared" si="169"/>
        <v>0.78747988250400036</v>
      </c>
      <c r="U1589" s="9">
        <f t="shared" si="170"/>
        <v>0.21252011749599964</v>
      </c>
      <c r="V1589" s="9">
        <f t="shared" si="171"/>
        <v>0.46099904283631615</v>
      </c>
      <c r="W1589" s="3">
        <f t="shared" si="172"/>
        <v>-2.50994801938845</v>
      </c>
      <c r="X1589" s="3">
        <f t="shared" si="173"/>
        <v>-5.4445840146345823</v>
      </c>
      <c r="Y1589" s="3">
        <f t="shared" si="174"/>
        <v>6.126308989811743E-4</v>
      </c>
      <c r="Z1589" s="8"/>
      <c r="AA1589" s="7"/>
      <c r="AB1589" s="3"/>
    </row>
    <row r="1590" spans="2:28" x14ac:dyDescent="0.25">
      <c r="B1590" s="5">
        <v>6578</v>
      </c>
      <c r="C1590" s="25" t="s">
        <v>1601</v>
      </c>
      <c r="D1590" s="118">
        <v>-0.7200000000000002</v>
      </c>
      <c r="E1590" s="118">
        <v>0.37999999999999989</v>
      </c>
      <c r="F1590" s="118">
        <v>-1.2200000000000002</v>
      </c>
      <c r="G1590" s="118">
        <v>1.08</v>
      </c>
      <c r="H1590" s="118">
        <v>0.48</v>
      </c>
      <c r="I1590" s="118">
        <v>-0.7200000000000002</v>
      </c>
      <c r="K1590" s="5">
        <v>6578</v>
      </c>
      <c r="L1590" s="25" t="s">
        <v>1601</v>
      </c>
      <c r="M1590" s="48">
        <v>0.16333300000000001</v>
      </c>
      <c r="N1590" s="48">
        <v>-0.43666700000000003</v>
      </c>
      <c r="O1590" s="48">
        <v>-0.403333</v>
      </c>
      <c r="P1590" s="48">
        <v>-0.16</v>
      </c>
      <c r="Q1590" s="48">
        <v>0.83666700000000005</v>
      </c>
      <c r="R1590" s="48">
        <v>0.16333300000000001</v>
      </c>
      <c r="S1590" s="3">
        <f t="shared" si="168"/>
        <v>0.2208069840093152</v>
      </c>
      <c r="T1590" s="3">
        <f t="shared" si="169"/>
        <v>4.8755724187289975E-2</v>
      </c>
      <c r="U1590" s="9">
        <f t="shared" si="170"/>
        <v>0.95124427581270998</v>
      </c>
      <c r="V1590" s="9">
        <f t="shared" si="171"/>
        <v>0.97531752563598995</v>
      </c>
      <c r="W1590" s="3">
        <f t="shared" si="172"/>
        <v>0.62453646290534537</v>
      </c>
      <c r="X1590" s="3">
        <f t="shared" si="173"/>
        <v>0.6403416800063082</v>
      </c>
      <c r="Y1590" s="3">
        <f t="shared" si="174"/>
        <v>0.53985356800837203</v>
      </c>
      <c r="Z1590" s="8"/>
      <c r="AA1590" s="7"/>
      <c r="AB1590" s="3"/>
    </row>
    <row r="1591" spans="2:28" x14ac:dyDescent="0.25">
      <c r="B1591" s="5">
        <v>6586</v>
      </c>
      <c r="C1591" s="25" t="s">
        <v>1602</v>
      </c>
      <c r="D1591" s="118">
        <v>0.94000000000000128</v>
      </c>
      <c r="E1591" s="118">
        <v>0.14000000000000057</v>
      </c>
      <c r="F1591" s="118">
        <v>-0.65999999999999925</v>
      </c>
      <c r="G1591" s="118">
        <v>-0.45999999999999908</v>
      </c>
      <c r="H1591" s="118">
        <v>4.0000000000000924E-2</v>
      </c>
      <c r="I1591" s="118">
        <v>0.94000000000000128</v>
      </c>
      <c r="K1591" s="5">
        <v>6586</v>
      </c>
      <c r="L1591" s="25" t="s">
        <v>1602</v>
      </c>
      <c r="M1591" s="48">
        <v>-0.28000000000000003</v>
      </c>
      <c r="N1591" s="48">
        <v>-0.33</v>
      </c>
      <c r="O1591" s="48">
        <v>-0.11</v>
      </c>
      <c r="P1591" s="48">
        <v>0.5</v>
      </c>
      <c r="Q1591" s="48">
        <v>0.22</v>
      </c>
      <c r="R1591" s="48">
        <v>-0.28000000000000003</v>
      </c>
      <c r="S1591" s="3">
        <f t="shared" si="168"/>
        <v>-0.5210653249934184</v>
      </c>
      <c r="T1591" s="3">
        <f t="shared" si="169"/>
        <v>0.27150907291049675</v>
      </c>
      <c r="U1591" s="9">
        <f t="shared" si="170"/>
        <v>0.72849092708950325</v>
      </c>
      <c r="V1591" s="9">
        <f t="shared" si="171"/>
        <v>0.85351679953560566</v>
      </c>
      <c r="W1591" s="3">
        <f t="shared" si="172"/>
        <v>-1.4737952989760736</v>
      </c>
      <c r="X1591" s="3">
        <f t="shared" si="173"/>
        <v>-1.726732619414121</v>
      </c>
      <c r="Y1591" s="3">
        <f t="shared" si="174"/>
        <v>0.12248793062229481</v>
      </c>
      <c r="Z1591" s="8"/>
      <c r="AA1591" s="7"/>
      <c r="AB1591" s="3"/>
    </row>
    <row r="1592" spans="2:28" x14ac:dyDescent="0.25">
      <c r="B1592" s="5">
        <v>139065</v>
      </c>
      <c r="C1592" s="25" t="s">
        <v>1603</v>
      </c>
      <c r="D1592" s="118">
        <v>-0.83999999999999986</v>
      </c>
      <c r="E1592" s="118">
        <v>0.36000000000000032</v>
      </c>
      <c r="F1592" s="118">
        <v>0.96</v>
      </c>
      <c r="G1592" s="118">
        <v>0.66000000000000014</v>
      </c>
      <c r="H1592" s="118">
        <v>-1.1399999999999997</v>
      </c>
      <c r="I1592" s="118">
        <v>-0.83999999999999986</v>
      </c>
      <c r="K1592" s="5">
        <v>139065</v>
      </c>
      <c r="L1592" s="25" t="s">
        <v>1603</v>
      </c>
      <c r="M1592" s="48">
        <v>0.96</v>
      </c>
      <c r="N1592" s="48">
        <v>-1.08</v>
      </c>
      <c r="O1592" s="48">
        <v>-2.02</v>
      </c>
      <c r="P1592" s="48">
        <v>0.95</v>
      </c>
      <c r="Q1592" s="48">
        <v>1.19</v>
      </c>
      <c r="R1592" s="48">
        <v>0.96</v>
      </c>
      <c r="S1592" s="3">
        <f t="shared" si="168"/>
        <v>-0.70977859675624566</v>
      </c>
      <c r="T1592" s="3">
        <f t="shared" si="169"/>
        <v>0.50378565641326523</v>
      </c>
      <c r="U1592" s="9">
        <f t="shared" si="170"/>
        <v>0.49621434358673477</v>
      </c>
      <c r="V1592" s="9">
        <f t="shared" si="171"/>
        <v>0.70442483175051029</v>
      </c>
      <c r="W1592" s="3">
        <f t="shared" si="172"/>
        <v>-2.0075570356296537</v>
      </c>
      <c r="X1592" s="3">
        <f t="shared" si="173"/>
        <v>-2.849923718107485</v>
      </c>
      <c r="Y1592" s="3">
        <f t="shared" si="174"/>
        <v>2.1481579706905143E-2</v>
      </c>
      <c r="Z1592" s="8"/>
      <c r="AA1592" s="7"/>
      <c r="AB1592" s="3"/>
    </row>
    <row r="1593" spans="2:28" x14ac:dyDescent="0.25">
      <c r="B1593" s="5">
        <v>51012</v>
      </c>
      <c r="C1593" s="25" t="s">
        <v>1604</v>
      </c>
      <c r="D1593" s="118">
        <v>-0.53000000000000025</v>
      </c>
      <c r="E1593" s="118">
        <v>0.51999999999999957</v>
      </c>
      <c r="F1593" s="118">
        <v>0.61999999999999922</v>
      </c>
      <c r="G1593" s="118">
        <v>-2.9999999999999361E-2</v>
      </c>
      <c r="H1593" s="118">
        <v>-0.58000000000000007</v>
      </c>
      <c r="I1593" s="118">
        <v>-0.53000000000000025</v>
      </c>
      <c r="K1593" s="5">
        <v>51012</v>
      </c>
      <c r="L1593" s="25" t="s">
        <v>1604</v>
      </c>
      <c r="M1593" s="48">
        <v>-8.5000000000000006E-2</v>
      </c>
      <c r="N1593" s="48">
        <v>0.54</v>
      </c>
      <c r="O1593" s="48">
        <v>-0.24</v>
      </c>
      <c r="P1593" s="48">
        <v>-0.32</v>
      </c>
      <c r="Q1593" s="48">
        <v>0.1</v>
      </c>
      <c r="R1593" s="48">
        <v>-8.5000000000000006E-2</v>
      </c>
      <c r="S1593" s="3">
        <f t="shared" si="168"/>
        <v>0.16653001587473704</v>
      </c>
      <c r="T1593" s="3">
        <f t="shared" si="169"/>
        <v>2.773224618724017E-2</v>
      </c>
      <c r="U1593" s="9">
        <f t="shared" si="170"/>
        <v>0.97226775381275987</v>
      </c>
      <c r="V1593" s="9">
        <f t="shared" si="171"/>
        <v>0.98603638564343044</v>
      </c>
      <c r="W1593" s="3">
        <f t="shared" si="172"/>
        <v>0.47101801398451992</v>
      </c>
      <c r="X1593" s="3">
        <f t="shared" si="173"/>
        <v>0.47768826875203063</v>
      </c>
      <c r="Y1593" s="3">
        <f t="shared" si="174"/>
        <v>0.64565102738087066</v>
      </c>
      <c r="Z1593" s="8"/>
      <c r="AA1593" s="7"/>
      <c r="AB1593" s="3"/>
    </row>
    <row r="1594" spans="2:28" x14ac:dyDescent="0.25">
      <c r="B1594" s="5">
        <v>6590</v>
      </c>
      <c r="C1594" s="25" t="s">
        <v>1605</v>
      </c>
      <c r="D1594" s="118">
        <v>4.1828199999999995</v>
      </c>
      <c r="E1594" s="118">
        <v>-1.1599799999999991</v>
      </c>
      <c r="F1594" s="118">
        <v>-2.9314400000000003</v>
      </c>
      <c r="G1594" s="118">
        <v>-2.145719999999999</v>
      </c>
      <c r="H1594" s="118">
        <v>2.0543200000000006</v>
      </c>
      <c r="I1594" s="118">
        <v>4.1828199999999995</v>
      </c>
      <c r="K1594" s="5">
        <v>6590</v>
      </c>
      <c r="L1594" s="25" t="s">
        <v>1605</v>
      </c>
      <c r="M1594" s="48">
        <v>-0.92</v>
      </c>
      <c r="N1594" s="48">
        <v>-1.66</v>
      </c>
      <c r="O1594" s="48">
        <v>-1.5</v>
      </c>
      <c r="P1594" s="48">
        <v>0.36</v>
      </c>
      <c r="Q1594" s="48">
        <v>3.72</v>
      </c>
      <c r="R1594" s="48">
        <v>-0.92</v>
      </c>
      <c r="S1594" s="3">
        <f t="shared" si="168"/>
        <v>0.34856071437795422</v>
      </c>
      <c r="T1594" s="3">
        <f t="shared" si="169"/>
        <v>0.12149457160766979</v>
      </c>
      <c r="U1594" s="9">
        <f t="shared" si="170"/>
        <v>0.87850542839233026</v>
      </c>
      <c r="V1594" s="9">
        <f t="shared" si="171"/>
        <v>0.93728620409794272</v>
      </c>
      <c r="W1594" s="3">
        <f t="shared" si="172"/>
        <v>0.98587857916751509</v>
      </c>
      <c r="X1594" s="3">
        <f t="shared" si="173"/>
        <v>1.0518436896404961</v>
      </c>
      <c r="Y1594" s="3">
        <f t="shared" si="174"/>
        <v>0.32360262587002764</v>
      </c>
      <c r="Z1594" s="8"/>
      <c r="AA1594" s="7"/>
      <c r="AB1594" s="3"/>
    </row>
    <row r="1595" spans="2:28" x14ac:dyDescent="0.25">
      <c r="B1595" s="5">
        <v>10592</v>
      </c>
      <c r="C1595" s="25" t="s">
        <v>1606</v>
      </c>
      <c r="D1595" s="118">
        <v>-0.5</v>
      </c>
      <c r="E1595" s="118">
        <v>-0.5</v>
      </c>
      <c r="F1595" s="118">
        <v>0.20000000000000107</v>
      </c>
      <c r="G1595" s="118">
        <v>0.5</v>
      </c>
      <c r="H1595" s="118">
        <v>0.30000000000000071</v>
      </c>
      <c r="I1595" s="118">
        <v>-0.5</v>
      </c>
      <c r="K1595" s="5">
        <v>10592</v>
      </c>
      <c r="L1595" s="25" t="s">
        <v>1607</v>
      </c>
      <c r="M1595" s="48">
        <v>0.24</v>
      </c>
      <c r="N1595" s="48">
        <v>1.27</v>
      </c>
      <c r="O1595" s="48">
        <v>-0.36</v>
      </c>
      <c r="P1595" s="48">
        <v>-0.82499999999999996</v>
      </c>
      <c r="Q1595" s="48">
        <v>-0.33</v>
      </c>
      <c r="R1595" s="48">
        <v>0.24</v>
      </c>
      <c r="S1595" s="3">
        <f t="shared" si="168"/>
        <v>-0.88666388449495348</v>
      </c>
      <c r="T1595" s="3">
        <f t="shared" si="169"/>
        <v>0.78617284406768018</v>
      </c>
      <c r="U1595" s="9">
        <f t="shared" si="170"/>
        <v>0.21382715593231982</v>
      </c>
      <c r="V1595" s="9">
        <f t="shared" si="171"/>
        <v>0.46241448499405791</v>
      </c>
      <c r="W1595" s="3">
        <f t="shared" si="172"/>
        <v>-2.5078641814383493</v>
      </c>
      <c r="X1595" s="3">
        <f t="shared" si="173"/>
        <v>-5.423411815204223</v>
      </c>
      <c r="Y1595" s="3">
        <f t="shared" si="174"/>
        <v>6.2824338737421756E-4</v>
      </c>
      <c r="Z1595" s="8"/>
      <c r="AA1595" s="7"/>
      <c r="AB1595" s="3"/>
    </row>
    <row r="1596" spans="2:28" x14ac:dyDescent="0.25">
      <c r="B1596" s="5">
        <v>10051</v>
      </c>
      <c r="C1596" s="25" t="s">
        <v>1608</v>
      </c>
      <c r="D1596" s="118">
        <v>0.32000000000000028</v>
      </c>
      <c r="E1596" s="118">
        <v>1.2699999999999996</v>
      </c>
      <c r="F1596" s="118">
        <v>-0.58000000000000007</v>
      </c>
      <c r="G1596" s="118">
        <v>-0.52999999999999936</v>
      </c>
      <c r="H1596" s="118">
        <v>-0.48000000000000043</v>
      </c>
      <c r="I1596" s="118">
        <v>0.32000000000000028</v>
      </c>
      <c r="K1596" s="5">
        <v>10051</v>
      </c>
      <c r="L1596" s="25" t="s">
        <v>1608</v>
      </c>
      <c r="M1596" s="48">
        <v>0.24</v>
      </c>
      <c r="N1596" s="48">
        <v>0.92</v>
      </c>
      <c r="O1596" s="48">
        <v>-0.33</v>
      </c>
      <c r="P1596" s="48">
        <v>-0.62</v>
      </c>
      <c r="Q1596" s="48">
        <v>-0.21</v>
      </c>
      <c r="R1596" s="48">
        <v>0.24</v>
      </c>
      <c r="S1596" s="3">
        <f t="shared" si="168"/>
        <v>0.97083422335138736</v>
      </c>
      <c r="T1596" s="3">
        <f t="shared" si="169"/>
        <v>0.94251908923029148</v>
      </c>
      <c r="U1596" s="9">
        <f t="shared" si="170"/>
        <v>5.7480910769708515E-2</v>
      </c>
      <c r="V1596" s="9">
        <f t="shared" si="171"/>
        <v>0.23975176906481527</v>
      </c>
      <c r="W1596" s="3">
        <f t="shared" si="172"/>
        <v>2.7459338509589655</v>
      </c>
      <c r="X1596" s="3">
        <f t="shared" si="173"/>
        <v>11.453237077957164</v>
      </c>
      <c r="Y1596" s="3">
        <f t="shared" si="174"/>
        <v>3.0562621891822381E-6</v>
      </c>
      <c r="Z1596" s="8"/>
      <c r="AA1596" s="7"/>
      <c r="AB1596" s="3"/>
    </row>
    <row r="1597" spans="2:28" x14ac:dyDescent="0.25">
      <c r="B1597" s="5">
        <v>79677</v>
      </c>
      <c r="C1597" s="25" t="s">
        <v>1609</v>
      </c>
      <c r="D1597" s="118">
        <v>-0.64000000000000057</v>
      </c>
      <c r="E1597" s="118">
        <v>-0.64000000000000057</v>
      </c>
      <c r="F1597" s="118">
        <v>0.25999999999999979</v>
      </c>
      <c r="G1597" s="118">
        <v>1.2599999999999998</v>
      </c>
      <c r="H1597" s="118">
        <v>-0.24000000000000021</v>
      </c>
      <c r="I1597" s="118">
        <v>-0.64000000000000057</v>
      </c>
      <c r="K1597" s="5">
        <v>79677</v>
      </c>
      <c r="L1597" s="25" t="s">
        <v>1609</v>
      </c>
      <c r="M1597" s="48">
        <v>-1.02</v>
      </c>
      <c r="N1597" s="48">
        <v>-0.06</v>
      </c>
      <c r="O1597" s="48">
        <v>0.99</v>
      </c>
      <c r="P1597" s="48">
        <v>0.86</v>
      </c>
      <c r="Q1597" s="48">
        <v>-0.78</v>
      </c>
      <c r="R1597" s="48">
        <v>-1.02</v>
      </c>
      <c r="S1597" s="3">
        <f t="shared" si="168"/>
        <v>0.75954725115291288</v>
      </c>
      <c r="T1597" s="3">
        <f t="shared" si="169"/>
        <v>0.57691202673394615</v>
      </c>
      <c r="U1597" s="9">
        <f t="shared" si="170"/>
        <v>0.42308797326605385</v>
      </c>
      <c r="V1597" s="9">
        <f t="shared" si="171"/>
        <v>0.65045212988048084</v>
      </c>
      <c r="W1597" s="3">
        <f t="shared" si="172"/>
        <v>2.1483240476873058</v>
      </c>
      <c r="X1597" s="3">
        <f t="shared" si="173"/>
        <v>3.3028165317593099</v>
      </c>
      <c r="Y1597" s="3">
        <f t="shared" si="174"/>
        <v>1.0813350954772774E-2</v>
      </c>
      <c r="Z1597" s="8"/>
      <c r="AA1597" s="7"/>
      <c r="AB1597" s="3"/>
    </row>
    <row r="1598" spans="2:28" x14ac:dyDescent="0.25">
      <c r="B1598" s="5">
        <v>56006</v>
      </c>
      <c r="C1598" s="25" t="s">
        <v>1610</v>
      </c>
      <c r="D1598" s="118">
        <v>-0.70000000000000107</v>
      </c>
      <c r="E1598" s="118">
        <v>0.90000000000000036</v>
      </c>
      <c r="F1598" s="118">
        <v>0.29999999999999893</v>
      </c>
      <c r="G1598" s="118">
        <v>0.59999999999999964</v>
      </c>
      <c r="H1598" s="118">
        <v>-1.1000000000000005</v>
      </c>
      <c r="I1598" s="118">
        <v>-0.70000000000000107</v>
      </c>
      <c r="K1598" s="5">
        <v>56006</v>
      </c>
      <c r="L1598" s="25" t="s">
        <v>1610</v>
      </c>
      <c r="M1598" s="48">
        <v>0.26</v>
      </c>
      <c r="N1598" s="48">
        <v>0.47</v>
      </c>
      <c r="O1598" s="48">
        <v>-0.23</v>
      </c>
      <c r="P1598" s="48">
        <v>0</v>
      </c>
      <c r="Q1598" s="48">
        <v>-0.5</v>
      </c>
      <c r="R1598" s="48">
        <v>0.26</v>
      </c>
      <c r="S1598" s="3">
        <f t="shared" si="168"/>
        <v>0.5456958888833281</v>
      </c>
      <c r="T1598" s="3">
        <f t="shared" si="169"/>
        <v>0.29778400314416559</v>
      </c>
      <c r="U1598" s="9">
        <f t="shared" si="170"/>
        <v>0.70221599685583436</v>
      </c>
      <c r="V1598" s="9">
        <f t="shared" si="171"/>
        <v>0.8379832915135208</v>
      </c>
      <c r="W1598" s="3">
        <f t="shared" si="172"/>
        <v>1.5434610539800881</v>
      </c>
      <c r="X1598" s="3">
        <f t="shared" si="173"/>
        <v>1.8418756908534191</v>
      </c>
      <c r="Y1598" s="3">
        <f t="shared" si="174"/>
        <v>0.10274939115379661</v>
      </c>
      <c r="Z1598" s="8"/>
      <c r="AA1598" s="7"/>
      <c r="AB1598" s="3"/>
    </row>
    <row r="1599" spans="2:28" x14ac:dyDescent="0.25">
      <c r="B1599" s="5">
        <v>6609</v>
      </c>
      <c r="C1599" s="25" t="s">
        <v>1611</v>
      </c>
      <c r="D1599" s="118">
        <v>-0.56000000000000005</v>
      </c>
      <c r="E1599" s="118">
        <v>0.44000000000000039</v>
      </c>
      <c r="F1599" s="118">
        <v>0.44000000000000039</v>
      </c>
      <c r="G1599" s="118">
        <v>0.44000000000000039</v>
      </c>
      <c r="H1599" s="118">
        <v>-0.75999999999999979</v>
      </c>
      <c r="I1599" s="118">
        <v>-0.56000000000000005</v>
      </c>
      <c r="K1599" s="5">
        <v>6609</v>
      </c>
      <c r="L1599" s="25" t="s">
        <v>1611</v>
      </c>
      <c r="M1599" s="48">
        <v>-0.46</v>
      </c>
      <c r="N1599" s="48">
        <v>-0.315</v>
      </c>
      <c r="O1599" s="48">
        <v>6.5000000000000002E-2</v>
      </c>
      <c r="P1599" s="48">
        <v>0.69</v>
      </c>
      <c r="Q1599" s="48">
        <v>0.02</v>
      </c>
      <c r="R1599" s="48">
        <v>-0.46</v>
      </c>
      <c r="S1599" s="3">
        <f t="shared" si="168"/>
        <v>0.40391818635326943</v>
      </c>
      <c r="T1599" s="3">
        <f t="shared" si="169"/>
        <v>0.16314990126691448</v>
      </c>
      <c r="U1599" s="9">
        <f t="shared" si="170"/>
        <v>0.83685009873308558</v>
      </c>
      <c r="V1599" s="9">
        <f t="shared" si="171"/>
        <v>0.91479511298054361</v>
      </c>
      <c r="W1599" s="3">
        <f t="shared" si="172"/>
        <v>1.1424531544598737</v>
      </c>
      <c r="X1599" s="3">
        <f t="shared" si="173"/>
        <v>1.2488623280218289</v>
      </c>
      <c r="Y1599" s="3">
        <f t="shared" si="174"/>
        <v>0.24702037163347315</v>
      </c>
      <c r="Z1599" s="8"/>
      <c r="AA1599" s="7"/>
      <c r="AB1599" s="3"/>
    </row>
    <row r="1600" spans="2:28" x14ac:dyDescent="0.25">
      <c r="B1600" s="5">
        <v>10924</v>
      </c>
      <c r="C1600" s="25" t="s">
        <v>1612</v>
      </c>
      <c r="D1600" s="118">
        <v>2.16</v>
      </c>
      <c r="E1600" s="118">
        <v>-0.24000000000000021</v>
      </c>
      <c r="F1600" s="118">
        <v>-1.4400000000000004</v>
      </c>
      <c r="G1600" s="118">
        <v>-1.3399999999999999</v>
      </c>
      <c r="H1600" s="118">
        <v>0.85999999999999943</v>
      </c>
      <c r="I1600" s="118">
        <v>2.16</v>
      </c>
      <c r="K1600" s="5">
        <v>10924</v>
      </c>
      <c r="L1600" s="25" t="s">
        <v>1612</v>
      </c>
      <c r="M1600" s="48">
        <v>0.46</v>
      </c>
      <c r="N1600" s="48">
        <v>-0.3</v>
      </c>
      <c r="O1600" s="48">
        <v>-0.35</v>
      </c>
      <c r="P1600" s="48">
        <v>-0.14000000000000001</v>
      </c>
      <c r="Q1600" s="48">
        <v>0.33</v>
      </c>
      <c r="R1600" s="48">
        <v>0.46</v>
      </c>
      <c r="S1600" s="3">
        <f t="shared" si="168"/>
        <v>0.89877337673885216</v>
      </c>
      <c r="T1600" s="3">
        <f t="shared" si="169"/>
        <v>0.8077935827345587</v>
      </c>
      <c r="U1600" s="9">
        <f t="shared" si="170"/>
        <v>0.1922064172654413</v>
      </c>
      <c r="V1600" s="9">
        <f t="shared" si="171"/>
        <v>0.43841352313248882</v>
      </c>
      <c r="W1600" s="3">
        <f t="shared" si="172"/>
        <v>2.5421149977678961</v>
      </c>
      <c r="X1600" s="3">
        <f t="shared" si="173"/>
        <v>5.7984411146908608</v>
      </c>
      <c r="Y1600" s="3">
        <f t="shared" si="174"/>
        <v>4.0588373152319532E-4</v>
      </c>
      <c r="Z1600" s="8"/>
      <c r="AA1600" s="7"/>
      <c r="AB1600" s="3"/>
    </row>
    <row r="1601" spans="2:28" x14ac:dyDescent="0.25">
      <c r="B1601" s="5">
        <v>6611</v>
      </c>
      <c r="C1601" s="25" t="s">
        <v>1613</v>
      </c>
      <c r="D1601" s="118">
        <v>0.37999999999999989</v>
      </c>
      <c r="E1601" s="118">
        <v>-0.22000000000000064</v>
      </c>
      <c r="F1601" s="118">
        <v>1.38</v>
      </c>
      <c r="G1601" s="118">
        <v>-0.72000000000000064</v>
      </c>
      <c r="H1601" s="118">
        <v>-0.82000000000000028</v>
      </c>
      <c r="I1601" s="118">
        <v>0.37999999999999989</v>
      </c>
      <c r="K1601" s="5">
        <v>6611</v>
      </c>
      <c r="L1601" s="25" t="s">
        <v>1613</v>
      </c>
      <c r="M1601" s="48">
        <v>-0.32</v>
      </c>
      <c r="N1601" s="48">
        <v>0.11</v>
      </c>
      <c r="O1601" s="48">
        <v>0.49</v>
      </c>
      <c r="P1601" s="48">
        <v>0</v>
      </c>
      <c r="Q1601" s="48">
        <v>-0.28000000000000003</v>
      </c>
      <c r="R1601" s="48">
        <v>-0.32</v>
      </c>
      <c r="S1601" s="3">
        <f t="shared" si="168"/>
        <v>0.63694765005211185</v>
      </c>
      <c r="T1601" s="3">
        <f t="shared" si="169"/>
        <v>0.40570230890690756</v>
      </c>
      <c r="U1601" s="9">
        <f t="shared" si="170"/>
        <v>0.59429769109309238</v>
      </c>
      <c r="V1601" s="9">
        <f t="shared" si="171"/>
        <v>0.77090705736365672</v>
      </c>
      <c r="W1601" s="3">
        <f t="shared" si="172"/>
        <v>1.8015600104507372</v>
      </c>
      <c r="X1601" s="3">
        <f t="shared" si="173"/>
        <v>2.3369354233332631</v>
      </c>
      <c r="Y1601" s="3">
        <f t="shared" si="174"/>
        <v>4.7643068987690586E-2</v>
      </c>
      <c r="Z1601" s="8"/>
      <c r="AA1601" s="7"/>
      <c r="AB1601" s="3"/>
    </row>
    <row r="1602" spans="2:28" x14ac:dyDescent="0.25">
      <c r="B1602" s="5">
        <v>56950</v>
      </c>
      <c r="C1602" s="25" t="s">
        <v>1614</v>
      </c>
      <c r="D1602" s="118">
        <v>0.57000000000000028</v>
      </c>
      <c r="E1602" s="118">
        <v>0.57000000000000028</v>
      </c>
      <c r="F1602" s="118">
        <v>-0.47999999999999954</v>
      </c>
      <c r="G1602" s="118">
        <v>-0.52999999999999936</v>
      </c>
      <c r="H1602" s="118">
        <v>-0.12999999999999989</v>
      </c>
      <c r="I1602" s="118">
        <v>0.57000000000000028</v>
      </c>
      <c r="K1602" s="5">
        <v>56950</v>
      </c>
      <c r="L1602" s="25" t="s">
        <v>1614</v>
      </c>
      <c r="M1602" s="48">
        <v>-0.48</v>
      </c>
      <c r="N1602" s="48">
        <v>-0.27</v>
      </c>
      <c r="O1602" s="48">
        <v>0.3</v>
      </c>
      <c r="P1602" s="48">
        <v>0.42</v>
      </c>
      <c r="Q1602" s="48">
        <v>0.03</v>
      </c>
      <c r="R1602" s="48">
        <v>-0.48</v>
      </c>
      <c r="S1602" s="3">
        <f t="shared" ref="S1602:S1665" si="175">CORREL(M1602:Q1602,D1602:H1602)</f>
        <v>-0.97333953187287225</v>
      </c>
      <c r="T1602" s="3">
        <f t="shared" ref="T1602:T1665" si="176">S1602*S1602</f>
        <v>0.94738984430650208</v>
      </c>
      <c r="U1602" s="9">
        <f t="shared" ref="U1602:U1665" si="177">1-T1602</f>
        <v>5.2610155693497918E-2</v>
      </c>
      <c r="V1602" s="9">
        <f t="shared" ref="V1602:V1665" si="178">SQRT(U1602)</f>
        <v>0.22936903821897567</v>
      </c>
      <c r="W1602" s="3">
        <f t="shared" ref="W1602:W1665" si="179">S1602*SQRT(8)</f>
        <v>-2.7530199335369909</v>
      </c>
      <c r="X1602" s="3">
        <f t="shared" ref="X1602:X1665" si="180">W1602/V1602</f>
        <v>-12.002578704230856</v>
      </c>
      <c r="Y1602" s="3">
        <f t="shared" ref="Y1602:Y1665" si="181">TDIST(ABS(X1602),8,2)</f>
        <v>2.1403591028128687E-6</v>
      </c>
      <c r="Z1602" s="8"/>
      <c r="AA1602" s="7"/>
      <c r="AB1602" s="3"/>
    </row>
    <row r="1603" spans="2:28" x14ac:dyDescent="0.25">
      <c r="B1603" s="5">
        <v>9627</v>
      </c>
      <c r="C1603" s="25" t="s">
        <v>1615</v>
      </c>
      <c r="D1603" s="118">
        <v>-1.2800000000000002</v>
      </c>
      <c r="E1603" s="118">
        <v>0.61999999999999922</v>
      </c>
      <c r="F1603" s="118">
        <v>1.0199999999999996</v>
      </c>
      <c r="G1603" s="118">
        <v>0.3199999999999994</v>
      </c>
      <c r="H1603" s="118">
        <v>-0.6800000000000006</v>
      </c>
      <c r="I1603" s="118">
        <v>-1.2800000000000002</v>
      </c>
      <c r="K1603" s="5">
        <v>9627</v>
      </c>
      <c r="L1603" s="25" t="s">
        <v>1615</v>
      </c>
      <c r="M1603" s="48">
        <v>1.71</v>
      </c>
      <c r="N1603" s="48">
        <v>-0.45</v>
      </c>
      <c r="O1603" s="48">
        <v>-1.32</v>
      </c>
      <c r="P1603" s="48">
        <v>-0.28000000000000003</v>
      </c>
      <c r="Q1603" s="48">
        <v>0.33500000000000002</v>
      </c>
      <c r="R1603" s="48">
        <v>1.71</v>
      </c>
      <c r="S1603" s="3">
        <f t="shared" si="175"/>
        <v>-0.96433000336634533</v>
      </c>
      <c r="T1603" s="3">
        <f t="shared" si="176"/>
        <v>0.9299323553925356</v>
      </c>
      <c r="U1603" s="9">
        <f t="shared" si="177"/>
        <v>7.0067644607464397E-2</v>
      </c>
      <c r="V1603" s="9">
        <f t="shared" si="178"/>
        <v>0.26470293652973403</v>
      </c>
      <c r="W1603" s="3">
        <f t="shared" si="179"/>
        <v>-2.7275371387279561</v>
      </c>
      <c r="X1603" s="3">
        <f t="shared" si="180"/>
        <v>-10.304143862119838</v>
      </c>
      <c r="Y1603" s="3">
        <f t="shared" si="181"/>
        <v>6.7838819821127693E-6</v>
      </c>
      <c r="Z1603" s="8"/>
      <c r="AA1603" s="7"/>
      <c r="AB1603" s="3"/>
    </row>
    <row r="1604" spans="2:28" x14ac:dyDescent="0.25">
      <c r="B1604" s="5">
        <v>27044</v>
      </c>
      <c r="C1604" s="25" t="s">
        <v>1616</v>
      </c>
      <c r="D1604" s="118">
        <v>-0.7799999999999998</v>
      </c>
      <c r="E1604" s="118">
        <v>0.7200000000000002</v>
      </c>
      <c r="F1604" s="118">
        <v>0.12000000000000011</v>
      </c>
      <c r="G1604" s="118">
        <v>0.42000000000000037</v>
      </c>
      <c r="H1604" s="118">
        <v>-0.47999999999999954</v>
      </c>
      <c r="I1604" s="118">
        <v>-0.7799999999999998</v>
      </c>
      <c r="K1604" s="5">
        <v>27044</v>
      </c>
      <c r="L1604" s="25" t="s">
        <v>1616</v>
      </c>
      <c r="M1604" s="48">
        <v>-0.55000000000000004</v>
      </c>
      <c r="N1604" s="48">
        <v>0.33333299999999999</v>
      </c>
      <c r="O1604" s="48">
        <v>0.39666699999999999</v>
      </c>
      <c r="P1604" s="48">
        <v>1.3333299999999999E-2</v>
      </c>
      <c r="Q1604" s="48">
        <v>-0.19</v>
      </c>
      <c r="R1604" s="48">
        <v>-0.55000000000000004</v>
      </c>
      <c r="S1604" s="3">
        <f t="shared" si="175"/>
        <v>0.83896057703831317</v>
      </c>
      <c r="T1604" s="3">
        <f t="shared" si="176"/>
        <v>0.70385484982445945</v>
      </c>
      <c r="U1604" s="9">
        <f t="shared" si="177"/>
        <v>0.29614515017554055</v>
      </c>
      <c r="V1604" s="9">
        <f t="shared" si="178"/>
        <v>0.54419219966436538</v>
      </c>
      <c r="W1604" s="3">
        <f t="shared" si="179"/>
        <v>2.3729388526878807</v>
      </c>
      <c r="X1604" s="3">
        <f t="shared" si="180"/>
        <v>4.360479356652684</v>
      </c>
      <c r="Y1604" s="3">
        <f t="shared" si="181"/>
        <v>2.4110937195909029E-3</v>
      </c>
      <c r="Z1604" s="8"/>
      <c r="AA1604" s="7"/>
      <c r="AB1604" s="3"/>
    </row>
    <row r="1605" spans="2:28" x14ac:dyDescent="0.25">
      <c r="B1605" s="5">
        <v>25992</v>
      </c>
      <c r="C1605" s="25" t="s">
        <v>1617</v>
      </c>
      <c r="D1605" s="118">
        <v>1.08</v>
      </c>
      <c r="E1605" s="118">
        <v>-1.62</v>
      </c>
      <c r="F1605" s="118">
        <v>-0.52000000000000046</v>
      </c>
      <c r="G1605" s="118">
        <v>-0.52000000000000046</v>
      </c>
      <c r="H1605" s="118">
        <v>1.58</v>
      </c>
      <c r="I1605" s="118">
        <v>1.08</v>
      </c>
      <c r="K1605" s="5">
        <v>25992</v>
      </c>
      <c r="L1605" s="25" t="s">
        <v>1617</v>
      </c>
      <c r="M1605" s="48">
        <v>0.498</v>
      </c>
      <c r="N1605" s="48">
        <v>-0.76400000000000001</v>
      </c>
      <c r="O1605" s="48">
        <v>-0.40400000000000003</v>
      </c>
      <c r="P1605" s="48">
        <v>0.20799999999999999</v>
      </c>
      <c r="Q1605" s="48">
        <v>0.46200000000000002</v>
      </c>
      <c r="R1605" s="48">
        <v>0.498</v>
      </c>
      <c r="S1605" s="3">
        <f t="shared" si="175"/>
        <v>0.89191601871096216</v>
      </c>
      <c r="T1605" s="3">
        <f t="shared" si="176"/>
        <v>0.79551418443321342</v>
      </c>
      <c r="U1605" s="9">
        <f t="shared" si="177"/>
        <v>0.20448581556678658</v>
      </c>
      <c r="V1605" s="9">
        <f t="shared" si="178"/>
        <v>0.45220107868821652</v>
      </c>
      <c r="W1605" s="3">
        <f t="shared" si="179"/>
        <v>2.5227194603177159</v>
      </c>
      <c r="X1605" s="3">
        <f t="shared" si="180"/>
        <v>5.5787559543993916</v>
      </c>
      <c r="Y1605" s="3">
        <f t="shared" si="181"/>
        <v>5.2306099851266068E-4</v>
      </c>
      <c r="Z1605" s="8"/>
      <c r="AA1605" s="7"/>
      <c r="AB1605" s="3"/>
    </row>
    <row r="1606" spans="2:28" x14ac:dyDescent="0.25">
      <c r="B1606" s="5">
        <v>6626</v>
      </c>
      <c r="C1606" s="25" t="s">
        <v>1618</v>
      </c>
      <c r="D1606" s="118">
        <v>-8.0000000000000071E-2</v>
      </c>
      <c r="E1606" s="118">
        <v>1.3200000000000003</v>
      </c>
      <c r="F1606" s="118">
        <v>-8.0000000000000071E-2</v>
      </c>
      <c r="G1606" s="118">
        <v>-0.37999999999999989</v>
      </c>
      <c r="H1606" s="118">
        <v>-0.78000000000000025</v>
      </c>
      <c r="I1606" s="118">
        <v>-8.0000000000000071E-2</v>
      </c>
      <c r="K1606" s="5">
        <v>6626</v>
      </c>
      <c r="L1606" s="25" t="s">
        <v>1618</v>
      </c>
      <c r="M1606" s="48">
        <v>-0.12</v>
      </c>
      <c r="N1606" s="48">
        <v>1.1100000000000001</v>
      </c>
      <c r="O1606" s="48">
        <v>-0.3</v>
      </c>
      <c r="P1606" s="48">
        <v>-0.62</v>
      </c>
      <c r="Q1606" s="48">
        <v>-0.06</v>
      </c>
      <c r="R1606" s="48">
        <v>-0.12</v>
      </c>
      <c r="S1606" s="3">
        <f t="shared" si="175"/>
        <v>0.85648515391443336</v>
      </c>
      <c r="T1606" s="3">
        <f t="shared" si="176"/>
        <v>0.73356681887583064</v>
      </c>
      <c r="U1606" s="9">
        <f t="shared" si="177"/>
        <v>0.26643318112416936</v>
      </c>
      <c r="V1606" s="9">
        <f t="shared" si="178"/>
        <v>0.51617165858284908</v>
      </c>
      <c r="W1606" s="3">
        <f t="shared" si="179"/>
        <v>2.422505841273999</v>
      </c>
      <c r="X1606" s="3">
        <f t="shared" si="180"/>
        <v>4.6932174616580005</v>
      </c>
      <c r="Y1606" s="3">
        <f t="shared" si="181"/>
        <v>1.5550403255385821E-3</v>
      </c>
      <c r="Z1606" s="8"/>
      <c r="AA1606" s="7"/>
      <c r="AB1606" s="3"/>
    </row>
    <row r="1607" spans="2:28" x14ac:dyDescent="0.25">
      <c r="B1607" s="5">
        <v>6628</v>
      </c>
      <c r="C1607" s="25" t="s">
        <v>1619</v>
      </c>
      <c r="D1607" s="118">
        <v>0.17999999999999972</v>
      </c>
      <c r="E1607" s="118">
        <v>0.87999999999999901</v>
      </c>
      <c r="F1607" s="118">
        <v>-0.41999999999999993</v>
      </c>
      <c r="G1607" s="118">
        <v>-0.32000000000000028</v>
      </c>
      <c r="H1607" s="118">
        <v>-0.32000000000000028</v>
      </c>
      <c r="I1607" s="118">
        <v>0.17999999999999972</v>
      </c>
      <c r="K1607" s="5">
        <v>6628</v>
      </c>
      <c r="L1607" s="25" t="s">
        <v>1619</v>
      </c>
      <c r="M1607" s="48">
        <v>-0.36</v>
      </c>
      <c r="N1607" s="48">
        <v>0.97</v>
      </c>
      <c r="O1607" s="48">
        <v>-0.12</v>
      </c>
      <c r="P1607" s="48">
        <v>-0.48</v>
      </c>
      <c r="Q1607" s="48">
        <v>-0.02</v>
      </c>
      <c r="R1607" s="48">
        <v>-0.36</v>
      </c>
      <c r="S1607" s="3">
        <f t="shared" si="175"/>
        <v>0.79922501526083467</v>
      </c>
      <c r="T1607" s="3">
        <f t="shared" si="176"/>
        <v>0.63876062501868136</v>
      </c>
      <c r="U1607" s="9">
        <f t="shared" si="177"/>
        <v>0.36123937498131864</v>
      </c>
      <c r="V1607" s="9">
        <f t="shared" si="178"/>
        <v>0.60103192509326708</v>
      </c>
      <c r="W1607" s="3">
        <f t="shared" si="179"/>
        <v>2.2605497119394329</v>
      </c>
      <c r="X1607" s="3">
        <f t="shared" si="180"/>
        <v>3.7611142063520915</v>
      </c>
      <c r="Y1607" s="3">
        <f t="shared" si="181"/>
        <v>5.5355043981644711E-3</v>
      </c>
      <c r="Z1607" s="8"/>
      <c r="AA1607" s="7"/>
      <c r="AB1607" s="3"/>
    </row>
    <row r="1608" spans="2:28" x14ac:dyDescent="0.25">
      <c r="B1608" s="5">
        <v>6635</v>
      </c>
      <c r="C1608" s="25" t="s">
        <v>1620</v>
      </c>
      <c r="D1608" s="118">
        <v>0.12000000000000099</v>
      </c>
      <c r="E1608" s="118">
        <v>0.97000000000000064</v>
      </c>
      <c r="F1608" s="118">
        <v>-2.9999999999999361E-2</v>
      </c>
      <c r="G1608" s="118">
        <v>-0.52999999999999936</v>
      </c>
      <c r="H1608" s="118">
        <v>-0.52999999999999936</v>
      </c>
      <c r="I1608" s="118">
        <v>0.12000000000000099</v>
      </c>
      <c r="K1608" s="5">
        <v>6635</v>
      </c>
      <c r="L1608" s="25" t="s">
        <v>1620</v>
      </c>
      <c r="M1608" s="48">
        <v>0.56000000000000005</v>
      </c>
      <c r="N1608" s="48">
        <v>0.17</v>
      </c>
      <c r="O1608" s="48">
        <v>-0.24</v>
      </c>
      <c r="P1608" s="48">
        <v>-0.48</v>
      </c>
      <c r="Q1608" s="48">
        <v>-0.01</v>
      </c>
      <c r="R1608" s="48">
        <v>0.56000000000000005</v>
      </c>
      <c r="S1608" s="3">
        <f t="shared" si="175"/>
        <v>0.51002055161990467</v>
      </c>
      <c r="T1608" s="3">
        <f t="shared" si="176"/>
        <v>0.26012096307467186</v>
      </c>
      <c r="U1608" s="9">
        <f t="shared" si="177"/>
        <v>0.73987903692532808</v>
      </c>
      <c r="V1608" s="9">
        <f t="shared" si="178"/>
        <v>0.86016221547178418</v>
      </c>
      <c r="W1608" s="3">
        <f t="shared" si="179"/>
        <v>1.4425559623797528</v>
      </c>
      <c r="X1608" s="3">
        <f t="shared" si="180"/>
        <v>1.6770743197415801</v>
      </c>
      <c r="Y1608" s="3">
        <f t="shared" si="181"/>
        <v>0.13205069731184776</v>
      </c>
      <c r="Z1608" s="8"/>
      <c r="AA1608" s="7"/>
      <c r="AB1608" s="3"/>
    </row>
    <row r="1609" spans="2:28" x14ac:dyDescent="0.25">
      <c r="B1609" s="5">
        <v>6641</v>
      </c>
      <c r="C1609" s="25" t="s">
        <v>1621</v>
      </c>
      <c r="D1609" s="118">
        <v>-1.5599999999999996</v>
      </c>
      <c r="E1609" s="118">
        <v>0.54</v>
      </c>
      <c r="F1609" s="118">
        <v>1.2400000000000002</v>
      </c>
      <c r="G1609" s="118">
        <v>0.14000000000000057</v>
      </c>
      <c r="H1609" s="118">
        <v>-0.35999999999999943</v>
      </c>
      <c r="I1609" s="118">
        <v>-1.5599999999999996</v>
      </c>
      <c r="K1609" s="5">
        <v>6641</v>
      </c>
      <c r="L1609" s="25" t="s">
        <v>1621</v>
      </c>
      <c r="M1609" s="48">
        <v>-0.94</v>
      </c>
      <c r="N1609" s="48">
        <v>-0.55000000000000004</v>
      </c>
      <c r="O1609" s="48">
        <v>0.21</v>
      </c>
      <c r="P1609" s="48">
        <v>0.41</v>
      </c>
      <c r="Q1609" s="48">
        <v>0.88</v>
      </c>
      <c r="R1609" s="48">
        <v>-0.94</v>
      </c>
      <c r="S1609" s="3">
        <f t="shared" si="175"/>
        <v>0.37802339480395603</v>
      </c>
      <c r="T1609" s="3">
        <f t="shared" si="176"/>
        <v>0.1429016870191076</v>
      </c>
      <c r="U1609" s="9">
        <f t="shared" si="177"/>
        <v>0.85709831298089245</v>
      </c>
      <c r="V1609" s="9">
        <f t="shared" si="178"/>
        <v>0.9257960428630555</v>
      </c>
      <c r="W1609" s="3">
        <f t="shared" si="179"/>
        <v>1.0692116236521472</v>
      </c>
      <c r="X1609" s="3">
        <f t="shared" si="180"/>
        <v>1.1549105571304605</v>
      </c>
      <c r="Y1609" s="3">
        <f t="shared" si="181"/>
        <v>0.28145575865911698</v>
      </c>
      <c r="Z1609" s="8"/>
      <c r="AA1609" s="7"/>
      <c r="AB1609" s="3"/>
    </row>
    <row r="1610" spans="2:28" x14ac:dyDescent="0.25">
      <c r="B1610" s="5">
        <v>401548</v>
      </c>
      <c r="C1610" s="25" t="s">
        <v>1622</v>
      </c>
      <c r="D1610" s="118">
        <v>-0.30000000000000027</v>
      </c>
      <c r="E1610" s="118">
        <v>0.79999999999999982</v>
      </c>
      <c r="F1610" s="118">
        <v>0.19999999999999973</v>
      </c>
      <c r="G1610" s="118">
        <v>-0.55000000000000027</v>
      </c>
      <c r="H1610" s="118">
        <v>-0.14999999999999991</v>
      </c>
      <c r="I1610" s="118">
        <v>-0.30000000000000027</v>
      </c>
      <c r="K1610" s="5">
        <v>401548</v>
      </c>
      <c r="L1610" s="25" t="s">
        <v>1622</v>
      </c>
      <c r="M1610" s="48">
        <v>-0.45</v>
      </c>
      <c r="N1610" s="48">
        <v>-0.28000000000000003</v>
      </c>
      <c r="O1610" s="48">
        <v>0.49</v>
      </c>
      <c r="P1610" s="48">
        <v>0.22</v>
      </c>
      <c r="Q1610" s="48">
        <v>0.02</v>
      </c>
      <c r="R1610" s="48">
        <v>-0.45</v>
      </c>
      <c r="S1610" s="3">
        <f t="shared" si="175"/>
        <v>-0.14558933365108317</v>
      </c>
      <c r="T1610" s="3">
        <f t="shared" si="176"/>
        <v>2.1196254072966419E-2</v>
      </c>
      <c r="U1610" s="9">
        <f t="shared" si="177"/>
        <v>0.97880374592703356</v>
      </c>
      <c r="V1610" s="9">
        <f t="shared" si="178"/>
        <v>0.98934510961900124</v>
      </c>
      <c r="W1610" s="3">
        <f t="shared" si="179"/>
        <v>-0.41178882037244696</v>
      </c>
      <c r="X1610" s="3">
        <f t="shared" si="180"/>
        <v>-0.41622363760510994</v>
      </c>
      <c r="Y1610" s="3">
        <f t="shared" si="181"/>
        <v>0.68818842691924731</v>
      </c>
      <c r="Z1610" s="8"/>
      <c r="AA1610" s="7"/>
      <c r="AB1610" s="3"/>
    </row>
    <row r="1611" spans="2:28" x14ac:dyDescent="0.25">
      <c r="B1611" s="5">
        <v>51375</v>
      </c>
      <c r="C1611" s="25" t="s">
        <v>1623</v>
      </c>
      <c r="D1611" s="118">
        <v>0.680002</v>
      </c>
      <c r="E1611" s="118">
        <v>0.58000199999999946</v>
      </c>
      <c r="F1611" s="118">
        <v>-0.319998</v>
      </c>
      <c r="G1611" s="118">
        <v>-0.65333800000000064</v>
      </c>
      <c r="H1611" s="118">
        <v>-0.28666800000000059</v>
      </c>
      <c r="I1611" s="118">
        <v>0.680002</v>
      </c>
      <c r="K1611" s="5">
        <v>51375</v>
      </c>
      <c r="L1611" s="25" t="s">
        <v>1623</v>
      </c>
      <c r="M1611" s="48">
        <v>-0.37</v>
      </c>
      <c r="N1611" s="48">
        <v>-0.5</v>
      </c>
      <c r="O1611" s="48">
        <v>0.16</v>
      </c>
      <c r="P1611" s="48">
        <v>0.78</v>
      </c>
      <c r="Q1611" s="48">
        <v>-7.0000000000000007E-2</v>
      </c>
      <c r="R1611" s="48">
        <v>-0.37</v>
      </c>
      <c r="S1611" s="3">
        <f t="shared" si="175"/>
        <v>-0.89988345450642149</v>
      </c>
      <c r="T1611" s="3">
        <f t="shared" si="176"/>
        <v>0.80979023169441078</v>
      </c>
      <c r="U1611" s="9">
        <f t="shared" si="177"/>
        <v>0.19020976830558922</v>
      </c>
      <c r="V1611" s="9">
        <f t="shared" si="178"/>
        <v>0.43613044872559542</v>
      </c>
      <c r="W1611" s="3">
        <f t="shared" si="179"/>
        <v>-2.5452547718362668</v>
      </c>
      <c r="X1611" s="3">
        <f t="shared" si="180"/>
        <v>-5.8359942060309811</v>
      </c>
      <c r="Y1611" s="3">
        <f t="shared" si="181"/>
        <v>3.8890780395314594E-4</v>
      </c>
      <c r="Z1611" s="8"/>
      <c r="AA1611" s="7"/>
      <c r="AB1611" s="3"/>
    </row>
    <row r="1612" spans="2:28" x14ac:dyDescent="0.25">
      <c r="B1612" s="5">
        <v>9021</v>
      </c>
      <c r="C1612" s="25" t="s">
        <v>1624</v>
      </c>
      <c r="D1612" s="118">
        <v>0.59999999999999964</v>
      </c>
      <c r="E1612" s="118">
        <v>-0.79999999999999982</v>
      </c>
      <c r="F1612" s="118">
        <v>-1.2000000000000002</v>
      </c>
      <c r="G1612" s="118">
        <v>-0.20000000000000018</v>
      </c>
      <c r="H1612" s="118">
        <v>1.5999999999999996</v>
      </c>
      <c r="I1612" s="118">
        <v>0.59999999999999964</v>
      </c>
      <c r="K1612" s="5">
        <v>9021</v>
      </c>
      <c r="L1612" s="25" t="s">
        <v>1624</v>
      </c>
      <c r="M1612" s="48">
        <v>-0.49</v>
      </c>
      <c r="N1612" s="48">
        <v>-0.91333299999999995</v>
      </c>
      <c r="O1612" s="48">
        <v>-0.85</v>
      </c>
      <c r="P1612" s="48">
        <v>0.93333299999999997</v>
      </c>
      <c r="Q1612" s="48">
        <v>1.32</v>
      </c>
      <c r="R1612" s="48">
        <v>-0.49</v>
      </c>
      <c r="S1612" s="3">
        <f t="shared" si="175"/>
        <v>0.71733967368449347</v>
      </c>
      <c r="T1612" s="3">
        <f t="shared" si="176"/>
        <v>0.51457620744177557</v>
      </c>
      <c r="U1612" s="9">
        <f t="shared" si="177"/>
        <v>0.48542379255822443</v>
      </c>
      <c r="V1612" s="9">
        <f t="shared" si="178"/>
        <v>0.69672361274627714</v>
      </c>
      <c r="W1612" s="3">
        <f t="shared" si="179"/>
        <v>2.0289429907058021</v>
      </c>
      <c r="X1612" s="3">
        <f t="shared" si="180"/>
        <v>2.9121203208662796</v>
      </c>
      <c r="Y1612" s="3">
        <f t="shared" si="181"/>
        <v>1.952555758540598E-2</v>
      </c>
      <c r="Z1612" s="8"/>
      <c r="AA1612" s="7"/>
      <c r="AB1612" s="3"/>
    </row>
    <row r="1613" spans="2:28" x14ac:dyDescent="0.25">
      <c r="B1613" s="5">
        <v>9655</v>
      </c>
      <c r="C1613" s="25" t="s">
        <v>1625</v>
      </c>
      <c r="D1613" s="118">
        <v>2.0000000000000462E-2</v>
      </c>
      <c r="E1613" s="118">
        <v>0.42000000000000082</v>
      </c>
      <c r="F1613" s="118">
        <v>0.32000000000000028</v>
      </c>
      <c r="G1613" s="118">
        <v>-0.17999999999999972</v>
      </c>
      <c r="H1613" s="118">
        <v>-0.57999999999999918</v>
      </c>
      <c r="I1613" s="118">
        <v>2.0000000000000462E-2</v>
      </c>
      <c r="K1613" s="5">
        <v>9655</v>
      </c>
      <c r="L1613" s="25" t="s">
        <v>1625</v>
      </c>
      <c r="M1613" s="48">
        <v>0.41</v>
      </c>
      <c r="N1613" s="48">
        <v>0.09</v>
      </c>
      <c r="O1613" s="48">
        <v>-0.41</v>
      </c>
      <c r="P1613" s="48">
        <v>-0.39</v>
      </c>
      <c r="Q1613" s="48">
        <v>0.28999999999999998</v>
      </c>
      <c r="R1613" s="48">
        <v>0.41</v>
      </c>
      <c r="S1613" s="3">
        <f t="shared" si="175"/>
        <v>-0.29870626801064082</v>
      </c>
      <c r="T1613" s="3">
        <f t="shared" si="176"/>
        <v>8.9225434548844781E-2</v>
      </c>
      <c r="U1613" s="9">
        <f t="shared" si="177"/>
        <v>0.9107745654511552</v>
      </c>
      <c r="V1613" s="9">
        <f t="shared" si="178"/>
        <v>0.9543450976723018</v>
      </c>
      <c r="W1613" s="3">
        <f t="shared" si="179"/>
        <v>-0.84486891077300175</v>
      </c>
      <c r="X1613" s="3">
        <f t="shared" si="180"/>
        <v>-0.8852865832639385</v>
      </c>
      <c r="Y1613" s="3">
        <f t="shared" si="181"/>
        <v>0.40182683022684995</v>
      </c>
      <c r="Z1613" s="8"/>
      <c r="AA1613" s="7"/>
      <c r="AB1613" s="3"/>
    </row>
    <row r="1614" spans="2:28" x14ac:dyDescent="0.25">
      <c r="B1614" s="5">
        <v>9306</v>
      </c>
      <c r="C1614" s="25" t="s">
        <v>1626</v>
      </c>
      <c r="D1614" s="118">
        <v>-0.1800000000000006</v>
      </c>
      <c r="E1614" s="118">
        <v>-0.37999999999999989</v>
      </c>
      <c r="F1614" s="118">
        <v>-0.4300000000000006</v>
      </c>
      <c r="G1614" s="118">
        <v>0.8199999999999994</v>
      </c>
      <c r="H1614" s="118">
        <v>0.16999999999999993</v>
      </c>
      <c r="I1614" s="118">
        <v>-0.1800000000000006</v>
      </c>
      <c r="K1614" s="5">
        <v>9306</v>
      </c>
      <c r="L1614" s="25" t="s">
        <v>1626</v>
      </c>
      <c r="M1614" s="48">
        <v>-0.36</v>
      </c>
      <c r="N1614" s="48">
        <v>-0.06</v>
      </c>
      <c r="O1614" s="48">
        <v>0.4</v>
      </c>
      <c r="P1614" s="48">
        <v>-0.24</v>
      </c>
      <c r="Q1614" s="48">
        <v>0.26</v>
      </c>
      <c r="R1614" s="48">
        <v>-0.36</v>
      </c>
      <c r="S1614" s="3">
        <f t="shared" si="175"/>
        <v>-0.35537418427308076</v>
      </c>
      <c r="T1614" s="3">
        <f t="shared" si="176"/>
        <v>0.12629081084775756</v>
      </c>
      <c r="U1614" s="9">
        <f t="shared" si="177"/>
        <v>0.87370918915224238</v>
      </c>
      <c r="V1614" s="9">
        <f t="shared" si="178"/>
        <v>0.93472412462300469</v>
      </c>
      <c r="W1614" s="3">
        <f t="shared" si="179"/>
        <v>-1.0051499822325327</v>
      </c>
      <c r="X1614" s="3">
        <f t="shared" si="180"/>
        <v>-1.0753440033848836</v>
      </c>
      <c r="Y1614" s="3">
        <f t="shared" si="181"/>
        <v>0.31357950256128886</v>
      </c>
      <c r="Z1614" s="8"/>
      <c r="AA1614" s="7"/>
      <c r="AB1614" s="3"/>
    </row>
    <row r="1615" spans="2:28" x14ac:dyDescent="0.25">
      <c r="B1615" s="5">
        <v>6647</v>
      </c>
      <c r="C1615" s="25" t="s">
        <v>1627</v>
      </c>
      <c r="D1615" s="118">
        <v>-0.72000000000000064</v>
      </c>
      <c r="E1615" s="118">
        <v>0.67999999999999972</v>
      </c>
      <c r="F1615" s="118">
        <v>0.17999999999999972</v>
      </c>
      <c r="G1615" s="118">
        <v>0.47999999999999865</v>
      </c>
      <c r="H1615" s="118">
        <v>-0.62000000000000099</v>
      </c>
      <c r="I1615" s="118">
        <v>-0.72000000000000064</v>
      </c>
      <c r="K1615" s="5">
        <v>6647</v>
      </c>
      <c r="L1615" s="25" t="s">
        <v>1627</v>
      </c>
      <c r="M1615" s="48">
        <v>-0.78</v>
      </c>
      <c r="N1615" s="48">
        <v>-0.18</v>
      </c>
      <c r="O1615" s="48">
        <v>0.7</v>
      </c>
      <c r="P1615" s="48">
        <v>0.08</v>
      </c>
      <c r="Q1615" s="48">
        <v>0.17</v>
      </c>
      <c r="R1615" s="48">
        <v>-0.78</v>
      </c>
      <c r="S1615" s="3">
        <f t="shared" si="175"/>
        <v>0.36158661830495387</v>
      </c>
      <c r="T1615" s="3">
        <f t="shared" si="176"/>
        <v>0.13074488253721239</v>
      </c>
      <c r="U1615" s="9">
        <f t="shared" si="177"/>
        <v>0.86925511746278761</v>
      </c>
      <c r="V1615" s="9">
        <f t="shared" si="178"/>
        <v>0.93233852085108426</v>
      </c>
      <c r="W1615" s="3">
        <f t="shared" si="179"/>
        <v>1.0227213991589788</v>
      </c>
      <c r="X1615" s="3">
        <f t="shared" si="180"/>
        <v>1.096942125940896</v>
      </c>
      <c r="Y1615" s="3">
        <f t="shared" si="181"/>
        <v>0.30458457235666697</v>
      </c>
      <c r="Z1615" s="8"/>
      <c r="AA1615" s="7"/>
      <c r="AB1615" s="3"/>
    </row>
    <row r="1616" spans="2:28" x14ac:dyDescent="0.25">
      <c r="B1616" s="5">
        <v>6648</v>
      </c>
      <c r="C1616" s="25" t="s">
        <v>1628</v>
      </c>
      <c r="D1616" s="118">
        <v>0.58000000000000007</v>
      </c>
      <c r="E1616" s="118">
        <v>0.47999999999999954</v>
      </c>
      <c r="F1616" s="118">
        <v>-0.62000000000000011</v>
      </c>
      <c r="G1616" s="118">
        <v>-1.0200000000000005</v>
      </c>
      <c r="H1616" s="118">
        <v>0.58000000000000007</v>
      </c>
      <c r="I1616" s="118">
        <v>0.58000000000000007</v>
      </c>
      <c r="K1616" s="5">
        <v>6648</v>
      </c>
      <c r="L1616" s="25" t="s">
        <v>1628</v>
      </c>
      <c r="M1616" s="48">
        <v>-0.7</v>
      </c>
      <c r="N1616" s="48">
        <v>-0.16</v>
      </c>
      <c r="O1616" s="48">
        <v>0.18</v>
      </c>
      <c r="P1616" s="48">
        <v>0.49</v>
      </c>
      <c r="Q1616" s="48">
        <v>0.18</v>
      </c>
      <c r="R1616" s="48">
        <v>-0.7</v>
      </c>
      <c r="S1616" s="3">
        <f t="shared" si="175"/>
        <v>-0.71617962589223982</v>
      </c>
      <c r="T1616" s="3">
        <f t="shared" si="176"/>
        <v>0.51291325654314857</v>
      </c>
      <c r="U1616" s="9">
        <f t="shared" si="177"/>
        <v>0.48708674345685143</v>
      </c>
      <c r="V1616" s="9">
        <f t="shared" si="178"/>
        <v>0.69791600028717737</v>
      </c>
      <c r="W1616" s="3">
        <f t="shared" si="179"/>
        <v>-2.0256618800641899</v>
      </c>
      <c r="X1616" s="3">
        <f t="shared" si="180"/>
        <v>-2.9024436740677584</v>
      </c>
      <c r="Y1616" s="3">
        <f t="shared" si="181"/>
        <v>1.9817312897862534E-2</v>
      </c>
      <c r="Z1616" s="8"/>
      <c r="AA1616" s="7"/>
      <c r="AB1616" s="3"/>
    </row>
    <row r="1617" spans="2:28" x14ac:dyDescent="0.25">
      <c r="B1617" s="5">
        <v>10580</v>
      </c>
      <c r="C1617" s="25" t="s">
        <v>1629</v>
      </c>
      <c r="D1617" s="118">
        <v>0.2599999999999989</v>
      </c>
      <c r="E1617" s="118">
        <v>-1.3400000000000007</v>
      </c>
      <c r="F1617" s="118">
        <v>-0.64000000000000057</v>
      </c>
      <c r="G1617" s="118">
        <v>0.95999999999999908</v>
      </c>
      <c r="H1617" s="118">
        <v>0.7599999999999989</v>
      </c>
      <c r="I1617" s="118">
        <v>0.2599999999999989</v>
      </c>
      <c r="K1617" s="5">
        <v>10580</v>
      </c>
      <c r="L1617" s="25" t="s">
        <v>1629</v>
      </c>
      <c r="M1617" s="48">
        <v>0.09</v>
      </c>
      <c r="N1617" s="48">
        <v>-0.36499999999999999</v>
      </c>
      <c r="O1617" s="48">
        <v>-5.5E-2</v>
      </c>
      <c r="P1617" s="48">
        <v>-0.2475</v>
      </c>
      <c r="Q1617" s="48">
        <v>0.57750000000000001</v>
      </c>
      <c r="R1617" s="48">
        <v>0.09</v>
      </c>
      <c r="S1617" s="3">
        <f t="shared" si="175"/>
        <v>0.52523816436350335</v>
      </c>
      <c r="T1617" s="3">
        <f t="shared" si="176"/>
        <v>0.27587512930394253</v>
      </c>
      <c r="U1617" s="9">
        <f t="shared" si="177"/>
        <v>0.72412487069605747</v>
      </c>
      <c r="V1617" s="9">
        <f t="shared" si="178"/>
        <v>0.8509552695036664</v>
      </c>
      <c r="W1617" s="3">
        <f t="shared" si="179"/>
        <v>1.4855978710376307</v>
      </c>
      <c r="X1617" s="3">
        <f t="shared" si="180"/>
        <v>1.7458001898315172</v>
      </c>
      <c r="Y1617" s="3">
        <f t="shared" si="181"/>
        <v>0.11899048347601929</v>
      </c>
      <c r="Z1617" s="8"/>
      <c r="AA1617" s="7"/>
      <c r="AB1617" s="3"/>
    </row>
    <row r="1618" spans="2:28" x14ac:dyDescent="0.25">
      <c r="B1618" s="5">
        <v>6652</v>
      </c>
      <c r="C1618" s="25" t="s">
        <v>1630</v>
      </c>
      <c r="D1618" s="118">
        <v>9.9999999999999645E-2</v>
      </c>
      <c r="E1618" s="118">
        <v>1.5</v>
      </c>
      <c r="F1618" s="118">
        <v>1.2999999999999998</v>
      </c>
      <c r="G1618" s="118">
        <v>-0.79999999999999982</v>
      </c>
      <c r="H1618" s="118">
        <v>-2.1</v>
      </c>
      <c r="I1618" s="118">
        <v>9.9999999999999645E-2</v>
      </c>
      <c r="K1618" s="5">
        <v>6652</v>
      </c>
      <c r="L1618" s="25" t="s">
        <v>1630</v>
      </c>
      <c r="M1618" s="48">
        <v>-0.122</v>
      </c>
      <c r="N1618" s="48">
        <v>0.88200000000000001</v>
      </c>
      <c r="O1618" s="48">
        <v>0.68200000000000005</v>
      </c>
      <c r="P1618" s="48">
        <v>-0.81200000000000006</v>
      </c>
      <c r="Q1618" s="48">
        <v>-0.63</v>
      </c>
      <c r="R1618" s="48">
        <v>-0.122</v>
      </c>
      <c r="S1618" s="3">
        <f t="shared" si="175"/>
        <v>0.91372731436805732</v>
      </c>
      <c r="T1618" s="3">
        <f t="shared" si="176"/>
        <v>0.83489760502226262</v>
      </c>
      <c r="U1618" s="9">
        <f t="shared" si="177"/>
        <v>0.16510239497773738</v>
      </c>
      <c r="V1618" s="9">
        <f t="shared" si="178"/>
        <v>0.40632794018838697</v>
      </c>
      <c r="W1618" s="3">
        <f t="shared" si="179"/>
        <v>2.5844111205801026</v>
      </c>
      <c r="X1618" s="3">
        <f t="shared" si="180"/>
        <v>6.3604071120038776</v>
      </c>
      <c r="Y1618" s="3">
        <f t="shared" si="181"/>
        <v>2.1816518239285417E-4</v>
      </c>
      <c r="Z1618" s="8"/>
      <c r="AA1618" s="7"/>
      <c r="AB1618" s="3"/>
    </row>
    <row r="1619" spans="2:28" x14ac:dyDescent="0.25">
      <c r="B1619" s="5">
        <v>6272</v>
      </c>
      <c r="C1619" s="25" t="s">
        <v>1631</v>
      </c>
      <c r="D1619" s="118">
        <v>0.26000000000000068</v>
      </c>
      <c r="E1619" s="118">
        <v>0.96000000000000085</v>
      </c>
      <c r="F1619" s="118">
        <v>0.26000000000000068</v>
      </c>
      <c r="G1619" s="118">
        <v>-0.83999999999999986</v>
      </c>
      <c r="H1619" s="118">
        <v>-0.63999999999999968</v>
      </c>
      <c r="I1619" s="118">
        <v>0.26000000000000068</v>
      </c>
      <c r="K1619" s="5">
        <v>6272</v>
      </c>
      <c r="L1619" s="25" t="s">
        <v>1631</v>
      </c>
      <c r="M1619" s="48">
        <v>-0.66</v>
      </c>
      <c r="N1619" s="48">
        <v>-0.38</v>
      </c>
      <c r="O1619" s="48">
        <v>0.5</v>
      </c>
      <c r="P1619" s="48">
        <v>0.42</v>
      </c>
      <c r="Q1619" s="48">
        <v>0.13</v>
      </c>
      <c r="R1619" s="48">
        <v>-0.66</v>
      </c>
      <c r="S1619" s="3">
        <f t="shared" si="175"/>
        <v>-0.5650556278261597</v>
      </c>
      <c r="T1619" s="3">
        <f t="shared" si="176"/>
        <v>0.3192878625380155</v>
      </c>
      <c r="U1619" s="9">
        <f t="shared" si="177"/>
        <v>0.68071213746198445</v>
      </c>
      <c r="V1619" s="9">
        <f t="shared" si="178"/>
        <v>0.82505280889285171</v>
      </c>
      <c r="W1619" s="3">
        <f t="shared" si="179"/>
        <v>-1.5982186647339982</v>
      </c>
      <c r="X1619" s="3">
        <f t="shared" si="180"/>
        <v>-1.9371107491636408</v>
      </c>
      <c r="Y1619" s="3">
        <f t="shared" si="181"/>
        <v>8.8741296175051762E-2</v>
      </c>
      <c r="Z1619" s="8"/>
      <c r="AA1619" s="7"/>
      <c r="AB1619" s="3"/>
    </row>
    <row r="1620" spans="2:28" x14ac:dyDescent="0.25">
      <c r="B1620" s="5">
        <v>64321</v>
      </c>
      <c r="C1620" s="25" t="s">
        <v>1632</v>
      </c>
      <c r="D1620" s="118">
        <v>-0.71999999999999975</v>
      </c>
      <c r="E1620" s="118">
        <v>0.38000000000000078</v>
      </c>
      <c r="F1620" s="118">
        <v>0.67999999999999972</v>
      </c>
      <c r="G1620" s="118">
        <v>0.28000000000000114</v>
      </c>
      <c r="H1620" s="118">
        <v>-0.61999999999999922</v>
      </c>
      <c r="I1620" s="118">
        <v>-0.71999999999999975</v>
      </c>
      <c r="K1620" s="5">
        <v>64321</v>
      </c>
      <c r="L1620" s="25" t="s">
        <v>1632</v>
      </c>
      <c r="M1620" s="48">
        <v>-0.85</v>
      </c>
      <c r="N1620" s="48">
        <v>0.37</v>
      </c>
      <c r="O1620" s="48">
        <v>0.8</v>
      </c>
      <c r="P1620" s="48">
        <v>0.61</v>
      </c>
      <c r="Q1620" s="48">
        <v>-0.93</v>
      </c>
      <c r="R1620" s="48">
        <v>-0.85</v>
      </c>
      <c r="S1620" s="3">
        <f t="shared" si="175"/>
        <v>0.98054121159714525</v>
      </c>
      <c r="T1620" s="3">
        <f t="shared" si="176"/>
        <v>0.96146106764039752</v>
      </c>
      <c r="U1620" s="9">
        <f t="shared" si="177"/>
        <v>3.8538932359602485E-2</v>
      </c>
      <c r="V1620" s="9">
        <f t="shared" si="178"/>
        <v>0.19631335247405482</v>
      </c>
      <c r="W1620" s="3">
        <f t="shared" si="179"/>
        <v>2.7733893598128594</v>
      </c>
      <c r="X1620" s="3">
        <f t="shared" si="180"/>
        <v>14.12735977895032</v>
      </c>
      <c r="Y1620" s="3">
        <f t="shared" si="181"/>
        <v>6.1272259565623379E-7</v>
      </c>
      <c r="Z1620" s="8"/>
      <c r="AA1620" s="7"/>
      <c r="AB1620" s="3"/>
    </row>
    <row r="1621" spans="2:28" x14ac:dyDescent="0.25">
      <c r="B1621" s="5">
        <v>6660</v>
      </c>
      <c r="C1621" s="25" t="s">
        <v>1633</v>
      </c>
      <c r="D1621" s="118">
        <v>0.5</v>
      </c>
      <c r="E1621" s="118">
        <v>-0.19999999999999929</v>
      </c>
      <c r="F1621" s="118">
        <v>0.10000000000000053</v>
      </c>
      <c r="G1621" s="118">
        <v>0.30000000000000071</v>
      </c>
      <c r="H1621" s="118">
        <v>-0.69999999999999929</v>
      </c>
      <c r="I1621" s="118">
        <v>0.5</v>
      </c>
      <c r="K1621" s="5">
        <v>6660</v>
      </c>
      <c r="L1621" s="25" t="s">
        <v>1633</v>
      </c>
      <c r="M1621" s="48">
        <v>0.32</v>
      </c>
      <c r="N1621" s="48">
        <v>-0.61</v>
      </c>
      <c r="O1621" s="48">
        <v>7.0000000000000007E-2</v>
      </c>
      <c r="P1621" s="48">
        <v>0</v>
      </c>
      <c r="Q1621" s="48">
        <v>0.22</v>
      </c>
      <c r="R1621" s="48">
        <v>0.32</v>
      </c>
      <c r="S1621" s="3">
        <f t="shared" si="175"/>
        <v>0.19808780493234882</v>
      </c>
      <c r="T1621" s="3">
        <f t="shared" si="176"/>
        <v>3.9238778462916277E-2</v>
      </c>
      <c r="U1621" s="9">
        <f t="shared" si="177"/>
        <v>0.96076122153708376</v>
      </c>
      <c r="V1621" s="9">
        <f t="shared" si="178"/>
        <v>0.98018427937663011</v>
      </c>
      <c r="W1621" s="3">
        <f t="shared" si="179"/>
        <v>0.56027692055208755</v>
      </c>
      <c r="X1621" s="3">
        <f t="shared" si="180"/>
        <v>0.57160365896544274</v>
      </c>
      <c r="Y1621" s="3">
        <f t="shared" si="181"/>
        <v>0.58328919697362491</v>
      </c>
      <c r="Z1621" s="8"/>
      <c r="AA1621" s="7"/>
      <c r="AB1621" s="3"/>
    </row>
    <row r="1622" spans="2:28" x14ac:dyDescent="0.25">
      <c r="B1622" s="5">
        <v>10615</v>
      </c>
      <c r="C1622" s="25" t="s">
        <v>1634</v>
      </c>
      <c r="D1622" s="118">
        <v>1.1199960000000004</v>
      </c>
      <c r="E1622" s="118">
        <v>2.3199960000000006</v>
      </c>
      <c r="F1622" s="118">
        <v>-0.44666399999999928</v>
      </c>
      <c r="G1622" s="118">
        <v>-1.1466639999999995</v>
      </c>
      <c r="H1622" s="118">
        <v>-1.8466639999999996</v>
      </c>
      <c r="I1622" s="118">
        <v>1.1199960000000004</v>
      </c>
      <c r="K1622" s="5">
        <v>10615</v>
      </c>
      <c r="L1622" s="25" t="s">
        <v>1634</v>
      </c>
      <c r="M1622" s="48">
        <v>0.34499999999999997</v>
      </c>
      <c r="N1622" s="48">
        <v>1.45</v>
      </c>
      <c r="O1622" s="48">
        <v>-0.77</v>
      </c>
      <c r="P1622" s="48">
        <v>-0.74</v>
      </c>
      <c r="Q1622" s="48">
        <v>-0.28000000000000003</v>
      </c>
      <c r="R1622" s="48">
        <v>0.34499999999999997</v>
      </c>
      <c r="S1622" s="3">
        <f t="shared" si="175"/>
        <v>0.86572021248705522</v>
      </c>
      <c r="T1622" s="3">
        <f t="shared" si="176"/>
        <v>0.74947148630863203</v>
      </c>
      <c r="U1622" s="9">
        <f t="shared" si="177"/>
        <v>0.25052851369136797</v>
      </c>
      <c r="V1622" s="9">
        <f t="shared" si="178"/>
        <v>0.50052823465951246</v>
      </c>
      <c r="W1622" s="3">
        <f t="shared" si="179"/>
        <v>2.4486265314394227</v>
      </c>
      <c r="X1622" s="3">
        <f t="shared" si="180"/>
        <v>4.8920847254603261</v>
      </c>
      <c r="Y1622" s="3">
        <f t="shared" si="181"/>
        <v>1.2057751448029195E-3</v>
      </c>
      <c r="Z1622" s="8"/>
      <c r="AA1622" s="7"/>
      <c r="AB1622" s="3"/>
    </row>
    <row r="1623" spans="2:28" x14ac:dyDescent="0.25">
      <c r="B1623" s="5">
        <v>6678</v>
      </c>
      <c r="C1623" s="25" t="s">
        <v>1635</v>
      </c>
      <c r="D1623" s="118">
        <v>0.63000000000000078</v>
      </c>
      <c r="E1623" s="118">
        <v>-0.21999999999999886</v>
      </c>
      <c r="F1623" s="118">
        <v>-6.9999999999998508E-2</v>
      </c>
      <c r="G1623" s="118">
        <v>8.0000000000000071E-2</v>
      </c>
      <c r="H1623" s="118">
        <v>-0.41999999999999993</v>
      </c>
      <c r="I1623" s="118">
        <v>0.63000000000000078</v>
      </c>
      <c r="K1623" s="5">
        <v>6678</v>
      </c>
      <c r="L1623" s="25" t="s">
        <v>1635</v>
      </c>
      <c r="M1623" s="48">
        <v>0.77333300000000005</v>
      </c>
      <c r="N1623" s="48">
        <v>-0.41666700000000001</v>
      </c>
      <c r="O1623" s="48">
        <v>-0.16666700000000001</v>
      </c>
      <c r="P1623" s="48">
        <v>-0.47666700000000001</v>
      </c>
      <c r="Q1623" s="48">
        <v>0.29333300000000001</v>
      </c>
      <c r="R1623" s="48">
        <v>0.77333300000000005</v>
      </c>
      <c r="S1623" s="3">
        <f t="shared" si="175"/>
        <v>0.51141412325103697</v>
      </c>
      <c r="T1623" s="3">
        <f t="shared" si="176"/>
        <v>0.26154440546062685</v>
      </c>
      <c r="U1623" s="9">
        <f t="shared" si="177"/>
        <v>0.73845559453937315</v>
      </c>
      <c r="V1623" s="9">
        <f t="shared" si="178"/>
        <v>0.85933439040886361</v>
      </c>
      <c r="W1623" s="3">
        <f t="shared" si="179"/>
        <v>1.4464975781815244</v>
      </c>
      <c r="X1623" s="3">
        <f t="shared" si="180"/>
        <v>1.6832767247838105</v>
      </c>
      <c r="Y1623" s="3">
        <f t="shared" si="181"/>
        <v>0.13081955970652559</v>
      </c>
      <c r="Z1623" s="8"/>
      <c r="AA1623" s="7"/>
      <c r="AB1623" s="3"/>
    </row>
    <row r="1624" spans="2:28" x14ac:dyDescent="0.25">
      <c r="B1624" s="5">
        <v>8404</v>
      </c>
      <c r="C1624" s="25" t="s">
        <v>1636</v>
      </c>
      <c r="D1624" s="118">
        <v>-0.13147999999999982</v>
      </c>
      <c r="E1624" s="118">
        <v>-0.45997999999999983</v>
      </c>
      <c r="F1624" s="118">
        <v>2.5720000000001519E-2</v>
      </c>
      <c r="G1624" s="118">
        <v>0.81142000000000003</v>
      </c>
      <c r="H1624" s="118">
        <v>-0.24568000000000012</v>
      </c>
      <c r="I1624" s="118">
        <v>-0.13147999999999982</v>
      </c>
      <c r="K1624" s="5">
        <v>8404</v>
      </c>
      <c r="L1624" s="25" t="s">
        <v>1636</v>
      </c>
      <c r="M1624" s="48">
        <v>-0.12</v>
      </c>
      <c r="N1624" s="48">
        <v>0.1</v>
      </c>
      <c r="O1624" s="48">
        <v>0.38</v>
      </c>
      <c r="P1624" s="48">
        <v>0.1</v>
      </c>
      <c r="Q1624" s="48">
        <v>-0.47</v>
      </c>
      <c r="R1624" s="48">
        <v>-0.12</v>
      </c>
      <c r="S1624" s="3">
        <f t="shared" si="175"/>
        <v>0.2861488924596356</v>
      </c>
      <c r="T1624" s="3">
        <f t="shared" si="176"/>
        <v>8.1881188655876097E-2</v>
      </c>
      <c r="U1624" s="9">
        <f t="shared" si="177"/>
        <v>0.91811881134412388</v>
      </c>
      <c r="V1624" s="9">
        <f t="shared" si="178"/>
        <v>0.95818516547905497</v>
      </c>
      <c r="W1624" s="3">
        <f t="shared" si="179"/>
        <v>0.80935128914891397</v>
      </c>
      <c r="X1624" s="3">
        <f t="shared" si="180"/>
        <v>0.84467107017281995</v>
      </c>
      <c r="Y1624" s="3">
        <f t="shared" si="181"/>
        <v>0.42283395264947621</v>
      </c>
      <c r="Z1624" s="8"/>
      <c r="AA1624" s="7"/>
      <c r="AB1624" s="3"/>
    </row>
    <row r="1625" spans="2:28" x14ac:dyDescent="0.25">
      <c r="B1625" s="5">
        <v>57405</v>
      </c>
      <c r="C1625" s="25" t="s">
        <v>1637</v>
      </c>
      <c r="D1625" s="118">
        <v>0.96000000000000085</v>
      </c>
      <c r="E1625" s="118">
        <v>1.5600000000000005</v>
      </c>
      <c r="F1625" s="118">
        <v>-0.9399999999999995</v>
      </c>
      <c r="G1625" s="118">
        <v>-0.9399999999999995</v>
      </c>
      <c r="H1625" s="118">
        <v>-0.63999999999999879</v>
      </c>
      <c r="I1625" s="118">
        <v>0.96000000000000085</v>
      </c>
      <c r="K1625" s="5">
        <v>57405</v>
      </c>
      <c r="L1625" s="25" t="s">
        <v>1637</v>
      </c>
      <c r="M1625" s="48">
        <v>0.41499999999999998</v>
      </c>
      <c r="N1625" s="48">
        <v>2.39</v>
      </c>
      <c r="O1625" s="48">
        <v>-0.94499999999999995</v>
      </c>
      <c r="P1625" s="48">
        <v>-1.2450000000000001</v>
      </c>
      <c r="Q1625" s="48">
        <v>-0.61499999999999999</v>
      </c>
      <c r="R1625" s="48">
        <v>0.41499999999999998</v>
      </c>
      <c r="S1625" s="3">
        <f t="shared" si="175"/>
        <v>0.94802424972824784</v>
      </c>
      <c r="T1625" s="3">
        <f t="shared" si="176"/>
        <v>0.89874997807280721</v>
      </c>
      <c r="U1625" s="9">
        <f t="shared" si="177"/>
        <v>0.10125002192719279</v>
      </c>
      <c r="V1625" s="9">
        <f t="shared" si="178"/>
        <v>0.3181980859892039</v>
      </c>
      <c r="W1625" s="3">
        <f t="shared" si="179"/>
        <v>2.6814175028485323</v>
      </c>
      <c r="X1625" s="3">
        <f t="shared" si="180"/>
        <v>8.4268813073234821</v>
      </c>
      <c r="Y1625" s="3">
        <f t="shared" si="181"/>
        <v>2.9980077731001676E-5</v>
      </c>
      <c r="Z1625" s="8"/>
      <c r="AA1625" s="7"/>
      <c r="AB1625" s="3"/>
    </row>
    <row r="1626" spans="2:28" x14ac:dyDescent="0.25">
      <c r="B1626" s="5">
        <v>25803</v>
      </c>
      <c r="C1626" s="25" t="s">
        <v>1638</v>
      </c>
      <c r="D1626" s="118">
        <v>-0.28000000000000114</v>
      </c>
      <c r="E1626" s="118">
        <v>0.41999999999999815</v>
      </c>
      <c r="F1626" s="118">
        <v>1.8199999999999985</v>
      </c>
      <c r="G1626" s="118">
        <v>-0.58000000000000185</v>
      </c>
      <c r="H1626" s="118">
        <v>-1.3800000000000017</v>
      </c>
      <c r="I1626" s="118">
        <v>-0.28000000000000114</v>
      </c>
      <c r="K1626" s="5">
        <v>25803</v>
      </c>
      <c r="L1626" s="25" t="s">
        <v>1638</v>
      </c>
      <c r="M1626" s="48">
        <v>-0.74</v>
      </c>
      <c r="N1626" s="48">
        <v>1.02</v>
      </c>
      <c r="O1626" s="48">
        <v>0.96</v>
      </c>
      <c r="P1626" s="48">
        <v>0.16</v>
      </c>
      <c r="Q1626" s="48">
        <v>-1.4</v>
      </c>
      <c r="R1626" s="48">
        <v>-0.74</v>
      </c>
      <c r="S1626" s="3">
        <f t="shared" si="175"/>
        <v>0.82628604021897545</v>
      </c>
      <c r="T1626" s="3">
        <f t="shared" si="176"/>
        <v>0.68274862026075434</v>
      </c>
      <c r="U1626" s="9">
        <f t="shared" si="177"/>
        <v>0.31725137973924566</v>
      </c>
      <c r="V1626" s="9">
        <f t="shared" si="178"/>
        <v>0.56325072546712773</v>
      </c>
      <c r="W1626" s="3">
        <f t="shared" si="179"/>
        <v>2.3370898489544718</v>
      </c>
      <c r="X1626" s="3">
        <f t="shared" si="180"/>
        <v>4.1492886618410019</v>
      </c>
      <c r="Y1626" s="3">
        <f t="shared" si="181"/>
        <v>3.2121105280055779E-3</v>
      </c>
      <c r="Z1626" s="8"/>
      <c r="AA1626" s="7"/>
      <c r="AB1626" s="3"/>
    </row>
    <row r="1627" spans="2:28" x14ac:dyDescent="0.25">
      <c r="B1627" s="5">
        <v>9806</v>
      </c>
      <c r="C1627" s="25" t="s">
        <v>1639</v>
      </c>
      <c r="D1627" s="118">
        <v>-1.4799999999999998</v>
      </c>
      <c r="E1627" s="118">
        <v>-1.2799999999999998</v>
      </c>
      <c r="F1627" s="118">
        <v>-1.2799999999999998</v>
      </c>
      <c r="G1627" s="118">
        <v>2.92</v>
      </c>
      <c r="H1627" s="118">
        <v>1.1200000000000001</v>
      </c>
      <c r="I1627" s="118">
        <v>-1.4799999999999998</v>
      </c>
      <c r="K1627" s="5">
        <v>9806</v>
      </c>
      <c r="L1627" s="25" t="s">
        <v>1639</v>
      </c>
      <c r="M1627" s="48">
        <v>-0.03</v>
      </c>
      <c r="N1627" s="48">
        <v>-0.3</v>
      </c>
      <c r="O1627" s="48">
        <v>-0.41</v>
      </c>
      <c r="P1627" s="48">
        <v>0.41</v>
      </c>
      <c r="Q1627" s="48">
        <v>0.34</v>
      </c>
      <c r="R1627" s="48">
        <v>-0.03</v>
      </c>
      <c r="S1627" s="3">
        <f t="shared" si="175"/>
        <v>0.87992997443462584</v>
      </c>
      <c r="T1627" s="3">
        <f t="shared" si="176"/>
        <v>0.77427675990852129</v>
      </c>
      <c r="U1627" s="9">
        <f t="shared" si="177"/>
        <v>0.22572324009147871</v>
      </c>
      <c r="V1627" s="9">
        <f t="shared" si="178"/>
        <v>0.47510339936847296</v>
      </c>
      <c r="W1627" s="3">
        <f t="shared" si="179"/>
        <v>2.4888178075681173</v>
      </c>
      <c r="X1627" s="3">
        <f t="shared" si="180"/>
        <v>5.2384761104137683</v>
      </c>
      <c r="Y1627" s="3">
        <f t="shared" si="181"/>
        <v>7.8474332968347417E-4</v>
      </c>
      <c r="Z1627" s="8"/>
      <c r="AA1627" s="7"/>
      <c r="AB1627" s="3"/>
    </row>
    <row r="1628" spans="2:28" x14ac:dyDescent="0.25">
      <c r="B1628" s="5">
        <v>6696</v>
      </c>
      <c r="C1628" s="25" t="s">
        <v>1640</v>
      </c>
      <c r="D1628" s="118">
        <v>3.5599999999999987</v>
      </c>
      <c r="E1628" s="118">
        <v>-1.9900000000000011</v>
      </c>
      <c r="F1628" s="118">
        <v>-1.0650000000000013</v>
      </c>
      <c r="G1628" s="118">
        <v>-0.31500000000000128</v>
      </c>
      <c r="H1628" s="118">
        <v>-0.19000000000000128</v>
      </c>
      <c r="I1628" s="118">
        <v>3.5599999999999987</v>
      </c>
      <c r="K1628" s="5">
        <v>6696</v>
      </c>
      <c r="L1628" s="25" t="s">
        <v>1640</v>
      </c>
      <c r="M1628" s="48">
        <v>-1.46</v>
      </c>
      <c r="N1628" s="48">
        <v>-2.0150000000000001</v>
      </c>
      <c r="O1628" s="48">
        <v>1.175</v>
      </c>
      <c r="P1628" s="48">
        <v>1.62</v>
      </c>
      <c r="Q1628" s="48">
        <v>0.67500000000000004</v>
      </c>
      <c r="R1628" s="48">
        <v>-1.46</v>
      </c>
      <c r="S1628" s="3">
        <f t="shared" si="175"/>
        <v>-0.22285976015401537</v>
      </c>
      <c r="T1628" s="3">
        <f t="shared" si="176"/>
        <v>4.966647269590526E-2</v>
      </c>
      <c r="U1628" s="9">
        <f t="shared" si="177"/>
        <v>0.95033352730409471</v>
      </c>
      <c r="V1628" s="9">
        <f t="shared" si="178"/>
        <v>0.97485051536330158</v>
      </c>
      <c r="W1628" s="3">
        <f t="shared" si="179"/>
        <v>-0.6303425906340473</v>
      </c>
      <c r="X1628" s="3">
        <f t="shared" si="180"/>
        <v>-0.64660435697583329</v>
      </c>
      <c r="Y1628" s="3">
        <f t="shared" si="181"/>
        <v>0.53599396153000223</v>
      </c>
      <c r="Z1628" s="8"/>
      <c r="AA1628" s="7"/>
      <c r="AB1628" s="3"/>
    </row>
    <row r="1629" spans="2:28" x14ac:dyDescent="0.25">
      <c r="B1629" s="5">
        <v>10252</v>
      </c>
      <c r="C1629" s="25" t="s">
        <v>1641</v>
      </c>
      <c r="D1629" s="118">
        <v>-0.72000000000000064</v>
      </c>
      <c r="E1629" s="118">
        <v>-0.41999999999999993</v>
      </c>
      <c r="F1629" s="118">
        <v>1.08</v>
      </c>
      <c r="G1629" s="118">
        <v>-2.0000000000000462E-2</v>
      </c>
      <c r="H1629" s="118">
        <v>8.0000000000000071E-2</v>
      </c>
      <c r="I1629" s="118">
        <v>-0.72000000000000064</v>
      </c>
      <c r="K1629" s="5">
        <v>10252</v>
      </c>
      <c r="L1629" s="25" t="s">
        <v>1641</v>
      </c>
      <c r="M1629" s="48">
        <v>0.66500000000000004</v>
      </c>
      <c r="N1629" s="48">
        <v>-0.115</v>
      </c>
      <c r="O1629" s="48">
        <v>-0.81499999999999995</v>
      </c>
      <c r="P1629" s="48">
        <v>-0.41499999999999998</v>
      </c>
      <c r="Q1629" s="48">
        <v>0.68</v>
      </c>
      <c r="R1629" s="48">
        <v>0.66500000000000004</v>
      </c>
      <c r="S1629" s="3">
        <f t="shared" si="175"/>
        <v>-0.68940466481798102</v>
      </c>
      <c r="T1629" s="3">
        <f t="shared" si="176"/>
        <v>0.47527879187279276</v>
      </c>
      <c r="U1629" s="9">
        <f t="shared" si="177"/>
        <v>0.52472120812720724</v>
      </c>
      <c r="V1629" s="9">
        <f t="shared" si="178"/>
        <v>0.72437642709243877</v>
      </c>
      <c r="W1629" s="3">
        <f t="shared" si="179"/>
        <v>-1.9499308538977331</v>
      </c>
      <c r="X1629" s="3">
        <f t="shared" si="180"/>
        <v>-2.6918750817506925</v>
      </c>
      <c r="Y1629" s="3">
        <f t="shared" si="181"/>
        <v>2.7416881903858405E-2</v>
      </c>
      <c r="Z1629" s="8"/>
      <c r="AA1629" s="7"/>
      <c r="AB1629" s="3"/>
    </row>
    <row r="1630" spans="2:28" x14ac:dyDescent="0.25">
      <c r="B1630" s="5">
        <v>6713</v>
      </c>
      <c r="C1630" s="25" t="s">
        <v>1642</v>
      </c>
      <c r="D1630" s="118">
        <v>-0.89999600000000157</v>
      </c>
      <c r="E1630" s="118">
        <v>6.666399999999939E-2</v>
      </c>
      <c r="F1630" s="118">
        <v>0.43333399999999855</v>
      </c>
      <c r="G1630" s="118">
        <v>0.46666399999999797</v>
      </c>
      <c r="H1630" s="118">
        <v>-6.6666000000001446E-2</v>
      </c>
      <c r="I1630" s="118">
        <v>-0.89999600000000157</v>
      </c>
      <c r="K1630" s="5">
        <v>6713</v>
      </c>
      <c r="L1630" s="25" t="s">
        <v>1642</v>
      </c>
      <c r="M1630" s="48">
        <v>-0.64500000000000002</v>
      </c>
      <c r="N1630" s="48">
        <v>9.5000000000000001E-2</v>
      </c>
      <c r="O1630" s="48">
        <v>0.09</v>
      </c>
      <c r="P1630" s="48">
        <v>-0.71</v>
      </c>
      <c r="Q1630" s="48">
        <v>1.17</v>
      </c>
      <c r="R1630" s="48">
        <v>-0.64500000000000002</v>
      </c>
      <c r="S1630" s="3">
        <f t="shared" si="175"/>
        <v>0.12883862350318459</v>
      </c>
      <c r="T1630" s="3">
        <f t="shared" si="176"/>
        <v>1.659939090619535E-2</v>
      </c>
      <c r="U1630" s="9">
        <f t="shared" si="177"/>
        <v>0.98340060909380467</v>
      </c>
      <c r="V1630" s="9">
        <f t="shared" si="178"/>
        <v>0.99166557321195969</v>
      </c>
      <c r="W1630" s="3">
        <f t="shared" si="179"/>
        <v>0.3644106574313693</v>
      </c>
      <c r="X1630" s="3">
        <f t="shared" si="180"/>
        <v>0.36747333705561619</v>
      </c>
      <c r="Y1630" s="3">
        <f t="shared" si="181"/>
        <v>0.72279738212187272</v>
      </c>
      <c r="Z1630" s="8"/>
      <c r="AA1630" s="7"/>
      <c r="AB1630" s="3"/>
    </row>
    <row r="1631" spans="2:28" x14ac:dyDescent="0.25">
      <c r="B1631" s="5">
        <v>6720</v>
      </c>
      <c r="C1631" s="25" t="s">
        <v>1643</v>
      </c>
      <c r="D1631" s="118">
        <v>0</v>
      </c>
      <c r="E1631" s="118">
        <v>0.34999999999999787</v>
      </c>
      <c r="F1631" s="118">
        <v>9.9999999999997868E-2</v>
      </c>
      <c r="G1631" s="118">
        <v>0.19999999999999751</v>
      </c>
      <c r="H1631" s="118">
        <v>-0.65000000000000213</v>
      </c>
      <c r="I1631" s="118">
        <v>0</v>
      </c>
      <c r="K1631" s="5">
        <v>6720</v>
      </c>
      <c r="L1631" s="25" t="s">
        <v>1643</v>
      </c>
      <c r="M1631" s="48">
        <v>-0.6</v>
      </c>
      <c r="N1631" s="48">
        <v>0.73</v>
      </c>
      <c r="O1631" s="48">
        <v>0.18</v>
      </c>
      <c r="P1631" s="48">
        <v>0.03</v>
      </c>
      <c r="Q1631" s="48">
        <v>-0.35</v>
      </c>
      <c r="R1631" s="48">
        <v>-0.6</v>
      </c>
      <c r="S1631" s="3">
        <f t="shared" si="175"/>
        <v>0.64184178023644944</v>
      </c>
      <c r="T1631" s="3">
        <f t="shared" si="176"/>
        <v>0.41196087085709465</v>
      </c>
      <c r="U1631" s="9">
        <f t="shared" si="177"/>
        <v>0.58803912914290535</v>
      </c>
      <c r="V1631" s="9">
        <f t="shared" si="178"/>
        <v>0.76683709426638025</v>
      </c>
      <c r="W1631" s="3">
        <f t="shared" si="179"/>
        <v>1.8154027010161569</v>
      </c>
      <c r="X1631" s="3">
        <f t="shared" si="180"/>
        <v>2.3673903030902816</v>
      </c>
      <c r="Y1631" s="3">
        <f t="shared" si="181"/>
        <v>4.5431104233668237E-2</v>
      </c>
      <c r="Z1631" s="8"/>
      <c r="AA1631" s="7"/>
      <c r="AB1631" s="3"/>
    </row>
    <row r="1632" spans="2:28" x14ac:dyDescent="0.25">
      <c r="B1632" s="5">
        <v>6721</v>
      </c>
      <c r="C1632" s="25" t="s">
        <v>1644</v>
      </c>
      <c r="D1632" s="118">
        <v>-0.55999999999999872</v>
      </c>
      <c r="E1632" s="118">
        <v>-0.15999999999999837</v>
      </c>
      <c r="F1632" s="118">
        <v>-0.15999999999999837</v>
      </c>
      <c r="G1632" s="118">
        <v>-0.45999999999999908</v>
      </c>
      <c r="H1632" s="118">
        <v>1.3400000000000016</v>
      </c>
      <c r="I1632" s="118">
        <v>-0.55999999999999872</v>
      </c>
      <c r="K1632" s="5">
        <v>6721</v>
      </c>
      <c r="L1632" s="25" t="s">
        <v>1644</v>
      </c>
      <c r="M1632" s="48">
        <v>0.26600000000000001</v>
      </c>
      <c r="N1632" s="48">
        <v>0.5</v>
      </c>
      <c r="O1632" s="48">
        <v>-0.33800000000000002</v>
      </c>
      <c r="P1632" s="48">
        <v>-0.90400000000000003</v>
      </c>
      <c r="Q1632" s="48">
        <v>0.47799999999999998</v>
      </c>
      <c r="R1632" s="48">
        <v>0.26600000000000001</v>
      </c>
      <c r="S1632" s="3">
        <f t="shared" si="175"/>
        <v>0.47035059719068012</v>
      </c>
      <c r="T1632" s="3">
        <f t="shared" si="176"/>
        <v>0.22122968427762943</v>
      </c>
      <c r="U1632" s="9">
        <f t="shared" si="177"/>
        <v>0.77877031572237054</v>
      </c>
      <c r="V1632" s="9">
        <f t="shared" si="178"/>
        <v>0.88247964040105231</v>
      </c>
      <c r="W1632" s="3">
        <f t="shared" si="179"/>
        <v>1.330352387234689</v>
      </c>
      <c r="X1632" s="3">
        <f t="shared" si="180"/>
        <v>1.5075162375758562</v>
      </c>
      <c r="Y1632" s="3">
        <f t="shared" si="181"/>
        <v>0.17010701726503447</v>
      </c>
      <c r="Z1632" s="8"/>
      <c r="AA1632" s="7"/>
      <c r="AB1632" s="3"/>
    </row>
    <row r="1633" spans="2:28" x14ac:dyDescent="0.25">
      <c r="B1633" s="5">
        <v>27286</v>
      </c>
      <c r="C1633" s="25" t="s">
        <v>1645</v>
      </c>
      <c r="D1633" s="118">
        <v>2.29</v>
      </c>
      <c r="E1633" s="118">
        <v>-0.45999999999999996</v>
      </c>
      <c r="F1633" s="118">
        <v>-0.50999999999999979</v>
      </c>
      <c r="G1633" s="118">
        <v>-0.66000000000000014</v>
      </c>
      <c r="H1633" s="118">
        <v>-0.66000000000000014</v>
      </c>
      <c r="I1633" s="118">
        <v>2.29</v>
      </c>
      <c r="K1633" s="5">
        <v>27286</v>
      </c>
      <c r="L1633" s="25" t="s">
        <v>1645</v>
      </c>
      <c r="M1633" s="48">
        <v>1.1200000000000001</v>
      </c>
      <c r="N1633" s="48">
        <v>-0.26</v>
      </c>
      <c r="O1633" s="48">
        <v>-1.02</v>
      </c>
      <c r="P1633" s="48">
        <v>-0.64</v>
      </c>
      <c r="Q1633" s="48">
        <v>0.8</v>
      </c>
      <c r="R1633" s="48">
        <v>1.1200000000000001</v>
      </c>
      <c r="S1633" s="3">
        <f t="shared" si="175"/>
        <v>0.65369209519693272</v>
      </c>
      <c r="T1633" s="3">
        <f t="shared" si="176"/>
        <v>0.42731335532295572</v>
      </c>
      <c r="U1633" s="9">
        <f t="shared" si="177"/>
        <v>0.57268664467704422</v>
      </c>
      <c r="V1633" s="9">
        <f t="shared" si="178"/>
        <v>0.75676062574439229</v>
      </c>
      <c r="W1633" s="3">
        <f t="shared" si="179"/>
        <v>1.8489204532871732</v>
      </c>
      <c r="X1633" s="3">
        <f t="shared" si="180"/>
        <v>2.4432038221709425</v>
      </c>
      <c r="Y1633" s="3">
        <f t="shared" si="181"/>
        <v>4.0362301877967056E-2</v>
      </c>
      <c r="Z1633" s="8"/>
      <c r="AA1633" s="7"/>
      <c r="AB1633" s="3"/>
    </row>
    <row r="1634" spans="2:28" x14ac:dyDescent="0.25">
      <c r="B1634" s="5">
        <v>10772</v>
      </c>
      <c r="C1634" s="25" t="s">
        <v>1646</v>
      </c>
      <c r="D1634" s="118">
        <v>-0.40000000000000036</v>
      </c>
      <c r="E1634" s="118">
        <v>-9.9999999999999645E-2</v>
      </c>
      <c r="F1634" s="118">
        <v>-0.70000000000000018</v>
      </c>
      <c r="G1634" s="118">
        <v>0.80000000000000071</v>
      </c>
      <c r="H1634" s="118">
        <v>0.40000000000000036</v>
      </c>
      <c r="I1634" s="118">
        <v>-0.40000000000000036</v>
      </c>
      <c r="K1634" s="5">
        <v>10772</v>
      </c>
      <c r="L1634" s="25" t="s">
        <v>1646</v>
      </c>
      <c r="M1634" s="48">
        <v>-0.1075</v>
      </c>
      <c r="N1634" s="48">
        <v>0.375</v>
      </c>
      <c r="O1634" s="48">
        <v>-0.2</v>
      </c>
      <c r="P1634" s="48">
        <v>-0.41249999999999998</v>
      </c>
      <c r="Q1634" s="48">
        <v>0.34499999999999997</v>
      </c>
      <c r="R1634" s="48">
        <v>-0.1075</v>
      </c>
      <c r="S1634" s="3">
        <f t="shared" si="175"/>
        <v>-5.5467730652166695E-2</v>
      </c>
      <c r="T1634" s="3">
        <f t="shared" si="176"/>
        <v>3.0766691437013128E-3</v>
      </c>
      <c r="U1634" s="9">
        <f t="shared" si="177"/>
        <v>0.9969233308562987</v>
      </c>
      <c r="V1634" s="9">
        <f t="shared" si="178"/>
        <v>0.99846048036780033</v>
      </c>
      <c r="W1634" s="3">
        <f t="shared" si="179"/>
        <v>-0.15688643392470397</v>
      </c>
      <c r="X1634" s="3">
        <f t="shared" si="180"/>
        <v>-0.15712833608287843</v>
      </c>
      <c r="Y1634" s="3">
        <f t="shared" si="181"/>
        <v>0.87903696025658917</v>
      </c>
      <c r="Z1634" s="8"/>
      <c r="AA1634" s="7"/>
      <c r="AB1634" s="3"/>
    </row>
    <row r="1635" spans="2:28" x14ac:dyDescent="0.25">
      <c r="B1635" s="5">
        <v>135295</v>
      </c>
      <c r="C1635" s="25" t="s">
        <v>1647</v>
      </c>
      <c r="D1635" s="118">
        <v>-0.35999999999999943</v>
      </c>
      <c r="E1635" s="118">
        <v>0.64000000000000057</v>
      </c>
      <c r="F1635" s="118">
        <v>0.84000000000000075</v>
      </c>
      <c r="G1635" s="118">
        <v>-0.25999999999999979</v>
      </c>
      <c r="H1635" s="118">
        <v>-0.85999999999999943</v>
      </c>
      <c r="I1635" s="118">
        <v>-0.35999999999999943</v>
      </c>
      <c r="K1635" s="5">
        <v>135295</v>
      </c>
      <c r="L1635" s="25" t="s">
        <v>1647</v>
      </c>
      <c r="M1635" s="48">
        <v>-0.24</v>
      </c>
      <c r="N1635" s="48">
        <v>0.49</v>
      </c>
      <c r="O1635" s="48">
        <v>-0.01</v>
      </c>
      <c r="P1635" s="48">
        <v>0.15</v>
      </c>
      <c r="Q1635" s="48">
        <v>-0.4</v>
      </c>
      <c r="R1635" s="48">
        <v>-0.24</v>
      </c>
      <c r="S1635" s="3">
        <f t="shared" si="175"/>
        <v>0.70169364117373578</v>
      </c>
      <c r="T1635" s="3">
        <f t="shared" si="176"/>
        <v>0.49237396606365547</v>
      </c>
      <c r="U1635" s="9">
        <f t="shared" si="177"/>
        <v>0.50762603393634453</v>
      </c>
      <c r="V1635" s="9">
        <f t="shared" si="178"/>
        <v>0.71247879542927073</v>
      </c>
      <c r="W1635" s="3">
        <f t="shared" si="179"/>
        <v>1.9846893279577145</v>
      </c>
      <c r="X1635" s="3">
        <f t="shared" si="180"/>
        <v>2.7856117833821745</v>
      </c>
      <c r="Y1635" s="3">
        <f t="shared" si="181"/>
        <v>2.3718312431927936E-2</v>
      </c>
      <c r="Z1635" s="8"/>
      <c r="AA1635" s="7"/>
      <c r="AB1635" s="3"/>
    </row>
    <row r="1636" spans="2:28" x14ac:dyDescent="0.25">
      <c r="B1636" s="5">
        <v>6427</v>
      </c>
      <c r="C1636" s="25" t="s">
        <v>1648</v>
      </c>
      <c r="D1636" s="118">
        <v>0</v>
      </c>
      <c r="E1636" s="118">
        <v>0.75</v>
      </c>
      <c r="F1636" s="118">
        <v>-9.9999999999999645E-2</v>
      </c>
      <c r="G1636" s="118">
        <v>-0.19999999999999929</v>
      </c>
      <c r="H1636" s="118">
        <v>-0.45000000000000018</v>
      </c>
      <c r="I1636" s="118">
        <v>0</v>
      </c>
      <c r="K1636" s="5">
        <v>6427</v>
      </c>
      <c r="L1636" s="25" t="s">
        <v>1648</v>
      </c>
      <c r="M1636" s="48">
        <v>-0.08</v>
      </c>
      <c r="N1636" s="48">
        <v>1.1100000000000001</v>
      </c>
      <c r="O1636" s="48">
        <v>-0.51</v>
      </c>
      <c r="P1636" s="48">
        <v>-0.4</v>
      </c>
      <c r="Q1636" s="48">
        <v>-0.11</v>
      </c>
      <c r="R1636" s="48">
        <v>-0.08</v>
      </c>
      <c r="S1636" s="3">
        <f t="shared" si="175"/>
        <v>0.86812848033815349</v>
      </c>
      <c r="T1636" s="3">
        <f t="shared" si="176"/>
        <v>0.75364705837423174</v>
      </c>
      <c r="U1636" s="9">
        <f t="shared" si="177"/>
        <v>0.24635294162576826</v>
      </c>
      <c r="V1636" s="9">
        <f t="shared" si="178"/>
        <v>0.49633954267796182</v>
      </c>
      <c r="W1636" s="3">
        <f t="shared" si="179"/>
        <v>2.455438141553123</v>
      </c>
      <c r="X1636" s="3">
        <f t="shared" si="180"/>
        <v>4.9470935325946339</v>
      </c>
      <c r="Y1636" s="3">
        <f t="shared" si="181"/>
        <v>1.1249852644027881E-3</v>
      </c>
      <c r="Z1636" s="8"/>
      <c r="AA1636" s="7"/>
      <c r="AB1636" s="3"/>
    </row>
    <row r="1637" spans="2:28" x14ac:dyDescent="0.25">
      <c r="B1637" s="5">
        <v>140809</v>
      </c>
      <c r="C1637" s="25" t="s">
        <v>1649</v>
      </c>
      <c r="D1637" s="118">
        <v>-0.23999999999999932</v>
      </c>
      <c r="E1637" s="118">
        <v>-0.23999999999999932</v>
      </c>
      <c r="F1637" s="118">
        <v>-1.1399999999999997</v>
      </c>
      <c r="G1637" s="118">
        <v>0.26000000000000068</v>
      </c>
      <c r="H1637" s="118">
        <v>1.3600000000000003</v>
      </c>
      <c r="I1637" s="118">
        <v>-0.23999999999999932</v>
      </c>
      <c r="K1637" s="5">
        <v>140809</v>
      </c>
      <c r="L1637" s="25" t="s">
        <v>1649</v>
      </c>
      <c r="M1637" s="48">
        <v>-1.115</v>
      </c>
      <c r="N1637" s="48">
        <v>-0.46500000000000002</v>
      </c>
      <c r="O1637" s="48">
        <v>0.87</v>
      </c>
      <c r="P1637" s="48">
        <v>0.94499999999999995</v>
      </c>
      <c r="Q1637" s="48">
        <v>-0.245</v>
      </c>
      <c r="R1637" s="48">
        <v>-1.115</v>
      </c>
      <c r="S1637" s="3">
        <f t="shared" si="175"/>
        <v>-0.21543706545691796</v>
      </c>
      <c r="T1637" s="3">
        <f t="shared" si="176"/>
        <v>4.6413129172688354E-2</v>
      </c>
      <c r="U1637" s="9">
        <f t="shared" si="177"/>
        <v>0.95358687082731164</v>
      </c>
      <c r="V1637" s="9">
        <f t="shared" si="178"/>
        <v>0.97651772683720983</v>
      </c>
      <c r="W1637" s="3">
        <f t="shared" si="179"/>
        <v>-0.60934803961406725</v>
      </c>
      <c r="X1637" s="3">
        <f t="shared" si="180"/>
        <v>-0.62400100158719241</v>
      </c>
      <c r="Y1637" s="3">
        <f t="shared" si="181"/>
        <v>0.55000208202780532</v>
      </c>
      <c r="Z1637" s="8"/>
      <c r="AA1637" s="7"/>
      <c r="AB1637" s="3"/>
    </row>
    <row r="1638" spans="2:28" x14ac:dyDescent="0.25">
      <c r="B1638" s="5">
        <v>23635</v>
      </c>
      <c r="C1638" s="25" t="s">
        <v>1650</v>
      </c>
      <c r="D1638" s="118">
        <v>0.79999999999999982</v>
      </c>
      <c r="E1638" s="118">
        <v>-1.3000000000000003</v>
      </c>
      <c r="F1638" s="118">
        <v>-0.60000000000000053</v>
      </c>
      <c r="G1638" s="118">
        <v>0.29999999999999982</v>
      </c>
      <c r="H1638" s="118">
        <v>0.79999999999999982</v>
      </c>
      <c r="I1638" s="118">
        <v>0.79999999999999982</v>
      </c>
      <c r="K1638" s="5">
        <v>23635</v>
      </c>
      <c r="L1638" s="25" t="s">
        <v>1650</v>
      </c>
      <c r="M1638" s="48">
        <v>-0.05</v>
      </c>
      <c r="N1638" s="48">
        <v>-0.46</v>
      </c>
      <c r="O1638" s="48">
        <v>0.15</v>
      </c>
      <c r="P1638" s="48">
        <v>0.37</v>
      </c>
      <c r="Q1638" s="48">
        <v>-0.01</v>
      </c>
      <c r="R1638" s="48">
        <v>-0.05</v>
      </c>
      <c r="S1638" s="3">
        <f t="shared" si="175"/>
        <v>0.50514914405372113</v>
      </c>
      <c r="T1638" s="3">
        <f t="shared" si="176"/>
        <v>0.25517565773820711</v>
      </c>
      <c r="U1638" s="9">
        <f t="shared" si="177"/>
        <v>0.74482434226179284</v>
      </c>
      <c r="V1638" s="9">
        <f t="shared" si="178"/>
        <v>0.86303206328721815</v>
      </c>
      <c r="W1638" s="3">
        <f t="shared" si="179"/>
        <v>1.4287775410838655</v>
      </c>
      <c r="X1638" s="3">
        <f t="shared" si="180"/>
        <v>1.6555323977672038</v>
      </c>
      <c r="Y1638" s="3">
        <f t="shared" si="181"/>
        <v>0.13641026466479431</v>
      </c>
      <c r="Z1638" s="8"/>
      <c r="AA1638" s="7"/>
      <c r="AB1638" s="3"/>
    </row>
    <row r="1639" spans="2:28" x14ac:dyDescent="0.25">
      <c r="B1639" s="5">
        <v>6744</v>
      </c>
      <c r="C1639" s="25" t="s">
        <v>1651</v>
      </c>
      <c r="D1639" s="118">
        <v>-1.2150000000000007</v>
      </c>
      <c r="E1639" s="118">
        <v>-1.1400000000000006</v>
      </c>
      <c r="F1639" s="118">
        <v>1.0099999999999998</v>
      </c>
      <c r="G1639" s="118">
        <v>1.6349999999999998</v>
      </c>
      <c r="H1639" s="118">
        <v>-0.29000000000000092</v>
      </c>
      <c r="I1639" s="118">
        <v>-1.2150000000000007</v>
      </c>
      <c r="K1639" s="5">
        <v>6744</v>
      </c>
      <c r="L1639" s="25" t="s">
        <v>1651</v>
      </c>
      <c r="M1639" s="48">
        <v>-0.63083400000000001</v>
      </c>
      <c r="N1639" s="48">
        <v>-0.92833299999999996</v>
      </c>
      <c r="O1639" s="48">
        <v>0.42</v>
      </c>
      <c r="P1639" s="48">
        <v>0.719167</v>
      </c>
      <c r="Q1639" s="48">
        <v>0.42166599999999999</v>
      </c>
      <c r="R1639" s="48">
        <v>-0.63083400000000001</v>
      </c>
      <c r="S1639" s="3">
        <f t="shared" si="175"/>
        <v>0.88370869706726396</v>
      </c>
      <c r="T1639" s="3">
        <f t="shared" si="176"/>
        <v>0.78094106127232132</v>
      </c>
      <c r="U1639" s="9">
        <f t="shared" si="177"/>
        <v>0.21905893872767868</v>
      </c>
      <c r="V1639" s="9">
        <f t="shared" si="178"/>
        <v>0.46803732621200062</v>
      </c>
      <c r="W1639" s="3">
        <f t="shared" si="179"/>
        <v>2.4995056491591634</v>
      </c>
      <c r="X1639" s="3">
        <f t="shared" si="180"/>
        <v>5.3403981032636612</v>
      </c>
      <c r="Y1639" s="3">
        <f t="shared" si="181"/>
        <v>6.9380297354288052E-4</v>
      </c>
      <c r="Z1639" s="8"/>
      <c r="AA1639" s="7"/>
      <c r="AB1639" s="3"/>
    </row>
    <row r="1640" spans="2:28" x14ac:dyDescent="0.25">
      <c r="B1640" s="5">
        <v>117178</v>
      </c>
      <c r="C1640" s="25" t="s">
        <v>1652</v>
      </c>
      <c r="D1640" s="118">
        <v>1.71</v>
      </c>
      <c r="E1640" s="118">
        <v>0.10999999999999943</v>
      </c>
      <c r="F1640" s="118">
        <v>-0.69000000000000039</v>
      </c>
      <c r="G1640" s="118">
        <v>-0.64000000000000057</v>
      </c>
      <c r="H1640" s="118">
        <v>-0.49000000000000021</v>
      </c>
      <c r="I1640" s="118">
        <v>1.71</v>
      </c>
      <c r="K1640" s="5">
        <v>117178</v>
      </c>
      <c r="L1640" s="25" t="s">
        <v>1652</v>
      </c>
      <c r="M1640" s="48">
        <v>-0.84</v>
      </c>
      <c r="N1640" s="48">
        <v>-0.31</v>
      </c>
      <c r="O1640" s="48">
        <v>0.75</v>
      </c>
      <c r="P1640" s="48">
        <v>0.65</v>
      </c>
      <c r="Q1640" s="48">
        <v>-0.25</v>
      </c>
      <c r="R1640" s="48">
        <v>-0.84</v>
      </c>
      <c r="S1640" s="3">
        <f t="shared" si="175"/>
        <v>-0.83245079268551725</v>
      </c>
      <c r="T1640" s="3">
        <f t="shared" si="176"/>
        <v>0.69297432224274602</v>
      </c>
      <c r="U1640" s="9">
        <f t="shared" si="177"/>
        <v>0.30702567775725398</v>
      </c>
      <c r="V1640" s="9">
        <f t="shared" si="178"/>
        <v>0.55409897830374488</v>
      </c>
      <c r="W1640" s="3">
        <f t="shared" si="179"/>
        <v>-2.3545264020481844</v>
      </c>
      <c r="X1640" s="3">
        <f t="shared" si="180"/>
        <v>-4.2492884741568409</v>
      </c>
      <c r="Y1640" s="3">
        <f t="shared" si="181"/>
        <v>2.8018603454089885E-3</v>
      </c>
      <c r="Z1640" s="8"/>
      <c r="AA1640" s="7"/>
      <c r="AB1640" s="3"/>
    </row>
    <row r="1641" spans="2:28" x14ac:dyDescent="0.25">
      <c r="B1641" s="5">
        <v>6482</v>
      </c>
      <c r="C1641" s="25" t="s">
        <v>1653</v>
      </c>
      <c r="D1641" s="118">
        <v>0</v>
      </c>
      <c r="E1641" s="118">
        <v>0.80000000000000071</v>
      </c>
      <c r="F1641" s="118">
        <v>0.30000000000000071</v>
      </c>
      <c r="G1641" s="118">
        <v>-0.5</v>
      </c>
      <c r="H1641" s="118">
        <v>-0.59999999999999964</v>
      </c>
      <c r="I1641" s="118">
        <v>0</v>
      </c>
      <c r="K1641" s="5">
        <v>6482</v>
      </c>
      <c r="L1641" s="25" t="s">
        <v>1653</v>
      </c>
      <c r="M1641" s="48">
        <v>-0.36</v>
      </c>
      <c r="N1641" s="48">
        <v>-0.34</v>
      </c>
      <c r="O1641" s="48">
        <v>0.74</v>
      </c>
      <c r="P1641" s="48">
        <v>0.13</v>
      </c>
      <c r="Q1641" s="48">
        <v>-0.17</v>
      </c>
      <c r="R1641" s="48">
        <v>-0.36</v>
      </c>
      <c r="S1641" s="3">
        <f t="shared" si="175"/>
        <v>-1.2263474266261714E-2</v>
      </c>
      <c r="T1641" s="3">
        <f t="shared" si="176"/>
        <v>1.5039280107926329E-4</v>
      </c>
      <c r="U1641" s="9">
        <f t="shared" si="177"/>
        <v>0.99984960719892069</v>
      </c>
      <c r="V1641" s="9">
        <f t="shared" si="178"/>
        <v>0.99992480077199841</v>
      </c>
      <c r="W1641" s="3">
        <f t="shared" si="179"/>
        <v>-3.4686343258321518E-2</v>
      </c>
      <c r="X1641" s="3">
        <f t="shared" si="180"/>
        <v>-3.4688951840720128E-2</v>
      </c>
      <c r="Y1641" s="3">
        <f t="shared" si="181"/>
        <v>0.97317768416842343</v>
      </c>
      <c r="Z1641" s="8"/>
      <c r="AA1641" s="7"/>
      <c r="AB1641" s="3"/>
    </row>
    <row r="1642" spans="2:28" x14ac:dyDescent="0.25">
      <c r="B1642" s="5">
        <v>10402</v>
      </c>
      <c r="C1642" s="25" t="s">
        <v>1654</v>
      </c>
      <c r="D1642" s="118">
        <v>0.46000000000000085</v>
      </c>
      <c r="E1642" s="118">
        <v>-0.63999999999999879</v>
      </c>
      <c r="F1642" s="118">
        <v>-0.53999999999999915</v>
      </c>
      <c r="G1642" s="118">
        <v>0.36000000000000121</v>
      </c>
      <c r="H1642" s="118">
        <v>0.36000000000000121</v>
      </c>
      <c r="I1642" s="118">
        <v>0.46000000000000085</v>
      </c>
      <c r="K1642" s="5">
        <v>10402</v>
      </c>
      <c r="L1642" s="25" t="s">
        <v>1654</v>
      </c>
      <c r="M1642" s="48">
        <v>-0.57999999999999996</v>
      </c>
      <c r="N1642" s="48">
        <v>-0.75</v>
      </c>
      <c r="O1642" s="48">
        <v>0.34</v>
      </c>
      <c r="P1642" s="48">
        <v>0.42</v>
      </c>
      <c r="Q1642" s="48">
        <v>0.56000000000000005</v>
      </c>
      <c r="R1642" s="48">
        <v>-0.57999999999999996</v>
      </c>
      <c r="S1642" s="3">
        <f t="shared" si="175"/>
        <v>0.28797903254617652</v>
      </c>
      <c r="T1642" s="3">
        <f t="shared" si="176"/>
        <v>8.2931923186231798E-2</v>
      </c>
      <c r="U1642" s="9">
        <f t="shared" si="177"/>
        <v>0.91706807681376823</v>
      </c>
      <c r="V1642" s="9">
        <f t="shared" si="178"/>
        <v>0.95763671442450882</v>
      </c>
      <c r="W1642" s="3">
        <f t="shared" si="179"/>
        <v>0.81452770701177157</v>
      </c>
      <c r="X1642" s="3">
        <f t="shared" si="180"/>
        <v>0.85056023306422779</v>
      </c>
      <c r="Y1642" s="3">
        <f t="shared" si="181"/>
        <v>0.41974092190825674</v>
      </c>
      <c r="Z1642" s="8"/>
      <c r="AA1642" s="7"/>
      <c r="AB1642" s="3"/>
    </row>
    <row r="1643" spans="2:28" x14ac:dyDescent="0.25">
      <c r="B1643" s="5">
        <v>27090</v>
      </c>
      <c r="C1643" s="25" t="s">
        <v>1655</v>
      </c>
      <c r="D1643" s="118">
        <v>8.0000000000000071E-2</v>
      </c>
      <c r="E1643" s="118">
        <v>-0.22000000000000064</v>
      </c>
      <c r="F1643" s="118">
        <v>-0.61999999999999922</v>
      </c>
      <c r="G1643" s="118">
        <v>0.58000000000000007</v>
      </c>
      <c r="H1643" s="118">
        <v>0.17999999999999972</v>
      </c>
      <c r="I1643" s="118">
        <v>8.0000000000000071E-2</v>
      </c>
      <c r="K1643" s="5">
        <v>27090</v>
      </c>
      <c r="L1643" s="25" t="s">
        <v>1655</v>
      </c>
      <c r="M1643" s="48">
        <v>0.20499999999999999</v>
      </c>
      <c r="N1643" s="48">
        <v>0.12</v>
      </c>
      <c r="O1643" s="48">
        <v>-0.55499999999999994</v>
      </c>
      <c r="P1643" s="48">
        <v>-0.28000000000000003</v>
      </c>
      <c r="Q1643" s="48">
        <v>0.51500000000000001</v>
      </c>
      <c r="R1643" s="48">
        <v>0.20499999999999999</v>
      </c>
      <c r="S1643" s="3">
        <f t="shared" si="175"/>
        <v>0.34955673425386602</v>
      </c>
      <c r="T1643" s="3">
        <f t="shared" si="176"/>
        <v>0.12218991046222791</v>
      </c>
      <c r="U1643" s="9">
        <f t="shared" si="177"/>
        <v>0.87781008953777206</v>
      </c>
      <c r="V1643" s="9">
        <f t="shared" si="178"/>
        <v>0.93691519869077378</v>
      </c>
      <c r="W1643" s="3">
        <f t="shared" si="179"/>
        <v>0.98869574880133038</v>
      </c>
      <c r="X1643" s="3">
        <f t="shared" si="180"/>
        <v>1.05526706171798</v>
      </c>
      <c r="Y1643" s="3">
        <f t="shared" si="181"/>
        <v>0.32212714355399369</v>
      </c>
      <c r="Z1643" s="8"/>
      <c r="AA1643" s="7"/>
      <c r="AB1643" s="3"/>
    </row>
    <row r="1644" spans="2:28" x14ac:dyDescent="0.25">
      <c r="B1644" s="5">
        <v>54879</v>
      </c>
      <c r="C1644" s="25" t="s">
        <v>1656</v>
      </c>
      <c r="D1644" s="118">
        <v>-2.0000000000000462E-2</v>
      </c>
      <c r="E1644" s="118">
        <v>-0.72000000000000064</v>
      </c>
      <c r="F1644" s="118">
        <v>0.17999999999999972</v>
      </c>
      <c r="G1644" s="118">
        <v>0.17999999999999972</v>
      </c>
      <c r="H1644" s="118">
        <v>0.37999999999999989</v>
      </c>
      <c r="I1644" s="118">
        <v>-2.0000000000000462E-2</v>
      </c>
      <c r="K1644" s="5">
        <v>54879</v>
      </c>
      <c r="L1644" s="25" t="s">
        <v>1656</v>
      </c>
      <c r="M1644" s="48">
        <v>-7.0000000000000007E-2</v>
      </c>
      <c r="N1644" s="48">
        <v>0</v>
      </c>
      <c r="O1644" s="48">
        <v>-0.49</v>
      </c>
      <c r="P1644" s="48">
        <v>7.0000000000000007E-2</v>
      </c>
      <c r="Q1644" s="48">
        <v>0.49</v>
      </c>
      <c r="R1644" s="48">
        <v>-7.0000000000000007E-2</v>
      </c>
      <c r="S1644" s="3">
        <f t="shared" si="175"/>
        <v>0.18752289237539824</v>
      </c>
      <c r="T1644" s="3">
        <f t="shared" si="176"/>
        <v>3.5164835164835193E-2</v>
      </c>
      <c r="U1644" s="9">
        <f t="shared" si="177"/>
        <v>0.96483516483516485</v>
      </c>
      <c r="V1644" s="9">
        <f t="shared" si="178"/>
        <v>0.98226023274647789</v>
      </c>
      <c r="W1644" s="3">
        <f t="shared" si="179"/>
        <v>0.53039483530543696</v>
      </c>
      <c r="X1644" s="3">
        <f t="shared" si="180"/>
        <v>0.53997384565026185</v>
      </c>
      <c r="Y1644" s="3">
        <f t="shared" si="181"/>
        <v>0.60391671075597775</v>
      </c>
      <c r="Z1644" s="8"/>
      <c r="AA1644" s="7"/>
      <c r="AB1644" s="3"/>
    </row>
    <row r="1645" spans="2:28" x14ac:dyDescent="0.25">
      <c r="B1645" s="5">
        <v>246329</v>
      </c>
      <c r="C1645" s="25" t="s">
        <v>1657</v>
      </c>
      <c r="D1645" s="118">
        <v>0.52000000000000046</v>
      </c>
      <c r="E1645" s="118">
        <v>0.32000000000000028</v>
      </c>
      <c r="F1645" s="118">
        <v>-0.37999999999999989</v>
      </c>
      <c r="G1645" s="118">
        <v>-0.77999999999999936</v>
      </c>
      <c r="H1645" s="118">
        <v>0.32000000000000028</v>
      </c>
      <c r="I1645" s="118">
        <v>0.52000000000000046</v>
      </c>
      <c r="K1645" s="5">
        <v>246329</v>
      </c>
      <c r="L1645" s="25" t="s">
        <v>1657</v>
      </c>
      <c r="M1645" s="48">
        <v>-0.51</v>
      </c>
      <c r="N1645" s="48">
        <v>0.25</v>
      </c>
      <c r="O1645" s="48">
        <v>0.36</v>
      </c>
      <c r="P1645" s="48">
        <v>0.27</v>
      </c>
      <c r="Q1645" s="48">
        <v>-0.36</v>
      </c>
      <c r="R1645" s="48">
        <v>-0.51</v>
      </c>
      <c r="S1645" s="3">
        <f t="shared" si="175"/>
        <v>-0.7224823192399763</v>
      </c>
      <c r="T1645" s="3">
        <f t="shared" si="176"/>
        <v>0.52198070161437504</v>
      </c>
      <c r="U1645" s="9">
        <f t="shared" si="177"/>
        <v>0.47801929838562496</v>
      </c>
      <c r="V1645" s="9">
        <f t="shared" si="178"/>
        <v>0.69138939707347624</v>
      </c>
      <c r="W1645" s="3">
        <f t="shared" si="179"/>
        <v>-2.0434885888878855</v>
      </c>
      <c r="X1645" s="3">
        <f t="shared" si="180"/>
        <v>-2.9556261602182441</v>
      </c>
      <c r="Y1645" s="3">
        <f t="shared" si="181"/>
        <v>1.8267905719174766E-2</v>
      </c>
      <c r="Z1645" s="8"/>
      <c r="AA1645" s="7"/>
      <c r="AB1645" s="3"/>
    </row>
    <row r="1646" spans="2:28" x14ac:dyDescent="0.25">
      <c r="B1646" s="5">
        <v>6772</v>
      </c>
      <c r="C1646" s="25" t="s">
        <v>1658</v>
      </c>
      <c r="D1646" s="118">
        <v>0.45999999999999996</v>
      </c>
      <c r="E1646" s="118">
        <v>-0.64000000000000057</v>
      </c>
      <c r="F1646" s="118">
        <v>5.9999999999999609E-2</v>
      </c>
      <c r="G1646" s="118">
        <v>0.16000000000000014</v>
      </c>
      <c r="H1646" s="118">
        <v>-4.0000000000000036E-2</v>
      </c>
      <c r="I1646" s="118">
        <v>0.45999999999999996</v>
      </c>
      <c r="K1646" s="5">
        <v>6772</v>
      </c>
      <c r="L1646" s="25" t="s">
        <v>1658</v>
      </c>
      <c r="M1646" s="48">
        <v>0.03</v>
      </c>
      <c r="N1646" s="48">
        <v>-0.25</v>
      </c>
      <c r="O1646" s="48">
        <v>-0.05</v>
      </c>
      <c r="P1646" s="48">
        <v>-0.21</v>
      </c>
      <c r="Q1646" s="48">
        <v>0.49</v>
      </c>
      <c r="R1646" s="48">
        <v>0.03</v>
      </c>
      <c r="S1646" s="3">
        <f t="shared" si="175"/>
        <v>0.24615001904766554</v>
      </c>
      <c r="T1646" s="3">
        <f t="shared" si="176"/>
        <v>6.0589831877166107E-2</v>
      </c>
      <c r="U1646" s="9">
        <f t="shared" si="177"/>
        <v>0.93941016812283384</v>
      </c>
      <c r="V1646" s="9">
        <f t="shared" si="178"/>
        <v>0.96923174118620048</v>
      </c>
      <c r="W1646" s="3">
        <f t="shared" si="179"/>
        <v>0.69621739063120858</v>
      </c>
      <c r="X1646" s="3">
        <f t="shared" si="180"/>
        <v>0.71831880967820805</v>
      </c>
      <c r="Y1646" s="3">
        <f t="shared" si="181"/>
        <v>0.49300269193107682</v>
      </c>
      <c r="Z1646" s="8"/>
      <c r="AA1646" s="7"/>
      <c r="AB1646" s="3"/>
    </row>
    <row r="1647" spans="2:28" x14ac:dyDescent="0.25">
      <c r="B1647" s="5">
        <v>6773</v>
      </c>
      <c r="C1647" s="25" t="s">
        <v>1659</v>
      </c>
      <c r="D1647" s="118">
        <v>0.12000000000000011</v>
      </c>
      <c r="E1647" s="118">
        <v>-8.0000000000000071E-2</v>
      </c>
      <c r="F1647" s="118">
        <v>1.9999999999999574E-2</v>
      </c>
      <c r="G1647" s="118">
        <v>0.51999999999999957</v>
      </c>
      <c r="H1647" s="118">
        <v>-0.58000000000000007</v>
      </c>
      <c r="I1647" s="118">
        <v>0.12000000000000011</v>
      </c>
      <c r="K1647" s="5">
        <v>6773</v>
      </c>
      <c r="L1647" s="25" t="s">
        <v>1659</v>
      </c>
      <c r="M1647" s="48">
        <v>-0.62</v>
      </c>
      <c r="N1647" s="48">
        <v>-0.28666700000000001</v>
      </c>
      <c r="O1647" s="48">
        <v>0.44333299999999998</v>
      </c>
      <c r="P1647" s="48">
        <v>0.08</v>
      </c>
      <c r="Q1647" s="48">
        <v>0.38333299999999998</v>
      </c>
      <c r="R1647" s="48">
        <v>-0.62</v>
      </c>
      <c r="S1647" s="3">
        <f t="shared" si="175"/>
        <v>-0.31189195858228275</v>
      </c>
      <c r="T1647" s="3">
        <f t="shared" si="176"/>
        <v>9.7276593828292374E-2</v>
      </c>
      <c r="U1647" s="9">
        <f t="shared" si="177"/>
        <v>0.90272340617170765</v>
      </c>
      <c r="V1647" s="9">
        <f t="shared" si="178"/>
        <v>0.95011757491991888</v>
      </c>
      <c r="W1647" s="3">
        <f t="shared" si="179"/>
        <v>-0.88216367564434384</v>
      </c>
      <c r="X1647" s="3">
        <f t="shared" si="180"/>
        <v>-0.92847843143907471</v>
      </c>
      <c r="Y1647" s="3">
        <f t="shared" si="181"/>
        <v>0.38032069499979271</v>
      </c>
      <c r="Z1647" s="8"/>
      <c r="AA1647" s="7"/>
      <c r="AB1647" s="3"/>
    </row>
    <row r="1648" spans="2:28" x14ac:dyDescent="0.25">
      <c r="B1648" s="5">
        <v>6774</v>
      </c>
      <c r="C1648" s="25" t="s">
        <v>1660</v>
      </c>
      <c r="D1648" s="118">
        <v>-2.0001999999999853E-2</v>
      </c>
      <c r="E1648" s="118">
        <v>-0.6533319999999998</v>
      </c>
      <c r="F1648" s="118">
        <v>-0.42000200000000021</v>
      </c>
      <c r="G1648" s="118">
        <v>0.57999799999999979</v>
      </c>
      <c r="H1648" s="118">
        <v>0.51333800000000007</v>
      </c>
      <c r="I1648" s="118">
        <v>-2.0001999999999853E-2</v>
      </c>
      <c r="K1648" s="5">
        <v>6774</v>
      </c>
      <c r="L1648" s="25" t="s">
        <v>1660</v>
      </c>
      <c r="M1648" s="48">
        <v>-0.80125000000000002</v>
      </c>
      <c r="N1648" s="48">
        <v>-0.54874999999999996</v>
      </c>
      <c r="O1648" s="48">
        <v>0.8175</v>
      </c>
      <c r="P1648" s="48">
        <v>0.35625000000000001</v>
      </c>
      <c r="Q1648" s="48">
        <v>0.17499999999999999</v>
      </c>
      <c r="R1648" s="48">
        <v>-0.80125000000000002</v>
      </c>
      <c r="S1648" s="3">
        <f t="shared" si="175"/>
        <v>0.22455108609923088</v>
      </c>
      <c r="T1648" s="3">
        <f t="shared" si="176"/>
        <v>5.0423190268344201E-2</v>
      </c>
      <c r="U1648" s="9">
        <f t="shared" si="177"/>
        <v>0.94957680973165581</v>
      </c>
      <c r="V1648" s="9">
        <f t="shared" si="178"/>
        <v>0.97446231827180252</v>
      </c>
      <c r="W1648" s="3">
        <f t="shared" si="179"/>
        <v>0.6351263828142818</v>
      </c>
      <c r="X1648" s="3">
        <f t="shared" si="180"/>
        <v>0.65177110587577258</v>
      </c>
      <c r="Y1648" s="3">
        <f t="shared" si="181"/>
        <v>0.53282231028990368</v>
      </c>
      <c r="Z1648" s="8"/>
      <c r="AA1648" s="7"/>
      <c r="AB1648" s="3"/>
    </row>
    <row r="1649" spans="2:28" x14ac:dyDescent="0.25">
      <c r="B1649" s="5">
        <v>27067</v>
      </c>
      <c r="C1649" s="25" t="s">
        <v>1661</v>
      </c>
      <c r="D1649" s="118">
        <v>-0.29999999999999982</v>
      </c>
      <c r="E1649" s="118">
        <v>0</v>
      </c>
      <c r="F1649" s="118">
        <v>0.60000000000000053</v>
      </c>
      <c r="G1649" s="118">
        <v>0.30000000000000071</v>
      </c>
      <c r="H1649" s="118">
        <v>-0.59999999999999964</v>
      </c>
      <c r="I1649" s="118">
        <v>-0.29999999999999982</v>
      </c>
      <c r="K1649" s="5">
        <v>27067</v>
      </c>
      <c r="L1649" s="25" t="s">
        <v>1661</v>
      </c>
      <c r="M1649" s="48">
        <v>0.46</v>
      </c>
      <c r="N1649" s="48">
        <v>-0.41</v>
      </c>
      <c r="O1649" s="48">
        <v>0.1</v>
      </c>
      <c r="P1649" s="48">
        <v>-0.45</v>
      </c>
      <c r="Q1649" s="48">
        <v>0.31</v>
      </c>
      <c r="R1649" s="48">
        <v>0.46</v>
      </c>
      <c r="S1649" s="3">
        <f t="shared" si="175"/>
        <v>-0.50695459748387384</v>
      </c>
      <c r="T1649" s="3">
        <f t="shared" si="176"/>
        <v>0.25700296391003652</v>
      </c>
      <c r="U1649" s="9">
        <f t="shared" si="177"/>
        <v>0.74299703608996348</v>
      </c>
      <c r="V1649" s="9">
        <f t="shared" si="178"/>
        <v>0.86197275832242137</v>
      </c>
      <c r="W1649" s="3">
        <f t="shared" si="179"/>
        <v>-1.4338841345381754</v>
      </c>
      <c r="X1649" s="3">
        <f t="shared" si="180"/>
        <v>-1.6634912422624732</v>
      </c>
      <c r="Y1649" s="3">
        <f t="shared" si="181"/>
        <v>0.13478434772337833</v>
      </c>
      <c r="Z1649" s="8"/>
      <c r="AA1649" s="7"/>
      <c r="AB1649" s="3"/>
    </row>
    <row r="1650" spans="2:28" x14ac:dyDescent="0.25">
      <c r="B1650" s="5">
        <v>6781</v>
      </c>
      <c r="C1650" s="25" t="s">
        <v>1662</v>
      </c>
      <c r="D1650" s="118">
        <v>-1.3999999999999995</v>
      </c>
      <c r="E1650" s="118">
        <v>-2.0999999999999996</v>
      </c>
      <c r="F1650" s="118">
        <v>-0.79999999999999982</v>
      </c>
      <c r="G1650" s="118">
        <v>1.2000000000000002</v>
      </c>
      <c r="H1650" s="118">
        <v>3.0999999999999996</v>
      </c>
      <c r="I1650" s="118">
        <v>-1.3999999999999995</v>
      </c>
      <c r="K1650" s="5">
        <v>6781</v>
      </c>
      <c r="L1650" s="25" t="s">
        <v>1662</v>
      </c>
      <c r="M1650" s="48">
        <v>2.6666700000000002E-2</v>
      </c>
      <c r="N1650" s="48">
        <v>-3.3</v>
      </c>
      <c r="O1650" s="48">
        <v>-0.83333299999999999</v>
      </c>
      <c r="P1650" s="48">
        <v>1.8866700000000001</v>
      </c>
      <c r="Q1650" s="48">
        <v>2.2233299999999998</v>
      </c>
      <c r="R1650" s="48">
        <v>2.6666700000000002E-2</v>
      </c>
      <c r="S1650" s="3">
        <f t="shared" si="175"/>
        <v>0.87760215717247736</v>
      </c>
      <c r="T1650" s="3">
        <f t="shared" si="176"/>
        <v>0.77018554627378566</v>
      </c>
      <c r="U1650" s="9">
        <f t="shared" si="177"/>
        <v>0.22981445372621434</v>
      </c>
      <c r="V1650" s="9">
        <f t="shared" si="178"/>
        <v>0.47938966793853027</v>
      </c>
      <c r="W1650" s="3">
        <f t="shared" si="179"/>
        <v>2.4822337460824042</v>
      </c>
      <c r="X1650" s="3">
        <f t="shared" si="180"/>
        <v>5.1779041395624921</v>
      </c>
      <c r="Y1650" s="3">
        <f t="shared" si="181"/>
        <v>8.4491888543275625E-4</v>
      </c>
      <c r="Z1650" s="8"/>
      <c r="AA1650" s="7"/>
      <c r="AB1650" s="3"/>
    </row>
    <row r="1651" spans="2:28" x14ac:dyDescent="0.25">
      <c r="B1651" s="5">
        <v>26872</v>
      </c>
      <c r="C1651" s="25" t="s">
        <v>1663</v>
      </c>
      <c r="D1651" s="118">
        <v>2.74</v>
      </c>
      <c r="E1651" s="118">
        <v>-5.9999999999999609E-2</v>
      </c>
      <c r="F1651" s="118">
        <v>-1.6600000000000001</v>
      </c>
      <c r="G1651" s="118">
        <v>-1.0599999999999996</v>
      </c>
      <c r="H1651" s="118">
        <v>4.0000000000000036E-2</v>
      </c>
      <c r="I1651" s="118">
        <v>2.74</v>
      </c>
      <c r="K1651" s="5">
        <v>26872</v>
      </c>
      <c r="L1651" s="25" t="s">
        <v>1663</v>
      </c>
      <c r="M1651" s="48">
        <v>0.41</v>
      </c>
      <c r="N1651" s="48">
        <v>0.01</v>
      </c>
      <c r="O1651" s="48">
        <v>-0.66</v>
      </c>
      <c r="P1651" s="48">
        <v>-0.47</v>
      </c>
      <c r="Q1651" s="48">
        <v>0.71</v>
      </c>
      <c r="R1651" s="48">
        <v>0.41</v>
      </c>
      <c r="S1651" s="3">
        <f t="shared" si="175"/>
        <v>0.70552523312258786</v>
      </c>
      <c r="T1651" s="3">
        <f t="shared" si="176"/>
        <v>0.49776585457268196</v>
      </c>
      <c r="U1651" s="9">
        <f t="shared" si="177"/>
        <v>0.50223414542731804</v>
      </c>
      <c r="V1651" s="9">
        <f t="shared" si="178"/>
        <v>0.7086847997716037</v>
      </c>
      <c r="W1651" s="3">
        <f t="shared" si="179"/>
        <v>1.9955267065568068</v>
      </c>
      <c r="X1651" s="3">
        <f t="shared" si="180"/>
        <v>2.8158169996025437</v>
      </c>
      <c r="Y1651" s="3">
        <f t="shared" si="181"/>
        <v>2.2639266918680599E-2</v>
      </c>
      <c r="Z1651" s="8"/>
      <c r="AA1651" s="7"/>
      <c r="AB1651" s="3"/>
    </row>
    <row r="1652" spans="2:28" x14ac:dyDescent="0.25">
      <c r="B1652" s="5">
        <v>55240</v>
      </c>
      <c r="C1652" s="25" t="s">
        <v>1664</v>
      </c>
      <c r="D1652" s="118">
        <v>-0.19999999999999929</v>
      </c>
      <c r="E1652" s="118">
        <v>-1.6999999999999993</v>
      </c>
      <c r="F1652" s="118">
        <v>-1.0999999999999996</v>
      </c>
      <c r="G1652" s="118">
        <v>0.40000000000000036</v>
      </c>
      <c r="H1652" s="118">
        <v>2.6000000000000014</v>
      </c>
      <c r="I1652" s="118">
        <v>-0.19999999999999929</v>
      </c>
      <c r="K1652" s="5">
        <v>55240</v>
      </c>
      <c r="L1652" s="25" t="s">
        <v>1664</v>
      </c>
      <c r="M1652" s="48">
        <v>0.02</v>
      </c>
      <c r="N1652" s="48">
        <v>1.276</v>
      </c>
      <c r="O1652" s="48">
        <v>-0.95399999999999996</v>
      </c>
      <c r="P1652" s="48">
        <v>-1.228</v>
      </c>
      <c r="Q1652" s="48">
        <v>0.89200000000000002</v>
      </c>
      <c r="R1652" s="48">
        <v>0.02</v>
      </c>
      <c r="S1652" s="3">
        <f t="shared" si="175"/>
        <v>9.622571355553472E-2</v>
      </c>
      <c r="T1652" s="3">
        <f t="shared" si="176"/>
        <v>9.2593879492718183E-3</v>
      </c>
      <c r="U1652" s="9">
        <f t="shared" si="177"/>
        <v>0.99074061205072816</v>
      </c>
      <c r="V1652" s="9">
        <f t="shared" si="178"/>
        <v>0.99535953908661978</v>
      </c>
      <c r="W1652" s="3">
        <f t="shared" si="179"/>
        <v>0.27216741831853158</v>
      </c>
      <c r="X1652" s="3">
        <f t="shared" si="180"/>
        <v>0.27343628872867676</v>
      </c>
      <c r="Y1652" s="3">
        <f t="shared" si="181"/>
        <v>0.79144449057788002</v>
      </c>
      <c r="Z1652" s="8"/>
      <c r="AA1652" s="7"/>
      <c r="AB1652" s="3"/>
    </row>
    <row r="1653" spans="2:28" x14ac:dyDescent="0.25">
      <c r="B1653" s="5">
        <v>6491</v>
      </c>
      <c r="C1653" s="25" t="s">
        <v>1665</v>
      </c>
      <c r="D1653" s="118">
        <v>0.45999999999999996</v>
      </c>
      <c r="E1653" s="118">
        <v>0.85999999999999943</v>
      </c>
      <c r="F1653" s="118">
        <v>-0.54</v>
      </c>
      <c r="G1653" s="118">
        <v>-0.64000000000000057</v>
      </c>
      <c r="H1653" s="118">
        <v>-0.14000000000000057</v>
      </c>
      <c r="I1653" s="118">
        <v>0.45999999999999996</v>
      </c>
      <c r="K1653" s="5">
        <v>6491</v>
      </c>
      <c r="L1653" s="25" t="s">
        <v>1665</v>
      </c>
      <c r="M1653" s="48">
        <v>0</v>
      </c>
      <c r="N1653" s="48">
        <v>0.98499999999999999</v>
      </c>
      <c r="O1653" s="48">
        <v>-0.14499999999999999</v>
      </c>
      <c r="P1653" s="48">
        <v>-0.68</v>
      </c>
      <c r="Q1653" s="48">
        <v>-0.16</v>
      </c>
      <c r="R1653" s="48">
        <v>0</v>
      </c>
      <c r="S1653" s="3">
        <f t="shared" si="175"/>
        <v>0.87939350679771711</v>
      </c>
      <c r="T1653" s="3">
        <f t="shared" si="176"/>
        <v>0.77333293979798656</v>
      </c>
      <c r="U1653" s="9">
        <f t="shared" si="177"/>
        <v>0.22666706020201344</v>
      </c>
      <c r="V1653" s="9">
        <f t="shared" si="178"/>
        <v>0.47609564186412529</v>
      </c>
      <c r="W1653" s="3">
        <f t="shared" si="179"/>
        <v>2.4873004479523364</v>
      </c>
      <c r="X1653" s="3">
        <f t="shared" si="180"/>
        <v>5.2243713851558349</v>
      </c>
      <c r="Y1653" s="3">
        <f t="shared" si="181"/>
        <v>7.9832470099699851E-4</v>
      </c>
      <c r="Z1653" s="8"/>
      <c r="AA1653" s="7"/>
      <c r="AB1653" s="3"/>
    </row>
    <row r="1654" spans="2:28" x14ac:dyDescent="0.25">
      <c r="B1654" s="5">
        <v>9262</v>
      </c>
      <c r="C1654" s="25" t="s">
        <v>1666</v>
      </c>
      <c r="D1654" s="118">
        <v>0.6599999999999997</v>
      </c>
      <c r="E1654" s="118">
        <v>6.0000000000000053E-2</v>
      </c>
      <c r="F1654" s="118">
        <v>6.0000000000000053E-2</v>
      </c>
      <c r="G1654" s="118">
        <v>-0.64000000000000012</v>
      </c>
      <c r="H1654" s="118">
        <v>-0.14000000000000012</v>
      </c>
      <c r="I1654" s="118">
        <v>0.6599999999999997</v>
      </c>
      <c r="K1654" s="5">
        <v>9262</v>
      </c>
      <c r="L1654" s="25" t="s">
        <v>1666</v>
      </c>
      <c r="M1654" s="48">
        <v>0.23</v>
      </c>
      <c r="N1654" s="48">
        <v>-0.21</v>
      </c>
      <c r="O1654" s="48">
        <v>-0.41</v>
      </c>
      <c r="P1654" s="48">
        <v>-0.17</v>
      </c>
      <c r="Q1654" s="48">
        <v>0.56000000000000005</v>
      </c>
      <c r="R1654" s="48">
        <v>0.23</v>
      </c>
      <c r="S1654" s="3">
        <f t="shared" si="175"/>
        <v>0.19920529459459527</v>
      </c>
      <c r="T1654" s="3">
        <f t="shared" si="176"/>
        <v>3.9682749394519483E-2</v>
      </c>
      <c r="U1654" s="9">
        <f t="shared" si="177"/>
        <v>0.96031725060548057</v>
      </c>
      <c r="V1654" s="9">
        <f t="shared" si="178"/>
        <v>0.97995778001171074</v>
      </c>
      <c r="W1654" s="3">
        <f t="shared" si="179"/>
        <v>0.56343765862440887</v>
      </c>
      <c r="X1654" s="3">
        <f t="shared" si="180"/>
        <v>0.57496115660990588</v>
      </c>
      <c r="Y1654" s="3">
        <f t="shared" si="181"/>
        <v>0.58112280414068285</v>
      </c>
      <c r="Z1654" s="8"/>
      <c r="AA1654" s="7"/>
      <c r="AB1654" s="3"/>
    </row>
    <row r="1655" spans="2:28" x14ac:dyDescent="0.25">
      <c r="B1655" s="5">
        <v>3925</v>
      </c>
      <c r="C1655" s="25" t="s">
        <v>1667</v>
      </c>
      <c r="D1655" s="118">
        <v>-0.69599999999999973</v>
      </c>
      <c r="E1655" s="118">
        <v>0.88400000000000034</v>
      </c>
      <c r="F1655" s="118">
        <v>0.20399999999999885</v>
      </c>
      <c r="G1655" s="118">
        <v>0.44399999999999906</v>
      </c>
      <c r="H1655" s="118">
        <v>-0.8360000000000003</v>
      </c>
      <c r="I1655" s="118">
        <v>-0.69599999999999973</v>
      </c>
      <c r="K1655" s="5">
        <v>3925</v>
      </c>
      <c r="L1655" s="25" t="s">
        <v>1667</v>
      </c>
      <c r="M1655" s="48">
        <v>0.625</v>
      </c>
      <c r="N1655" s="48">
        <v>0.245</v>
      </c>
      <c r="O1655" s="48">
        <v>-0.9</v>
      </c>
      <c r="P1655" s="48">
        <v>-0.38</v>
      </c>
      <c r="Q1655" s="48">
        <v>0.41499999999999998</v>
      </c>
      <c r="R1655" s="48">
        <v>0.625</v>
      </c>
      <c r="S1655" s="3">
        <f t="shared" si="175"/>
        <v>-0.49224322439599832</v>
      </c>
      <c r="T1655" s="3">
        <f t="shared" si="176"/>
        <v>0.24230339196376915</v>
      </c>
      <c r="U1655" s="9">
        <f t="shared" si="177"/>
        <v>0.75769660803623085</v>
      </c>
      <c r="V1655" s="9">
        <f t="shared" si="178"/>
        <v>0.87045770031416858</v>
      </c>
      <c r="W1655" s="3">
        <f t="shared" si="179"/>
        <v>-1.3922740878541673</v>
      </c>
      <c r="X1655" s="3">
        <f t="shared" si="180"/>
        <v>-1.5994735727556468</v>
      </c>
      <c r="Y1655" s="3">
        <f t="shared" si="181"/>
        <v>0.14838286968834477</v>
      </c>
      <c r="Z1655" s="8"/>
      <c r="AA1655" s="7"/>
      <c r="AB1655" s="3"/>
    </row>
    <row r="1656" spans="2:28" x14ac:dyDescent="0.25">
      <c r="B1656" s="5">
        <v>11075</v>
      </c>
      <c r="C1656" s="25" t="s">
        <v>1668</v>
      </c>
      <c r="D1656" s="118">
        <v>1.4500000000000002</v>
      </c>
      <c r="E1656" s="118">
        <v>-0.85000000000000053</v>
      </c>
      <c r="F1656" s="118">
        <v>0.20000000000000018</v>
      </c>
      <c r="G1656" s="118">
        <v>-1.1000000000000005</v>
      </c>
      <c r="H1656" s="118">
        <v>0.29999999999999982</v>
      </c>
      <c r="I1656" s="118">
        <v>1.4500000000000002</v>
      </c>
      <c r="K1656" s="5">
        <v>11075</v>
      </c>
      <c r="L1656" s="25" t="s">
        <v>1668</v>
      </c>
      <c r="M1656" s="48">
        <v>2.61</v>
      </c>
      <c r="N1656" s="48">
        <v>0.35</v>
      </c>
      <c r="O1656" s="48">
        <v>-0.83</v>
      </c>
      <c r="P1656" s="48">
        <v>-1.48</v>
      </c>
      <c r="Q1656" s="48">
        <v>-0.66</v>
      </c>
      <c r="R1656" s="48">
        <v>2.61</v>
      </c>
      <c r="S1656" s="3">
        <f t="shared" si="175"/>
        <v>0.72715435815655194</v>
      </c>
      <c r="T1656" s="3">
        <f t="shared" si="176"/>
        <v>0.52875346058606698</v>
      </c>
      <c r="U1656" s="9">
        <f t="shared" si="177"/>
        <v>0.47124653941393302</v>
      </c>
      <c r="V1656" s="9">
        <f t="shared" si="178"/>
        <v>0.68647399034044476</v>
      </c>
      <c r="W1656" s="3">
        <f t="shared" si="179"/>
        <v>2.0567031104873976</v>
      </c>
      <c r="X1656" s="3">
        <f t="shared" si="180"/>
        <v>2.9960393830324317</v>
      </c>
      <c r="Y1656" s="3">
        <f t="shared" si="181"/>
        <v>1.717505668057347E-2</v>
      </c>
      <c r="Z1656" s="8"/>
      <c r="AA1656" s="7"/>
      <c r="AB1656" s="3"/>
    </row>
    <row r="1657" spans="2:28" x14ac:dyDescent="0.25">
      <c r="B1657" s="5">
        <v>2040</v>
      </c>
      <c r="C1657" s="25" t="s">
        <v>1669</v>
      </c>
      <c r="D1657" s="118">
        <v>-0.46000000000000174</v>
      </c>
      <c r="E1657" s="118">
        <v>-0.96000000000000174</v>
      </c>
      <c r="F1657" s="118">
        <v>0.63999999999999879</v>
      </c>
      <c r="G1657" s="118">
        <v>-6.0000000000002274E-2</v>
      </c>
      <c r="H1657" s="118">
        <v>0.83999999999999808</v>
      </c>
      <c r="I1657" s="118">
        <v>-0.46000000000000174</v>
      </c>
      <c r="K1657" s="5">
        <v>2040</v>
      </c>
      <c r="L1657" s="25" t="s">
        <v>1669</v>
      </c>
      <c r="M1657" s="48">
        <v>-0.70250000000000001</v>
      </c>
      <c r="N1657" s="48">
        <v>7.0000000000000007E-2</v>
      </c>
      <c r="O1657" s="48">
        <v>0.19</v>
      </c>
      <c r="P1657" s="48">
        <v>0.56000000000000005</v>
      </c>
      <c r="Q1657" s="48">
        <v>-0.115</v>
      </c>
      <c r="R1657" s="48">
        <v>-0.70250000000000001</v>
      </c>
      <c r="S1657" s="3">
        <f t="shared" si="175"/>
        <v>0.17759998904901853</v>
      </c>
      <c r="T1657" s="3">
        <f t="shared" si="176"/>
        <v>3.1541756110211497E-2</v>
      </c>
      <c r="U1657" s="9">
        <f t="shared" si="177"/>
        <v>0.96845824388978852</v>
      </c>
      <c r="V1657" s="9">
        <f t="shared" si="178"/>
        <v>0.98410276083841397</v>
      </c>
      <c r="W1657" s="3">
        <f t="shared" si="179"/>
        <v>0.50232862638087039</v>
      </c>
      <c r="X1657" s="3">
        <f t="shared" si="180"/>
        <v>0.51044326504369075</v>
      </c>
      <c r="Y1657" s="3">
        <f t="shared" si="181"/>
        <v>0.62352382998898026</v>
      </c>
      <c r="Z1657" s="8"/>
      <c r="AA1657" s="7"/>
      <c r="AB1657" s="3"/>
    </row>
    <row r="1658" spans="2:28" x14ac:dyDescent="0.25">
      <c r="B1658" s="5">
        <v>85439</v>
      </c>
      <c r="C1658" s="25" t="s">
        <v>1670</v>
      </c>
      <c r="D1658" s="118">
        <v>1.06</v>
      </c>
      <c r="E1658" s="118">
        <v>0.45999999999999996</v>
      </c>
      <c r="F1658" s="118">
        <v>-0.54</v>
      </c>
      <c r="G1658" s="118">
        <v>-0.23999999999999977</v>
      </c>
      <c r="H1658" s="118">
        <v>-0.73999999999999977</v>
      </c>
      <c r="I1658" s="118">
        <v>1.06</v>
      </c>
      <c r="K1658" s="5">
        <v>85439</v>
      </c>
      <c r="L1658" s="25" t="s">
        <v>1670</v>
      </c>
      <c r="M1658" s="48">
        <v>-0.44</v>
      </c>
      <c r="N1658" s="48">
        <v>-7.0000000000000007E-2</v>
      </c>
      <c r="O1658" s="48">
        <v>0.92</v>
      </c>
      <c r="P1658" s="48">
        <v>0.19</v>
      </c>
      <c r="Q1658" s="48">
        <v>-0.6</v>
      </c>
      <c r="R1658" s="48">
        <v>-0.44</v>
      </c>
      <c r="S1658" s="3">
        <f t="shared" si="175"/>
        <v>-0.33288578149329956</v>
      </c>
      <c r="T1658" s="3">
        <f t="shared" si="176"/>
        <v>0.11081294352040479</v>
      </c>
      <c r="U1658" s="9">
        <f t="shared" si="177"/>
        <v>0.88918705647959517</v>
      </c>
      <c r="V1658" s="9">
        <f t="shared" si="178"/>
        <v>0.94296715556778288</v>
      </c>
      <c r="W1658" s="3">
        <f t="shared" si="179"/>
        <v>-0.9415431738179818</v>
      </c>
      <c r="X1658" s="3">
        <f t="shared" si="180"/>
        <v>-0.99848989252553166</v>
      </c>
      <c r="Y1658" s="3">
        <f t="shared" si="181"/>
        <v>0.34728145000317445</v>
      </c>
      <c r="Z1658" s="8"/>
      <c r="AA1658" s="7"/>
      <c r="AB1658" s="3"/>
    </row>
    <row r="1659" spans="2:28" x14ac:dyDescent="0.25">
      <c r="B1659" s="5">
        <v>219736</v>
      </c>
      <c r="C1659" s="25" t="s">
        <v>1671</v>
      </c>
      <c r="D1659" s="118">
        <v>1.6000000000000005</v>
      </c>
      <c r="E1659" s="118">
        <v>-0.19999999999999929</v>
      </c>
      <c r="F1659" s="118">
        <v>-0.39999999999999947</v>
      </c>
      <c r="G1659" s="118">
        <v>-0.5</v>
      </c>
      <c r="H1659" s="118">
        <v>-0.5</v>
      </c>
      <c r="I1659" s="118">
        <v>1.6000000000000005</v>
      </c>
      <c r="K1659" s="5">
        <v>219736</v>
      </c>
      <c r="L1659" s="25" t="s">
        <v>1671</v>
      </c>
      <c r="M1659" s="48">
        <v>0.39500000000000002</v>
      </c>
      <c r="N1659" s="48">
        <v>0.14499999999999999</v>
      </c>
      <c r="O1659" s="48">
        <v>-0.69</v>
      </c>
      <c r="P1659" s="48">
        <v>-0.45500000000000002</v>
      </c>
      <c r="Q1659" s="48">
        <v>0.6</v>
      </c>
      <c r="R1659" s="48">
        <v>0.39500000000000002</v>
      </c>
      <c r="S1659" s="3">
        <f t="shared" si="175"/>
        <v>0.40437602629325048</v>
      </c>
      <c r="T1659" s="3">
        <f t="shared" si="176"/>
        <v>0.1635199706407196</v>
      </c>
      <c r="U1659" s="9">
        <f t="shared" si="177"/>
        <v>0.83648002935928045</v>
      </c>
      <c r="V1659" s="9">
        <f t="shared" si="178"/>
        <v>0.91459282162024458</v>
      </c>
      <c r="W1659" s="3">
        <f t="shared" si="179"/>
        <v>1.1437481213649083</v>
      </c>
      <c r="X1659" s="3">
        <f t="shared" si="180"/>
        <v>1.2505544481955415</v>
      </c>
      <c r="Y1659" s="3">
        <f t="shared" si="181"/>
        <v>0.24643380586007466</v>
      </c>
      <c r="Z1659" s="8"/>
      <c r="AA1659" s="7"/>
      <c r="AB1659" s="3"/>
    </row>
    <row r="1660" spans="2:28" x14ac:dyDescent="0.25">
      <c r="B1660" s="5">
        <v>64220</v>
      </c>
      <c r="C1660" s="25" t="s">
        <v>1672</v>
      </c>
      <c r="D1660" s="118">
        <v>-0.49000000000000021</v>
      </c>
      <c r="E1660" s="118">
        <v>0.25999999999999979</v>
      </c>
      <c r="F1660" s="118">
        <v>-9.0000000000001634E-2</v>
      </c>
      <c r="G1660" s="118">
        <v>5.9999999999998721E-2</v>
      </c>
      <c r="H1660" s="118">
        <v>0.25999999999999979</v>
      </c>
      <c r="I1660" s="118">
        <v>-0.49000000000000021</v>
      </c>
      <c r="K1660" s="5">
        <v>64220</v>
      </c>
      <c r="L1660" s="25" t="s">
        <v>1672</v>
      </c>
      <c r="M1660" s="48">
        <v>-0.98</v>
      </c>
      <c r="N1660" s="48">
        <v>-0.12</v>
      </c>
      <c r="O1660" s="48">
        <v>0.8</v>
      </c>
      <c r="P1660" s="48">
        <v>0.43</v>
      </c>
      <c r="Q1660" s="48">
        <v>-0.13</v>
      </c>
      <c r="R1660" s="48">
        <v>-0.98</v>
      </c>
      <c r="S1660" s="3">
        <f t="shared" si="175"/>
        <v>0.44008972473410207</v>
      </c>
      <c r="T1660" s="3">
        <f t="shared" si="176"/>
        <v>0.19367896581653773</v>
      </c>
      <c r="U1660" s="9">
        <f t="shared" si="177"/>
        <v>0.80632103418346224</v>
      </c>
      <c r="V1660" s="9">
        <f t="shared" si="178"/>
        <v>0.89795380403641156</v>
      </c>
      <c r="W1660" s="3">
        <f t="shared" si="179"/>
        <v>1.2447617147600187</v>
      </c>
      <c r="X1660" s="3">
        <f t="shared" si="180"/>
        <v>1.3862202144082061</v>
      </c>
      <c r="Y1660" s="3">
        <f t="shared" si="181"/>
        <v>0.20308958102270055</v>
      </c>
      <c r="Z1660" s="8"/>
      <c r="AA1660" s="7"/>
      <c r="AB1660" s="3"/>
    </row>
    <row r="1661" spans="2:28" x14ac:dyDescent="0.25">
      <c r="B1661" s="5">
        <v>23673</v>
      </c>
      <c r="C1661" s="25" t="s">
        <v>1673</v>
      </c>
      <c r="D1661" s="118">
        <v>-0.41999999999999993</v>
      </c>
      <c r="E1661" s="118">
        <v>0.37999999999999989</v>
      </c>
      <c r="F1661" s="118">
        <v>0.88000000000000078</v>
      </c>
      <c r="G1661" s="118">
        <v>-0.32000000000000028</v>
      </c>
      <c r="H1661" s="118">
        <v>-0.51999999999999957</v>
      </c>
      <c r="I1661" s="118">
        <v>-0.41999999999999993</v>
      </c>
      <c r="K1661" s="5">
        <v>23673</v>
      </c>
      <c r="L1661" s="25" t="s">
        <v>1673</v>
      </c>
      <c r="M1661" s="48">
        <v>-0.65</v>
      </c>
      <c r="N1661" s="48">
        <v>-0.36</v>
      </c>
      <c r="O1661" s="48">
        <v>0.45</v>
      </c>
      <c r="P1661" s="48">
        <v>0.65</v>
      </c>
      <c r="Q1661" s="48">
        <v>-0.1</v>
      </c>
      <c r="R1661" s="48">
        <v>-0.65</v>
      </c>
      <c r="S1661" s="3">
        <f t="shared" si="175"/>
        <v>0.2849809103203535</v>
      </c>
      <c r="T1661" s="3">
        <f t="shared" si="176"/>
        <v>8.1214119247017366E-2</v>
      </c>
      <c r="U1661" s="9">
        <f t="shared" si="177"/>
        <v>0.91878588075298262</v>
      </c>
      <c r="V1661" s="9">
        <f t="shared" si="178"/>
        <v>0.95853319230633982</v>
      </c>
      <c r="W1661" s="3">
        <f t="shared" si="179"/>
        <v>0.80604773678494934</v>
      </c>
      <c r="X1661" s="3">
        <f t="shared" si="180"/>
        <v>0.84091791839310948</v>
      </c>
      <c r="Y1661" s="3">
        <f t="shared" si="181"/>
        <v>0.42481344818508049</v>
      </c>
      <c r="Z1661" s="8"/>
      <c r="AA1661" s="7"/>
      <c r="AB1661" s="3"/>
    </row>
    <row r="1662" spans="2:28" x14ac:dyDescent="0.25">
      <c r="B1662" s="5">
        <v>53407</v>
      </c>
      <c r="C1662" s="25" t="s">
        <v>1674</v>
      </c>
      <c r="D1662" s="118">
        <v>0.40000000000000036</v>
      </c>
      <c r="E1662" s="118">
        <v>0.29999999999999982</v>
      </c>
      <c r="F1662" s="118">
        <v>0</v>
      </c>
      <c r="G1662" s="118">
        <v>-0.59999999999999964</v>
      </c>
      <c r="H1662" s="118">
        <v>-9.9999999999999645E-2</v>
      </c>
      <c r="I1662" s="118">
        <v>0.40000000000000036</v>
      </c>
      <c r="K1662" s="5">
        <v>53407</v>
      </c>
      <c r="L1662" s="25" t="s">
        <v>1674</v>
      </c>
      <c r="M1662" s="48">
        <v>-1.25</v>
      </c>
      <c r="N1662" s="48">
        <v>-0.22</v>
      </c>
      <c r="O1662" s="48">
        <v>1</v>
      </c>
      <c r="P1662" s="48">
        <v>1.03</v>
      </c>
      <c r="Q1662" s="48">
        <v>-0.55000000000000004</v>
      </c>
      <c r="R1662" s="48">
        <v>-1.25</v>
      </c>
      <c r="S1662" s="3">
        <f t="shared" si="175"/>
        <v>-0.71923177614574219</v>
      </c>
      <c r="T1662" s="3">
        <f t="shared" si="176"/>
        <v>0.51729434781775896</v>
      </c>
      <c r="U1662" s="9">
        <f t="shared" si="177"/>
        <v>0.48270565218224104</v>
      </c>
      <c r="V1662" s="9">
        <f t="shared" si="178"/>
        <v>0.69477021538220896</v>
      </c>
      <c r="W1662" s="3">
        <f t="shared" si="179"/>
        <v>-2.0342946646299973</v>
      </c>
      <c r="X1662" s="3">
        <f t="shared" si="180"/>
        <v>-2.9280107575004282</v>
      </c>
      <c r="Y1662" s="3">
        <f t="shared" si="181"/>
        <v>1.9056087373097545E-2</v>
      </c>
      <c r="Z1662" s="8"/>
      <c r="AA1662" s="7"/>
      <c r="AB1662" s="3"/>
    </row>
    <row r="1663" spans="2:28" x14ac:dyDescent="0.25">
      <c r="B1663" s="5">
        <v>6809</v>
      </c>
      <c r="C1663" s="25" t="s">
        <v>1675</v>
      </c>
      <c r="D1663" s="118">
        <v>-1.1999999999999997</v>
      </c>
      <c r="E1663" s="118">
        <v>0.30000000000000027</v>
      </c>
      <c r="F1663" s="118">
        <v>0</v>
      </c>
      <c r="G1663" s="118">
        <v>0.60000000000000009</v>
      </c>
      <c r="H1663" s="118">
        <v>0.30000000000000027</v>
      </c>
      <c r="I1663" s="118">
        <v>-1.1999999999999997</v>
      </c>
      <c r="K1663" s="5">
        <v>6809</v>
      </c>
      <c r="L1663" s="25" t="s">
        <v>1675</v>
      </c>
      <c r="M1663" s="48">
        <v>-0.68600000000000005</v>
      </c>
      <c r="N1663" s="48">
        <v>7.0000000000000007E-2</v>
      </c>
      <c r="O1663" s="48">
        <v>0.496</v>
      </c>
      <c r="P1663" s="48">
        <v>0.27400000000000002</v>
      </c>
      <c r="Q1663" s="48">
        <v>-0.156</v>
      </c>
      <c r="R1663" s="48">
        <v>-0.68600000000000005</v>
      </c>
      <c r="S1663" s="3">
        <f t="shared" si="175"/>
        <v>0.75439866799686317</v>
      </c>
      <c r="T1663" s="3">
        <f t="shared" si="176"/>
        <v>0.56911735027544141</v>
      </c>
      <c r="U1663" s="9">
        <f t="shared" si="177"/>
        <v>0.43088264972455859</v>
      </c>
      <c r="V1663" s="9">
        <f t="shared" si="178"/>
        <v>0.6564165215201081</v>
      </c>
      <c r="W1663" s="3">
        <f t="shared" si="179"/>
        <v>2.1337616554347236</v>
      </c>
      <c r="X1663" s="3">
        <f t="shared" si="180"/>
        <v>3.2506214963837712</v>
      </c>
      <c r="Y1663" s="3">
        <f t="shared" si="181"/>
        <v>1.169019884184584E-2</v>
      </c>
      <c r="Z1663" s="8"/>
      <c r="AA1663" s="7"/>
      <c r="AB1663" s="3"/>
    </row>
    <row r="1664" spans="2:28" x14ac:dyDescent="0.25">
      <c r="B1664" s="5">
        <v>8417</v>
      </c>
      <c r="C1664" s="25" t="s">
        <v>1676</v>
      </c>
      <c r="D1664" s="118">
        <v>0.9800000000000022</v>
      </c>
      <c r="E1664" s="118">
        <v>-0.71999999999999886</v>
      </c>
      <c r="F1664" s="118">
        <v>-0.41999999999999815</v>
      </c>
      <c r="G1664" s="118">
        <v>-1.0199999999999978</v>
      </c>
      <c r="H1664" s="118">
        <v>1.1800000000000015</v>
      </c>
      <c r="I1664" s="118">
        <v>0.9800000000000022</v>
      </c>
      <c r="K1664" s="5">
        <v>8417</v>
      </c>
      <c r="L1664" s="25" t="s">
        <v>1676</v>
      </c>
      <c r="M1664" s="48">
        <v>0.11</v>
      </c>
      <c r="N1664" s="48">
        <v>7.4999999999999997E-2</v>
      </c>
      <c r="O1664" s="48">
        <v>-0.53</v>
      </c>
      <c r="P1664" s="48">
        <v>1.4999999999999999E-2</v>
      </c>
      <c r="Q1664" s="48">
        <v>0.33</v>
      </c>
      <c r="R1664" s="48">
        <v>0.11</v>
      </c>
      <c r="S1664" s="3">
        <f t="shared" si="175"/>
        <v>0.50384258616175881</v>
      </c>
      <c r="T1664" s="3">
        <f t="shared" si="176"/>
        <v>0.25385735163016937</v>
      </c>
      <c r="U1664" s="9">
        <f t="shared" si="177"/>
        <v>0.74614264836983057</v>
      </c>
      <c r="V1664" s="9">
        <f t="shared" si="178"/>
        <v>0.8637954898989868</v>
      </c>
      <c r="W1664" s="3">
        <f t="shared" si="179"/>
        <v>1.4250820373021882</v>
      </c>
      <c r="X1664" s="3">
        <f t="shared" si="180"/>
        <v>1.6497910141541012</v>
      </c>
      <c r="Y1664" s="3">
        <f t="shared" si="181"/>
        <v>0.13759437358946874</v>
      </c>
      <c r="Z1664" s="8"/>
      <c r="AA1664" s="7"/>
      <c r="AB1664" s="3"/>
    </row>
    <row r="1665" spans="2:28" x14ac:dyDescent="0.25">
      <c r="B1665" s="5">
        <v>29091</v>
      </c>
      <c r="C1665" s="25" t="s">
        <v>1677</v>
      </c>
      <c r="D1665" s="118">
        <v>-1.1799999999999997</v>
      </c>
      <c r="E1665" s="118">
        <v>0.52000000000000046</v>
      </c>
      <c r="F1665" s="118">
        <v>1.3200000000000003</v>
      </c>
      <c r="G1665" s="118">
        <v>-0.47999999999999954</v>
      </c>
      <c r="H1665" s="118">
        <v>-0.17999999999999972</v>
      </c>
      <c r="I1665" s="118">
        <v>-1.1799999999999997</v>
      </c>
      <c r="K1665" s="5">
        <v>29091</v>
      </c>
      <c r="L1665" s="25" t="s">
        <v>1677</v>
      </c>
      <c r="M1665" s="48">
        <v>7.0000000000000007E-2</v>
      </c>
      <c r="N1665" s="48">
        <v>0.06</v>
      </c>
      <c r="O1665" s="48">
        <v>-0.44</v>
      </c>
      <c r="P1665" s="48">
        <v>-0.4</v>
      </c>
      <c r="Q1665" s="48">
        <v>0.71</v>
      </c>
      <c r="R1665" s="48">
        <v>7.0000000000000007E-2</v>
      </c>
      <c r="S1665" s="3">
        <f t="shared" si="175"/>
        <v>-0.31865782131707332</v>
      </c>
      <c r="T1665" s="3">
        <f t="shared" si="176"/>
        <v>0.10154280708654383</v>
      </c>
      <c r="U1665" s="9">
        <f t="shared" si="177"/>
        <v>0.89845719291345616</v>
      </c>
      <c r="V1665" s="9">
        <f t="shared" si="178"/>
        <v>0.94786981854759789</v>
      </c>
      <c r="W1665" s="3">
        <f t="shared" si="179"/>
        <v>-0.90130042532573496</v>
      </c>
      <c r="X1665" s="3">
        <f t="shared" si="180"/>
        <v>-0.95086942076790637</v>
      </c>
      <c r="Y1665" s="3">
        <f t="shared" si="181"/>
        <v>0.36950967893888692</v>
      </c>
      <c r="Z1665" s="8"/>
      <c r="AA1665" s="7"/>
      <c r="AB1665" s="3"/>
    </row>
    <row r="1666" spans="2:28" x14ac:dyDescent="0.25">
      <c r="B1666" s="5">
        <v>23213</v>
      </c>
      <c r="C1666" s="25" t="s">
        <v>1678</v>
      </c>
      <c r="D1666" s="118">
        <v>7.9999999999999183E-2</v>
      </c>
      <c r="E1666" s="118">
        <v>-1.2200000000000006</v>
      </c>
      <c r="F1666" s="118">
        <v>-1.7200000000000006</v>
      </c>
      <c r="G1666" s="118">
        <v>1.4799999999999995</v>
      </c>
      <c r="H1666" s="118">
        <v>1.379999999999999</v>
      </c>
      <c r="I1666" s="118">
        <v>7.9999999999999183E-2</v>
      </c>
      <c r="K1666" s="5">
        <v>23213</v>
      </c>
      <c r="L1666" s="25" t="s">
        <v>1678</v>
      </c>
      <c r="M1666" s="48">
        <v>0.28000000000000003</v>
      </c>
      <c r="N1666" s="48">
        <v>0.14000000000000001</v>
      </c>
      <c r="O1666" s="48">
        <v>-0.62</v>
      </c>
      <c r="P1666" s="48">
        <v>-0.37</v>
      </c>
      <c r="Q1666" s="48">
        <v>0.56999999999999995</v>
      </c>
      <c r="R1666" s="48">
        <v>0.28000000000000003</v>
      </c>
      <c r="S1666" s="3">
        <f t="shared" ref="S1666:S1729" si="182">CORREL(M1666:Q1666,D1666:H1666)</f>
        <v>0.40725751237303737</v>
      </c>
      <c r="T1666" s="3">
        <f t="shared" ref="T1666:T1729" si="183">S1666*S1666</f>
        <v>0.16585868138427468</v>
      </c>
      <c r="U1666" s="9">
        <f t="shared" ref="U1666:U1729" si="184">1-T1666</f>
        <v>0.83414131861572538</v>
      </c>
      <c r="V1666" s="9">
        <f t="shared" ref="V1666:V1729" si="185">SQRT(U1666)</f>
        <v>0.91331337371995458</v>
      </c>
      <c r="W1666" s="3">
        <f t="shared" ref="W1666:W1729" si="186">S1666*SQRT(8)</f>
        <v>1.1518981947525562</v>
      </c>
      <c r="X1666" s="3">
        <f t="shared" ref="X1666:X1729" si="187">W1666/V1666</f>
        <v>1.2612299654179353</v>
      </c>
      <c r="Y1666" s="3">
        <f t="shared" ref="Y1666:Y1729" si="188">TDIST(ABS(X1666),8,2)</f>
        <v>0.24276003817029262</v>
      </c>
      <c r="Z1666" s="8"/>
      <c r="AA1666" s="7"/>
      <c r="AB1666" s="3"/>
    </row>
    <row r="1667" spans="2:28" x14ac:dyDescent="0.25">
      <c r="B1667" s="5">
        <v>6783</v>
      </c>
      <c r="C1667" s="25" t="s">
        <v>1679</v>
      </c>
      <c r="D1667" s="118">
        <v>-3.82</v>
      </c>
      <c r="E1667" s="118">
        <v>0.78000000000000025</v>
      </c>
      <c r="F1667" s="118">
        <v>3.2799999999999994</v>
      </c>
      <c r="G1667" s="118">
        <v>2.38</v>
      </c>
      <c r="H1667" s="118">
        <v>-2.62</v>
      </c>
      <c r="I1667" s="118">
        <v>-3.82</v>
      </c>
      <c r="K1667" s="5">
        <v>6783</v>
      </c>
      <c r="L1667" s="25" t="s">
        <v>1679</v>
      </c>
      <c r="M1667" s="48">
        <v>-0.26500000000000001</v>
      </c>
      <c r="N1667" s="48">
        <v>0.2</v>
      </c>
      <c r="O1667" s="48">
        <v>0.29749999999999999</v>
      </c>
      <c r="P1667" s="48">
        <v>0.59</v>
      </c>
      <c r="Q1667" s="48">
        <v>-0.8175</v>
      </c>
      <c r="R1667" s="48">
        <v>-0.26500000000000001</v>
      </c>
      <c r="S1667" s="3">
        <f t="shared" si="182"/>
        <v>0.83204961665082511</v>
      </c>
      <c r="T1667" s="3">
        <f t="shared" si="183"/>
        <v>0.69230656456878503</v>
      </c>
      <c r="U1667" s="9">
        <f t="shared" si="184"/>
        <v>0.30769343543121497</v>
      </c>
      <c r="V1667" s="9">
        <f t="shared" si="185"/>
        <v>0.55470121275441153</v>
      </c>
      <c r="W1667" s="3">
        <f t="shared" si="186"/>
        <v>2.3533917048698632</v>
      </c>
      <c r="X1667" s="3">
        <f t="shared" si="187"/>
        <v>4.2426294566473288</v>
      </c>
      <c r="Y1667" s="3">
        <f t="shared" si="188"/>
        <v>2.8273417774973956E-3</v>
      </c>
      <c r="Z1667" s="8"/>
      <c r="AA1667" s="7"/>
      <c r="AB1667" s="3"/>
    </row>
    <row r="1668" spans="2:28" x14ac:dyDescent="0.25">
      <c r="B1668" s="5">
        <v>79987</v>
      </c>
      <c r="C1668" s="25" t="s">
        <v>1680</v>
      </c>
      <c r="D1668" s="118">
        <v>1.9400000000000013</v>
      </c>
      <c r="E1668" s="118">
        <v>4.0000000000000924E-2</v>
      </c>
      <c r="F1668" s="118">
        <v>-0.95999999999999908</v>
      </c>
      <c r="G1668" s="118">
        <v>-0.45999999999999908</v>
      </c>
      <c r="H1668" s="118">
        <v>-0.55999999999999872</v>
      </c>
      <c r="I1668" s="118">
        <v>1.9400000000000013</v>
      </c>
      <c r="K1668" s="5">
        <v>79987</v>
      </c>
      <c r="L1668" s="25" t="s">
        <v>1680</v>
      </c>
      <c r="M1668" s="48">
        <v>0.28499999999999998</v>
      </c>
      <c r="N1668" s="48">
        <v>-0.44</v>
      </c>
      <c r="O1668" s="48">
        <v>-0.72</v>
      </c>
      <c r="P1668" s="48">
        <v>-0.02</v>
      </c>
      <c r="Q1668" s="48">
        <v>0.9</v>
      </c>
      <c r="R1668" s="48">
        <v>0.28499999999999998</v>
      </c>
      <c r="S1668" s="3">
        <f t="shared" si="182"/>
        <v>0.25309299172875099</v>
      </c>
      <c r="T1668" s="3">
        <f t="shared" si="183"/>
        <v>6.4056062462209615E-2</v>
      </c>
      <c r="U1668" s="9">
        <f t="shared" si="184"/>
        <v>0.93594393753779037</v>
      </c>
      <c r="V1668" s="9">
        <f t="shared" si="185"/>
        <v>0.96744195564270952</v>
      </c>
      <c r="W1668" s="3">
        <f t="shared" si="186"/>
        <v>0.71585508288876254</v>
      </c>
      <c r="X1668" s="3">
        <f t="shared" si="187"/>
        <v>0.73994628692032693</v>
      </c>
      <c r="Y1668" s="3">
        <f t="shared" si="188"/>
        <v>0.48048091309762575</v>
      </c>
      <c r="Z1668" s="8"/>
      <c r="AA1668" s="7"/>
      <c r="AB1668" s="3"/>
    </row>
    <row r="1669" spans="2:28" x14ac:dyDescent="0.25">
      <c r="B1669" s="5">
        <v>10492</v>
      </c>
      <c r="C1669" s="25" t="s">
        <v>1681</v>
      </c>
      <c r="D1669" s="118">
        <v>9.3341999999999814E-2</v>
      </c>
      <c r="E1669" s="118">
        <v>0.75997199999999943</v>
      </c>
      <c r="F1669" s="118">
        <v>-6.6579999999998307E-3</v>
      </c>
      <c r="G1669" s="118">
        <v>-0.37332800000000077</v>
      </c>
      <c r="H1669" s="118">
        <v>-0.47332800000000042</v>
      </c>
      <c r="I1669" s="118">
        <v>9.3341999999999814E-2</v>
      </c>
      <c r="K1669" s="5">
        <v>10492</v>
      </c>
      <c r="L1669" s="25" t="s">
        <v>1681</v>
      </c>
      <c r="M1669" s="48">
        <v>0.05</v>
      </c>
      <c r="N1669" s="48">
        <v>0.52</v>
      </c>
      <c r="O1669" s="48">
        <v>-0.3</v>
      </c>
      <c r="P1669" s="48">
        <v>-0.41</v>
      </c>
      <c r="Q1669" s="48">
        <v>0.14000000000000001</v>
      </c>
      <c r="R1669" s="48">
        <v>0.05</v>
      </c>
      <c r="S1669" s="3">
        <f t="shared" si="182"/>
        <v>0.67573889341903182</v>
      </c>
      <c r="T1669" s="3">
        <f t="shared" si="183"/>
        <v>0.45662305207917764</v>
      </c>
      <c r="U1669" s="9">
        <f t="shared" si="184"/>
        <v>0.54337694792082236</v>
      </c>
      <c r="V1669" s="9">
        <f t="shared" si="185"/>
        <v>0.73714106378685917</v>
      </c>
      <c r="W1669" s="3">
        <f t="shared" si="186"/>
        <v>1.9112782153923644</v>
      </c>
      <c r="X1669" s="3">
        <f t="shared" si="187"/>
        <v>2.5928255923957066</v>
      </c>
      <c r="Y1669" s="3">
        <f t="shared" si="188"/>
        <v>3.1972361525358095E-2</v>
      </c>
      <c r="Z1669" s="8"/>
      <c r="AA1669" s="7"/>
      <c r="AB1669" s="3"/>
    </row>
    <row r="1670" spans="2:28" x14ac:dyDescent="0.25">
      <c r="B1670" s="5">
        <v>23345</v>
      </c>
      <c r="C1670" s="25" t="s">
        <v>1682</v>
      </c>
      <c r="D1670" s="118">
        <v>0.33000000000000007</v>
      </c>
      <c r="E1670" s="118">
        <v>-1.0700000000000003</v>
      </c>
      <c r="F1670" s="118">
        <v>-0.12000000000000011</v>
      </c>
      <c r="G1670" s="118">
        <v>0.33000000000000007</v>
      </c>
      <c r="H1670" s="118">
        <v>0.52999999999999936</v>
      </c>
      <c r="I1670" s="118">
        <v>0.33000000000000007</v>
      </c>
      <c r="K1670" s="5">
        <v>23345</v>
      </c>
      <c r="L1670" s="25" t="s">
        <v>1682</v>
      </c>
      <c r="M1670" s="48">
        <v>0.08</v>
      </c>
      <c r="N1670" s="48">
        <v>-0.54</v>
      </c>
      <c r="O1670" s="48">
        <v>0.01</v>
      </c>
      <c r="P1670" s="48">
        <v>0.11</v>
      </c>
      <c r="Q1670" s="48">
        <v>0.34</v>
      </c>
      <c r="R1670" s="48">
        <v>0.08</v>
      </c>
      <c r="S1670" s="3">
        <f t="shared" si="182"/>
        <v>0.97533512812070977</v>
      </c>
      <c r="T1670" s="3">
        <f t="shared" si="183"/>
        <v>0.95127861214624132</v>
      </c>
      <c r="U1670" s="9">
        <f t="shared" si="184"/>
        <v>4.872138785375868E-2</v>
      </c>
      <c r="V1670" s="9">
        <f t="shared" si="185"/>
        <v>0.2207292183961124</v>
      </c>
      <c r="W1670" s="3">
        <f t="shared" si="186"/>
        <v>2.7586643320944164</v>
      </c>
      <c r="X1670" s="3">
        <f t="shared" si="187"/>
        <v>12.497957235293701</v>
      </c>
      <c r="Y1670" s="3">
        <f t="shared" si="188"/>
        <v>1.5717406872777476E-6</v>
      </c>
      <c r="Z1670" s="8"/>
      <c r="AA1670" s="7"/>
      <c r="AB1670" s="3"/>
    </row>
    <row r="1671" spans="2:28" x14ac:dyDescent="0.25">
      <c r="B1671" s="5">
        <v>8871</v>
      </c>
      <c r="C1671" s="25" t="s">
        <v>1683</v>
      </c>
      <c r="D1671" s="118">
        <v>0.46000000000000085</v>
      </c>
      <c r="E1671" s="118">
        <v>-0.33999999999999897</v>
      </c>
      <c r="F1671" s="118">
        <v>-0.43999999999999861</v>
      </c>
      <c r="G1671" s="118">
        <v>-0.33999999999999897</v>
      </c>
      <c r="H1671" s="118">
        <v>0.66000000000000103</v>
      </c>
      <c r="I1671" s="118">
        <v>0.46000000000000085</v>
      </c>
      <c r="K1671" s="5">
        <v>8871</v>
      </c>
      <c r="L1671" s="25" t="s">
        <v>1683</v>
      </c>
      <c r="M1671" s="48">
        <v>-0.52</v>
      </c>
      <c r="N1671" s="48">
        <v>-0.46</v>
      </c>
      <c r="O1671" s="48">
        <v>0.31</v>
      </c>
      <c r="P1671" s="48">
        <v>0.36</v>
      </c>
      <c r="Q1671" s="48">
        <v>0.32</v>
      </c>
      <c r="R1671" s="48">
        <v>-0.52</v>
      </c>
      <c r="S1671" s="3">
        <f t="shared" si="182"/>
        <v>-0.13993174297626162</v>
      </c>
      <c r="T1671" s="3">
        <f t="shared" si="183"/>
        <v>1.9580892692374546E-2</v>
      </c>
      <c r="U1671" s="9">
        <f t="shared" si="184"/>
        <v>0.98041910730762549</v>
      </c>
      <c r="V1671" s="9">
        <f t="shared" si="185"/>
        <v>0.99016115219070555</v>
      </c>
      <c r="W1671" s="3">
        <f t="shared" si="186"/>
        <v>-0.3957867374470706</v>
      </c>
      <c r="X1671" s="3">
        <f t="shared" si="187"/>
        <v>-0.39971951694065438</v>
      </c>
      <c r="Y1671" s="3">
        <f t="shared" si="188"/>
        <v>0.69982294776577747</v>
      </c>
      <c r="Z1671" s="8"/>
      <c r="AA1671" s="7"/>
      <c r="AB1671" s="3"/>
    </row>
    <row r="1672" spans="2:28" x14ac:dyDescent="0.25">
      <c r="B1672" s="5">
        <v>171024</v>
      </c>
      <c r="C1672" s="25" t="s">
        <v>1684</v>
      </c>
      <c r="D1672" s="118">
        <v>-1.9400000000000004</v>
      </c>
      <c r="E1672" s="118">
        <v>-0.24000000000000021</v>
      </c>
      <c r="F1672" s="118">
        <v>0.96</v>
      </c>
      <c r="G1672" s="118">
        <v>1.1599999999999993</v>
      </c>
      <c r="H1672" s="118">
        <v>5.9999999999999609E-2</v>
      </c>
      <c r="I1672" s="118">
        <v>-1.9400000000000004</v>
      </c>
      <c r="K1672" s="5">
        <v>171024</v>
      </c>
      <c r="L1672" s="25" t="s">
        <v>1684</v>
      </c>
      <c r="M1672" s="48">
        <v>-0.28000000000000003</v>
      </c>
      <c r="N1672" s="48">
        <v>-0.17499999999999999</v>
      </c>
      <c r="O1672" s="48">
        <v>0.215</v>
      </c>
      <c r="P1672" s="48">
        <v>0.625</v>
      </c>
      <c r="Q1672" s="48">
        <v>-0.375</v>
      </c>
      <c r="R1672" s="48">
        <v>-0.28000000000000003</v>
      </c>
      <c r="S1672" s="3">
        <f t="shared" si="182"/>
        <v>0.73061027210439955</v>
      </c>
      <c r="T1672" s="3">
        <f t="shared" si="183"/>
        <v>0.53379136970446472</v>
      </c>
      <c r="U1672" s="9">
        <f t="shared" si="184"/>
        <v>0.46620863029553528</v>
      </c>
      <c r="V1672" s="9">
        <f t="shared" si="185"/>
        <v>0.68279472046548173</v>
      </c>
      <c r="W1672" s="3">
        <f t="shared" si="186"/>
        <v>2.0664779112382785</v>
      </c>
      <c r="X1672" s="3">
        <f t="shared" si="187"/>
        <v>3.0264995456167241</v>
      </c>
      <c r="Y1672" s="3">
        <f t="shared" si="188"/>
        <v>1.639649935564258E-2</v>
      </c>
      <c r="Z1672" s="8"/>
      <c r="AA1672" s="7"/>
      <c r="AB1672" s="3"/>
    </row>
    <row r="1673" spans="2:28" x14ac:dyDescent="0.25">
      <c r="B1673" s="5">
        <v>11276</v>
      </c>
      <c r="C1673" s="25" t="s">
        <v>1685</v>
      </c>
      <c r="D1673" s="118">
        <v>0.12000000000000011</v>
      </c>
      <c r="E1673" s="118">
        <v>-0.58000000000000007</v>
      </c>
      <c r="F1673" s="118">
        <v>-0.27999999999999936</v>
      </c>
      <c r="G1673" s="118">
        <v>-8.0000000000000071E-2</v>
      </c>
      <c r="H1673" s="118">
        <v>0.82000000000000028</v>
      </c>
      <c r="I1673" s="118">
        <v>0.12000000000000011</v>
      </c>
      <c r="K1673" s="5">
        <v>11276</v>
      </c>
      <c r="L1673" s="25" t="s">
        <v>1685</v>
      </c>
      <c r="M1673" s="48">
        <v>-0.35</v>
      </c>
      <c r="N1673" s="48">
        <v>-0.12</v>
      </c>
      <c r="O1673" s="48">
        <v>0.13</v>
      </c>
      <c r="P1673" s="48">
        <v>0.43</v>
      </c>
      <c r="Q1673" s="48">
        <v>-0.08</v>
      </c>
      <c r="R1673" s="48">
        <v>-0.35</v>
      </c>
      <c r="S1673" s="3">
        <f t="shared" si="182"/>
        <v>-0.17595399039393508</v>
      </c>
      <c r="T1673" s="3">
        <f t="shared" si="183"/>
        <v>3.0959806735549E-2</v>
      </c>
      <c r="U1673" s="9">
        <f t="shared" si="184"/>
        <v>0.96904019326445101</v>
      </c>
      <c r="V1673" s="9">
        <f t="shared" si="185"/>
        <v>0.98439839153893938</v>
      </c>
      <c r="W1673" s="3">
        <f t="shared" si="186"/>
        <v>-0.49767303913753658</v>
      </c>
      <c r="X1673" s="3">
        <f t="shared" si="187"/>
        <v>-0.50556059763518046</v>
      </c>
      <c r="Y1673" s="3">
        <f t="shared" si="188"/>
        <v>0.62679732949553468</v>
      </c>
      <c r="Z1673" s="8"/>
      <c r="AA1673" s="7"/>
      <c r="AB1673" s="3"/>
    </row>
    <row r="1674" spans="2:28" x14ac:dyDescent="0.25">
      <c r="B1674" s="5">
        <v>54843</v>
      </c>
      <c r="C1674" s="25" t="s">
        <v>1686</v>
      </c>
      <c r="D1674" s="118">
        <v>-8.0000000000000071E-2</v>
      </c>
      <c r="E1674" s="118">
        <v>-0.78000000000000025</v>
      </c>
      <c r="F1674" s="118">
        <v>-8.0000000000000071E-2</v>
      </c>
      <c r="G1674" s="118">
        <v>0.62000000000000011</v>
      </c>
      <c r="H1674" s="118">
        <v>0.32000000000000028</v>
      </c>
      <c r="I1674" s="118">
        <v>-8.0000000000000071E-2</v>
      </c>
      <c r="K1674" s="5">
        <v>54843</v>
      </c>
      <c r="L1674" s="25" t="s">
        <v>1686</v>
      </c>
      <c r="M1674" s="48">
        <v>0.14000000000000001</v>
      </c>
      <c r="N1674" s="48">
        <v>-0.27</v>
      </c>
      <c r="O1674" s="48">
        <v>-0.34</v>
      </c>
      <c r="P1674" s="48">
        <v>0.01</v>
      </c>
      <c r="Q1674" s="48">
        <v>0.48</v>
      </c>
      <c r="R1674" s="48">
        <v>0.14000000000000001</v>
      </c>
      <c r="S1674" s="3">
        <f t="shared" si="182"/>
        <v>0.55433529941241566</v>
      </c>
      <c r="T1674" s="3">
        <f t="shared" si="183"/>
        <v>0.3072876241746525</v>
      </c>
      <c r="U1674" s="9">
        <f t="shared" si="184"/>
        <v>0.6927123758253475</v>
      </c>
      <c r="V1674" s="9">
        <f t="shared" si="185"/>
        <v>0.83229344333915523</v>
      </c>
      <c r="W1674" s="3">
        <f t="shared" si="186"/>
        <v>1.5678969970623773</v>
      </c>
      <c r="X1674" s="3">
        <f t="shared" si="187"/>
        <v>1.8838271640972997</v>
      </c>
      <c r="Y1674" s="3">
        <f t="shared" si="188"/>
        <v>9.6336685517971823E-2</v>
      </c>
      <c r="Z1674" s="8"/>
      <c r="AA1674" s="7"/>
      <c r="AB1674" s="3"/>
    </row>
    <row r="1675" spans="2:28" x14ac:dyDescent="0.25">
      <c r="B1675" s="5">
        <v>10460</v>
      </c>
      <c r="C1675" s="25" t="s">
        <v>1687</v>
      </c>
      <c r="D1675" s="118">
        <v>1.0600000000000014</v>
      </c>
      <c r="E1675" s="118">
        <v>2.3600000000000003</v>
      </c>
      <c r="F1675" s="118">
        <v>-0.33999999999999897</v>
      </c>
      <c r="G1675" s="118">
        <v>-1.6399999999999997</v>
      </c>
      <c r="H1675" s="118">
        <v>-1.4399999999999995</v>
      </c>
      <c r="I1675" s="118">
        <v>1.0600000000000014</v>
      </c>
      <c r="K1675" s="5">
        <v>10460</v>
      </c>
      <c r="L1675" s="25" t="s">
        <v>1687</v>
      </c>
      <c r="M1675" s="48">
        <v>7.0000000000000007E-2</v>
      </c>
      <c r="N1675" s="48">
        <v>1.61</v>
      </c>
      <c r="O1675" s="48">
        <v>-0.13</v>
      </c>
      <c r="P1675" s="48">
        <v>-1.01</v>
      </c>
      <c r="Q1675" s="48">
        <v>-0.53600000000000003</v>
      </c>
      <c r="R1675" s="48">
        <v>7.0000000000000007E-2</v>
      </c>
      <c r="S1675" s="3">
        <f t="shared" si="182"/>
        <v>0.94210138794050713</v>
      </c>
      <c r="T1675" s="3">
        <f t="shared" si="183"/>
        <v>0.88755502515942997</v>
      </c>
      <c r="U1675" s="9">
        <f t="shared" si="184"/>
        <v>0.11244497484057003</v>
      </c>
      <c r="V1675" s="9">
        <f t="shared" si="185"/>
        <v>0.33532815992780868</v>
      </c>
      <c r="W1675" s="3">
        <f t="shared" si="186"/>
        <v>2.6646651199119638</v>
      </c>
      <c r="X1675" s="3">
        <f t="shared" si="187"/>
        <v>7.9464400499070154</v>
      </c>
      <c r="Y1675" s="3">
        <f t="shared" si="188"/>
        <v>4.5830255615635815E-5</v>
      </c>
      <c r="Z1675" s="8"/>
      <c r="AA1675" s="7"/>
      <c r="AB1675" s="3"/>
    </row>
    <row r="1676" spans="2:28" x14ac:dyDescent="0.25">
      <c r="B1676" s="5">
        <v>51347</v>
      </c>
      <c r="C1676" s="25" t="s">
        <v>1688</v>
      </c>
      <c r="D1676" s="118">
        <v>0.48000000000000043</v>
      </c>
      <c r="E1676" s="118">
        <v>-0.71999999999999975</v>
      </c>
      <c r="F1676" s="118">
        <v>-1.9999999999999574E-2</v>
      </c>
      <c r="G1676" s="118">
        <v>0.17999999999999972</v>
      </c>
      <c r="H1676" s="118">
        <v>8.0000000000000071E-2</v>
      </c>
      <c r="I1676" s="118">
        <v>0.48000000000000043</v>
      </c>
      <c r="K1676" s="5">
        <v>51347</v>
      </c>
      <c r="L1676" s="25" t="s">
        <v>1688</v>
      </c>
      <c r="M1676" s="48">
        <v>-0.02</v>
      </c>
      <c r="N1676" s="48">
        <v>-0.61</v>
      </c>
      <c r="O1676" s="48">
        <v>0.82</v>
      </c>
      <c r="P1676" s="48">
        <v>0.14000000000000001</v>
      </c>
      <c r="Q1676" s="48">
        <v>-0.34</v>
      </c>
      <c r="R1676" s="48">
        <v>-0.02</v>
      </c>
      <c r="S1676" s="3">
        <f t="shared" si="182"/>
        <v>0.42641676614591917</v>
      </c>
      <c r="T1676" s="3">
        <f t="shared" si="183"/>
        <v>0.18183125845034351</v>
      </c>
      <c r="U1676" s="9">
        <f t="shared" si="184"/>
        <v>0.81816874154965646</v>
      </c>
      <c r="V1676" s="9">
        <f t="shared" si="185"/>
        <v>0.90452680532400831</v>
      </c>
      <c r="W1676" s="3">
        <f t="shared" si="186"/>
        <v>1.2060887478136708</v>
      </c>
      <c r="X1676" s="3">
        <f t="shared" si="187"/>
        <v>1.3333919356670041</v>
      </c>
      <c r="Y1676" s="3">
        <f t="shared" si="188"/>
        <v>0.21911998978624855</v>
      </c>
      <c r="Z1676" s="8"/>
      <c r="AA1676" s="7"/>
      <c r="AB1676" s="3"/>
    </row>
    <row r="1677" spans="2:28" x14ac:dyDescent="0.25">
      <c r="B1677" s="5">
        <v>445347</v>
      </c>
      <c r="C1677" s="25" t="s">
        <v>1689</v>
      </c>
      <c r="D1677" s="118">
        <v>1.2400000000000011</v>
      </c>
      <c r="E1677" s="118">
        <v>-5.9999999999999609E-2</v>
      </c>
      <c r="F1677" s="118">
        <v>1.04</v>
      </c>
      <c r="G1677" s="118">
        <v>-0.96</v>
      </c>
      <c r="H1677" s="118">
        <v>-1.2599999999999998</v>
      </c>
      <c r="I1677" s="118">
        <v>1.2400000000000011</v>
      </c>
      <c r="K1677" s="5">
        <v>445347</v>
      </c>
      <c r="L1677" s="25" t="s">
        <v>1689</v>
      </c>
      <c r="M1677" s="48">
        <v>-0.2</v>
      </c>
      <c r="N1677" s="48">
        <v>-0.11</v>
      </c>
      <c r="O1677" s="48">
        <v>0.53</v>
      </c>
      <c r="P1677" s="48">
        <v>0.13</v>
      </c>
      <c r="Q1677" s="48">
        <v>-0.35</v>
      </c>
      <c r="R1677" s="48">
        <v>-0.2</v>
      </c>
      <c r="S1677" s="3">
        <f t="shared" si="182"/>
        <v>0.40204629555197047</v>
      </c>
      <c r="T1677" s="3">
        <f t="shared" si="183"/>
        <v>0.16164122376706239</v>
      </c>
      <c r="U1677" s="9">
        <f t="shared" si="184"/>
        <v>0.83835877623293764</v>
      </c>
      <c r="V1677" s="9">
        <f t="shared" si="185"/>
        <v>0.91561934024622793</v>
      </c>
      <c r="W1677" s="3">
        <f t="shared" si="186"/>
        <v>1.137158647742917</v>
      </c>
      <c r="X1677" s="3">
        <f t="shared" si="187"/>
        <v>1.2419556880887999</v>
      </c>
      <c r="Y1677" s="3">
        <f t="shared" si="188"/>
        <v>0.24942665484447729</v>
      </c>
      <c r="Z1677" s="8"/>
      <c r="AA1677" s="7"/>
      <c r="AB1677" s="3"/>
    </row>
    <row r="1678" spans="2:28" x14ac:dyDescent="0.25">
      <c r="B1678" s="5">
        <v>23329</v>
      </c>
      <c r="C1678" s="25" t="s">
        <v>1690</v>
      </c>
      <c r="D1678" s="118">
        <v>-1.46</v>
      </c>
      <c r="E1678" s="118">
        <v>-0.16000000000000014</v>
      </c>
      <c r="F1678" s="118">
        <v>1.04</v>
      </c>
      <c r="G1678" s="118">
        <v>1.1399999999999997</v>
      </c>
      <c r="H1678" s="118">
        <v>-0.56000000000000005</v>
      </c>
      <c r="I1678" s="118">
        <v>-1.46</v>
      </c>
      <c r="K1678" s="5">
        <v>23329</v>
      </c>
      <c r="L1678" s="25" t="s">
        <v>1690</v>
      </c>
      <c r="M1678" s="48">
        <v>-1.1000000000000001</v>
      </c>
      <c r="N1678" s="48">
        <v>0.3</v>
      </c>
      <c r="O1678" s="48">
        <v>0.99</v>
      </c>
      <c r="P1678" s="48">
        <v>0.37</v>
      </c>
      <c r="Q1678" s="48">
        <v>-0.56000000000000005</v>
      </c>
      <c r="R1678" s="48">
        <v>-1.1000000000000001</v>
      </c>
      <c r="S1678" s="3">
        <f t="shared" si="182"/>
        <v>0.9129371965107822</v>
      </c>
      <c r="T1678" s="3">
        <f t="shared" si="183"/>
        <v>0.83345432477296655</v>
      </c>
      <c r="U1678" s="9">
        <f t="shared" si="184"/>
        <v>0.16654567522703345</v>
      </c>
      <c r="V1678" s="9">
        <f t="shared" si="185"/>
        <v>0.40810007991549507</v>
      </c>
      <c r="W1678" s="3">
        <f t="shared" si="186"/>
        <v>2.5821763298008396</v>
      </c>
      <c r="X1678" s="3">
        <f t="shared" si="187"/>
        <v>6.3273115024518702</v>
      </c>
      <c r="Y1678" s="3">
        <f t="shared" si="188"/>
        <v>2.2604636550422466E-4</v>
      </c>
      <c r="Z1678" s="8"/>
      <c r="AA1678" s="7"/>
      <c r="AB1678" s="3"/>
    </row>
    <row r="1679" spans="2:28" x14ac:dyDescent="0.25">
      <c r="B1679" s="5">
        <v>9882</v>
      </c>
      <c r="C1679" s="25" t="s">
        <v>1691</v>
      </c>
      <c r="D1679" s="118">
        <v>-0.2599999999999989</v>
      </c>
      <c r="E1679" s="118">
        <v>-1.2599999999999989</v>
      </c>
      <c r="F1679" s="118">
        <v>-5.9999999999998721E-2</v>
      </c>
      <c r="G1679" s="118">
        <v>0.14000000000000057</v>
      </c>
      <c r="H1679" s="118">
        <v>1.4400000000000013</v>
      </c>
      <c r="I1679" s="118">
        <v>-0.2599999999999989</v>
      </c>
      <c r="K1679" s="5">
        <v>9882</v>
      </c>
      <c r="L1679" s="25" t="s">
        <v>1691</v>
      </c>
      <c r="M1679" s="48">
        <v>-0.71499999999999997</v>
      </c>
      <c r="N1679" s="48">
        <v>-0.25</v>
      </c>
      <c r="O1679" s="48">
        <v>0.375</v>
      </c>
      <c r="P1679" s="48">
        <v>0.33</v>
      </c>
      <c r="Q1679" s="48">
        <v>0.26</v>
      </c>
      <c r="R1679" s="48">
        <v>-0.71499999999999997</v>
      </c>
      <c r="S1679" s="3">
        <f t="shared" si="182"/>
        <v>0.49172918444499836</v>
      </c>
      <c r="T1679" s="3">
        <f t="shared" si="183"/>
        <v>0.2417975908349432</v>
      </c>
      <c r="U1679" s="9">
        <f t="shared" si="184"/>
        <v>0.75820240916505677</v>
      </c>
      <c r="V1679" s="9">
        <f t="shared" si="185"/>
        <v>0.87074818929760445</v>
      </c>
      <c r="W1679" s="3">
        <f t="shared" si="186"/>
        <v>1.3908201633135557</v>
      </c>
      <c r="X1679" s="3">
        <f t="shared" si="187"/>
        <v>1.5972702331261479</v>
      </c>
      <c r="Y1679" s="3">
        <f t="shared" si="188"/>
        <v>0.14887249728351681</v>
      </c>
      <c r="Z1679" s="8"/>
      <c r="AA1679" s="7"/>
      <c r="AB1679" s="3"/>
    </row>
    <row r="1680" spans="2:28" x14ac:dyDescent="0.25">
      <c r="B1680" s="5">
        <v>123036</v>
      </c>
      <c r="C1680" s="25" t="s">
        <v>1692</v>
      </c>
      <c r="D1680" s="118">
        <v>-2.2800000000000002</v>
      </c>
      <c r="E1680" s="118">
        <v>-1.1799999999999997</v>
      </c>
      <c r="F1680" s="118">
        <v>0.41999999999999993</v>
      </c>
      <c r="G1680" s="118">
        <v>1.2200000000000006</v>
      </c>
      <c r="H1680" s="118">
        <v>1.8200000000000003</v>
      </c>
      <c r="I1680" s="118">
        <v>-2.2800000000000002</v>
      </c>
      <c r="K1680" s="5">
        <v>123036</v>
      </c>
      <c r="L1680" s="25" t="s">
        <v>1692</v>
      </c>
      <c r="M1680" s="48">
        <v>-0.98</v>
      </c>
      <c r="N1680" s="48">
        <v>-0.84</v>
      </c>
      <c r="O1680" s="48">
        <v>0.115</v>
      </c>
      <c r="P1680" s="48">
        <v>0.94</v>
      </c>
      <c r="Q1680" s="48">
        <v>0.77</v>
      </c>
      <c r="R1680" s="48">
        <v>-0.98</v>
      </c>
      <c r="S1680" s="3">
        <f t="shared" si="182"/>
        <v>0.96360998040633372</v>
      </c>
      <c r="T1680" s="3">
        <f t="shared" si="183"/>
        <v>0.92854419433869484</v>
      </c>
      <c r="U1680" s="9">
        <f t="shared" si="184"/>
        <v>7.1455805661305161E-2</v>
      </c>
      <c r="V1680" s="9">
        <f t="shared" si="185"/>
        <v>0.26731218764079046</v>
      </c>
      <c r="W1680" s="3">
        <f t="shared" si="186"/>
        <v>2.7255006062574192</v>
      </c>
      <c r="X1680" s="3">
        <f t="shared" si="187"/>
        <v>10.195945909955666</v>
      </c>
      <c r="Y1680" s="3">
        <f t="shared" si="188"/>
        <v>7.3420089613362365E-6</v>
      </c>
      <c r="Z1680" s="8"/>
      <c r="AA1680" s="7"/>
      <c r="AB1680" s="3"/>
    </row>
    <row r="1681" spans="2:28" x14ac:dyDescent="0.25">
      <c r="B1681" s="5">
        <v>6941</v>
      </c>
      <c r="C1681" s="25" t="s">
        <v>1693</v>
      </c>
      <c r="D1681" s="118">
        <v>0.67000000000000082</v>
      </c>
      <c r="E1681" s="118">
        <v>1.7200000000000006</v>
      </c>
      <c r="F1681" s="118">
        <v>-0.32999999999999918</v>
      </c>
      <c r="G1681" s="118">
        <v>-0.72999999999999954</v>
      </c>
      <c r="H1681" s="118">
        <v>-1.3299999999999992</v>
      </c>
      <c r="I1681" s="118">
        <v>0.67000000000000082</v>
      </c>
      <c r="K1681" s="5">
        <v>6941</v>
      </c>
      <c r="L1681" s="25" t="s">
        <v>1693</v>
      </c>
      <c r="M1681" s="48">
        <v>-0.44</v>
      </c>
      <c r="N1681" s="48">
        <v>1.91</v>
      </c>
      <c r="O1681" s="48">
        <v>-0.09</v>
      </c>
      <c r="P1681" s="48">
        <v>-0.45</v>
      </c>
      <c r="Q1681" s="48">
        <v>-0.93</v>
      </c>
      <c r="R1681" s="48">
        <v>-0.44</v>
      </c>
      <c r="S1681" s="3">
        <f t="shared" si="182"/>
        <v>0.85731594839073011</v>
      </c>
      <c r="T1681" s="3">
        <f t="shared" si="183"/>
        <v>0.73499063536509701</v>
      </c>
      <c r="U1681" s="9">
        <f t="shared" si="184"/>
        <v>0.26500936463490299</v>
      </c>
      <c r="V1681" s="9">
        <f t="shared" si="185"/>
        <v>0.51479060270648203</v>
      </c>
      <c r="W1681" s="3">
        <f t="shared" si="186"/>
        <v>2.4248556829058461</v>
      </c>
      <c r="X1681" s="3">
        <f t="shared" si="187"/>
        <v>4.7103728587066405</v>
      </c>
      <c r="Y1681" s="3">
        <f t="shared" si="188"/>
        <v>1.5209426859541825E-3</v>
      </c>
      <c r="Z1681" s="8"/>
      <c r="AA1681" s="7"/>
      <c r="AB1681" s="3"/>
    </row>
    <row r="1682" spans="2:28" x14ac:dyDescent="0.25">
      <c r="B1682" s="5">
        <v>83439</v>
      </c>
      <c r="C1682" s="25" t="s">
        <v>1694</v>
      </c>
      <c r="D1682" s="118">
        <v>1.0199999999999996</v>
      </c>
      <c r="E1682" s="118">
        <v>1.9999999999999574E-2</v>
      </c>
      <c r="F1682" s="118">
        <v>-0.48000000000000043</v>
      </c>
      <c r="G1682" s="118">
        <v>-0.28000000000000114</v>
      </c>
      <c r="H1682" s="118">
        <v>-0.28000000000000114</v>
      </c>
      <c r="I1682" s="118">
        <v>1.0199999999999996</v>
      </c>
      <c r="K1682" s="5">
        <v>83439</v>
      </c>
      <c r="L1682" s="25" t="s">
        <v>1694</v>
      </c>
      <c r="M1682" s="48">
        <v>0.65400000000000003</v>
      </c>
      <c r="N1682" s="48">
        <v>-9.4E-2</v>
      </c>
      <c r="O1682" s="48">
        <v>-0.56100000000000005</v>
      </c>
      <c r="P1682" s="48">
        <v>-0.36399999999999999</v>
      </c>
      <c r="Q1682" s="48">
        <v>0.36399999999999999</v>
      </c>
      <c r="R1682" s="48">
        <v>0.65400000000000003</v>
      </c>
      <c r="S1682" s="3">
        <f t="shared" si="182"/>
        <v>0.77571549308064336</v>
      </c>
      <c r="T1682" s="3">
        <f t="shared" si="183"/>
        <v>0.60173452620534562</v>
      </c>
      <c r="U1682" s="9">
        <f t="shared" si="184"/>
        <v>0.39826547379465438</v>
      </c>
      <c r="V1682" s="9">
        <f t="shared" si="185"/>
        <v>0.63108277887663389</v>
      </c>
      <c r="W1682" s="3">
        <f t="shared" si="186"/>
        <v>2.1940547417151572</v>
      </c>
      <c r="X1682" s="3">
        <f t="shared" si="187"/>
        <v>3.4766512653390884</v>
      </c>
      <c r="Y1682" s="3">
        <f t="shared" si="188"/>
        <v>8.3606436776369614E-3</v>
      </c>
      <c r="Z1682" s="8"/>
      <c r="AA1682" s="7"/>
      <c r="AB1682" s="3"/>
    </row>
    <row r="1683" spans="2:28" x14ac:dyDescent="0.25">
      <c r="B1683" s="5">
        <v>6950</v>
      </c>
      <c r="C1683" s="25" t="s">
        <v>1695</v>
      </c>
      <c r="D1683" s="118">
        <v>-2.0000000000000462E-2</v>
      </c>
      <c r="E1683" s="118">
        <v>0.67999999999999972</v>
      </c>
      <c r="F1683" s="118">
        <v>0.27999999999999936</v>
      </c>
      <c r="G1683" s="118">
        <v>-0.32000000000000028</v>
      </c>
      <c r="H1683" s="118">
        <v>-0.62000000000000055</v>
      </c>
      <c r="I1683" s="118">
        <v>-2.0000000000000462E-2</v>
      </c>
      <c r="K1683" s="5">
        <v>6950</v>
      </c>
      <c r="L1683" s="25" t="s">
        <v>1695</v>
      </c>
      <c r="M1683" s="48">
        <v>0.09</v>
      </c>
      <c r="N1683" s="48">
        <v>0.56999999999999995</v>
      </c>
      <c r="O1683" s="48">
        <v>-0.14000000000000001</v>
      </c>
      <c r="P1683" s="48">
        <v>-0.28000000000000003</v>
      </c>
      <c r="Q1683" s="48">
        <v>-0.25</v>
      </c>
      <c r="R1683" s="48">
        <v>0.09</v>
      </c>
      <c r="S1683" s="3">
        <f t="shared" si="182"/>
        <v>0.83004777552447551</v>
      </c>
      <c r="T1683" s="3">
        <f t="shared" si="183"/>
        <v>0.68897930965313003</v>
      </c>
      <c r="U1683" s="9">
        <f t="shared" si="184"/>
        <v>0.31102069034686997</v>
      </c>
      <c r="V1683" s="9">
        <f t="shared" si="185"/>
        <v>0.55769229001920939</v>
      </c>
      <c r="W1683" s="3">
        <f t="shared" si="186"/>
        <v>2.3477296431286634</v>
      </c>
      <c r="X1683" s="3">
        <f t="shared" si="187"/>
        <v>4.2097222521182731</v>
      </c>
      <c r="Y1683" s="3">
        <f t="shared" si="188"/>
        <v>2.9569919648193043E-3</v>
      </c>
      <c r="Z1683" s="8"/>
      <c r="AA1683" s="7"/>
      <c r="AB1683" s="3"/>
    </row>
    <row r="1684" spans="2:28" x14ac:dyDescent="0.25">
      <c r="B1684" s="5">
        <v>255394</v>
      </c>
      <c r="C1684" s="25" t="s">
        <v>1696</v>
      </c>
      <c r="D1684" s="118">
        <v>1.1099999999999994</v>
      </c>
      <c r="E1684" s="118">
        <v>-1.3400000000000003</v>
      </c>
      <c r="F1684" s="118">
        <v>-0.5900000000000003</v>
      </c>
      <c r="G1684" s="118">
        <v>-0.29000000000000004</v>
      </c>
      <c r="H1684" s="118">
        <v>1.1099999999999994</v>
      </c>
      <c r="I1684" s="118">
        <v>1.1099999999999994</v>
      </c>
      <c r="K1684" s="5">
        <v>255394</v>
      </c>
      <c r="L1684" s="25" t="s">
        <v>1696</v>
      </c>
      <c r="M1684" s="48">
        <v>0.4</v>
      </c>
      <c r="N1684" s="48">
        <v>-1.1000000000000001</v>
      </c>
      <c r="O1684" s="48">
        <v>0.375</v>
      </c>
      <c r="P1684" s="48">
        <v>0.5</v>
      </c>
      <c r="Q1684" s="48">
        <v>-0.17499999999999999</v>
      </c>
      <c r="R1684" s="48">
        <v>0.4</v>
      </c>
      <c r="S1684" s="3">
        <f t="shared" si="182"/>
        <v>0.46825533574296935</v>
      </c>
      <c r="T1684" s="3">
        <f t="shared" si="183"/>
        <v>0.21926305945176094</v>
      </c>
      <c r="U1684" s="9">
        <f t="shared" si="184"/>
        <v>0.78073694054823906</v>
      </c>
      <c r="V1684" s="9">
        <f t="shared" si="185"/>
        <v>0.88359319856381824</v>
      </c>
      <c r="W1684" s="3">
        <f t="shared" si="186"/>
        <v>1.3244260929225489</v>
      </c>
      <c r="X1684" s="3">
        <f t="shared" si="187"/>
        <v>1.4989093341542863</v>
      </c>
      <c r="Y1684" s="3">
        <f t="shared" si="188"/>
        <v>0.17228002068372106</v>
      </c>
      <c r="Z1684" s="8"/>
      <c r="AA1684" s="7"/>
      <c r="AB1684" s="3"/>
    </row>
    <row r="1685" spans="2:28" x14ac:dyDescent="0.25">
      <c r="B1685" s="5">
        <v>55775</v>
      </c>
      <c r="C1685" s="25" t="s">
        <v>1697</v>
      </c>
      <c r="D1685" s="118">
        <v>-0.20000000000000018</v>
      </c>
      <c r="E1685" s="118">
        <v>0.59999999999999964</v>
      </c>
      <c r="F1685" s="118">
        <v>0.20000000000000018</v>
      </c>
      <c r="G1685" s="118">
        <v>0</v>
      </c>
      <c r="H1685" s="118">
        <v>-0.59999999999999964</v>
      </c>
      <c r="I1685" s="118">
        <v>-0.20000000000000018</v>
      </c>
      <c r="K1685" s="5">
        <v>55775</v>
      </c>
      <c r="L1685" s="25" t="s">
        <v>1697</v>
      </c>
      <c r="M1685" s="48">
        <v>0.27500000000000002</v>
      </c>
      <c r="N1685" s="48">
        <v>0.6</v>
      </c>
      <c r="O1685" s="48">
        <v>-0.4</v>
      </c>
      <c r="P1685" s="48">
        <v>-0.44</v>
      </c>
      <c r="Q1685" s="48">
        <v>-3.5000000000000003E-2</v>
      </c>
      <c r="R1685" s="48">
        <v>0.27500000000000002</v>
      </c>
      <c r="S1685" s="3">
        <f t="shared" si="182"/>
        <v>0.3093519883016797</v>
      </c>
      <c r="T1685" s="3">
        <f t="shared" si="183"/>
        <v>9.5698652666202574E-2</v>
      </c>
      <c r="U1685" s="9">
        <f t="shared" si="184"/>
        <v>0.90430134733379741</v>
      </c>
      <c r="V1685" s="9">
        <f t="shared" si="185"/>
        <v>0.9509476049361486</v>
      </c>
      <c r="W1685" s="3">
        <f t="shared" si="186"/>
        <v>0.87497955480663703</v>
      </c>
      <c r="X1685" s="3">
        <f t="shared" si="187"/>
        <v>0.92011331672199492</v>
      </c>
      <c r="Y1685" s="3">
        <f t="shared" si="188"/>
        <v>0.38441877938447955</v>
      </c>
      <c r="Z1685" s="8"/>
      <c r="AA1685" s="7"/>
      <c r="AB1685" s="3"/>
    </row>
    <row r="1686" spans="2:28" x14ac:dyDescent="0.25">
      <c r="B1686" s="5">
        <v>126668</v>
      </c>
      <c r="C1686" s="25" t="s">
        <v>1698</v>
      </c>
      <c r="D1686" s="118">
        <v>0.21999999999999975</v>
      </c>
      <c r="E1686" s="118">
        <v>-0.28000000000000025</v>
      </c>
      <c r="F1686" s="118">
        <v>-0.98000000000000043</v>
      </c>
      <c r="G1686" s="118">
        <v>0.12000000000000011</v>
      </c>
      <c r="H1686" s="118">
        <v>0.91999999999999993</v>
      </c>
      <c r="I1686" s="118">
        <v>0.21999999999999975</v>
      </c>
      <c r="K1686" s="5">
        <v>126668</v>
      </c>
      <c r="L1686" s="25" t="s">
        <v>1698</v>
      </c>
      <c r="M1686" s="48">
        <v>-7.0000000000000007E-2</v>
      </c>
      <c r="N1686" s="48">
        <v>0.06</v>
      </c>
      <c r="O1686" s="48">
        <v>-0.46</v>
      </c>
      <c r="P1686" s="48">
        <v>0</v>
      </c>
      <c r="Q1686" s="48">
        <v>0.48</v>
      </c>
      <c r="R1686" s="48">
        <v>-7.0000000000000007E-2</v>
      </c>
      <c r="S1686" s="3">
        <f t="shared" si="182"/>
        <v>0.91826325233249695</v>
      </c>
      <c r="T1686" s="3">
        <f t="shared" si="183"/>
        <v>0.84320740058425492</v>
      </c>
      <c r="U1686" s="9">
        <f t="shared" si="184"/>
        <v>0.15679259941574508</v>
      </c>
      <c r="V1686" s="9">
        <f t="shared" si="185"/>
        <v>0.39597045270543241</v>
      </c>
      <c r="W1686" s="3">
        <f t="shared" si="186"/>
        <v>2.5972406905548899</v>
      </c>
      <c r="X1686" s="3">
        <f t="shared" si="187"/>
        <v>6.5591780215151845</v>
      </c>
      <c r="Y1686" s="3">
        <f t="shared" si="188"/>
        <v>1.7676665205102954E-4</v>
      </c>
      <c r="Z1686" s="8"/>
      <c r="AA1686" s="7"/>
      <c r="AB1686" s="3"/>
    </row>
    <row r="1687" spans="2:28" x14ac:dyDescent="0.25">
      <c r="B1687" s="5">
        <v>7003</v>
      </c>
      <c r="C1687" s="25" t="s">
        <v>1699</v>
      </c>
      <c r="D1687" s="118">
        <v>0.66000000000000014</v>
      </c>
      <c r="E1687" s="118">
        <v>-0.43999999999999995</v>
      </c>
      <c r="F1687" s="118">
        <v>-0.94</v>
      </c>
      <c r="G1687" s="118">
        <v>0.25999999999999979</v>
      </c>
      <c r="H1687" s="118">
        <v>0.45999999999999996</v>
      </c>
      <c r="I1687" s="118">
        <v>0.66000000000000014</v>
      </c>
      <c r="K1687" s="5">
        <v>7003</v>
      </c>
      <c r="L1687" s="25" t="s">
        <v>1699</v>
      </c>
      <c r="M1687" s="48">
        <v>0.191</v>
      </c>
      <c r="N1687" s="48">
        <v>-0.16433500000000001</v>
      </c>
      <c r="O1687" s="48">
        <v>-0.35599999999999998</v>
      </c>
      <c r="P1687" s="48">
        <v>-0.39066499999999998</v>
      </c>
      <c r="Q1687" s="48">
        <v>0.72599999999999998</v>
      </c>
      <c r="R1687" s="48">
        <v>0.191</v>
      </c>
      <c r="S1687" s="3">
        <f t="shared" si="182"/>
        <v>0.61302606369130874</v>
      </c>
      <c r="T1687" s="3">
        <f t="shared" si="183"/>
        <v>0.37580095476486053</v>
      </c>
      <c r="U1687" s="9">
        <f t="shared" si="184"/>
        <v>0.62419904523513947</v>
      </c>
      <c r="V1687" s="9">
        <f t="shared" si="185"/>
        <v>0.79006268437076532</v>
      </c>
      <c r="W1687" s="3">
        <f t="shared" si="186"/>
        <v>1.7338995467208833</v>
      </c>
      <c r="X1687" s="3">
        <f t="shared" si="187"/>
        <v>2.1946354144061671</v>
      </c>
      <c r="Y1687" s="3">
        <f t="shared" si="188"/>
        <v>5.9489470841114472E-2</v>
      </c>
      <c r="Z1687" s="8"/>
      <c r="AA1687" s="7"/>
      <c r="AB1687" s="3"/>
    </row>
    <row r="1688" spans="2:28" x14ac:dyDescent="0.25">
      <c r="B1688" s="5">
        <v>7004</v>
      </c>
      <c r="C1688" s="25" t="s">
        <v>1700</v>
      </c>
      <c r="D1688" s="118">
        <v>0.77999999999999936</v>
      </c>
      <c r="E1688" s="118">
        <v>0.37999999999999901</v>
      </c>
      <c r="F1688" s="118">
        <v>-0.82000000000000117</v>
      </c>
      <c r="G1688" s="118">
        <v>-0.62000000000000099</v>
      </c>
      <c r="H1688" s="118">
        <v>0.27999999999999936</v>
      </c>
      <c r="I1688" s="118">
        <v>0.77999999999999936</v>
      </c>
      <c r="K1688" s="5">
        <v>7004</v>
      </c>
      <c r="L1688" s="25" t="s">
        <v>1700</v>
      </c>
      <c r="M1688" s="48">
        <v>0.54</v>
      </c>
      <c r="N1688" s="48">
        <v>0.02</v>
      </c>
      <c r="O1688" s="48">
        <v>-1.0900000000000001</v>
      </c>
      <c r="P1688" s="48">
        <v>-0.37</v>
      </c>
      <c r="Q1688" s="48">
        <v>0.9</v>
      </c>
      <c r="R1688" s="48">
        <v>0.54</v>
      </c>
      <c r="S1688" s="3">
        <f t="shared" si="182"/>
        <v>0.84275366535906604</v>
      </c>
      <c r="T1688" s="3">
        <f t="shared" si="183"/>
        <v>0.71023374047614063</v>
      </c>
      <c r="U1688" s="9">
        <f t="shared" si="184"/>
        <v>0.28976625952385937</v>
      </c>
      <c r="V1688" s="9">
        <f t="shared" si="185"/>
        <v>0.53829941438186557</v>
      </c>
      <c r="W1688" s="3">
        <f t="shared" si="186"/>
        <v>2.3836673265808561</v>
      </c>
      <c r="X1688" s="3">
        <f t="shared" si="187"/>
        <v>4.4281440085125201</v>
      </c>
      <c r="Y1688" s="3">
        <f t="shared" si="188"/>
        <v>2.2024482145831296E-3</v>
      </c>
      <c r="Z1688" s="8"/>
      <c r="AA1688" s="7"/>
      <c r="AB1688" s="3"/>
    </row>
    <row r="1689" spans="2:28" x14ac:dyDescent="0.25">
      <c r="B1689" s="5">
        <v>7010</v>
      </c>
      <c r="C1689" s="25" t="s">
        <v>1701</v>
      </c>
      <c r="D1689" s="118">
        <v>0.12000399999999978</v>
      </c>
      <c r="E1689" s="118">
        <v>-0.71333599999999997</v>
      </c>
      <c r="F1689" s="118">
        <v>-0.44666600000000045</v>
      </c>
      <c r="G1689" s="118">
        <v>0.1866639999999995</v>
      </c>
      <c r="H1689" s="118">
        <v>0.85333399999999937</v>
      </c>
      <c r="I1689" s="118">
        <v>0.12000399999999978</v>
      </c>
      <c r="K1689" s="5">
        <v>7010</v>
      </c>
      <c r="L1689" s="25" t="s">
        <v>1701</v>
      </c>
      <c r="M1689" s="48">
        <v>-0.05</v>
      </c>
      <c r="N1689" s="48">
        <v>0.01</v>
      </c>
      <c r="O1689" s="48">
        <v>-0.57999999999999996</v>
      </c>
      <c r="P1689" s="48">
        <v>0.14000000000000001</v>
      </c>
      <c r="Q1689" s="48">
        <v>0.48</v>
      </c>
      <c r="R1689" s="48">
        <v>-0.05</v>
      </c>
      <c r="S1689" s="3">
        <f t="shared" si="182"/>
        <v>0.72867928946737059</v>
      </c>
      <c r="T1689" s="3">
        <f t="shared" si="183"/>
        <v>0.53097350689867207</v>
      </c>
      <c r="U1689" s="9">
        <f t="shared" si="184"/>
        <v>0.46902649310132793</v>
      </c>
      <c r="V1689" s="9">
        <f t="shared" si="185"/>
        <v>0.68485508912566895</v>
      </c>
      <c r="W1689" s="3">
        <f t="shared" si="186"/>
        <v>2.0610162675702921</v>
      </c>
      <c r="X1689" s="3">
        <f t="shared" si="187"/>
        <v>3.0094195112158997</v>
      </c>
      <c r="Y1689" s="3">
        <f t="shared" si="188"/>
        <v>1.6828420577999065E-2</v>
      </c>
      <c r="Z1689" s="8"/>
      <c r="AA1689" s="7"/>
      <c r="AB1689" s="3"/>
    </row>
    <row r="1690" spans="2:28" x14ac:dyDescent="0.25">
      <c r="B1690" s="5">
        <v>26136</v>
      </c>
      <c r="C1690" s="25" t="s">
        <v>1702</v>
      </c>
      <c r="D1690" s="118">
        <v>0.64000000000000057</v>
      </c>
      <c r="E1690" s="118">
        <v>0.33999999999999986</v>
      </c>
      <c r="F1690" s="118">
        <v>4.0000000000000924E-2</v>
      </c>
      <c r="G1690" s="118">
        <v>-0.5600000000000005</v>
      </c>
      <c r="H1690" s="118">
        <v>-0.45999999999999908</v>
      </c>
      <c r="I1690" s="118">
        <v>0.64000000000000057</v>
      </c>
      <c r="K1690" s="5">
        <v>26136</v>
      </c>
      <c r="L1690" s="25" t="s">
        <v>1702</v>
      </c>
      <c r="M1690" s="48">
        <v>0.25</v>
      </c>
      <c r="N1690" s="48">
        <v>0.01</v>
      </c>
      <c r="O1690" s="48">
        <v>-0.4</v>
      </c>
      <c r="P1690" s="48">
        <v>-0.24</v>
      </c>
      <c r="Q1690" s="48">
        <v>0.38</v>
      </c>
      <c r="R1690" s="48">
        <v>0.25</v>
      </c>
      <c r="S1690" s="3">
        <f t="shared" si="182"/>
        <v>0.16009800230995452</v>
      </c>
      <c r="T1690" s="3">
        <f t="shared" si="183"/>
        <v>2.5631370343638205E-2</v>
      </c>
      <c r="U1690" s="9">
        <f t="shared" si="184"/>
        <v>0.97436862965636184</v>
      </c>
      <c r="V1690" s="9">
        <f t="shared" si="185"/>
        <v>0.98710112433142427</v>
      </c>
      <c r="W1690" s="3">
        <f t="shared" si="186"/>
        <v>0.45282553235115358</v>
      </c>
      <c r="X1690" s="3">
        <f t="shared" si="187"/>
        <v>0.45874279867511841</v>
      </c>
      <c r="Y1690" s="3">
        <f t="shared" si="188"/>
        <v>0.65862488928091101</v>
      </c>
      <c r="Z1690" s="8"/>
      <c r="AA1690" s="7"/>
      <c r="AB1690" s="3"/>
    </row>
    <row r="1691" spans="2:28" x14ac:dyDescent="0.25">
      <c r="B1691" s="5">
        <v>7022</v>
      </c>
      <c r="C1691" s="25" t="s">
        <v>1703</v>
      </c>
      <c r="D1691" s="118">
        <v>1.3100000000000005</v>
      </c>
      <c r="E1691" s="118">
        <v>-0.24000000000000021</v>
      </c>
      <c r="F1691" s="118">
        <v>-0.63999999999999968</v>
      </c>
      <c r="G1691" s="118">
        <v>-1.0899999999999999</v>
      </c>
      <c r="H1691" s="118">
        <v>0.66000000000000014</v>
      </c>
      <c r="I1691" s="118">
        <v>1.3100000000000005</v>
      </c>
      <c r="K1691" s="5">
        <v>7022</v>
      </c>
      <c r="L1691" s="25" t="s">
        <v>1703</v>
      </c>
      <c r="M1691" s="48">
        <v>0.45250000000000001</v>
      </c>
      <c r="N1691" s="48">
        <v>-0.13250000000000001</v>
      </c>
      <c r="O1691" s="48">
        <v>-0.45750000000000002</v>
      </c>
      <c r="P1691" s="48">
        <v>-0.33250000000000002</v>
      </c>
      <c r="Q1691" s="48">
        <v>0.46500000000000002</v>
      </c>
      <c r="R1691" s="48">
        <v>0.45250000000000001</v>
      </c>
      <c r="S1691" s="3">
        <f t="shared" si="182"/>
        <v>0.93380383414216817</v>
      </c>
      <c r="T1691" s="3">
        <f t="shared" si="183"/>
        <v>0.87198960065861386</v>
      </c>
      <c r="U1691" s="9">
        <f t="shared" si="184"/>
        <v>0.12801039934138614</v>
      </c>
      <c r="V1691" s="9">
        <f t="shared" si="185"/>
        <v>0.35778540962619776</v>
      </c>
      <c r="W1691" s="3">
        <f t="shared" si="186"/>
        <v>2.6411960936797012</v>
      </c>
      <c r="X1691" s="3">
        <f t="shared" si="187"/>
        <v>7.3820676378031589</v>
      </c>
      <c r="Y1691" s="3">
        <f t="shared" si="188"/>
        <v>7.7515101782146776E-5</v>
      </c>
      <c r="Z1691" s="8"/>
      <c r="AA1691" s="7"/>
      <c r="AB1691" s="3"/>
    </row>
    <row r="1692" spans="2:28" x14ac:dyDescent="0.25">
      <c r="B1692" s="5">
        <v>7942</v>
      </c>
      <c r="C1692" s="25" t="s">
        <v>1704</v>
      </c>
      <c r="D1692" s="118">
        <v>-0.79999999999999982</v>
      </c>
      <c r="E1692" s="118">
        <v>0</v>
      </c>
      <c r="F1692" s="118">
        <v>0.60000000000000053</v>
      </c>
      <c r="G1692" s="118">
        <v>0.5</v>
      </c>
      <c r="H1692" s="118">
        <v>-0.29999999999999982</v>
      </c>
      <c r="I1692" s="118">
        <v>-0.79999999999999982</v>
      </c>
      <c r="K1692" s="5">
        <v>7942</v>
      </c>
      <c r="L1692" s="25" t="s">
        <v>1704</v>
      </c>
      <c r="M1692" s="48">
        <v>-1.06</v>
      </c>
      <c r="N1692" s="48">
        <v>0.5</v>
      </c>
      <c r="O1692" s="48">
        <v>1.04</v>
      </c>
      <c r="P1692" s="48">
        <v>0.04</v>
      </c>
      <c r="Q1692" s="48">
        <v>-0.52</v>
      </c>
      <c r="R1692" s="48">
        <v>-1.06</v>
      </c>
      <c r="S1692" s="3">
        <f t="shared" si="182"/>
        <v>0.86207750754522106</v>
      </c>
      <c r="T1692" s="3">
        <f t="shared" si="183"/>
        <v>0.74317762901538065</v>
      </c>
      <c r="U1692" s="9">
        <f t="shared" si="184"/>
        <v>0.25682237098461935</v>
      </c>
      <c r="V1692" s="9">
        <f t="shared" si="185"/>
        <v>0.50677645070052268</v>
      </c>
      <c r="W1692" s="3">
        <f t="shared" si="186"/>
        <v>2.4383234059744918</v>
      </c>
      <c r="X1692" s="3">
        <f t="shared" si="187"/>
        <v>4.8114378689143322</v>
      </c>
      <c r="Y1692" s="3">
        <f t="shared" si="188"/>
        <v>1.3358776089534782E-3</v>
      </c>
      <c r="Z1692" s="8"/>
      <c r="AA1692" s="7"/>
      <c r="AB1692" s="3"/>
    </row>
    <row r="1693" spans="2:28" x14ac:dyDescent="0.25">
      <c r="B1693" s="5">
        <v>7035</v>
      </c>
      <c r="C1693" s="25" t="s">
        <v>1705</v>
      </c>
      <c r="D1693" s="118">
        <v>0.16000000000000014</v>
      </c>
      <c r="E1693" s="118">
        <v>0.26000000000000068</v>
      </c>
      <c r="F1693" s="118">
        <v>0.76000000000000068</v>
      </c>
      <c r="G1693" s="118">
        <v>-0.4399999999999995</v>
      </c>
      <c r="H1693" s="118">
        <v>-0.73999999999999977</v>
      </c>
      <c r="I1693" s="118">
        <v>0.16000000000000014</v>
      </c>
      <c r="K1693" s="5">
        <v>7035</v>
      </c>
      <c r="L1693" s="25" t="s">
        <v>1705</v>
      </c>
      <c r="M1693" s="48">
        <v>1.1499999999999999</v>
      </c>
      <c r="N1693" s="48">
        <v>-0.56999999999999995</v>
      </c>
      <c r="O1693" s="48">
        <v>-0.33</v>
      </c>
      <c r="P1693" s="48">
        <v>-0.37</v>
      </c>
      <c r="Q1693" s="48">
        <v>0.11</v>
      </c>
      <c r="R1693" s="48">
        <v>1.1499999999999999</v>
      </c>
      <c r="S1693" s="3">
        <f t="shared" si="182"/>
        <v>-8.1453491577028442E-2</v>
      </c>
      <c r="T1693" s="3">
        <f t="shared" si="183"/>
        <v>6.634671290089043E-3</v>
      </c>
      <c r="U1693" s="9">
        <f t="shared" si="184"/>
        <v>0.99336532870991101</v>
      </c>
      <c r="V1693" s="9">
        <f t="shared" si="185"/>
        <v>0.99667714366785343</v>
      </c>
      <c r="W1693" s="3">
        <f t="shared" si="186"/>
        <v>-0.23038526498175257</v>
      </c>
      <c r="X1693" s="3">
        <f t="shared" si="187"/>
        <v>-0.23115335436901457</v>
      </c>
      <c r="Y1693" s="3">
        <f t="shared" si="188"/>
        <v>0.82299795115163976</v>
      </c>
      <c r="Z1693" s="8"/>
      <c r="AA1693" s="7"/>
      <c r="AB1693" s="3"/>
    </row>
    <row r="1694" spans="2:28" x14ac:dyDescent="0.25">
      <c r="B1694" s="5">
        <v>7037</v>
      </c>
      <c r="C1694" s="25" t="s">
        <v>1706</v>
      </c>
      <c r="D1694" s="118">
        <v>-1.1200000000000001</v>
      </c>
      <c r="E1694" s="118">
        <v>-0.52000000000000046</v>
      </c>
      <c r="F1694" s="118">
        <v>-0.41999999999999993</v>
      </c>
      <c r="G1694" s="118">
        <v>0.37999999999999989</v>
      </c>
      <c r="H1694" s="118">
        <v>1.6799999999999997</v>
      </c>
      <c r="I1694" s="118">
        <v>-1.1200000000000001</v>
      </c>
      <c r="K1694" s="5">
        <v>7037</v>
      </c>
      <c r="L1694" s="25" t="s">
        <v>1706</v>
      </c>
      <c r="M1694" s="48">
        <v>-0.71399999999999997</v>
      </c>
      <c r="N1694" s="48">
        <v>0.65</v>
      </c>
      <c r="O1694" s="48">
        <v>-0.218</v>
      </c>
      <c r="P1694" s="48">
        <v>-0.6</v>
      </c>
      <c r="Q1694" s="48">
        <v>0.88</v>
      </c>
      <c r="R1694" s="48">
        <v>-0.71399999999999997</v>
      </c>
      <c r="S1694" s="3">
        <f t="shared" si="182"/>
        <v>0.57412892612656696</v>
      </c>
      <c r="T1694" s="3">
        <f t="shared" si="183"/>
        <v>0.32962402381524497</v>
      </c>
      <c r="U1694" s="9">
        <f t="shared" si="184"/>
        <v>0.67037597618475497</v>
      </c>
      <c r="V1694" s="9">
        <f t="shared" si="185"/>
        <v>0.81876490898471888</v>
      </c>
      <c r="W1694" s="3">
        <f t="shared" si="186"/>
        <v>1.6238818277577838</v>
      </c>
      <c r="X1694" s="3">
        <f t="shared" si="187"/>
        <v>1.9833310025113586</v>
      </c>
      <c r="Y1694" s="3">
        <f t="shared" si="188"/>
        <v>8.2621652129669501E-2</v>
      </c>
      <c r="Z1694" s="8"/>
      <c r="AA1694" s="7"/>
      <c r="AB1694" s="3"/>
    </row>
    <row r="1695" spans="2:28" x14ac:dyDescent="0.25">
      <c r="B1695" s="5">
        <v>7039</v>
      </c>
      <c r="C1695" s="25" t="s">
        <v>1707</v>
      </c>
      <c r="D1695" s="118">
        <v>0.82666400000000007</v>
      </c>
      <c r="E1695" s="118">
        <v>0.42666399999999971</v>
      </c>
      <c r="F1695" s="118">
        <v>0.49333399999999994</v>
      </c>
      <c r="G1695" s="118">
        <v>-1.1066660000000006</v>
      </c>
      <c r="H1695" s="118">
        <v>-0.63999600000000001</v>
      </c>
      <c r="I1695" s="118">
        <v>0.82666400000000007</v>
      </c>
      <c r="K1695" s="5">
        <v>7039</v>
      </c>
      <c r="L1695" s="25" t="s">
        <v>1707</v>
      </c>
      <c r="M1695" s="48">
        <v>-0.57633500000000004</v>
      </c>
      <c r="N1695" s="48">
        <v>-0.74733499999999997</v>
      </c>
      <c r="O1695" s="48">
        <v>0.23200000000000001</v>
      </c>
      <c r="P1695" s="48">
        <v>1.0583400000000001</v>
      </c>
      <c r="Q1695" s="48">
        <v>3.2335000000000003E-2</v>
      </c>
      <c r="R1695" s="48">
        <v>-0.57633500000000004</v>
      </c>
      <c r="S1695" s="3">
        <f t="shared" si="182"/>
        <v>-0.78675067877015437</v>
      </c>
      <c r="T1695" s="3">
        <f t="shared" si="183"/>
        <v>0.61897663054529861</v>
      </c>
      <c r="U1695" s="9">
        <f t="shared" si="184"/>
        <v>0.38102336945470139</v>
      </c>
      <c r="V1695" s="9">
        <f t="shared" si="185"/>
        <v>0.61727090442908561</v>
      </c>
      <c r="W1695" s="3">
        <f t="shared" si="186"/>
        <v>-2.2252669602459814</v>
      </c>
      <c r="X1695" s="3">
        <f t="shared" si="187"/>
        <v>-3.6050086668253587</v>
      </c>
      <c r="Y1695" s="3">
        <f t="shared" si="188"/>
        <v>6.9317053550410294E-3</v>
      </c>
      <c r="Z1695" s="8"/>
      <c r="AA1695" s="7"/>
      <c r="AB1695" s="3"/>
    </row>
    <row r="1696" spans="2:28" x14ac:dyDescent="0.25">
      <c r="B1696" s="5">
        <v>7045</v>
      </c>
      <c r="C1696" s="25" t="s">
        <v>1708</v>
      </c>
      <c r="D1696" s="118">
        <v>0.5600000000000005</v>
      </c>
      <c r="E1696" s="118">
        <v>-4.0000000000000036E-2</v>
      </c>
      <c r="F1696" s="118">
        <v>-0.64000000000000057</v>
      </c>
      <c r="G1696" s="118">
        <v>-0.24000000000000021</v>
      </c>
      <c r="H1696" s="118">
        <v>0.35999999999999943</v>
      </c>
      <c r="I1696" s="118">
        <v>0.5600000000000005</v>
      </c>
      <c r="K1696" s="5">
        <v>7045</v>
      </c>
      <c r="L1696" s="25" t="s">
        <v>1709</v>
      </c>
      <c r="M1696" s="48">
        <v>0.79</v>
      </c>
      <c r="N1696" s="48">
        <v>-0.12</v>
      </c>
      <c r="O1696" s="48">
        <v>-0.86</v>
      </c>
      <c r="P1696" s="48">
        <v>-0.96</v>
      </c>
      <c r="Q1696" s="48">
        <v>1.1499999999999999</v>
      </c>
      <c r="R1696" s="48">
        <v>0.79</v>
      </c>
      <c r="S1696" s="3">
        <f t="shared" si="182"/>
        <v>0.90341962497157258</v>
      </c>
      <c r="T1696" s="3">
        <f t="shared" si="183"/>
        <v>0.81616701878377684</v>
      </c>
      <c r="U1696" s="9">
        <f t="shared" si="184"/>
        <v>0.18383298121622316</v>
      </c>
      <c r="V1696" s="9">
        <f t="shared" si="185"/>
        <v>0.4287574853180095</v>
      </c>
      <c r="W1696" s="3">
        <f t="shared" si="186"/>
        <v>2.5552565722976266</v>
      </c>
      <c r="X1696" s="3">
        <f t="shared" si="187"/>
        <v>5.9596780459760188</v>
      </c>
      <c r="Y1696" s="3">
        <f t="shared" si="188"/>
        <v>3.3829088437093487E-4</v>
      </c>
      <c r="Z1696" s="8"/>
      <c r="AA1696" s="7"/>
      <c r="AB1696" s="3"/>
    </row>
    <row r="1697" spans="2:28" x14ac:dyDescent="0.25">
      <c r="B1697" s="5">
        <v>7049</v>
      </c>
      <c r="C1697" s="25" t="s">
        <v>1710</v>
      </c>
      <c r="D1697" s="118">
        <v>-0.45999999999999908</v>
      </c>
      <c r="E1697" s="118">
        <v>-0.65999999999999925</v>
      </c>
      <c r="F1697" s="118">
        <v>4.0000000000000924E-2</v>
      </c>
      <c r="G1697" s="118">
        <v>0.34000000000000075</v>
      </c>
      <c r="H1697" s="118">
        <v>0.7400000000000011</v>
      </c>
      <c r="I1697" s="118">
        <v>-0.45999999999999908</v>
      </c>
      <c r="K1697" s="5">
        <v>7049</v>
      </c>
      <c r="L1697" s="25" t="s">
        <v>1710</v>
      </c>
      <c r="M1697" s="48">
        <v>0.6</v>
      </c>
      <c r="N1697" s="48">
        <v>-0.5</v>
      </c>
      <c r="O1697" s="48">
        <v>-0.64</v>
      </c>
      <c r="P1697" s="48">
        <v>0.02</v>
      </c>
      <c r="Q1697" s="48">
        <v>0.52</v>
      </c>
      <c r="R1697" s="48">
        <v>0.6</v>
      </c>
      <c r="S1697" s="3">
        <f t="shared" si="182"/>
        <v>0.32279009203403436</v>
      </c>
      <c r="T1697" s="3">
        <f t="shared" si="183"/>
        <v>0.10419344351534038</v>
      </c>
      <c r="U1697" s="9">
        <f t="shared" si="184"/>
        <v>0.89580655648465957</v>
      </c>
      <c r="V1697" s="9">
        <f t="shared" si="185"/>
        <v>0.94647057877393082</v>
      </c>
      <c r="W1697" s="3">
        <f t="shared" si="186"/>
        <v>0.91298825190838195</v>
      </c>
      <c r="X1697" s="3">
        <f t="shared" si="187"/>
        <v>0.96462401725268387</v>
      </c>
      <c r="Y1697" s="3">
        <f t="shared" si="188"/>
        <v>0.36298272166224355</v>
      </c>
      <c r="Z1697" s="8"/>
      <c r="AA1697" s="7"/>
      <c r="AB1697" s="3"/>
    </row>
    <row r="1698" spans="2:28" x14ac:dyDescent="0.25">
      <c r="B1698" s="5">
        <v>168451</v>
      </c>
      <c r="C1698" s="25" t="s">
        <v>1711</v>
      </c>
      <c r="D1698" s="118">
        <v>-0.15999999999999837</v>
      </c>
      <c r="E1698" s="118">
        <v>-0.45999999999999908</v>
      </c>
      <c r="F1698" s="118">
        <v>0.54000000000000092</v>
      </c>
      <c r="G1698" s="118">
        <v>0.14000000000000057</v>
      </c>
      <c r="H1698" s="118">
        <v>-5.9999999999998721E-2</v>
      </c>
      <c r="I1698" s="118">
        <v>-0.15999999999999837</v>
      </c>
      <c r="K1698" s="5">
        <v>168451</v>
      </c>
      <c r="L1698" s="25" t="s">
        <v>1711</v>
      </c>
      <c r="M1698" s="48">
        <v>-0.72</v>
      </c>
      <c r="N1698" s="48">
        <v>-0.06</v>
      </c>
      <c r="O1698" s="48">
        <v>0.4</v>
      </c>
      <c r="P1698" s="48">
        <v>0.56000000000000005</v>
      </c>
      <c r="Q1698" s="48">
        <v>-0.18</v>
      </c>
      <c r="R1698" s="48">
        <v>-0.72</v>
      </c>
      <c r="S1698" s="3">
        <f t="shared" si="182"/>
        <v>0.59471914283191651</v>
      </c>
      <c r="T1698" s="3">
        <f t="shared" si="183"/>
        <v>0.35369085885072954</v>
      </c>
      <c r="U1698" s="9">
        <f t="shared" si="184"/>
        <v>0.64630914114927052</v>
      </c>
      <c r="V1698" s="9">
        <f t="shared" si="185"/>
        <v>0.80393354274421869</v>
      </c>
      <c r="W1698" s="3">
        <f t="shared" si="186"/>
        <v>1.6821197551915965</v>
      </c>
      <c r="X1698" s="3">
        <f t="shared" si="187"/>
        <v>2.092361701254184</v>
      </c>
      <c r="Y1698" s="3">
        <f t="shared" si="188"/>
        <v>6.9761395330578638E-2</v>
      </c>
      <c r="Z1698" s="8"/>
      <c r="AA1698" s="7"/>
      <c r="AB1698" s="3"/>
    </row>
    <row r="1699" spans="2:28" x14ac:dyDescent="0.25">
      <c r="B1699" s="5">
        <v>284486</v>
      </c>
      <c r="C1699" s="25" t="s">
        <v>1712</v>
      </c>
      <c r="D1699" s="118">
        <v>-1.1000000000000005</v>
      </c>
      <c r="E1699" s="118">
        <v>0.29999999999999893</v>
      </c>
      <c r="F1699" s="118">
        <v>1.3999999999999986</v>
      </c>
      <c r="G1699" s="118">
        <v>0.79999999999999893</v>
      </c>
      <c r="H1699" s="118">
        <v>-1.4000000000000004</v>
      </c>
      <c r="I1699" s="118">
        <v>-1.1000000000000005</v>
      </c>
      <c r="K1699" s="5">
        <v>284486</v>
      </c>
      <c r="L1699" s="25" t="s">
        <v>1712</v>
      </c>
      <c r="M1699" s="48">
        <v>-0.81599999999999995</v>
      </c>
      <c r="N1699" s="48">
        <v>0.38600000000000001</v>
      </c>
      <c r="O1699" s="48">
        <v>0.30399999999999999</v>
      </c>
      <c r="P1699" s="48">
        <v>-0.79400000000000004</v>
      </c>
      <c r="Q1699" s="48">
        <v>0.92400000000000004</v>
      </c>
      <c r="R1699" s="48">
        <v>-0.81599999999999995</v>
      </c>
      <c r="S1699" s="3">
        <f t="shared" si="182"/>
        <v>-0.13083890075498433</v>
      </c>
      <c r="T1699" s="3">
        <f t="shared" si="183"/>
        <v>1.7118817950772639E-2</v>
      </c>
      <c r="U1699" s="9">
        <f t="shared" si="184"/>
        <v>0.98288118204922736</v>
      </c>
      <c r="V1699" s="9">
        <f t="shared" si="185"/>
        <v>0.99140364234212264</v>
      </c>
      <c r="W1699" s="3">
        <f t="shared" si="186"/>
        <v>-0.3700682958673725</v>
      </c>
      <c r="X1699" s="3">
        <f t="shared" si="187"/>
        <v>-0.37327711949202819</v>
      </c>
      <c r="Y1699" s="3">
        <f t="shared" si="188"/>
        <v>0.71863936324180833</v>
      </c>
      <c r="Z1699" s="8"/>
      <c r="AA1699" s="7"/>
      <c r="AB1699" s="3"/>
    </row>
    <row r="1700" spans="2:28" x14ac:dyDescent="0.25">
      <c r="B1700" s="5">
        <v>7070</v>
      </c>
      <c r="C1700" s="25" t="s">
        <v>1713</v>
      </c>
      <c r="D1700" s="118">
        <v>1.54</v>
      </c>
      <c r="E1700" s="118">
        <v>-0.16000000000000014</v>
      </c>
      <c r="F1700" s="118">
        <v>-0.45999999999999996</v>
      </c>
      <c r="G1700" s="118">
        <v>-1.0599999999999996</v>
      </c>
      <c r="H1700" s="118">
        <v>0.14000000000000057</v>
      </c>
      <c r="I1700" s="118">
        <v>1.54</v>
      </c>
      <c r="K1700" s="5">
        <v>7070</v>
      </c>
      <c r="L1700" s="25" t="s">
        <v>1713</v>
      </c>
      <c r="M1700" s="48">
        <v>0.60666699999999996</v>
      </c>
      <c r="N1700" s="48">
        <v>-0.03</v>
      </c>
      <c r="O1700" s="48">
        <v>-0.624</v>
      </c>
      <c r="P1700" s="48">
        <v>-0.73066699999999996</v>
      </c>
      <c r="Q1700" s="48">
        <v>0.778667</v>
      </c>
      <c r="R1700" s="48">
        <v>0.60666699999999996</v>
      </c>
      <c r="S1700" s="3">
        <f t="shared" si="182"/>
        <v>0.79043670248456566</v>
      </c>
      <c r="T1700" s="3">
        <f t="shared" si="183"/>
        <v>0.62479018063467373</v>
      </c>
      <c r="U1700" s="9">
        <f t="shared" si="184"/>
        <v>0.37520981936532627</v>
      </c>
      <c r="V1700" s="9">
        <f t="shared" si="185"/>
        <v>0.61254372853317685</v>
      </c>
      <c r="W1700" s="3">
        <f t="shared" si="186"/>
        <v>2.23569260970228</v>
      </c>
      <c r="X1700" s="3">
        <f t="shared" si="187"/>
        <v>3.6498498075491921</v>
      </c>
      <c r="Y1700" s="3">
        <f t="shared" si="188"/>
        <v>6.4957752450348055E-3</v>
      </c>
      <c r="Z1700" s="8"/>
      <c r="AA1700" s="7"/>
      <c r="AB1700" s="3"/>
    </row>
    <row r="1701" spans="2:28" x14ac:dyDescent="0.25">
      <c r="B1701" s="5">
        <v>200765</v>
      </c>
      <c r="C1701" s="25" t="s">
        <v>1714</v>
      </c>
      <c r="D1701" s="118">
        <v>0.72000000000000064</v>
      </c>
      <c r="E1701" s="118">
        <v>1.9999999999999574E-2</v>
      </c>
      <c r="F1701" s="118">
        <v>-0.37999999999999901</v>
      </c>
      <c r="G1701" s="118">
        <v>-8.0000000000000071E-2</v>
      </c>
      <c r="H1701" s="118">
        <v>-0.27999999999999936</v>
      </c>
      <c r="I1701" s="118">
        <v>0.72000000000000064</v>
      </c>
      <c r="K1701" s="5">
        <v>200765</v>
      </c>
      <c r="L1701" s="25" t="s">
        <v>1714</v>
      </c>
      <c r="M1701" s="48">
        <v>-0.2233333333333333</v>
      </c>
      <c r="N1701" s="48">
        <v>-0.53666666666666663</v>
      </c>
      <c r="O1701" s="48">
        <v>0.56666666666666676</v>
      </c>
      <c r="P1701" s="48">
        <v>0.40333333333333332</v>
      </c>
      <c r="Q1701" s="48">
        <v>-0.21333333333333335</v>
      </c>
      <c r="R1701" s="48">
        <v>-0.2233333333333333</v>
      </c>
      <c r="S1701" s="3">
        <f t="shared" si="182"/>
        <v>-0.44624254926861745</v>
      </c>
      <c r="T1701" s="3">
        <f t="shared" si="183"/>
        <v>0.19913241277775448</v>
      </c>
      <c r="U1701" s="9">
        <f t="shared" si="184"/>
        <v>0.80086758722224549</v>
      </c>
      <c r="V1701" s="9">
        <f t="shared" si="185"/>
        <v>0.89491205557990194</v>
      </c>
      <c r="W1701" s="3">
        <f t="shared" si="186"/>
        <v>-1.2621645305672458</v>
      </c>
      <c r="X1701" s="3">
        <f t="shared" si="187"/>
        <v>-1.4103782854387459</v>
      </c>
      <c r="Y1701" s="3">
        <f t="shared" si="188"/>
        <v>0.19610487098159468</v>
      </c>
      <c r="Z1701" s="8"/>
      <c r="AA1701" s="7"/>
      <c r="AB1701" s="3"/>
    </row>
    <row r="1702" spans="2:28" x14ac:dyDescent="0.25">
      <c r="B1702" s="5">
        <v>8914</v>
      </c>
      <c r="C1702" s="25" t="s">
        <v>1715</v>
      </c>
      <c r="D1702" s="118">
        <v>0.5600000000000005</v>
      </c>
      <c r="E1702" s="118">
        <v>1.6600000000000001</v>
      </c>
      <c r="F1702" s="118">
        <v>-0.53999999999999915</v>
      </c>
      <c r="G1702" s="118">
        <v>-0.53999999999999915</v>
      </c>
      <c r="H1702" s="118">
        <v>-1.1399999999999997</v>
      </c>
      <c r="I1702" s="118">
        <v>0.5600000000000005</v>
      </c>
      <c r="K1702" s="5">
        <v>8914</v>
      </c>
      <c r="L1702" s="25" t="s">
        <v>1715</v>
      </c>
      <c r="M1702" s="48">
        <v>3.4000000000000002E-2</v>
      </c>
      <c r="N1702" s="48">
        <v>1.1080000000000001</v>
      </c>
      <c r="O1702" s="48">
        <v>-0.44</v>
      </c>
      <c r="P1702" s="48">
        <v>-0.55600000000000005</v>
      </c>
      <c r="Q1702" s="48">
        <v>-0.14399999999999999</v>
      </c>
      <c r="R1702" s="48">
        <v>3.4000000000000002E-2</v>
      </c>
      <c r="S1702" s="3">
        <f t="shared" si="182"/>
        <v>0.86916212040630048</v>
      </c>
      <c r="T1702" s="3">
        <f t="shared" si="183"/>
        <v>0.75544279154917637</v>
      </c>
      <c r="U1702" s="9">
        <f t="shared" si="184"/>
        <v>0.24455720845082363</v>
      </c>
      <c r="V1702" s="9">
        <f t="shared" si="185"/>
        <v>0.4945272575407989</v>
      </c>
      <c r="W1702" s="3">
        <f t="shared" si="186"/>
        <v>2.4583617171590944</v>
      </c>
      <c r="X1702" s="3">
        <f t="shared" si="187"/>
        <v>4.9711349165749015</v>
      </c>
      <c r="Y1702" s="3">
        <f t="shared" si="188"/>
        <v>1.0915472714364063E-3</v>
      </c>
      <c r="Z1702" s="8"/>
      <c r="AA1702" s="7"/>
      <c r="AB1702" s="3"/>
    </row>
    <row r="1703" spans="2:28" x14ac:dyDescent="0.25">
      <c r="B1703" s="5">
        <v>26517</v>
      </c>
      <c r="C1703" s="25" t="s">
        <v>1716</v>
      </c>
      <c r="D1703" s="118">
        <v>0.17999999999999972</v>
      </c>
      <c r="E1703" s="118">
        <v>1.3800000000000008</v>
      </c>
      <c r="F1703" s="118">
        <v>-0.21999999999999886</v>
      </c>
      <c r="G1703" s="118">
        <v>-0.41999999999999993</v>
      </c>
      <c r="H1703" s="118">
        <v>-0.91999999999999993</v>
      </c>
      <c r="I1703" s="118">
        <v>0.17999999999999972</v>
      </c>
      <c r="K1703" s="5">
        <v>26517</v>
      </c>
      <c r="L1703" s="25" t="s">
        <v>1716</v>
      </c>
      <c r="M1703" s="48">
        <v>-7.0000000000000007E-2</v>
      </c>
      <c r="N1703" s="48">
        <v>0.74</v>
      </c>
      <c r="O1703" s="48">
        <v>-0.09</v>
      </c>
      <c r="P1703" s="48">
        <v>-0.27</v>
      </c>
      <c r="Q1703" s="48">
        <v>-0.31</v>
      </c>
      <c r="R1703" s="48">
        <v>-7.0000000000000007E-2</v>
      </c>
      <c r="S1703" s="3">
        <f t="shared" si="182"/>
        <v>0.96325804417073091</v>
      </c>
      <c r="T1703" s="3">
        <f t="shared" si="183"/>
        <v>0.92786605965962177</v>
      </c>
      <c r="U1703" s="9">
        <f t="shared" si="184"/>
        <v>7.2133940340378233E-2</v>
      </c>
      <c r="V1703" s="9">
        <f t="shared" si="185"/>
        <v>0.26857762442239719</v>
      </c>
      <c r="W1703" s="3">
        <f t="shared" si="186"/>
        <v>2.7245051802624594</v>
      </c>
      <c r="X1703" s="3">
        <f t="shared" si="187"/>
        <v>10.144200158601365</v>
      </c>
      <c r="Y1703" s="3">
        <f t="shared" si="188"/>
        <v>7.6269154904791139E-6</v>
      </c>
      <c r="Z1703" s="8"/>
      <c r="AA1703" s="7"/>
      <c r="AB1703" s="3"/>
    </row>
    <row r="1704" spans="2:28" x14ac:dyDescent="0.25">
      <c r="B1704" s="5">
        <v>25976</v>
      </c>
      <c r="C1704" s="25" t="s">
        <v>1717</v>
      </c>
      <c r="D1704" s="118">
        <v>-1.0799999999999996</v>
      </c>
      <c r="E1704" s="118">
        <v>-0.17999999999999972</v>
      </c>
      <c r="F1704" s="118">
        <v>0.22000000000000064</v>
      </c>
      <c r="G1704" s="118">
        <v>0.72000000000000064</v>
      </c>
      <c r="H1704" s="118">
        <v>0.32000000000000028</v>
      </c>
      <c r="I1704" s="118">
        <v>-1.0799999999999996</v>
      </c>
      <c r="K1704" s="5">
        <v>25976</v>
      </c>
      <c r="L1704" s="25" t="s">
        <v>1717</v>
      </c>
      <c r="M1704" s="48">
        <v>-0.10333299999999999</v>
      </c>
      <c r="N1704" s="48">
        <v>0.54</v>
      </c>
      <c r="O1704" s="48">
        <v>0.106667</v>
      </c>
      <c r="P1704" s="48">
        <v>7.6666700000000004E-2</v>
      </c>
      <c r="Q1704" s="48">
        <v>-0.61666699999999997</v>
      </c>
      <c r="R1704" s="48">
        <v>-0.10333299999999999</v>
      </c>
      <c r="S1704" s="3">
        <f t="shared" si="182"/>
        <v>-9.1194518601042232E-2</v>
      </c>
      <c r="T1704" s="3">
        <f t="shared" si="183"/>
        <v>8.3164402228758372E-3</v>
      </c>
      <c r="U1704" s="9">
        <f t="shared" si="184"/>
        <v>0.99168355977712419</v>
      </c>
      <c r="V1704" s="9">
        <f t="shared" si="185"/>
        <v>0.99583309835389799</v>
      </c>
      <c r="W1704" s="3">
        <f t="shared" si="186"/>
        <v>-0.25793705003935885</v>
      </c>
      <c r="X1704" s="3">
        <f t="shared" si="187"/>
        <v>-0.25901634567652571</v>
      </c>
      <c r="Y1704" s="3">
        <f t="shared" si="188"/>
        <v>0.80216275872305598</v>
      </c>
      <c r="Z1704" s="8"/>
      <c r="AA1704" s="7"/>
      <c r="AB1704" s="3"/>
    </row>
    <row r="1705" spans="2:28" x14ac:dyDescent="0.25">
      <c r="B1705" s="5">
        <v>54962</v>
      </c>
      <c r="C1705" s="25" t="s">
        <v>1718</v>
      </c>
      <c r="D1705" s="118">
        <v>0.40000000000000036</v>
      </c>
      <c r="E1705" s="118">
        <v>0.79999999999999982</v>
      </c>
      <c r="F1705" s="118">
        <v>-0.39999999999999947</v>
      </c>
      <c r="G1705" s="118">
        <v>-0.5</v>
      </c>
      <c r="H1705" s="118">
        <v>-0.29999999999999982</v>
      </c>
      <c r="I1705" s="118">
        <v>0.40000000000000036</v>
      </c>
      <c r="K1705" s="5">
        <v>54962</v>
      </c>
      <c r="L1705" s="25" t="s">
        <v>1718</v>
      </c>
      <c r="M1705" s="48">
        <v>-0.04</v>
      </c>
      <c r="N1705" s="48">
        <v>1.42</v>
      </c>
      <c r="O1705" s="48">
        <v>-0.37</v>
      </c>
      <c r="P1705" s="48">
        <v>-0.64</v>
      </c>
      <c r="Q1705" s="48">
        <v>-0.36</v>
      </c>
      <c r="R1705" s="48">
        <v>-0.04</v>
      </c>
      <c r="S1705" s="3">
        <f t="shared" si="182"/>
        <v>0.90625189530209049</v>
      </c>
      <c r="T1705" s="3">
        <f t="shared" si="183"/>
        <v>0.82129249773863122</v>
      </c>
      <c r="U1705" s="9">
        <f t="shared" si="184"/>
        <v>0.17870750226136878</v>
      </c>
      <c r="V1705" s="9">
        <f t="shared" si="185"/>
        <v>0.42273810126527367</v>
      </c>
      <c r="W1705" s="3">
        <f t="shared" si="186"/>
        <v>2.5632674425250772</v>
      </c>
      <c r="X1705" s="3">
        <f t="shared" si="187"/>
        <v>6.0634880907424842</v>
      </c>
      <c r="Y1705" s="3">
        <f t="shared" si="188"/>
        <v>3.0137963804148141E-4</v>
      </c>
      <c r="Z1705" s="8"/>
      <c r="AA1705" s="7"/>
      <c r="AB1705" s="3"/>
    </row>
    <row r="1706" spans="2:28" x14ac:dyDescent="0.25">
      <c r="B1706" s="5">
        <v>7086</v>
      </c>
      <c r="C1706" s="25" t="s">
        <v>1719</v>
      </c>
      <c r="D1706" s="118">
        <v>0.16000000000000014</v>
      </c>
      <c r="E1706" s="118">
        <v>0.96000000000000085</v>
      </c>
      <c r="F1706" s="118">
        <v>-0.14000000000000057</v>
      </c>
      <c r="G1706" s="118">
        <v>-0.74000000000000021</v>
      </c>
      <c r="H1706" s="118">
        <v>-0.24000000000000021</v>
      </c>
      <c r="I1706" s="118">
        <v>0.16000000000000014</v>
      </c>
      <c r="K1706" s="5">
        <v>7086</v>
      </c>
      <c r="L1706" s="25" t="s">
        <v>1719</v>
      </c>
      <c r="M1706" s="48">
        <v>-0.22</v>
      </c>
      <c r="N1706" s="48">
        <v>0.61</v>
      </c>
      <c r="O1706" s="48">
        <v>-0.04</v>
      </c>
      <c r="P1706" s="48">
        <v>-0.28000000000000003</v>
      </c>
      <c r="Q1706" s="48">
        <v>-7.0000000000000007E-2</v>
      </c>
      <c r="R1706" s="48">
        <v>-0.22</v>
      </c>
      <c r="S1706" s="3">
        <f t="shared" si="182"/>
        <v>0.8750859540159609</v>
      </c>
      <c r="T1706" s="3">
        <f t="shared" si="183"/>
        <v>0.7657754269160244</v>
      </c>
      <c r="U1706" s="9">
        <f t="shared" si="184"/>
        <v>0.2342245730839756</v>
      </c>
      <c r="V1706" s="9">
        <f t="shared" si="185"/>
        <v>0.4839675330887141</v>
      </c>
      <c r="W1706" s="3">
        <f t="shared" si="186"/>
        <v>2.475116848823141</v>
      </c>
      <c r="X1706" s="3">
        <f t="shared" si="187"/>
        <v>5.114220850780578</v>
      </c>
      <c r="Y1706" s="3">
        <f t="shared" si="188"/>
        <v>9.136751776813981E-4</v>
      </c>
      <c r="Z1706" s="8"/>
      <c r="AA1706" s="7"/>
      <c r="AB1706" s="3"/>
    </row>
    <row r="1707" spans="2:28" x14ac:dyDescent="0.25">
      <c r="B1707" s="5">
        <v>7090</v>
      </c>
      <c r="C1707" s="25" t="s">
        <v>1720</v>
      </c>
      <c r="D1707" s="118">
        <v>0.40000000000000036</v>
      </c>
      <c r="E1707" s="118">
        <v>0.5</v>
      </c>
      <c r="F1707" s="118">
        <v>-0.39999999999999947</v>
      </c>
      <c r="G1707" s="118">
        <v>-0.59999999999999964</v>
      </c>
      <c r="H1707" s="118">
        <v>0.10000000000000053</v>
      </c>
      <c r="I1707" s="118">
        <v>0.40000000000000036</v>
      </c>
      <c r="K1707" s="5">
        <v>7090</v>
      </c>
      <c r="L1707" s="25" t="s">
        <v>1720</v>
      </c>
      <c r="M1707" s="48">
        <v>0.5</v>
      </c>
      <c r="N1707" s="48">
        <v>6.5000000000000002E-2</v>
      </c>
      <c r="O1707" s="48">
        <v>-0.52249999999999996</v>
      </c>
      <c r="P1707" s="48">
        <v>-0.14000000000000001</v>
      </c>
      <c r="Q1707" s="48">
        <v>0.1</v>
      </c>
      <c r="R1707" s="48">
        <v>0.5</v>
      </c>
      <c r="S1707" s="3">
        <f t="shared" si="182"/>
        <v>0.74017469880225972</v>
      </c>
      <c r="T1707" s="3">
        <f t="shared" si="183"/>
        <v>0.54785858474701588</v>
      </c>
      <c r="U1707" s="9">
        <f t="shared" si="184"/>
        <v>0.45214141525298412</v>
      </c>
      <c r="V1707" s="9">
        <f t="shared" si="185"/>
        <v>0.67241461558549132</v>
      </c>
      <c r="W1707" s="3">
        <f t="shared" si="186"/>
        <v>2.0935301951431531</v>
      </c>
      <c r="X1707" s="3">
        <f t="shared" si="187"/>
        <v>3.1134513537012491</v>
      </c>
      <c r="Y1707" s="3">
        <f t="shared" si="188"/>
        <v>1.4370277871347235E-2</v>
      </c>
      <c r="Z1707" s="8"/>
      <c r="AA1707" s="7"/>
      <c r="AB1707" s="3"/>
    </row>
    <row r="1708" spans="2:28" x14ac:dyDescent="0.25">
      <c r="B1708" s="5">
        <v>81793</v>
      </c>
      <c r="C1708" s="25" t="s">
        <v>1721</v>
      </c>
      <c r="D1708" s="118">
        <v>1.1799999999999997</v>
      </c>
      <c r="E1708" s="118">
        <v>-2.0000000000000462E-2</v>
      </c>
      <c r="F1708" s="118">
        <v>-0.62000000000000099</v>
      </c>
      <c r="G1708" s="118">
        <v>-1.1200000000000006</v>
      </c>
      <c r="H1708" s="118">
        <v>0.57999999999999918</v>
      </c>
      <c r="I1708" s="118">
        <v>1.1799999999999997</v>
      </c>
      <c r="K1708" s="5">
        <v>81793</v>
      </c>
      <c r="L1708" s="25" t="s">
        <v>1721</v>
      </c>
      <c r="M1708" s="48">
        <v>2.6665000000000001E-2</v>
      </c>
      <c r="N1708" s="48">
        <v>0.55416500000000002</v>
      </c>
      <c r="O1708" s="48">
        <v>-0.29499999999999998</v>
      </c>
      <c r="P1708" s="48">
        <v>-0.59</v>
      </c>
      <c r="Q1708" s="48">
        <v>0.30083500000000002</v>
      </c>
      <c r="R1708" s="48">
        <v>2.6665000000000001E-2</v>
      </c>
      <c r="S1708" s="3">
        <f t="shared" si="182"/>
        <v>0.61988658518208151</v>
      </c>
      <c r="T1708" s="3">
        <f t="shared" si="183"/>
        <v>0.38425937848870201</v>
      </c>
      <c r="U1708" s="9">
        <f t="shared" si="184"/>
        <v>0.61574062151129794</v>
      </c>
      <c r="V1708" s="9">
        <f t="shared" si="185"/>
        <v>0.78469141801812636</v>
      </c>
      <c r="W1708" s="3">
        <f t="shared" si="186"/>
        <v>1.7533040317952893</v>
      </c>
      <c r="X1708" s="3">
        <f t="shared" si="187"/>
        <v>2.2343866538308284</v>
      </c>
      <c r="Y1708" s="3">
        <f t="shared" si="188"/>
        <v>5.5913009303574415E-2</v>
      </c>
      <c r="Z1708" s="8"/>
      <c r="AA1708" s="7"/>
      <c r="AB1708" s="3"/>
    </row>
    <row r="1709" spans="2:28" x14ac:dyDescent="0.25">
      <c r="B1709" s="5">
        <v>7099</v>
      </c>
      <c r="C1709" s="25" t="s">
        <v>1722</v>
      </c>
      <c r="D1709" s="118">
        <v>-0.47999999999999954</v>
      </c>
      <c r="E1709" s="118">
        <v>0.52000000000000046</v>
      </c>
      <c r="F1709" s="118">
        <v>0.91999999999999993</v>
      </c>
      <c r="G1709" s="118">
        <v>0.32000000000000028</v>
      </c>
      <c r="H1709" s="118">
        <v>-1.2799999999999998</v>
      </c>
      <c r="I1709" s="118">
        <v>-0.47999999999999954</v>
      </c>
      <c r="K1709" s="5">
        <v>7099</v>
      </c>
      <c r="L1709" s="25" t="s">
        <v>1722</v>
      </c>
      <c r="M1709" s="48">
        <v>-0.56000000000000005</v>
      </c>
      <c r="N1709" s="48">
        <v>-0.51</v>
      </c>
      <c r="O1709" s="48">
        <v>0.34</v>
      </c>
      <c r="P1709" s="48">
        <v>0.82</v>
      </c>
      <c r="Q1709" s="48">
        <v>-0.09</v>
      </c>
      <c r="R1709" s="48">
        <v>-0.56000000000000005</v>
      </c>
      <c r="S1709" s="3">
        <f t="shared" si="182"/>
        <v>0.33743664444726723</v>
      </c>
      <c r="T1709" s="3">
        <f t="shared" si="183"/>
        <v>0.11386348901583145</v>
      </c>
      <c r="U1709" s="9">
        <f t="shared" si="184"/>
        <v>0.88613651098416857</v>
      </c>
      <c r="V1709" s="9">
        <f t="shared" si="185"/>
        <v>0.94134824107987192</v>
      </c>
      <c r="W1709" s="3">
        <f t="shared" si="186"/>
        <v>0.95441495803798659</v>
      </c>
      <c r="X1709" s="3">
        <f t="shared" si="187"/>
        <v>1.0138808534269157</v>
      </c>
      <c r="Y1709" s="3">
        <f t="shared" si="188"/>
        <v>0.34031854074069134</v>
      </c>
      <c r="Z1709" s="8"/>
      <c r="AA1709" s="7"/>
      <c r="AB1709" s="3"/>
    </row>
    <row r="1710" spans="2:28" x14ac:dyDescent="0.25">
      <c r="B1710" s="5">
        <v>53346</v>
      </c>
      <c r="C1710" s="25" t="s">
        <v>1723</v>
      </c>
      <c r="D1710" s="118">
        <v>0.31999999999999851</v>
      </c>
      <c r="E1710" s="118">
        <v>-0.53000000000000114</v>
      </c>
      <c r="F1710" s="118">
        <v>-0.38000000000000167</v>
      </c>
      <c r="G1710" s="118">
        <v>-3.0000000000001137E-2</v>
      </c>
      <c r="H1710" s="118">
        <v>0.61999999999999922</v>
      </c>
      <c r="I1710" s="118">
        <v>0.31999999999999851</v>
      </c>
      <c r="K1710" s="5">
        <v>53346</v>
      </c>
      <c r="L1710" s="25" t="s">
        <v>1723</v>
      </c>
      <c r="M1710" s="48">
        <v>-0.48</v>
      </c>
      <c r="N1710" s="48">
        <v>0</v>
      </c>
      <c r="O1710" s="48">
        <v>0.78</v>
      </c>
      <c r="P1710" s="48">
        <v>0.13</v>
      </c>
      <c r="Q1710" s="48">
        <v>-0.43</v>
      </c>
      <c r="R1710" s="48">
        <v>-0.48</v>
      </c>
      <c r="S1710" s="3">
        <f t="shared" si="182"/>
        <v>-0.73919102569978579</v>
      </c>
      <c r="T1710" s="3">
        <f t="shared" si="183"/>
        <v>0.5464033724751014</v>
      </c>
      <c r="U1710" s="9">
        <f t="shared" si="184"/>
        <v>0.4535966275248986</v>
      </c>
      <c r="V1710" s="9">
        <f t="shared" si="185"/>
        <v>0.67349582591497814</v>
      </c>
      <c r="W1710" s="3">
        <f t="shared" si="186"/>
        <v>-2.0907479474582322</v>
      </c>
      <c r="X1710" s="3">
        <f t="shared" si="187"/>
        <v>-3.1043220566628538</v>
      </c>
      <c r="Y1710" s="3">
        <f t="shared" si="188"/>
        <v>1.4570134374319716E-2</v>
      </c>
      <c r="Z1710" s="8"/>
      <c r="AA1710" s="7"/>
      <c r="AB1710" s="3"/>
    </row>
    <row r="1711" spans="2:28" x14ac:dyDescent="0.25">
      <c r="B1711" s="5">
        <v>51768</v>
      </c>
      <c r="C1711" s="25" t="s">
        <v>1724</v>
      </c>
      <c r="D1711" s="118">
        <v>0.72000000000000064</v>
      </c>
      <c r="E1711" s="118">
        <v>-0.27999999999999936</v>
      </c>
      <c r="F1711" s="118">
        <v>2.0000000000000462E-2</v>
      </c>
      <c r="G1711" s="118">
        <v>-0.17999999999999972</v>
      </c>
      <c r="H1711" s="118">
        <v>-0.27999999999999936</v>
      </c>
      <c r="I1711" s="118">
        <v>0.72000000000000064</v>
      </c>
      <c r="K1711" s="5">
        <v>51768</v>
      </c>
      <c r="L1711" s="25" t="s">
        <v>1724</v>
      </c>
      <c r="M1711" s="48">
        <v>-0.11</v>
      </c>
      <c r="N1711" s="48">
        <v>-0.72499999999999998</v>
      </c>
      <c r="O1711" s="48">
        <v>0.69</v>
      </c>
      <c r="P1711" s="48">
        <v>0.41</v>
      </c>
      <c r="Q1711" s="48">
        <v>-0.26500000000000001</v>
      </c>
      <c r="R1711" s="48">
        <v>-0.11</v>
      </c>
      <c r="S1711" s="3">
        <f t="shared" si="182"/>
        <v>0.14656635204387136</v>
      </c>
      <c r="T1711" s="3">
        <f t="shared" si="183"/>
        <v>2.1481695551448035E-2</v>
      </c>
      <c r="U1711" s="9">
        <f t="shared" si="184"/>
        <v>0.97851830444855192</v>
      </c>
      <c r="V1711" s="9">
        <f t="shared" si="185"/>
        <v>0.9892008413100708</v>
      </c>
      <c r="W1711" s="3">
        <f t="shared" si="186"/>
        <v>0.41455224569598498</v>
      </c>
      <c r="X1711" s="3">
        <f t="shared" si="187"/>
        <v>0.41907793481752725</v>
      </c>
      <c r="Y1711" s="3">
        <f t="shared" si="188"/>
        <v>0.68618511810689931</v>
      </c>
      <c r="Z1711" s="8"/>
      <c r="AA1711" s="7"/>
      <c r="AB1711" s="3"/>
    </row>
    <row r="1712" spans="2:28" x14ac:dyDescent="0.25">
      <c r="B1712" s="5">
        <v>79073</v>
      </c>
      <c r="C1712" s="25" t="s">
        <v>1725</v>
      </c>
      <c r="D1712" s="118">
        <v>9.9999999999999645E-2</v>
      </c>
      <c r="E1712" s="118">
        <v>0.70000000000000018</v>
      </c>
      <c r="F1712" s="118">
        <v>-0.29999999999999982</v>
      </c>
      <c r="G1712" s="118">
        <v>-0.29999999999999982</v>
      </c>
      <c r="H1712" s="118">
        <v>-0.20000000000000018</v>
      </c>
      <c r="I1712" s="118">
        <v>9.9999999999999645E-2</v>
      </c>
      <c r="K1712" s="5">
        <v>79073</v>
      </c>
      <c r="L1712" s="25" t="s">
        <v>1725</v>
      </c>
      <c r="M1712" s="48">
        <v>-0.57999999999999996</v>
      </c>
      <c r="N1712" s="48">
        <v>0.48</v>
      </c>
      <c r="O1712" s="48">
        <v>0.4</v>
      </c>
      <c r="P1712" s="48">
        <v>-0.16</v>
      </c>
      <c r="Q1712" s="48">
        <v>-0.13</v>
      </c>
      <c r="R1712" s="48">
        <v>-0.57999999999999996</v>
      </c>
      <c r="S1712" s="3">
        <f t="shared" si="182"/>
        <v>0.31173065771276526</v>
      </c>
      <c r="T1712" s="3">
        <f t="shared" si="183"/>
        <v>9.717600295803322E-2</v>
      </c>
      <c r="U1712" s="9">
        <f t="shared" si="184"/>
        <v>0.90282399704196681</v>
      </c>
      <c r="V1712" s="9">
        <f t="shared" si="185"/>
        <v>0.95017050945710102</v>
      </c>
      <c r="W1712" s="3">
        <f t="shared" si="186"/>
        <v>0.88170744788975541</v>
      </c>
      <c r="X1712" s="3">
        <f t="shared" si="187"/>
        <v>0.92794655181788022</v>
      </c>
      <c r="Y1712" s="3">
        <f t="shared" si="188"/>
        <v>0.38058030503480211</v>
      </c>
      <c r="Z1712" s="8"/>
      <c r="AA1712" s="7"/>
      <c r="AB1712" s="3"/>
    </row>
    <row r="1713" spans="2:28" x14ac:dyDescent="0.25">
      <c r="B1713" s="5">
        <v>55314</v>
      </c>
      <c r="C1713" s="25" t="s">
        <v>1726</v>
      </c>
      <c r="D1713" s="118">
        <v>-0.91999999999999993</v>
      </c>
      <c r="E1713" s="118">
        <v>0.58000000000000007</v>
      </c>
      <c r="F1713" s="118">
        <v>1.9800000000000004</v>
      </c>
      <c r="G1713" s="118">
        <v>-0.21999999999999975</v>
      </c>
      <c r="H1713" s="118">
        <v>-1.42</v>
      </c>
      <c r="I1713" s="118">
        <v>-0.91999999999999993</v>
      </c>
      <c r="K1713" s="5">
        <v>55314</v>
      </c>
      <c r="L1713" s="25" t="s">
        <v>1726</v>
      </c>
      <c r="M1713" s="48">
        <v>-1.4950000000000001</v>
      </c>
      <c r="N1713" s="48">
        <v>7.0000000000000007E-2</v>
      </c>
      <c r="O1713" s="48">
        <v>1.4450000000000001</v>
      </c>
      <c r="P1713" s="48">
        <v>0.125</v>
      </c>
      <c r="Q1713" s="48">
        <v>-0.14499999999999999</v>
      </c>
      <c r="R1713" s="48">
        <v>-1.4950000000000001</v>
      </c>
      <c r="S1713" s="3">
        <f t="shared" si="182"/>
        <v>0.7965723464612402</v>
      </c>
      <c r="T1713" s="3">
        <f t="shared" si="183"/>
        <v>0.63452750314676609</v>
      </c>
      <c r="U1713" s="9">
        <f t="shared" si="184"/>
        <v>0.36547249685323391</v>
      </c>
      <c r="V1713" s="9">
        <f t="shared" si="185"/>
        <v>0.60454321338778905</v>
      </c>
      <c r="W1713" s="3">
        <f t="shared" si="186"/>
        <v>2.2530468315536916</v>
      </c>
      <c r="X1713" s="3">
        <f t="shared" si="187"/>
        <v>3.7268581991482166</v>
      </c>
      <c r="Y1713" s="3">
        <f t="shared" si="188"/>
        <v>5.8138900258503682E-3</v>
      </c>
      <c r="Z1713" s="8"/>
      <c r="AA1713" s="7"/>
      <c r="AB1713" s="3"/>
    </row>
    <row r="1714" spans="2:28" x14ac:dyDescent="0.25">
      <c r="B1714" s="5">
        <v>201799</v>
      </c>
      <c r="C1714" s="25" t="s">
        <v>1727</v>
      </c>
      <c r="D1714" s="118">
        <v>0.32000000000000028</v>
      </c>
      <c r="E1714" s="118">
        <v>-0.67999999999999972</v>
      </c>
      <c r="F1714" s="118">
        <v>-0.28000000000000025</v>
      </c>
      <c r="G1714" s="118">
        <v>0.21999999999999975</v>
      </c>
      <c r="H1714" s="118">
        <v>0.41999999999999993</v>
      </c>
      <c r="I1714" s="118">
        <v>0.32000000000000028</v>
      </c>
      <c r="K1714" s="5">
        <v>201799</v>
      </c>
      <c r="L1714" s="25" t="s">
        <v>1727</v>
      </c>
      <c r="M1714" s="48">
        <v>-0.16833300000000001</v>
      </c>
      <c r="N1714" s="48">
        <v>-0.92</v>
      </c>
      <c r="O1714" s="48">
        <v>-1.6666500000000001E-2</v>
      </c>
      <c r="P1714" s="48">
        <v>0.31333299999999997</v>
      </c>
      <c r="Q1714" s="48">
        <v>0.79</v>
      </c>
      <c r="R1714" s="48">
        <v>-0.16833300000000001</v>
      </c>
      <c r="S1714" s="3">
        <f t="shared" si="182"/>
        <v>0.8298545265698859</v>
      </c>
      <c r="T1714" s="3">
        <f t="shared" si="183"/>
        <v>0.68865853526852949</v>
      </c>
      <c r="U1714" s="9">
        <f t="shared" si="184"/>
        <v>0.31134146473147051</v>
      </c>
      <c r="V1714" s="9">
        <f t="shared" si="185"/>
        <v>0.55797980674166925</v>
      </c>
      <c r="W1714" s="3">
        <f t="shared" si="186"/>
        <v>2.3471830525436732</v>
      </c>
      <c r="X1714" s="3">
        <f t="shared" si="187"/>
        <v>4.2065734712696523</v>
      </c>
      <c r="Y1714" s="3">
        <f t="shared" si="188"/>
        <v>2.9697300719557073E-3</v>
      </c>
      <c r="Z1714" s="8"/>
      <c r="AA1714" s="7"/>
      <c r="AB1714" s="3"/>
    </row>
    <row r="1715" spans="2:28" x14ac:dyDescent="0.25">
      <c r="B1715" s="5">
        <v>55858</v>
      </c>
      <c r="C1715" s="25" t="s">
        <v>1728</v>
      </c>
      <c r="D1715" s="118">
        <v>-1.1600000000000001</v>
      </c>
      <c r="E1715" s="118">
        <v>0.13999999999999968</v>
      </c>
      <c r="F1715" s="118">
        <v>0.53999999999999959</v>
      </c>
      <c r="G1715" s="118">
        <v>0.83999999999999941</v>
      </c>
      <c r="H1715" s="118">
        <v>-0.36000000000000032</v>
      </c>
      <c r="I1715" s="118">
        <v>-1.1600000000000001</v>
      </c>
      <c r="K1715" s="5">
        <v>55858</v>
      </c>
      <c r="L1715" s="25" t="s">
        <v>1728</v>
      </c>
      <c r="M1715" s="48">
        <v>-1.04</v>
      </c>
      <c r="N1715" s="48">
        <v>0.4</v>
      </c>
      <c r="O1715" s="48">
        <v>0.70499999999999996</v>
      </c>
      <c r="P1715" s="48">
        <v>0.40500000000000003</v>
      </c>
      <c r="Q1715" s="48">
        <v>-0.48</v>
      </c>
      <c r="R1715" s="48">
        <v>-1.04</v>
      </c>
      <c r="S1715" s="3">
        <f t="shared" si="182"/>
        <v>0.93518255912973947</v>
      </c>
      <c r="T1715" s="3">
        <f t="shared" si="183"/>
        <v>0.87456641890044862</v>
      </c>
      <c r="U1715" s="9">
        <f t="shared" si="184"/>
        <v>0.12543358109955138</v>
      </c>
      <c r="V1715" s="9">
        <f t="shared" si="185"/>
        <v>0.35416603606155034</v>
      </c>
      <c r="W1715" s="3">
        <f t="shared" si="186"/>
        <v>2.6450957168321132</v>
      </c>
      <c r="X1715" s="3">
        <f t="shared" si="187"/>
        <v>7.4685188513458227</v>
      </c>
      <c r="Y1715" s="3">
        <f t="shared" si="188"/>
        <v>7.1377060397629909E-5</v>
      </c>
      <c r="Z1715" s="8"/>
      <c r="AA1715" s="7"/>
      <c r="AB1715" s="3"/>
    </row>
    <row r="1716" spans="2:28" x14ac:dyDescent="0.25">
      <c r="B1716" s="5">
        <v>134285</v>
      </c>
      <c r="C1716" s="25" t="s">
        <v>1729</v>
      </c>
      <c r="D1716" s="118">
        <v>0.45999999999999996</v>
      </c>
      <c r="E1716" s="118">
        <v>1.7599999999999989</v>
      </c>
      <c r="F1716" s="118">
        <v>0.45999999999999996</v>
      </c>
      <c r="G1716" s="118">
        <v>-1.9400000000000004</v>
      </c>
      <c r="H1716" s="118">
        <v>-0.74000000000000021</v>
      </c>
      <c r="I1716" s="118">
        <v>0.45999999999999996</v>
      </c>
      <c r="K1716" s="5">
        <v>134285</v>
      </c>
      <c r="L1716" s="25" t="s">
        <v>1729</v>
      </c>
      <c r="M1716" s="48">
        <v>-0.79666700000000001</v>
      </c>
      <c r="N1716" s="48">
        <v>-0.45</v>
      </c>
      <c r="O1716" s="48">
        <v>0.39</v>
      </c>
      <c r="P1716" s="48">
        <v>0.79</v>
      </c>
      <c r="Q1716" s="48">
        <v>7.0000000000000007E-2</v>
      </c>
      <c r="R1716" s="48">
        <v>-0.79666700000000001</v>
      </c>
      <c r="S1716" s="3">
        <f t="shared" si="182"/>
        <v>-0.72005397598265741</v>
      </c>
      <c r="T1716" s="3">
        <f t="shared" si="183"/>
        <v>0.51847772832843342</v>
      </c>
      <c r="U1716" s="9">
        <f t="shared" si="184"/>
        <v>0.48152227167156658</v>
      </c>
      <c r="V1716" s="9">
        <f t="shared" si="185"/>
        <v>0.69391805832646158</v>
      </c>
      <c r="W1716" s="3">
        <f t="shared" si="186"/>
        <v>-2.0366201969506901</v>
      </c>
      <c r="X1716" s="3">
        <f t="shared" si="187"/>
        <v>-2.93495776988778</v>
      </c>
      <c r="Y1716" s="3">
        <f t="shared" si="188"/>
        <v>1.8854540746799212E-2</v>
      </c>
      <c r="Z1716" s="8"/>
      <c r="AA1716" s="7"/>
      <c r="AB1716" s="3"/>
    </row>
    <row r="1717" spans="2:28" x14ac:dyDescent="0.25">
      <c r="B1717" s="5">
        <v>79847</v>
      </c>
      <c r="C1717" s="25" t="s">
        <v>1730</v>
      </c>
      <c r="D1717" s="118">
        <v>-0.29999999999999982</v>
      </c>
      <c r="E1717" s="118">
        <v>0.20000000000000018</v>
      </c>
      <c r="F1717" s="118">
        <v>1</v>
      </c>
      <c r="G1717" s="118">
        <v>-0.40000000000000036</v>
      </c>
      <c r="H1717" s="118">
        <v>-0.5</v>
      </c>
      <c r="I1717" s="118">
        <v>-0.29999999999999982</v>
      </c>
      <c r="K1717" s="5">
        <v>79847</v>
      </c>
      <c r="L1717" s="25" t="s">
        <v>1730</v>
      </c>
      <c r="M1717" s="48">
        <v>-1.81</v>
      </c>
      <c r="N1717" s="48">
        <v>0.12</v>
      </c>
      <c r="O1717" s="48">
        <v>1.37</v>
      </c>
      <c r="P1717" s="48">
        <v>0.57999999999999996</v>
      </c>
      <c r="Q1717" s="48">
        <v>-0.26</v>
      </c>
      <c r="R1717" s="48">
        <v>-1.81</v>
      </c>
      <c r="S1717" s="3">
        <f t="shared" si="182"/>
        <v>0.62646027709446994</v>
      </c>
      <c r="T1717" s="3">
        <f t="shared" si="183"/>
        <v>0.39245247877728007</v>
      </c>
      <c r="U1717" s="9">
        <f t="shared" si="184"/>
        <v>0.60754752122271993</v>
      </c>
      <c r="V1717" s="9">
        <f t="shared" si="185"/>
        <v>0.77945334768844243</v>
      </c>
      <c r="W1717" s="3">
        <f t="shared" si="186"/>
        <v>1.7718972403100133</v>
      </c>
      <c r="X1717" s="3">
        <f t="shared" si="187"/>
        <v>2.2732563091361095</v>
      </c>
      <c r="Y1717" s="3">
        <f t="shared" si="188"/>
        <v>5.2622307405807672E-2</v>
      </c>
      <c r="Z1717" s="8"/>
      <c r="AA1717" s="7"/>
      <c r="AB1717" s="3"/>
    </row>
    <row r="1718" spans="2:28" x14ac:dyDescent="0.25">
      <c r="B1718" s="5">
        <v>23670</v>
      </c>
      <c r="C1718" s="25" t="s">
        <v>1731</v>
      </c>
      <c r="D1718" s="118">
        <v>-0.26000000000000156</v>
      </c>
      <c r="E1718" s="118">
        <v>0.33999999999999986</v>
      </c>
      <c r="F1718" s="118">
        <v>1.0399999999999991</v>
      </c>
      <c r="G1718" s="118">
        <v>-0.76000000000000068</v>
      </c>
      <c r="H1718" s="118">
        <v>-0.36000000000000121</v>
      </c>
      <c r="I1718" s="118">
        <v>-0.26000000000000156</v>
      </c>
      <c r="K1718" s="5">
        <v>23670</v>
      </c>
      <c r="L1718" s="25" t="s">
        <v>1731</v>
      </c>
      <c r="M1718" s="48">
        <v>-0.48</v>
      </c>
      <c r="N1718" s="48">
        <v>-0.21</v>
      </c>
      <c r="O1718" s="48">
        <v>0.57999999999999996</v>
      </c>
      <c r="P1718" s="48">
        <v>-0.01</v>
      </c>
      <c r="Q1718" s="48">
        <v>0.12</v>
      </c>
      <c r="R1718" s="48">
        <v>-0.48</v>
      </c>
      <c r="S1718" s="3">
        <f t="shared" si="182"/>
        <v>0.55918975549551664</v>
      </c>
      <c r="T1718" s="3">
        <f t="shared" si="183"/>
        <v>0.31269318265113566</v>
      </c>
      <c r="U1718" s="9">
        <f t="shared" si="184"/>
        <v>0.68730681734886434</v>
      </c>
      <c r="V1718" s="9">
        <f t="shared" si="185"/>
        <v>0.82903969588244952</v>
      </c>
      <c r="W1718" s="3">
        <f t="shared" si="186"/>
        <v>1.5816274723237094</v>
      </c>
      <c r="X1718" s="3">
        <f t="shared" si="187"/>
        <v>1.9077825587593698</v>
      </c>
      <c r="Y1718" s="3">
        <f t="shared" si="188"/>
        <v>9.2847949488943884E-2</v>
      </c>
      <c r="Z1718" s="8"/>
      <c r="AA1718" s="7"/>
      <c r="AB1718" s="3"/>
    </row>
    <row r="1719" spans="2:28" x14ac:dyDescent="0.25">
      <c r="B1719" s="5">
        <v>65062</v>
      </c>
      <c r="C1719" s="25" t="s">
        <v>1732</v>
      </c>
      <c r="D1719" s="118">
        <v>0.33999999999999986</v>
      </c>
      <c r="E1719" s="118">
        <v>0.54000000000000092</v>
      </c>
      <c r="F1719" s="118">
        <v>-0.16000000000000014</v>
      </c>
      <c r="G1719" s="118">
        <v>-5.9999999999999609E-2</v>
      </c>
      <c r="H1719" s="118">
        <v>-0.66000000000000014</v>
      </c>
      <c r="I1719" s="118">
        <v>0.33999999999999986</v>
      </c>
      <c r="K1719" s="5">
        <v>65062</v>
      </c>
      <c r="L1719" s="25" t="s">
        <v>1732</v>
      </c>
      <c r="M1719" s="48">
        <v>-0.2</v>
      </c>
      <c r="N1719" s="48">
        <v>0.19666700000000001</v>
      </c>
      <c r="O1719" s="48">
        <v>0.11666700000000001</v>
      </c>
      <c r="P1719" s="48">
        <v>0.30333300000000002</v>
      </c>
      <c r="Q1719" s="48">
        <v>-0.41333300000000001</v>
      </c>
      <c r="R1719" s="48">
        <v>-0.2</v>
      </c>
      <c r="S1719" s="3">
        <f t="shared" si="182"/>
        <v>0.49260917824232209</v>
      </c>
      <c r="T1719" s="3">
        <f t="shared" si="183"/>
        <v>0.24266380248857586</v>
      </c>
      <c r="U1719" s="9">
        <f t="shared" si="184"/>
        <v>0.75733619751142411</v>
      </c>
      <c r="V1719" s="9">
        <f t="shared" si="185"/>
        <v>0.87025065211778163</v>
      </c>
      <c r="W1719" s="3">
        <f t="shared" si="186"/>
        <v>1.3933091616395146</v>
      </c>
      <c r="X1719" s="3">
        <f t="shared" si="187"/>
        <v>1.6010435134393224</v>
      </c>
      <c r="Y1719" s="3">
        <f t="shared" si="188"/>
        <v>0.14803489266847839</v>
      </c>
      <c r="Z1719" s="8"/>
      <c r="AA1719" s="7"/>
      <c r="AB1719" s="3"/>
    </row>
    <row r="1720" spans="2:28" x14ac:dyDescent="0.25">
      <c r="B1720" s="5">
        <v>83604</v>
      </c>
      <c r="C1720" s="25" t="s">
        <v>1733</v>
      </c>
      <c r="D1720" s="118">
        <v>-0.19999999999999929</v>
      </c>
      <c r="E1720" s="118">
        <v>-1.2999999999999989</v>
      </c>
      <c r="F1720" s="118">
        <v>0.40000000000000036</v>
      </c>
      <c r="G1720" s="118">
        <v>1</v>
      </c>
      <c r="H1720" s="118">
        <v>0.10000000000000142</v>
      </c>
      <c r="I1720" s="118">
        <v>-0.19999999999999929</v>
      </c>
      <c r="K1720" s="5">
        <v>83604</v>
      </c>
      <c r="L1720" s="25" t="s">
        <v>1733</v>
      </c>
      <c r="M1720" s="48">
        <v>0.46</v>
      </c>
      <c r="N1720" s="48">
        <v>-0.11</v>
      </c>
      <c r="O1720" s="48">
        <v>-0.63</v>
      </c>
      <c r="P1720" s="48">
        <v>-0.15</v>
      </c>
      <c r="Q1720" s="48">
        <v>0.43</v>
      </c>
      <c r="R1720" s="48">
        <v>0.46</v>
      </c>
      <c r="S1720" s="3">
        <f t="shared" si="182"/>
        <v>-0.19876346045000698</v>
      </c>
      <c r="T1720" s="3">
        <f t="shared" si="183"/>
        <v>3.9506913210061487E-2</v>
      </c>
      <c r="U1720" s="9">
        <f t="shared" si="184"/>
        <v>0.9604930867899385</v>
      </c>
      <c r="V1720" s="9">
        <f t="shared" si="185"/>
        <v>0.98004749210940711</v>
      </c>
      <c r="W1720" s="3">
        <f t="shared" si="186"/>
        <v>-0.56218796294521634</v>
      </c>
      <c r="X1720" s="3">
        <f t="shared" si="187"/>
        <v>-0.57363338763837857</v>
      </c>
      <c r="Y1720" s="3">
        <f t="shared" si="188"/>
        <v>0.58197899551898613</v>
      </c>
      <c r="Z1720" s="8"/>
      <c r="AA1720" s="7"/>
      <c r="AB1720" s="3"/>
    </row>
    <row r="1721" spans="2:28" x14ac:dyDescent="0.25">
      <c r="B1721" s="5">
        <v>55706</v>
      </c>
      <c r="C1721" s="25" t="s">
        <v>1734</v>
      </c>
      <c r="D1721" s="118">
        <v>1.9999999999999574E-2</v>
      </c>
      <c r="E1721" s="118">
        <v>1.2200000000000006</v>
      </c>
      <c r="F1721" s="118">
        <v>-0.78000000000000025</v>
      </c>
      <c r="G1721" s="118">
        <v>-0.17999999999999972</v>
      </c>
      <c r="H1721" s="118">
        <v>-0.28000000000000025</v>
      </c>
      <c r="I1721" s="118">
        <v>1.9999999999999574E-2</v>
      </c>
      <c r="K1721" s="5">
        <v>55706</v>
      </c>
      <c r="L1721" s="25" t="s">
        <v>1734</v>
      </c>
      <c r="M1721" s="48">
        <v>0.48</v>
      </c>
      <c r="N1721" s="48">
        <v>0.57999999999999996</v>
      </c>
      <c r="O1721" s="48">
        <v>-0.45</v>
      </c>
      <c r="P1721" s="48">
        <v>-0.49</v>
      </c>
      <c r="Q1721" s="48">
        <v>-0.12</v>
      </c>
      <c r="R1721" s="48">
        <v>0.48</v>
      </c>
      <c r="S1721" s="3">
        <f t="shared" si="182"/>
        <v>0.7914798526685749</v>
      </c>
      <c r="T1721" s="3">
        <f t="shared" si="183"/>
        <v>0.62644035718026903</v>
      </c>
      <c r="U1721" s="9">
        <f t="shared" si="184"/>
        <v>0.37355964281973097</v>
      </c>
      <c r="V1721" s="9">
        <f t="shared" si="185"/>
        <v>0.61119525752392012</v>
      </c>
      <c r="W1721" s="3">
        <f t="shared" si="186"/>
        <v>2.2386430839779154</v>
      </c>
      <c r="X1721" s="3">
        <f t="shared" si="187"/>
        <v>3.6627298010248426</v>
      </c>
      <c r="Y1721" s="3">
        <f t="shared" si="188"/>
        <v>6.3760317236343624E-3</v>
      </c>
      <c r="Z1721" s="8"/>
      <c r="AA1721" s="7"/>
      <c r="AB1721" s="3"/>
    </row>
    <row r="1722" spans="2:28" x14ac:dyDescent="0.25">
      <c r="B1722" s="5">
        <v>148534</v>
      </c>
      <c r="C1722" s="25" t="s">
        <v>1735</v>
      </c>
      <c r="D1722" s="118">
        <v>-1.919999999999999</v>
      </c>
      <c r="E1722" s="118">
        <v>-0.51999999999999869</v>
      </c>
      <c r="F1722" s="118">
        <v>-1.3199999999999985</v>
      </c>
      <c r="G1722" s="118">
        <v>2.7800000000000011</v>
      </c>
      <c r="H1722" s="118">
        <v>0.98000000000000043</v>
      </c>
      <c r="I1722" s="118">
        <v>-1.919999999999999</v>
      </c>
      <c r="K1722" s="5">
        <v>148534</v>
      </c>
      <c r="L1722" s="25" t="s">
        <v>1735</v>
      </c>
      <c r="M1722" s="48">
        <v>-1.645</v>
      </c>
      <c r="N1722" s="48">
        <v>0.23</v>
      </c>
      <c r="O1722" s="48">
        <v>1.3</v>
      </c>
      <c r="P1722" s="48">
        <v>0.57499999999999996</v>
      </c>
      <c r="Q1722" s="48">
        <v>-0.46500000000000002</v>
      </c>
      <c r="R1722" s="48">
        <v>-1.645</v>
      </c>
      <c r="S1722" s="3">
        <f t="shared" si="182"/>
        <v>0.29081793674898632</v>
      </c>
      <c r="T1722" s="3">
        <f t="shared" si="183"/>
        <v>8.4575072334937412E-2</v>
      </c>
      <c r="U1722" s="9">
        <f t="shared" si="184"/>
        <v>0.91542492766506256</v>
      </c>
      <c r="V1722" s="9">
        <f t="shared" si="185"/>
        <v>0.95677841095264193</v>
      </c>
      <c r="W1722" s="3">
        <f t="shared" si="186"/>
        <v>0.82255734066355479</v>
      </c>
      <c r="X1722" s="3">
        <f t="shared" si="187"/>
        <v>0.85971561570306931</v>
      </c>
      <c r="Y1722" s="3">
        <f t="shared" si="188"/>
        <v>0.41496411102236852</v>
      </c>
      <c r="Z1722" s="8"/>
      <c r="AA1722" s="7"/>
      <c r="AB1722" s="3"/>
    </row>
    <row r="1723" spans="2:28" x14ac:dyDescent="0.25">
      <c r="B1723" s="5">
        <v>84283</v>
      </c>
      <c r="C1723" s="25" t="s">
        <v>1736</v>
      </c>
      <c r="D1723" s="118">
        <v>-0.35999999999999943</v>
      </c>
      <c r="E1723" s="118">
        <v>0.49000000000000021</v>
      </c>
      <c r="F1723" s="118">
        <v>0.69000000000000039</v>
      </c>
      <c r="G1723" s="118">
        <v>9.0000000000000746E-2</v>
      </c>
      <c r="H1723" s="118">
        <v>-0.90999999999999925</v>
      </c>
      <c r="I1723" s="118">
        <v>-0.35999999999999943</v>
      </c>
      <c r="K1723" s="5">
        <v>84283</v>
      </c>
      <c r="L1723" s="25" t="s">
        <v>1736</v>
      </c>
      <c r="M1723" s="48">
        <v>-0.18</v>
      </c>
      <c r="N1723" s="48">
        <v>-0.21</v>
      </c>
      <c r="O1723" s="48">
        <v>0.68</v>
      </c>
      <c r="P1723" s="48">
        <v>-0.06</v>
      </c>
      <c r="Q1723" s="48">
        <v>-0.23</v>
      </c>
      <c r="R1723" s="48">
        <v>-0.18</v>
      </c>
      <c r="S1723" s="3">
        <f t="shared" si="182"/>
        <v>0.63453606991569644</v>
      </c>
      <c r="T1723" s="3">
        <f t="shared" si="183"/>
        <v>0.40263602402405763</v>
      </c>
      <c r="U1723" s="9">
        <f t="shared" si="184"/>
        <v>0.59736397597594237</v>
      </c>
      <c r="V1723" s="9">
        <f t="shared" si="185"/>
        <v>0.77289325005199938</v>
      </c>
      <c r="W1723" s="3">
        <f t="shared" si="186"/>
        <v>1.794739031779401</v>
      </c>
      <c r="X1723" s="3">
        <f t="shared" si="187"/>
        <v>2.322104678309266</v>
      </c>
      <c r="Y1723" s="3">
        <f t="shared" si="188"/>
        <v>4.8758964871710921E-2</v>
      </c>
      <c r="Z1723" s="8"/>
      <c r="AA1723" s="7"/>
      <c r="AB1723" s="3"/>
    </row>
    <row r="1724" spans="2:28" x14ac:dyDescent="0.25">
      <c r="B1724" s="5">
        <v>7113</v>
      </c>
      <c r="C1724" s="25" t="s">
        <v>1737</v>
      </c>
      <c r="D1724" s="118">
        <v>-1.92</v>
      </c>
      <c r="E1724" s="118">
        <v>0.48</v>
      </c>
      <c r="F1724" s="118">
        <v>0.38000000000000034</v>
      </c>
      <c r="G1724" s="118">
        <v>0.78000000000000025</v>
      </c>
      <c r="H1724" s="118">
        <v>0.28000000000000025</v>
      </c>
      <c r="I1724" s="118">
        <v>-1.92</v>
      </c>
      <c r="K1724" s="5">
        <v>7113</v>
      </c>
      <c r="L1724" s="25" t="s">
        <v>1737</v>
      </c>
      <c r="M1724" s="48">
        <v>0.27</v>
      </c>
      <c r="N1724" s="48">
        <v>-0.39</v>
      </c>
      <c r="O1724" s="48">
        <v>-0.78</v>
      </c>
      <c r="P1724" s="48">
        <v>0.23</v>
      </c>
      <c r="Q1724" s="48">
        <v>0.68</v>
      </c>
      <c r="R1724" s="48">
        <v>0.27</v>
      </c>
      <c r="S1724" s="3">
        <f t="shared" si="182"/>
        <v>-0.24983005163547053</v>
      </c>
      <c r="T1724" s="3">
        <f t="shared" si="183"/>
        <v>6.2415054700181875E-2</v>
      </c>
      <c r="U1724" s="9">
        <f t="shared" si="184"/>
        <v>0.93758494529981817</v>
      </c>
      <c r="V1724" s="9">
        <f t="shared" si="185"/>
        <v>0.9682897011224576</v>
      </c>
      <c r="W1724" s="3">
        <f t="shared" si="186"/>
        <v>-0.70662609462250614</v>
      </c>
      <c r="X1724" s="3">
        <f t="shared" si="187"/>
        <v>-0.72976723164913704</v>
      </c>
      <c r="Y1724" s="3">
        <f t="shared" si="188"/>
        <v>0.48634838683315462</v>
      </c>
      <c r="Z1724" s="8"/>
      <c r="AA1724" s="7"/>
      <c r="AB1724" s="3"/>
    </row>
    <row r="1725" spans="2:28" x14ac:dyDescent="0.25">
      <c r="B1725" s="5">
        <v>9168</v>
      </c>
      <c r="C1725" s="25" t="s">
        <v>1738</v>
      </c>
      <c r="D1725" s="118">
        <v>-0.58000000000000007</v>
      </c>
      <c r="E1725" s="118">
        <v>0.71999999999999975</v>
      </c>
      <c r="F1725" s="118">
        <v>0.42000000000000082</v>
      </c>
      <c r="G1725" s="118">
        <v>0.21999999999999975</v>
      </c>
      <c r="H1725" s="118">
        <v>-0.78000000000000025</v>
      </c>
      <c r="I1725" s="118">
        <v>-0.58000000000000007</v>
      </c>
      <c r="K1725" s="5">
        <v>9168</v>
      </c>
      <c r="L1725" s="25" t="s">
        <v>1738</v>
      </c>
      <c r="M1725" s="48">
        <v>0.89800000000000002</v>
      </c>
      <c r="N1725" s="48">
        <v>-0.17399999999999999</v>
      </c>
      <c r="O1725" s="48">
        <v>-0.38200000000000001</v>
      </c>
      <c r="P1725" s="48">
        <v>-0.63400000000000001</v>
      </c>
      <c r="Q1725" s="48">
        <v>0.28999999999999998</v>
      </c>
      <c r="R1725" s="48">
        <v>0.89800000000000002</v>
      </c>
      <c r="S1725" s="3">
        <f t="shared" si="182"/>
        <v>-0.74450873992848032</v>
      </c>
      <c r="T1725" s="3">
        <f t="shared" si="183"/>
        <v>0.55429326382989352</v>
      </c>
      <c r="U1725" s="9">
        <f t="shared" si="184"/>
        <v>0.44570673617010648</v>
      </c>
      <c r="V1725" s="9">
        <f t="shared" si="185"/>
        <v>0.66761271420645252</v>
      </c>
      <c r="W1725" s="3">
        <f t="shared" si="186"/>
        <v>-2.1057887146243206</v>
      </c>
      <c r="X1725" s="3">
        <f t="shared" si="187"/>
        <v>-3.1542070272393383</v>
      </c>
      <c r="Y1725" s="3">
        <f t="shared" si="188"/>
        <v>1.3512467737145661E-2</v>
      </c>
      <c r="Z1725" s="8"/>
      <c r="AA1725" s="7"/>
      <c r="AB1725" s="3"/>
    </row>
    <row r="1726" spans="2:28" x14ac:dyDescent="0.25">
      <c r="B1726" s="5">
        <v>3371</v>
      </c>
      <c r="C1726" s="25" t="s">
        <v>1739</v>
      </c>
      <c r="D1726" s="118">
        <v>-1.7700000000000005</v>
      </c>
      <c r="E1726" s="118">
        <v>-0.12000000000000099</v>
      </c>
      <c r="F1726" s="118">
        <v>3.2799999999999994</v>
      </c>
      <c r="G1726" s="118">
        <v>-0.52000000000000046</v>
      </c>
      <c r="H1726" s="118">
        <v>-0.87000000000000055</v>
      </c>
      <c r="I1726" s="118">
        <v>-1.7700000000000005</v>
      </c>
      <c r="K1726" s="5">
        <v>3371</v>
      </c>
      <c r="L1726" s="25" t="s">
        <v>1739</v>
      </c>
      <c r="M1726" s="48">
        <v>1.6080000000000001</v>
      </c>
      <c r="N1726" s="48">
        <v>-0.34799999999999998</v>
      </c>
      <c r="O1726" s="48">
        <v>-1.472</v>
      </c>
      <c r="P1726" s="48">
        <v>-1.484</v>
      </c>
      <c r="Q1726" s="48">
        <v>1.694</v>
      </c>
      <c r="R1726" s="48">
        <v>1.6080000000000001</v>
      </c>
      <c r="S1726" s="3">
        <f t="shared" si="182"/>
        <v>-0.68391524543559423</v>
      </c>
      <c r="T1726" s="3">
        <f t="shared" si="183"/>
        <v>0.4677400629392291</v>
      </c>
      <c r="U1726" s="9">
        <f t="shared" si="184"/>
        <v>0.5322599370607709</v>
      </c>
      <c r="V1726" s="9">
        <f t="shared" si="185"/>
        <v>0.72956146900776697</v>
      </c>
      <c r="W1726" s="3">
        <f t="shared" si="186"/>
        <v>-1.9344044312174828</v>
      </c>
      <c r="X1726" s="3">
        <f t="shared" si="187"/>
        <v>-2.6514618896312476</v>
      </c>
      <c r="Y1726" s="3">
        <f t="shared" si="188"/>
        <v>2.918952245398276E-2</v>
      </c>
      <c r="Z1726" s="8"/>
      <c r="AA1726" s="7"/>
      <c r="AB1726" s="3"/>
    </row>
    <row r="1727" spans="2:28" x14ac:dyDescent="0.25">
      <c r="B1727" s="5">
        <v>388121</v>
      </c>
      <c r="C1727" s="25" t="s">
        <v>1740</v>
      </c>
      <c r="D1727" s="118">
        <v>2.5199999999999996</v>
      </c>
      <c r="E1727" s="118">
        <v>-8.0000000000001847E-2</v>
      </c>
      <c r="F1727" s="118">
        <v>-0.68000000000000149</v>
      </c>
      <c r="G1727" s="118">
        <v>-1.080000000000001</v>
      </c>
      <c r="H1727" s="118">
        <v>-0.68000000000000149</v>
      </c>
      <c r="I1727" s="118">
        <v>2.5199999999999996</v>
      </c>
      <c r="K1727" s="5">
        <v>388121</v>
      </c>
      <c r="L1727" s="25" t="s">
        <v>1740</v>
      </c>
      <c r="M1727" s="48">
        <v>0.28000000000000003</v>
      </c>
      <c r="N1727" s="48">
        <v>-0.1</v>
      </c>
      <c r="O1727" s="48">
        <v>-0.6</v>
      </c>
      <c r="P1727" s="48">
        <v>-0.05</v>
      </c>
      <c r="Q1727" s="48">
        <v>0.46</v>
      </c>
      <c r="R1727" s="48">
        <v>0.28000000000000003</v>
      </c>
      <c r="S1727" s="3">
        <f t="shared" si="182"/>
        <v>0.36470926654178681</v>
      </c>
      <c r="T1727" s="3">
        <f t="shared" si="183"/>
        <v>0.13301284910144809</v>
      </c>
      <c r="U1727" s="9">
        <f t="shared" si="184"/>
        <v>0.86698715089855194</v>
      </c>
      <c r="V1727" s="9">
        <f t="shared" si="185"/>
        <v>0.93112144798546659</v>
      </c>
      <c r="W1727" s="3">
        <f t="shared" si="186"/>
        <v>1.0315535821330781</v>
      </c>
      <c r="X1727" s="3">
        <f t="shared" si="187"/>
        <v>1.1078614764646459</v>
      </c>
      <c r="Y1727" s="3">
        <f t="shared" si="188"/>
        <v>0.30011552153629151</v>
      </c>
      <c r="Z1727" s="8"/>
      <c r="AA1727" s="7"/>
      <c r="AB1727" s="3"/>
    </row>
    <row r="1728" spans="2:28" x14ac:dyDescent="0.25">
      <c r="B1728" s="5">
        <v>7133</v>
      </c>
      <c r="C1728" s="25" t="s">
        <v>1741</v>
      </c>
      <c r="D1728" s="118">
        <v>-0.24000000000000021</v>
      </c>
      <c r="E1728" s="118">
        <v>-4.0000000000000924E-2</v>
      </c>
      <c r="F1728" s="118">
        <v>-4.0000000000000924E-2</v>
      </c>
      <c r="G1728" s="118">
        <v>-0.33999999999999986</v>
      </c>
      <c r="H1728" s="118">
        <v>0.66000000000000014</v>
      </c>
      <c r="I1728" s="118">
        <v>-0.24000000000000021</v>
      </c>
      <c r="K1728" s="5">
        <v>7133</v>
      </c>
      <c r="L1728" s="25" t="s">
        <v>1741</v>
      </c>
      <c r="M1728" s="48">
        <v>-0.75</v>
      </c>
      <c r="N1728" s="48">
        <v>0.01</v>
      </c>
      <c r="O1728" s="48">
        <v>0.53</v>
      </c>
      <c r="P1728" s="48">
        <v>0.06</v>
      </c>
      <c r="Q1728" s="48">
        <v>0.15</v>
      </c>
      <c r="R1728" s="48">
        <v>-0.75</v>
      </c>
      <c r="S1728" s="3">
        <f t="shared" si="182"/>
        <v>0.3248724393440256</v>
      </c>
      <c r="T1728" s="3">
        <f t="shared" si="183"/>
        <v>0.10554210184533759</v>
      </c>
      <c r="U1728" s="9">
        <f t="shared" si="184"/>
        <v>0.89445789815466237</v>
      </c>
      <c r="V1728" s="9">
        <f t="shared" si="185"/>
        <v>0.94575784329534496</v>
      </c>
      <c r="W1728" s="3">
        <f t="shared" si="186"/>
        <v>0.91887801952310344</v>
      </c>
      <c r="X1728" s="3">
        <f t="shared" si="187"/>
        <v>0.97157853465049471</v>
      </c>
      <c r="Y1728" s="3">
        <f t="shared" si="188"/>
        <v>0.35971560903615551</v>
      </c>
      <c r="Z1728" s="8"/>
      <c r="AA1728" s="7"/>
      <c r="AB1728" s="3"/>
    </row>
    <row r="1729" spans="2:28" x14ac:dyDescent="0.25">
      <c r="B1729" s="5">
        <v>27242</v>
      </c>
      <c r="C1729" s="25" t="s">
        <v>1742</v>
      </c>
      <c r="D1729" s="118">
        <v>0.20000000000000018</v>
      </c>
      <c r="E1729" s="118">
        <v>-0.29999999999999982</v>
      </c>
      <c r="F1729" s="118">
        <v>-1.0999999999999996</v>
      </c>
      <c r="G1729" s="118">
        <v>9.9999999999999645E-2</v>
      </c>
      <c r="H1729" s="118">
        <v>1.0999999999999996</v>
      </c>
      <c r="I1729" s="118">
        <v>0.20000000000000018</v>
      </c>
      <c r="K1729" s="5">
        <v>27242</v>
      </c>
      <c r="L1729" s="25" t="s">
        <v>1742</v>
      </c>
      <c r="M1729" s="48">
        <v>0.68</v>
      </c>
      <c r="N1729" s="48">
        <v>-0.34</v>
      </c>
      <c r="O1729" s="48">
        <v>-0.69</v>
      </c>
      <c r="P1729" s="48">
        <v>-0.25</v>
      </c>
      <c r="Q1729" s="48">
        <v>0.61</v>
      </c>
      <c r="R1729" s="48">
        <v>0.68</v>
      </c>
      <c r="S1729" s="3">
        <f t="shared" si="182"/>
        <v>0.8416216598418097</v>
      </c>
      <c r="T1729" s="3">
        <f t="shared" si="183"/>
        <v>0.70832701831488287</v>
      </c>
      <c r="U1729" s="9">
        <f t="shared" si="184"/>
        <v>0.29167298168511713</v>
      </c>
      <c r="V1729" s="9">
        <f t="shared" si="185"/>
        <v>0.54006757140668715</v>
      </c>
      <c r="W1729" s="3">
        <f t="shared" si="186"/>
        <v>2.3804655314704859</v>
      </c>
      <c r="X1729" s="3">
        <f t="shared" si="187"/>
        <v>4.4077179551258849</v>
      </c>
      <c r="Y1729" s="3">
        <f t="shared" si="188"/>
        <v>2.2632932659836756E-3</v>
      </c>
      <c r="Z1729" s="8"/>
      <c r="AA1729" s="7"/>
      <c r="AB1729" s="3"/>
    </row>
    <row r="1730" spans="2:28" x14ac:dyDescent="0.25">
      <c r="B1730" s="5">
        <v>8741</v>
      </c>
      <c r="C1730" s="25" t="s">
        <v>1743</v>
      </c>
      <c r="D1730" s="118">
        <v>0.13999999999999968</v>
      </c>
      <c r="E1730" s="118">
        <v>0.4399999999999995</v>
      </c>
      <c r="F1730" s="118">
        <v>0.33999999999999986</v>
      </c>
      <c r="G1730" s="118">
        <v>-0.5600000000000005</v>
      </c>
      <c r="H1730" s="118">
        <v>-0.36000000000000032</v>
      </c>
      <c r="I1730" s="118">
        <v>0.13999999999999968</v>
      </c>
      <c r="K1730" s="5">
        <v>8741</v>
      </c>
      <c r="L1730" s="25" t="s">
        <v>1743</v>
      </c>
      <c r="M1730" s="48">
        <v>1.1439999999999999</v>
      </c>
      <c r="N1730" s="48">
        <v>0.35</v>
      </c>
      <c r="O1730" s="48">
        <v>-1.004</v>
      </c>
      <c r="P1730" s="48">
        <v>-1.004</v>
      </c>
      <c r="Q1730" s="48">
        <v>0.51600000000000001</v>
      </c>
      <c r="R1730" s="48">
        <v>1.1439999999999999</v>
      </c>
      <c r="S1730" s="3">
        <f t="shared" ref="S1730:S1793" si="189">CORREL(M1730:Q1730,D1730:H1730)</f>
        <v>0.20628706527411342</v>
      </c>
      <c r="T1730" s="3">
        <f t="shared" ref="T1730:T1793" si="190">S1730*S1730</f>
        <v>4.2554353299406329E-2</v>
      </c>
      <c r="U1730" s="9">
        <f t="shared" ref="U1730:U1793" si="191">1-T1730</f>
        <v>0.95744564670059362</v>
      </c>
      <c r="V1730" s="9">
        <f t="shared" ref="V1730:V1793" si="192">SQRT(U1730)</f>
        <v>0.97849151590629213</v>
      </c>
      <c r="W1730" s="3">
        <f t="shared" ref="W1730:W1793" si="193">S1730*SQRT(8)</f>
        <v>0.58346793090559024</v>
      </c>
      <c r="X1730" s="3">
        <f t="shared" ref="X1730:X1793" si="194">W1730/V1730</f>
        <v>0.59629329577290646</v>
      </c>
      <c r="Y1730" s="3">
        <f t="shared" ref="Y1730:Y1793" si="195">TDIST(ABS(X1730),8,2)</f>
        <v>0.5674644930124384</v>
      </c>
      <c r="Z1730" s="8"/>
      <c r="AA1730" s="7"/>
      <c r="AB1730" s="3"/>
    </row>
    <row r="1731" spans="2:28" x14ac:dyDescent="0.25">
      <c r="B1731" s="5">
        <v>10318</v>
      </c>
      <c r="C1731" s="25" t="s">
        <v>1744</v>
      </c>
      <c r="D1731" s="118">
        <v>0.57999999999999918</v>
      </c>
      <c r="E1731" s="118">
        <v>0.37999999999999989</v>
      </c>
      <c r="F1731" s="118">
        <v>-1.6200000000000006</v>
      </c>
      <c r="G1731" s="118">
        <v>-0.22000000000000064</v>
      </c>
      <c r="H1731" s="118">
        <v>0.87999999999999989</v>
      </c>
      <c r="I1731" s="118">
        <v>0.57999999999999918</v>
      </c>
      <c r="K1731" s="5">
        <v>10318</v>
      </c>
      <c r="L1731" s="25" t="s">
        <v>1744</v>
      </c>
      <c r="M1731" s="48">
        <v>-0.28999999999999998</v>
      </c>
      <c r="N1731" s="48">
        <v>-0.34</v>
      </c>
      <c r="O1731" s="48">
        <v>0.38</v>
      </c>
      <c r="P1731" s="48">
        <v>0.32</v>
      </c>
      <c r="Q1731" s="48">
        <v>-0.06</v>
      </c>
      <c r="R1731" s="48">
        <v>-0.28999999999999998</v>
      </c>
      <c r="S1731" s="3">
        <f t="shared" si="189"/>
        <v>-0.77931492015722115</v>
      </c>
      <c r="T1731" s="3">
        <f t="shared" si="190"/>
        <v>0.60733174477965601</v>
      </c>
      <c r="U1731" s="9">
        <f t="shared" si="191"/>
        <v>0.39266825522034399</v>
      </c>
      <c r="V1731" s="9">
        <f t="shared" si="192"/>
        <v>0.62663247220387808</v>
      </c>
      <c r="W1731" s="3">
        <f t="shared" si="193"/>
        <v>-2.204235458892096</v>
      </c>
      <c r="X1731" s="3">
        <f t="shared" si="194"/>
        <v>-3.5175889483348333</v>
      </c>
      <c r="Y1731" s="3">
        <f t="shared" si="195"/>
        <v>7.8736306202937673E-3</v>
      </c>
      <c r="Z1731" s="8"/>
      <c r="AA1731" s="7"/>
      <c r="AB1731" s="3"/>
    </row>
    <row r="1732" spans="2:28" x14ac:dyDescent="0.25">
      <c r="B1732" s="5">
        <v>7134</v>
      </c>
      <c r="C1732" s="25" t="s">
        <v>1745</v>
      </c>
      <c r="D1732" s="118">
        <v>1.7200000000000002</v>
      </c>
      <c r="E1732" s="118">
        <v>0.12000000000000011</v>
      </c>
      <c r="F1732" s="118">
        <v>0.2200000000000002</v>
      </c>
      <c r="G1732" s="118">
        <v>-0.48</v>
      </c>
      <c r="H1732" s="118">
        <v>-1.5799999999999998</v>
      </c>
      <c r="I1732" s="118">
        <v>1.7200000000000002</v>
      </c>
      <c r="K1732" s="5">
        <v>7134</v>
      </c>
      <c r="L1732" s="25" t="s">
        <v>1745</v>
      </c>
      <c r="M1732" s="48">
        <v>1.6</v>
      </c>
      <c r="N1732" s="48">
        <v>1.41</v>
      </c>
      <c r="O1732" s="48">
        <v>-0.85</v>
      </c>
      <c r="P1732" s="48">
        <v>-1.4</v>
      </c>
      <c r="Q1732" s="48">
        <v>-0.75</v>
      </c>
      <c r="R1732" s="48">
        <v>1.6</v>
      </c>
      <c r="S1732" s="3">
        <f t="shared" si="189"/>
        <v>0.68598286032851441</v>
      </c>
      <c r="T1732" s="3">
        <f t="shared" si="190"/>
        <v>0.47057248466449009</v>
      </c>
      <c r="U1732" s="9">
        <f t="shared" si="191"/>
        <v>0.52942751533550991</v>
      </c>
      <c r="V1732" s="9">
        <f t="shared" si="192"/>
        <v>0.72761769861343384</v>
      </c>
      <c r="W1732" s="3">
        <f t="shared" si="193"/>
        <v>1.9402525292641475</v>
      </c>
      <c r="X1732" s="3">
        <f t="shared" si="194"/>
        <v>2.6665823728058573</v>
      </c>
      <c r="Y1732" s="3">
        <f t="shared" si="195"/>
        <v>2.8512937056745617E-2</v>
      </c>
      <c r="Z1732" s="8"/>
      <c r="AA1732" s="7"/>
      <c r="AB1732" s="3"/>
    </row>
    <row r="1733" spans="2:28" x14ac:dyDescent="0.25">
      <c r="B1733" s="5">
        <v>7135</v>
      </c>
      <c r="C1733" s="25" t="s">
        <v>1746</v>
      </c>
      <c r="D1733" s="118">
        <v>1.7000000000000002</v>
      </c>
      <c r="E1733" s="118">
        <v>2.2000000000000002</v>
      </c>
      <c r="F1733" s="118">
        <v>-2.7</v>
      </c>
      <c r="G1733" s="118">
        <v>-0.70000000000000018</v>
      </c>
      <c r="H1733" s="118">
        <v>-0.5</v>
      </c>
      <c r="I1733" s="118">
        <v>1.7000000000000002</v>
      </c>
      <c r="K1733" s="5">
        <v>7135</v>
      </c>
      <c r="L1733" s="25" t="s">
        <v>1746</v>
      </c>
      <c r="M1733" s="48">
        <v>0.13</v>
      </c>
      <c r="N1733" s="48">
        <v>0.27</v>
      </c>
      <c r="O1733" s="48">
        <v>0.28999999999999998</v>
      </c>
      <c r="P1733" s="48">
        <v>-0.31</v>
      </c>
      <c r="Q1733" s="48">
        <v>-0.38</v>
      </c>
      <c r="R1733" s="48">
        <v>0.13</v>
      </c>
      <c r="S1733" s="3">
        <f t="shared" si="189"/>
        <v>0.17178155917523022</v>
      </c>
      <c r="T1733" s="3">
        <f t="shared" si="190"/>
        <v>2.950890407267312E-2</v>
      </c>
      <c r="U1733" s="9">
        <f t="shared" si="191"/>
        <v>0.97049109592732685</v>
      </c>
      <c r="V1733" s="9">
        <f t="shared" si="192"/>
        <v>0.98513506481463087</v>
      </c>
      <c r="W1733" s="3">
        <f t="shared" si="193"/>
        <v>0.48587162150241398</v>
      </c>
      <c r="X1733" s="3">
        <f t="shared" si="194"/>
        <v>0.49320305291725514</v>
      </c>
      <c r="Y1733" s="3">
        <f t="shared" si="195"/>
        <v>0.6351215154367702</v>
      </c>
      <c r="Z1733" s="8"/>
      <c r="AA1733" s="7"/>
      <c r="AB1733" s="3"/>
    </row>
    <row r="1734" spans="2:28" x14ac:dyDescent="0.25">
      <c r="B1734" s="5">
        <v>7138</v>
      </c>
      <c r="C1734" s="25" t="s">
        <v>1747</v>
      </c>
      <c r="D1734" s="118">
        <v>-1.2400000000000002</v>
      </c>
      <c r="E1734" s="118">
        <v>1.1599999999999997</v>
      </c>
      <c r="F1734" s="118">
        <v>0.6599999999999997</v>
      </c>
      <c r="G1734" s="118">
        <v>1.0599999999999996</v>
      </c>
      <c r="H1734" s="118">
        <v>-1.6400000000000001</v>
      </c>
      <c r="I1734" s="118">
        <v>-1.2400000000000002</v>
      </c>
      <c r="K1734" s="5">
        <v>7138</v>
      </c>
      <c r="L1734" s="25" t="s">
        <v>1747</v>
      </c>
      <c r="M1734" s="48">
        <v>8.2000000000000003E-2</v>
      </c>
      <c r="N1734" s="48">
        <v>0.998</v>
      </c>
      <c r="O1734" s="48">
        <v>0.47399999999999998</v>
      </c>
      <c r="P1734" s="48">
        <v>-0.79</v>
      </c>
      <c r="Q1734" s="48">
        <v>-0.76600000000000001</v>
      </c>
      <c r="R1734" s="48">
        <v>8.2000000000000003E-2</v>
      </c>
      <c r="S1734" s="3">
        <f t="shared" si="189"/>
        <v>0.42869081484260119</v>
      </c>
      <c r="T1734" s="3">
        <f t="shared" si="190"/>
        <v>0.18377581473041338</v>
      </c>
      <c r="U1734" s="9">
        <f t="shared" si="191"/>
        <v>0.81622418526958662</v>
      </c>
      <c r="V1734" s="9">
        <f t="shared" si="192"/>
        <v>0.90345126336155324</v>
      </c>
      <c r="W1734" s="3">
        <f t="shared" si="193"/>
        <v>1.2125207288303599</v>
      </c>
      <c r="X1734" s="3">
        <f t="shared" si="194"/>
        <v>1.342098658779693</v>
      </c>
      <c r="Y1734" s="3">
        <f t="shared" si="195"/>
        <v>0.21640524350773002</v>
      </c>
      <c r="Z1734" s="8"/>
      <c r="AA1734" s="7"/>
      <c r="AB1734" s="3"/>
    </row>
    <row r="1735" spans="2:28" x14ac:dyDescent="0.25">
      <c r="B1735" s="5">
        <v>10043</v>
      </c>
      <c r="C1735" s="25" t="s">
        <v>1748</v>
      </c>
      <c r="D1735" s="118">
        <v>-0.82000000000000117</v>
      </c>
      <c r="E1735" s="118">
        <v>0.37999999999999901</v>
      </c>
      <c r="F1735" s="118">
        <v>0.77999999999999936</v>
      </c>
      <c r="G1735" s="118">
        <v>-2.000000000000135E-2</v>
      </c>
      <c r="H1735" s="118">
        <v>-0.32000000000000117</v>
      </c>
      <c r="I1735" s="118">
        <v>-0.82000000000000117</v>
      </c>
      <c r="K1735" s="5">
        <v>10043</v>
      </c>
      <c r="L1735" s="25" t="s">
        <v>1748</v>
      </c>
      <c r="M1735" s="48">
        <v>0.89</v>
      </c>
      <c r="N1735" s="48">
        <v>-0.33</v>
      </c>
      <c r="O1735" s="48">
        <v>0.95</v>
      </c>
      <c r="P1735" s="48">
        <v>-0.35</v>
      </c>
      <c r="Q1735" s="48">
        <v>-1.1599999999999999</v>
      </c>
      <c r="R1735" s="48">
        <v>0.89</v>
      </c>
      <c r="S1735" s="3">
        <f t="shared" si="189"/>
        <v>0.11807614073429978</v>
      </c>
      <c r="T1735" s="3">
        <f t="shared" si="190"/>
        <v>1.3941975010706169E-2</v>
      </c>
      <c r="U1735" s="9">
        <f t="shared" si="191"/>
        <v>0.98605802498929385</v>
      </c>
      <c r="V1735" s="9">
        <f t="shared" si="192"/>
        <v>0.99300454429438234</v>
      </c>
      <c r="W1735" s="3">
        <f t="shared" si="193"/>
        <v>0.33396975923824207</v>
      </c>
      <c r="X1735" s="3">
        <f t="shared" si="194"/>
        <v>0.33632248830800382</v>
      </c>
      <c r="Y1735" s="3">
        <f t="shared" si="195"/>
        <v>0.74527951276413162</v>
      </c>
      <c r="Z1735" s="8"/>
      <c r="AA1735" s="7"/>
      <c r="AB1735" s="3"/>
    </row>
    <row r="1736" spans="2:28" x14ac:dyDescent="0.25">
      <c r="B1736" s="5">
        <v>10452</v>
      </c>
      <c r="C1736" s="25" t="s">
        <v>1749</v>
      </c>
      <c r="D1736" s="118">
        <v>-0.23999999999999844</v>
      </c>
      <c r="E1736" s="118">
        <v>0.76000000000000156</v>
      </c>
      <c r="F1736" s="118">
        <v>6.0000000000000497E-2</v>
      </c>
      <c r="G1736" s="118">
        <v>-0.33999999999999808</v>
      </c>
      <c r="H1736" s="118">
        <v>-0.23999999999999844</v>
      </c>
      <c r="I1736" s="118">
        <v>-0.23999999999999844</v>
      </c>
      <c r="K1736" s="5">
        <v>10452</v>
      </c>
      <c r="L1736" s="25" t="s">
        <v>1749</v>
      </c>
      <c r="M1736" s="48">
        <v>-0.3</v>
      </c>
      <c r="N1736" s="48">
        <v>0.98</v>
      </c>
      <c r="O1736" s="48">
        <v>-0.06</v>
      </c>
      <c r="P1736" s="48">
        <v>-0.38</v>
      </c>
      <c r="Q1736" s="48">
        <v>-0.25</v>
      </c>
      <c r="R1736" s="48">
        <v>-0.3</v>
      </c>
      <c r="S1736" s="3">
        <f t="shared" si="189"/>
        <v>0.99066350731679853</v>
      </c>
      <c r="T1736" s="3">
        <f t="shared" si="190"/>
        <v>0.98141418472922048</v>
      </c>
      <c r="U1736" s="9">
        <f t="shared" si="191"/>
        <v>1.8585815270779515E-2</v>
      </c>
      <c r="V1736" s="9">
        <f t="shared" si="192"/>
        <v>0.13632980331086639</v>
      </c>
      <c r="W1736" s="3">
        <f t="shared" si="193"/>
        <v>2.8020195355910289</v>
      </c>
      <c r="X1736" s="3">
        <f t="shared" si="194"/>
        <v>20.55324270659818</v>
      </c>
      <c r="Y1736" s="3">
        <f t="shared" si="195"/>
        <v>3.2872975193090677E-8</v>
      </c>
      <c r="Z1736" s="8"/>
      <c r="AA1736" s="7"/>
      <c r="AB1736" s="3"/>
    </row>
    <row r="1737" spans="2:28" x14ac:dyDescent="0.25">
      <c r="B1737" s="5">
        <v>4796</v>
      </c>
      <c r="C1737" s="25" t="s">
        <v>1750</v>
      </c>
      <c r="D1737" s="118">
        <v>-0.66000000000000014</v>
      </c>
      <c r="E1737" s="118">
        <v>0.4399999999999995</v>
      </c>
      <c r="F1737" s="118">
        <v>0.4399999999999995</v>
      </c>
      <c r="G1737" s="118">
        <v>0.33999999999999986</v>
      </c>
      <c r="H1737" s="118">
        <v>-0.5600000000000005</v>
      </c>
      <c r="I1737" s="118">
        <v>-0.66000000000000014</v>
      </c>
      <c r="K1737" s="5">
        <v>4796</v>
      </c>
      <c r="L1737" s="25" t="s">
        <v>1750</v>
      </c>
      <c r="M1737" s="48">
        <v>0.13</v>
      </c>
      <c r="N1737" s="48">
        <v>1.1000000000000001</v>
      </c>
      <c r="O1737" s="48">
        <v>-0.42</v>
      </c>
      <c r="P1737" s="48">
        <v>-0.3</v>
      </c>
      <c r="Q1737" s="48">
        <v>-0.52</v>
      </c>
      <c r="R1737" s="48">
        <v>0.13</v>
      </c>
      <c r="S1737" s="3">
        <f t="shared" si="189"/>
        <v>0.27093287846216929</v>
      </c>
      <c r="T1737" s="3">
        <f t="shared" si="190"/>
        <v>7.3404624631796603E-2</v>
      </c>
      <c r="U1737" s="9">
        <f t="shared" si="191"/>
        <v>0.92659537536820336</v>
      </c>
      <c r="V1737" s="9">
        <f t="shared" si="192"/>
        <v>0.96259824193076693</v>
      </c>
      <c r="W1737" s="3">
        <f t="shared" si="193"/>
        <v>0.76631390242796249</v>
      </c>
      <c r="X1737" s="3">
        <f t="shared" si="194"/>
        <v>0.79608903179679624</v>
      </c>
      <c r="Y1737" s="3">
        <f t="shared" si="195"/>
        <v>0.44895616242438396</v>
      </c>
      <c r="Z1737" s="8"/>
      <c r="AA1737" s="7"/>
      <c r="AB1737" s="3"/>
    </row>
    <row r="1738" spans="2:28" x14ac:dyDescent="0.25">
      <c r="B1738" s="5">
        <v>7153</v>
      </c>
      <c r="C1738" s="25" t="s">
        <v>1751</v>
      </c>
      <c r="D1738" s="118">
        <v>1.8199999999999994</v>
      </c>
      <c r="E1738" s="118">
        <v>2.62</v>
      </c>
      <c r="F1738" s="118">
        <v>-0.28000000000000025</v>
      </c>
      <c r="G1738" s="118">
        <v>-1.6799999999999997</v>
      </c>
      <c r="H1738" s="118">
        <v>-2.4799999999999995</v>
      </c>
      <c r="I1738" s="118">
        <v>1.8199999999999994</v>
      </c>
      <c r="K1738" s="5">
        <v>7153</v>
      </c>
      <c r="L1738" s="25" t="s">
        <v>1751</v>
      </c>
      <c r="M1738" s="48">
        <v>0.5</v>
      </c>
      <c r="N1738" s="48">
        <v>2.7549999999999999</v>
      </c>
      <c r="O1738" s="48">
        <v>-0.54500000000000004</v>
      </c>
      <c r="P1738" s="48">
        <v>-2.21</v>
      </c>
      <c r="Q1738" s="48">
        <v>-0.5</v>
      </c>
      <c r="R1738" s="48">
        <v>0.5</v>
      </c>
      <c r="S1738" s="3">
        <f t="shared" si="189"/>
        <v>0.82842536163304059</v>
      </c>
      <c r="T1738" s="3">
        <f t="shared" si="190"/>
        <v>0.68628857979683411</v>
      </c>
      <c r="U1738" s="9">
        <f t="shared" si="191"/>
        <v>0.31371142020316589</v>
      </c>
      <c r="V1738" s="9">
        <f t="shared" si="192"/>
        <v>0.5600994734894561</v>
      </c>
      <c r="W1738" s="3">
        <f t="shared" si="193"/>
        <v>2.3431407636705641</v>
      </c>
      <c r="X1738" s="3">
        <f t="shared" si="194"/>
        <v>4.18343682609206</v>
      </c>
      <c r="Y1738" s="3">
        <f t="shared" si="195"/>
        <v>3.065163029251001E-3</v>
      </c>
      <c r="Z1738" s="8"/>
      <c r="AA1738" s="7"/>
      <c r="AB1738" s="3"/>
    </row>
    <row r="1739" spans="2:28" x14ac:dyDescent="0.25">
      <c r="B1739" s="5">
        <v>7158</v>
      </c>
      <c r="C1739" s="25" t="s">
        <v>1752</v>
      </c>
      <c r="D1739" s="118">
        <v>-0.55999999999999961</v>
      </c>
      <c r="E1739" s="118">
        <v>0.34000000000000075</v>
      </c>
      <c r="F1739" s="118">
        <v>0.54000000000000092</v>
      </c>
      <c r="G1739" s="118">
        <v>0.34000000000000075</v>
      </c>
      <c r="H1739" s="118">
        <v>-0.65999999999999925</v>
      </c>
      <c r="I1739" s="118">
        <v>-0.55999999999999961</v>
      </c>
      <c r="K1739" s="5">
        <v>7158</v>
      </c>
      <c r="L1739" s="25" t="s">
        <v>1752</v>
      </c>
      <c r="M1739" s="48">
        <v>-0.33500000000000002</v>
      </c>
      <c r="N1739" s="48">
        <v>0.48</v>
      </c>
      <c r="O1739" s="48">
        <v>0.6</v>
      </c>
      <c r="P1739" s="48">
        <v>-0.245</v>
      </c>
      <c r="Q1739" s="48">
        <v>-0.5</v>
      </c>
      <c r="R1739" s="48">
        <v>-0.33500000000000002</v>
      </c>
      <c r="S1739" s="3">
        <f t="shared" si="189"/>
        <v>0.81193656571058015</v>
      </c>
      <c r="T1739" s="3">
        <f t="shared" si="190"/>
        <v>0.65924098673789122</v>
      </c>
      <c r="U1739" s="9">
        <f t="shared" si="191"/>
        <v>0.34075901326210878</v>
      </c>
      <c r="V1739" s="9">
        <f t="shared" si="192"/>
        <v>0.58374567515495035</v>
      </c>
      <c r="W1739" s="3">
        <f t="shared" si="193"/>
        <v>2.2965034060290725</v>
      </c>
      <c r="X1739" s="3">
        <f t="shared" si="194"/>
        <v>3.9340820904916942</v>
      </c>
      <c r="Y1739" s="3">
        <f t="shared" si="195"/>
        <v>4.331759861240435E-3</v>
      </c>
      <c r="Z1739" s="8"/>
      <c r="AA1739" s="7"/>
      <c r="AB1739" s="3"/>
    </row>
    <row r="1740" spans="2:28" x14ac:dyDescent="0.25">
      <c r="B1740" s="5">
        <v>7167</v>
      </c>
      <c r="C1740" s="25" t="s">
        <v>1753</v>
      </c>
      <c r="D1740" s="118">
        <v>-0.23999999999999844</v>
      </c>
      <c r="E1740" s="118">
        <v>0.56000000000000227</v>
      </c>
      <c r="F1740" s="118">
        <v>0.46000000000000085</v>
      </c>
      <c r="G1740" s="118">
        <v>6.0000000000002274E-2</v>
      </c>
      <c r="H1740" s="118">
        <v>-0.83999999999999808</v>
      </c>
      <c r="I1740" s="118">
        <v>-0.23999999999999844</v>
      </c>
      <c r="K1740" s="5">
        <v>7167</v>
      </c>
      <c r="L1740" s="25" t="s">
        <v>1753</v>
      </c>
      <c r="M1740" s="48">
        <v>-0.37</v>
      </c>
      <c r="N1740" s="48">
        <v>0.75</v>
      </c>
      <c r="O1740" s="48">
        <v>-0.03</v>
      </c>
      <c r="P1740" s="48">
        <v>-0.44</v>
      </c>
      <c r="Q1740" s="48">
        <v>0.09</v>
      </c>
      <c r="R1740" s="48">
        <v>-0.37</v>
      </c>
      <c r="S1740" s="3">
        <f t="shared" si="189"/>
        <v>0.36404747634428375</v>
      </c>
      <c r="T1740" s="3">
        <f t="shared" si="190"/>
        <v>0.13253056503264182</v>
      </c>
      <c r="U1740" s="9">
        <f t="shared" si="191"/>
        <v>0.86746943496735818</v>
      </c>
      <c r="V1740" s="9">
        <f t="shared" si="192"/>
        <v>0.93138039219609847</v>
      </c>
      <c r="W1740" s="3">
        <f t="shared" si="193"/>
        <v>1.0296817567875691</v>
      </c>
      <c r="X1740" s="3">
        <f t="shared" si="194"/>
        <v>1.1055437342412655</v>
      </c>
      <c r="Y1740" s="3">
        <f t="shared" si="195"/>
        <v>0.30105973208762182</v>
      </c>
      <c r="Z1740" s="8"/>
      <c r="AA1740" s="7"/>
      <c r="AB1740" s="3"/>
    </row>
    <row r="1741" spans="2:28" x14ac:dyDescent="0.25">
      <c r="B1741" s="5">
        <v>7169</v>
      </c>
      <c r="C1741" s="25" t="s">
        <v>1754</v>
      </c>
      <c r="D1741" s="118">
        <v>-0.69999999999999929</v>
      </c>
      <c r="E1741" s="118">
        <v>0.52000000000000135</v>
      </c>
      <c r="F1741" s="118">
        <v>-0.25999999999999979</v>
      </c>
      <c r="G1741" s="118">
        <v>4.0000000000000924E-2</v>
      </c>
      <c r="H1741" s="118">
        <v>0.40000000000000036</v>
      </c>
      <c r="I1741" s="118">
        <v>-0.69999999999999929</v>
      </c>
      <c r="K1741" s="5">
        <v>7169</v>
      </c>
      <c r="L1741" s="25" t="s">
        <v>1754</v>
      </c>
      <c r="M1741" s="48">
        <v>5.33333E-2</v>
      </c>
      <c r="N1741" s="48">
        <v>-0.29666700000000001</v>
      </c>
      <c r="O1741" s="48">
        <v>-0.27333299999999999</v>
      </c>
      <c r="P1741" s="48">
        <v>2.3333300000000001E-2</v>
      </c>
      <c r="Q1741" s="48">
        <v>0.49333300000000002</v>
      </c>
      <c r="R1741" s="48">
        <v>5.33333E-2</v>
      </c>
      <c r="S1741" s="3">
        <f t="shared" si="189"/>
        <v>0.12211091380488065</v>
      </c>
      <c r="T1741" s="3">
        <f t="shared" si="190"/>
        <v>1.4911075270262992E-2</v>
      </c>
      <c r="U1741" s="9">
        <f t="shared" si="191"/>
        <v>0.98508892472973697</v>
      </c>
      <c r="V1741" s="9">
        <f t="shared" si="192"/>
        <v>0.99251646068452537</v>
      </c>
      <c r="W1741" s="3">
        <f t="shared" si="193"/>
        <v>0.34538182083326846</v>
      </c>
      <c r="X1741" s="3">
        <f t="shared" si="194"/>
        <v>0.34798598765310473</v>
      </c>
      <c r="Y1741" s="3">
        <f t="shared" si="195"/>
        <v>0.73682987897436769</v>
      </c>
      <c r="Z1741" s="8"/>
      <c r="AA1741" s="7"/>
      <c r="AB1741" s="3"/>
    </row>
    <row r="1742" spans="2:28" x14ac:dyDescent="0.25">
      <c r="B1742" s="5">
        <v>7171</v>
      </c>
      <c r="C1742" s="25" t="s">
        <v>1755</v>
      </c>
      <c r="D1742" s="118">
        <v>0.69999999999999929</v>
      </c>
      <c r="E1742" s="118">
        <v>0.19999999999999929</v>
      </c>
      <c r="F1742" s="118">
        <v>-0.55000000000000071</v>
      </c>
      <c r="G1742" s="118">
        <v>-0.35000000000000142</v>
      </c>
      <c r="H1742" s="118">
        <v>0</v>
      </c>
      <c r="I1742" s="118">
        <v>0.69999999999999929</v>
      </c>
      <c r="K1742" s="5">
        <v>7171</v>
      </c>
      <c r="L1742" s="25" t="s">
        <v>1755</v>
      </c>
      <c r="M1742" s="48">
        <v>0.29249999999999998</v>
      </c>
      <c r="N1742" s="48">
        <v>-9.5000000000000001E-2</v>
      </c>
      <c r="O1742" s="48">
        <v>-0.4425</v>
      </c>
      <c r="P1742" s="48">
        <v>-0.32500000000000001</v>
      </c>
      <c r="Q1742" s="48">
        <v>0.57250000000000001</v>
      </c>
      <c r="R1742" s="48">
        <v>0.29249999999999998</v>
      </c>
      <c r="S1742" s="3">
        <f t="shared" si="189"/>
        <v>0.65297810280415347</v>
      </c>
      <c r="T1742" s="3">
        <f t="shared" si="190"/>
        <v>0.42638040274171163</v>
      </c>
      <c r="U1742" s="9">
        <f t="shared" si="191"/>
        <v>0.57361959725828837</v>
      </c>
      <c r="V1742" s="9">
        <f t="shared" si="192"/>
        <v>0.75737678684937815</v>
      </c>
      <c r="W1742" s="3">
        <f t="shared" si="193"/>
        <v>1.8469009778365741</v>
      </c>
      <c r="X1742" s="3">
        <f t="shared" si="194"/>
        <v>2.4385497547654218</v>
      </c>
      <c r="Y1742" s="3">
        <f t="shared" si="195"/>
        <v>4.0656374173663273E-2</v>
      </c>
      <c r="Z1742" s="8"/>
      <c r="AA1742" s="7"/>
      <c r="AB1742" s="3"/>
    </row>
    <row r="1743" spans="2:28" x14ac:dyDescent="0.25">
      <c r="B1743" s="5">
        <v>8459</v>
      </c>
      <c r="C1743" s="25" t="s">
        <v>1756</v>
      </c>
      <c r="D1743" s="118">
        <v>0.72499999999999964</v>
      </c>
      <c r="E1743" s="118">
        <v>-0.125</v>
      </c>
      <c r="F1743" s="118">
        <v>-0.40000000000000036</v>
      </c>
      <c r="G1743" s="118">
        <v>-0.27500000000000036</v>
      </c>
      <c r="H1743" s="118">
        <v>7.5000000000001066E-2</v>
      </c>
      <c r="I1743" s="118">
        <v>0.72499999999999964</v>
      </c>
      <c r="K1743" s="5">
        <v>8459</v>
      </c>
      <c r="L1743" s="25" t="s">
        <v>1756</v>
      </c>
      <c r="M1743" s="48">
        <v>0.04</v>
      </c>
      <c r="N1743" s="48">
        <v>0.5</v>
      </c>
      <c r="O1743" s="48">
        <v>-0.16</v>
      </c>
      <c r="P1743" s="48">
        <v>-0.46</v>
      </c>
      <c r="Q1743" s="48">
        <v>0.08</v>
      </c>
      <c r="R1743" s="48">
        <v>0.04</v>
      </c>
      <c r="S1743" s="3">
        <f t="shared" si="189"/>
        <v>0.26185152846770232</v>
      </c>
      <c r="T1743" s="3">
        <f t="shared" si="190"/>
        <v>6.856622296087192E-2</v>
      </c>
      <c r="U1743" s="9">
        <f t="shared" si="191"/>
        <v>0.93143377703912811</v>
      </c>
      <c r="V1743" s="9">
        <f t="shared" si="192"/>
        <v>0.96510816856926873</v>
      </c>
      <c r="W1743" s="3">
        <f t="shared" si="193"/>
        <v>0.74062796577429846</v>
      </c>
      <c r="X1743" s="3">
        <f t="shared" si="194"/>
        <v>0.76740410028053907</v>
      </c>
      <c r="Y1743" s="3">
        <f t="shared" si="195"/>
        <v>0.46488515394868302</v>
      </c>
      <c r="Z1743" s="8"/>
      <c r="AA1743" s="7"/>
      <c r="AB1743" s="3"/>
    </row>
    <row r="1744" spans="2:28" x14ac:dyDescent="0.25">
      <c r="B1744" s="5">
        <v>22974</v>
      </c>
      <c r="C1744" s="25" t="s">
        <v>1757</v>
      </c>
      <c r="D1744" s="118">
        <v>1.2200000000000006</v>
      </c>
      <c r="E1744" s="118">
        <v>2.5200000000000014</v>
      </c>
      <c r="F1744" s="118">
        <v>2.0000000000000462E-2</v>
      </c>
      <c r="G1744" s="118">
        <v>-1.379999999999999</v>
      </c>
      <c r="H1744" s="118">
        <v>-2.379999999999999</v>
      </c>
      <c r="I1744" s="118">
        <v>1.2200000000000006</v>
      </c>
      <c r="K1744" s="5">
        <v>22974</v>
      </c>
      <c r="L1744" s="25" t="s">
        <v>1757</v>
      </c>
      <c r="M1744" s="48">
        <v>0.56499999999999995</v>
      </c>
      <c r="N1744" s="48">
        <v>3.02</v>
      </c>
      <c r="O1744" s="48">
        <v>-0.63500000000000001</v>
      </c>
      <c r="P1744" s="48">
        <v>-2.21</v>
      </c>
      <c r="Q1744" s="48">
        <v>-0.745</v>
      </c>
      <c r="R1744" s="48">
        <v>0.56499999999999995</v>
      </c>
      <c r="S1744" s="3">
        <f t="shared" si="189"/>
        <v>0.85435147330786698</v>
      </c>
      <c r="T1744" s="3">
        <f t="shared" si="190"/>
        <v>0.729916439943323</v>
      </c>
      <c r="U1744" s="9">
        <f t="shared" si="191"/>
        <v>0.270083560056677</v>
      </c>
      <c r="V1744" s="9">
        <f t="shared" si="192"/>
        <v>0.51969564175262906</v>
      </c>
      <c r="W1744" s="3">
        <f t="shared" si="193"/>
        <v>2.416470881170842</v>
      </c>
      <c r="X1744" s="3">
        <f t="shared" si="194"/>
        <v>4.6497809237374028</v>
      </c>
      <c r="Y1744" s="3">
        <f t="shared" si="195"/>
        <v>1.6451478602197785E-3</v>
      </c>
      <c r="Z1744" s="8"/>
      <c r="AA1744" s="7"/>
      <c r="AB1744" s="3"/>
    </row>
    <row r="1745" spans="2:28" x14ac:dyDescent="0.25">
      <c r="B1745" s="5">
        <v>6434</v>
      </c>
      <c r="C1745" s="25" t="s">
        <v>1758</v>
      </c>
      <c r="D1745" s="118">
        <v>0.5600000000000005</v>
      </c>
      <c r="E1745" s="118">
        <v>-0.24000000000000021</v>
      </c>
      <c r="F1745" s="118">
        <v>-4.0000000000000036E-2</v>
      </c>
      <c r="G1745" s="118">
        <v>-0.74000000000000021</v>
      </c>
      <c r="H1745" s="118">
        <v>0.45999999999999996</v>
      </c>
      <c r="I1745" s="118">
        <v>0.5600000000000005</v>
      </c>
      <c r="K1745" s="5">
        <v>6434</v>
      </c>
      <c r="L1745" s="25" t="s">
        <v>1758</v>
      </c>
      <c r="M1745" s="48">
        <v>4.4999999999999998E-2</v>
      </c>
      <c r="N1745" s="48">
        <v>0.64749999999999996</v>
      </c>
      <c r="O1745" s="48">
        <v>-0.18</v>
      </c>
      <c r="P1745" s="48">
        <v>-0.61750000000000005</v>
      </c>
      <c r="Q1745" s="48">
        <v>0.105</v>
      </c>
      <c r="R1745" s="48">
        <v>4.4999999999999998E-2</v>
      </c>
      <c r="S1745" s="3">
        <f t="shared" si="189"/>
        <v>0.39060328437850811</v>
      </c>
      <c r="T1745" s="3">
        <f t="shared" si="190"/>
        <v>0.15257092576727768</v>
      </c>
      <c r="U1745" s="9">
        <f t="shared" si="191"/>
        <v>0.84742907423272229</v>
      </c>
      <c r="V1745" s="9">
        <f t="shared" si="192"/>
        <v>0.92055910958108622</v>
      </c>
      <c r="W1745" s="3">
        <f t="shared" si="193"/>
        <v>1.1047929245511221</v>
      </c>
      <c r="X1745" s="3">
        <f t="shared" si="194"/>
        <v>1.2001325206089961</v>
      </c>
      <c r="Y1745" s="3">
        <f t="shared" si="195"/>
        <v>0.26441844380897361</v>
      </c>
      <c r="Z1745" s="8"/>
      <c r="AA1745" s="7"/>
      <c r="AB1745" s="3"/>
    </row>
    <row r="1746" spans="2:28" x14ac:dyDescent="0.25">
      <c r="B1746" s="5">
        <v>10758</v>
      </c>
      <c r="C1746" s="25" t="s">
        <v>1759</v>
      </c>
      <c r="D1746" s="118">
        <v>-1.4000000000000001</v>
      </c>
      <c r="E1746" s="118">
        <v>0.19999999999999973</v>
      </c>
      <c r="F1746" s="118">
        <v>1.3999999999999995</v>
      </c>
      <c r="G1746" s="118">
        <v>-0.5</v>
      </c>
      <c r="H1746" s="118">
        <v>0.29999999999999982</v>
      </c>
      <c r="I1746" s="118">
        <v>-1.4000000000000001</v>
      </c>
      <c r="K1746" s="5">
        <v>10758</v>
      </c>
      <c r="L1746" s="25" t="s">
        <v>1759</v>
      </c>
      <c r="M1746" s="48">
        <v>0.49</v>
      </c>
      <c r="N1746" s="48">
        <v>0.22</v>
      </c>
      <c r="O1746" s="48">
        <v>-0.59</v>
      </c>
      <c r="P1746" s="48">
        <v>-0.44</v>
      </c>
      <c r="Q1746" s="48">
        <v>0.32</v>
      </c>
      <c r="R1746" s="48">
        <v>0.49</v>
      </c>
      <c r="S1746" s="3">
        <f t="shared" si="189"/>
        <v>-0.57526843607686695</v>
      </c>
      <c r="T1746" s="3">
        <f t="shared" si="190"/>
        <v>0.33093377354632436</v>
      </c>
      <c r="U1746" s="9">
        <f t="shared" si="191"/>
        <v>0.66906622645367564</v>
      </c>
      <c r="V1746" s="9">
        <f t="shared" si="192"/>
        <v>0.81796468533407707</v>
      </c>
      <c r="W1746" s="3">
        <f t="shared" si="193"/>
        <v>-1.6271048486101303</v>
      </c>
      <c r="X1746" s="3">
        <f t="shared" si="194"/>
        <v>-1.9892116099677095</v>
      </c>
      <c r="Y1746" s="3">
        <f t="shared" si="195"/>
        <v>8.1872881212026058E-2</v>
      </c>
      <c r="Z1746" s="8"/>
      <c r="AA1746" s="7"/>
      <c r="AB1746" s="3"/>
    </row>
    <row r="1747" spans="2:28" x14ac:dyDescent="0.25">
      <c r="B1747" s="5">
        <v>66008</v>
      </c>
      <c r="C1747" s="25" t="s">
        <v>1760</v>
      </c>
      <c r="D1747" s="118">
        <v>0.73999999999999932</v>
      </c>
      <c r="E1747" s="118">
        <v>-6.0000000000000497E-2</v>
      </c>
      <c r="F1747" s="118">
        <v>-0.26000000000000068</v>
      </c>
      <c r="G1747" s="118">
        <v>-0.36000000000000032</v>
      </c>
      <c r="H1747" s="118">
        <v>-6.0000000000000497E-2</v>
      </c>
      <c r="I1747" s="118">
        <v>0.73999999999999932</v>
      </c>
      <c r="K1747" s="5">
        <v>66008</v>
      </c>
      <c r="L1747" s="25" t="s">
        <v>1760</v>
      </c>
      <c r="M1747" s="48">
        <v>-0.18</v>
      </c>
      <c r="N1747" s="48">
        <v>0.23</v>
      </c>
      <c r="O1747" s="48">
        <v>0.55000000000000004</v>
      </c>
      <c r="P1747" s="48">
        <v>-0.43</v>
      </c>
      <c r="Q1747" s="48">
        <v>-0.18</v>
      </c>
      <c r="R1747" s="48">
        <v>-0.18</v>
      </c>
      <c r="S1747" s="3">
        <f t="shared" si="189"/>
        <v>-0.18441874444604464</v>
      </c>
      <c r="T1747" s="3">
        <f t="shared" si="190"/>
        <v>3.4010273303055519E-2</v>
      </c>
      <c r="U1747" s="9">
        <f t="shared" si="191"/>
        <v>0.9659897266969445</v>
      </c>
      <c r="V1747" s="9">
        <f t="shared" si="192"/>
        <v>0.98284776374418459</v>
      </c>
      <c r="W1747" s="3">
        <f t="shared" si="193"/>
        <v>-0.5216149791028285</v>
      </c>
      <c r="X1747" s="3">
        <f t="shared" si="194"/>
        <v>-0.53071797926844988</v>
      </c>
      <c r="Y1747" s="3">
        <f t="shared" si="195"/>
        <v>0.61002657377674052</v>
      </c>
      <c r="Z1747" s="8"/>
      <c r="AA1747" s="7"/>
      <c r="AB1747" s="3"/>
    </row>
    <row r="1748" spans="2:28" x14ac:dyDescent="0.25">
      <c r="B1748" s="5">
        <v>9881</v>
      </c>
      <c r="C1748" s="25" t="s">
        <v>1761</v>
      </c>
      <c r="D1748" s="118">
        <v>0.5</v>
      </c>
      <c r="E1748" s="118">
        <v>-0.5</v>
      </c>
      <c r="F1748" s="118">
        <v>-1.2000000000000002</v>
      </c>
      <c r="G1748" s="118">
        <v>0.90000000000000036</v>
      </c>
      <c r="H1748" s="118">
        <v>0.29999999999999982</v>
      </c>
      <c r="I1748" s="118">
        <v>0.5</v>
      </c>
      <c r="K1748" s="5">
        <v>9881</v>
      </c>
      <c r="L1748" s="25" t="s">
        <v>1761</v>
      </c>
      <c r="M1748" s="48">
        <v>-0.92400000000000004</v>
      </c>
      <c r="N1748" s="48">
        <v>-0.64800000000000002</v>
      </c>
      <c r="O1748" s="48">
        <v>0.59399999999999997</v>
      </c>
      <c r="P1748" s="48">
        <v>1.1559999999999999</v>
      </c>
      <c r="Q1748" s="48">
        <v>-0.18</v>
      </c>
      <c r="R1748" s="48">
        <v>-0.92400000000000004</v>
      </c>
      <c r="S1748" s="3">
        <f t="shared" si="189"/>
        <v>4.6492606448030778E-2</v>
      </c>
      <c r="T1748" s="3">
        <f t="shared" si="190"/>
        <v>2.1615624543314732E-3</v>
      </c>
      <c r="U1748" s="9">
        <f t="shared" si="191"/>
        <v>0.99783843754566848</v>
      </c>
      <c r="V1748" s="9">
        <f t="shared" si="192"/>
        <v>0.99891863409672588</v>
      </c>
      <c r="W1748" s="3">
        <f t="shared" si="193"/>
        <v>0.13150094917775987</v>
      </c>
      <c r="X1748" s="3">
        <f t="shared" si="194"/>
        <v>0.13164330375783795</v>
      </c>
      <c r="Y1748" s="3">
        <f t="shared" si="195"/>
        <v>0.89851697489860993</v>
      </c>
      <c r="Z1748" s="8"/>
      <c r="AA1748" s="7"/>
      <c r="AB1748" s="3"/>
    </row>
    <row r="1749" spans="2:28" x14ac:dyDescent="0.25">
      <c r="B1749" s="5">
        <v>10131</v>
      </c>
      <c r="C1749" s="25" t="s">
        <v>1762</v>
      </c>
      <c r="D1749" s="118">
        <v>-5.9999999999999609E-2</v>
      </c>
      <c r="E1749" s="118">
        <v>0.64000000000000057</v>
      </c>
      <c r="F1749" s="118">
        <v>0.33999999999999986</v>
      </c>
      <c r="G1749" s="118">
        <v>-0.35999999999999943</v>
      </c>
      <c r="H1749" s="118">
        <v>-0.55999999999999961</v>
      </c>
      <c r="I1749" s="118">
        <v>-5.9999999999999609E-2</v>
      </c>
      <c r="K1749" s="5">
        <v>10131</v>
      </c>
      <c r="L1749" s="25" t="s">
        <v>1762</v>
      </c>
      <c r="M1749" s="48">
        <v>0</v>
      </c>
      <c r="N1749" s="48">
        <v>0.46</v>
      </c>
      <c r="O1749" s="48">
        <v>-0.35</v>
      </c>
      <c r="P1749" s="48">
        <v>-0.04</v>
      </c>
      <c r="Q1749" s="48">
        <v>-0.06</v>
      </c>
      <c r="R1749" s="48">
        <v>0</v>
      </c>
      <c r="S1749" s="3">
        <f t="shared" si="189"/>
        <v>0.38901908371321547</v>
      </c>
      <c r="T1749" s="3">
        <f t="shared" si="190"/>
        <v>0.15133584749306975</v>
      </c>
      <c r="U1749" s="9">
        <f t="shared" si="191"/>
        <v>0.84866415250693028</v>
      </c>
      <c r="V1749" s="9">
        <f t="shared" si="192"/>
        <v>0.92122969584514058</v>
      </c>
      <c r="W1749" s="3">
        <f t="shared" si="193"/>
        <v>1.1003121284183675</v>
      </c>
      <c r="X1749" s="3">
        <f t="shared" si="194"/>
        <v>1.1943949846394561</v>
      </c>
      <c r="Y1749" s="3">
        <f t="shared" si="195"/>
        <v>0.2665320218997263</v>
      </c>
      <c r="Z1749" s="8"/>
      <c r="AA1749" s="7"/>
      <c r="AB1749" s="3"/>
    </row>
    <row r="1750" spans="2:28" x14ac:dyDescent="0.25">
      <c r="B1750" s="5">
        <v>10221</v>
      </c>
      <c r="C1750" s="25" t="s">
        <v>1763</v>
      </c>
      <c r="D1750" s="118">
        <v>-0.92000000000000082</v>
      </c>
      <c r="E1750" s="118">
        <v>0.17999999999999972</v>
      </c>
      <c r="F1750" s="118">
        <v>-0.32000000000000073</v>
      </c>
      <c r="G1750" s="118">
        <v>0.27999999999999936</v>
      </c>
      <c r="H1750" s="118">
        <v>0.77999999999999936</v>
      </c>
      <c r="I1750" s="118">
        <v>-0.92000000000000082</v>
      </c>
      <c r="K1750" s="5">
        <v>10221</v>
      </c>
      <c r="L1750" s="25" t="s">
        <v>1763</v>
      </c>
      <c r="M1750" s="48">
        <v>0.21</v>
      </c>
      <c r="N1750" s="48">
        <v>-0.26500000000000001</v>
      </c>
      <c r="O1750" s="48">
        <v>-0.44</v>
      </c>
      <c r="P1750" s="48">
        <v>-0.44500000000000001</v>
      </c>
      <c r="Q1750" s="48">
        <v>0.94</v>
      </c>
      <c r="R1750" s="48">
        <v>0.21</v>
      </c>
      <c r="S1750" s="3">
        <f t="shared" si="189"/>
        <v>0.33400721236820957</v>
      </c>
      <c r="T1750" s="3">
        <f t="shared" si="190"/>
        <v>0.11156081791398224</v>
      </c>
      <c r="U1750" s="9">
        <f t="shared" si="191"/>
        <v>0.8884391820860178</v>
      </c>
      <c r="V1750" s="9">
        <f t="shared" si="192"/>
        <v>0.94257051836242889</v>
      </c>
      <c r="W1750" s="3">
        <f t="shared" si="193"/>
        <v>0.94471505932310518</v>
      </c>
      <c r="X1750" s="3">
        <f t="shared" si="194"/>
        <v>1.0022752047925307</v>
      </c>
      <c r="Y1750" s="3">
        <f t="shared" si="195"/>
        <v>0.3455589773970501</v>
      </c>
      <c r="Z1750" s="8"/>
      <c r="AA1750" s="7"/>
      <c r="AB1750" s="3"/>
    </row>
    <row r="1751" spans="2:28" x14ac:dyDescent="0.25">
      <c r="B1751" s="5">
        <v>80263</v>
      </c>
      <c r="C1751" s="25" t="s">
        <v>1764</v>
      </c>
      <c r="D1751" s="118">
        <v>-0.76000000000000068</v>
      </c>
      <c r="E1751" s="118">
        <v>0.63999999999999968</v>
      </c>
      <c r="F1751" s="118">
        <v>1.1399999999999997</v>
      </c>
      <c r="G1751" s="118">
        <v>0.33999999999999986</v>
      </c>
      <c r="H1751" s="118">
        <v>-1.3600000000000003</v>
      </c>
      <c r="I1751" s="118">
        <v>-0.76000000000000068</v>
      </c>
      <c r="K1751" s="5">
        <v>80263</v>
      </c>
      <c r="L1751" s="25" t="s">
        <v>1764</v>
      </c>
      <c r="M1751" s="48">
        <v>0.03</v>
      </c>
      <c r="N1751" s="48">
        <v>-0.56999999999999995</v>
      </c>
      <c r="O1751" s="48">
        <v>0.08</v>
      </c>
      <c r="P1751" s="48">
        <v>0.64</v>
      </c>
      <c r="Q1751" s="48">
        <v>-0.18</v>
      </c>
      <c r="R1751" s="48">
        <v>0.03</v>
      </c>
      <c r="S1751" s="3">
        <f t="shared" si="189"/>
        <v>9.1492369790448183E-2</v>
      </c>
      <c r="T1751" s="3">
        <f t="shared" si="190"/>
        <v>8.3708537298721152E-3</v>
      </c>
      <c r="U1751" s="9">
        <f t="shared" si="191"/>
        <v>0.99162914627012788</v>
      </c>
      <c r="V1751" s="9">
        <f t="shared" si="192"/>
        <v>0.99580577738338505</v>
      </c>
      <c r="W1751" s="3">
        <f t="shared" si="193"/>
        <v>0.25877950042261255</v>
      </c>
      <c r="X1751" s="3">
        <f t="shared" si="194"/>
        <v>0.25986945075031681</v>
      </c>
      <c r="Y1751" s="3">
        <f t="shared" si="195"/>
        <v>0.80152738241657917</v>
      </c>
      <c r="Z1751" s="8"/>
      <c r="AA1751" s="7"/>
      <c r="AB1751" s="3"/>
    </row>
    <row r="1752" spans="2:28" x14ac:dyDescent="0.25">
      <c r="B1752" s="5">
        <v>286827</v>
      </c>
      <c r="C1752" s="25" t="s">
        <v>1765</v>
      </c>
      <c r="D1752" s="118">
        <v>0.17999999999999972</v>
      </c>
      <c r="E1752" s="118">
        <v>0.87999999999999989</v>
      </c>
      <c r="F1752" s="118">
        <v>0.48000000000000043</v>
      </c>
      <c r="G1752" s="118">
        <v>-0.62000000000000011</v>
      </c>
      <c r="H1752" s="118">
        <v>-0.91999999999999993</v>
      </c>
      <c r="I1752" s="118">
        <v>0.17999999999999972</v>
      </c>
      <c r="K1752" s="5">
        <v>286827</v>
      </c>
      <c r="L1752" s="25" t="s">
        <v>1765</v>
      </c>
      <c r="M1752" s="48">
        <v>-0.27</v>
      </c>
      <c r="N1752" s="48">
        <v>0.72</v>
      </c>
      <c r="O1752" s="48">
        <v>-0.04</v>
      </c>
      <c r="P1752" s="48">
        <v>-0.26</v>
      </c>
      <c r="Q1752" s="48">
        <v>-0.16</v>
      </c>
      <c r="R1752" s="48">
        <v>-0.27</v>
      </c>
      <c r="S1752" s="3">
        <f t="shared" si="189"/>
        <v>0.70081259339397062</v>
      </c>
      <c r="T1752" s="3">
        <f t="shared" si="190"/>
        <v>0.49113829105958279</v>
      </c>
      <c r="U1752" s="9">
        <f t="shared" si="191"/>
        <v>0.50886170894041727</v>
      </c>
      <c r="V1752" s="9">
        <f t="shared" si="192"/>
        <v>0.71334543451291343</v>
      </c>
      <c r="W1752" s="3">
        <f t="shared" si="193"/>
        <v>1.9821973485192292</v>
      </c>
      <c r="X1752" s="3">
        <f t="shared" si="194"/>
        <v>2.778734190501567</v>
      </c>
      <c r="Y1752" s="3">
        <f t="shared" si="195"/>
        <v>2.3971338314096674E-2</v>
      </c>
      <c r="Z1752" s="8"/>
      <c r="AA1752" s="7"/>
      <c r="AB1752" s="3"/>
    </row>
    <row r="1753" spans="2:28" x14ac:dyDescent="0.25">
      <c r="B1753" s="5">
        <v>51605</v>
      </c>
      <c r="C1753" s="25" t="s">
        <v>1766</v>
      </c>
      <c r="D1753" s="118">
        <v>1.08</v>
      </c>
      <c r="E1753" s="118">
        <v>-0.71999999999999886</v>
      </c>
      <c r="F1753" s="118">
        <v>-0.51999999999999957</v>
      </c>
      <c r="G1753" s="118">
        <v>-1.0199999999999996</v>
      </c>
      <c r="H1753" s="118">
        <v>1.1800000000000015</v>
      </c>
      <c r="I1753" s="118">
        <v>1.08</v>
      </c>
      <c r="K1753" s="5">
        <v>51605</v>
      </c>
      <c r="L1753" s="25" t="s">
        <v>1766</v>
      </c>
      <c r="M1753" s="48">
        <v>-0.38</v>
      </c>
      <c r="N1753" s="48">
        <v>0.47</v>
      </c>
      <c r="O1753" s="48">
        <v>-0.11</v>
      </c>
      <c r="P1753" s="48">
        <v>-0.21</v>
      </c>
      <c r="Q1753" s="48">
        <v>0.24</v>
      </c>
      <c r="R1753" s="48">
        <v>-0.38</v>
      </c>
      <c r="S1753" s="3">
        <f t="shared" si="189"/>
        <v>-0.1339404937868251</v>
      </c>
      <c r="T1753" s="3">
        <f t="shared" si="190"/>
        <v>1.7940055875858531E-2</v>
      </c>
      <c r="U1753" s="9">
        <f t="shared" si="191"/>
        <v>0.98205994412414144</v>
      </c>
      <c r="V1753" s="9">
        <f t="shared" si="192"/>
        <v>0.99098937639317886</v>
      </c>
      <c r="W1753" s="3">
        <f t="shared" si="193"/>
        <v>-0.37884092572855466</v>
      </c>
      <c r="X1753" s="3">
        <f t="shared" si="194"/>
        <v>-0.38228555699294203</v>
      </c>
      <c r="Y1753" s="3">
        <f t="shared" si="195"/>
        <v>0.71220517568258035</v>
      </c>
      <c r="Z1753" s="8"/>
      <c r="AA1753" s="7"/>
      <c r="AB1753" s="3"/>
    </row>
    <row r="1754" spans="2:28" x14ac:dyDescent="0.25">
      <c r="B1754" s="5">
        <v>54795</v>
      </c>
      <c r="C1754" s="25" t="s">
        <v>1767</v>
      </c>
      <c r="D1754" s="118">
        <v>-0.74000000000000021</v>
      </c>
      <c r="E1754" s="118">
        <v>-0.33999999999999986</v>
      </c>
      <c r="F1754" s="118">
        <v>0.75999999999999979</v>
      </c>
      <c r="G1754" s="118">
        <v>0.75999999999999979</v>
      </c>
      <c r="H1754" s="118">
        <v>-0.4399999999999995</v>
      </c>
      <c r="I1754" s="118">
        <v>-0.74000000000000021</v>
      </c>
      <c r="K1754" s="5">
        <v>54795</v>
      </c>
      <c r="L1754" s="25" t="s">
        <v>1767</v>
      </c>
      <c r="M1754" s="48">
        <v>-0.03</v>
      </c>
      <c r="N1754" s="48">
        <v>0.57999999999999996</v>
      </c>
      <c r="O1754" s="48">
        <v>0.21</v>
      </c>
      <c r="P1754" s="48">
        <v>-0.54</v>
      </c>
      <c r="Q1754" s="48">
        <v>-0.21</v>
      </c>
      <c r="R1754" s="48">
        <v>-0.03</v>
      </c>
      <c r="S1754" s="3">
        <f t="shared" si="189"/>
        <v>-0.27756698140580405</v>
      </c>
      <c r="T1754" s="3">
        <f t="shared" si="190"/>
        <v>7.7043429166729974E-2</v>
      </c>
      <c r="U1754" s="9">
        <f t="shared" si="191"/>
        <v>0.92295657083326998</v>
      </c>
      <c r="V1754" s="9">
        <f t="shared" si="192"/>
        <v>0.96070628749543951</v>
      </c>
      <c r="W1754" s="3">
        <f t="shared" si="193"/>
        <v>-0.78507797914209765</v>
      </c>
      <c r="X1754" s="3">
        <f t="shared" si="194"/>
        <v>-0.81718834295213705</v>
      </c>
      <c r="Y1754" s="3">
        <f t="shared" si="195"/>
        <v>0.43747854099016203</v>
      </c>
      <c r="Z1754" s="8"/>
      <c r="AA1754" s="7"/>
      <c r="AB1754" s="3"/>
    </row>
    <row r="1755" spans="2:28" x14ac:dyDescent="0.25">
      <c r="B1755" s="5">
        <v>55503</v>
      </c>
      <c r="C1755" s="25" t="s">
        <v>1768</v>
      </c>
      <c r="D1755" s="118">
        <v>-1.4199999999999982</v>
      </c>
      <c r="E1755" s="118">
        <v>-1.4199999999999982</v>
      </c>
      <c r="F1755" s="118">
        <v>-1.9999999999997797E-2</v>
      </c>
      <c r="G1755" s="118">
        <v>-0.21999999999999886</v>
      </c>
      <c r="H1755" s="118">
        <v>3.0800000000000018</v>
      </c>
      <c r="I1755" s="118">
        <v>-1.4199999999999982</v>
      </c>
      <c r="K1755" s="5">
        <v>55503</v>
      </c>
      <c r="L1755" s="25" t="s">
        <v>1768</v>
      </c>
      <c r="M1755" s="48">
        <v>-2.02</v>
      </c>
      <c r="N1755" s="48">
        <v>-0.98</v>
      </c>
      <c r="O1755" s="48">
        <v>0.66</v>
      </c>
      <c r="P1755" s="48">
        <v>1.27</v>
      </c>
      <c r="Q1755" s="48">
        <v>1.07</v>
      </c>
      <c r="R1755" s="48">
        <v>-2.02</v>
      </c>
      <c r="S1755" s="3">
        <f t="shared" si="189"/>
        <v>0.68714346577642971</v>
      </c>
      <c r="T1755" s="3">
        <f t="shared" si="190"/>
        <v>0.47216614255924344</v>
      </c>
      <c r="U1755" s="9">
        <f t="shared" si="191"/>
        <v>0.52783385744075662</v>
      </c>
      <c r="V1755" s="9">
        <f t="shared" si="192"/>
        <v>0.72652175290266197</v>
      </c>
      <c r="W1755" s="3">
        <f t="shared" si="193"/>
        <v>1.9435352171941593</v>
      </c>
      <c r="X1755" s="3">
        <f t="shared" si="194"/>
        <v>2.6751232284913438</v>
      </c>
      <c r="Y1755" s="3">
        <f t="shared" si="195"/>
        <v>2.8137885203300954E-2</v>
      </c>
      <c r="Z1755" s="8"/>
      <c r="AA1755" s="7"/>
      <c r="AB1755" s="3"/>
    </row>
    <row r="1756" spans="2:28" x14ac:dyDescent="0.25">
      <c r="B1756" s="5">
        <v>57616</v>
      </c>
      <c r="C1756" s="25" t="s">
        <v>1769</v>
      </c>
      <c r="D1756" s="118">
        <v>1.1000000000000005</v>
      </c>
      <c r="E1756" s="118">
        <v>-0.39999999999999947</v>
      </c>
      <c r="F1756" s="118">
        <v>-0.5</v>
      </c>
      <c r="G1756" s="118">
        <v>-0.39999999999999947</v>
      </c>
      <c r="H1756" s="118">
        <v>0.20000000000000018</v>
      </c>
      <c r="I1756" s="118">
        <v>1.1000000000000005</v>
      </c>
      <c r="K1756" s="5">
        <v>57616</v>
      </c>
      <c r="L1756" s="25" t="s">
        <v>1769</v>
      </c>
      <c r="M1756" s="48">
        <v>0.55500000000000005</v>
      </c>
      <c r="N1756" s="48">
        <v>-0.30499999999999999</v>
      </c>
      <c r="O1756" s="48">
        <v>-0.495</v>
      </c>
      <c r="P1756" s="48">
        <v>-0.04</v>
      </c>
      <c r="Q1756" s="48">
        <v>0.28999999999999998</v>
      </c>
      <c r="R1756" s="48">
        <v>0.55500000000000005</v>
      </c>
      <c r="S1756" s="3">
        <f t="shared" si="189"/>
        <v>0.9133087456945892</v>
      </c>
      <c r="T1756" s="3">
        <f t="shared" si="190"/>
        <v>0.83413286496222383</v>
      </c>
      <c r="U1756" s="9">
        <f t="shared" si="191"/>
        <v>0.16586713503777617</v>
      </c>
      <c r="V1756" s="9">
        <f t="shared" si="192"/>
        <v>0.40726789099777577</v>
      </c>
      <c r="W1756" s="3">
        <f t="shared" si="193"/>
        <v>2.5832272295904963</v>
      </c>
      <c r="X1756" s="3">
        <f t="shared" si="194"/>
        <v>6.3428207494133249</v>
      </c>
      <c r="Y1756" s="3">
        <f t="shared" si="195"/>
        <v>2.2231464050384626E-4</v>
      </c>
      <c r="Z1756" s="8"/>
      <c r="AA1756" s="7"/>
      <c r="AB1756" s="3"/>
    </row>
    <row r="1757" spans="2:28" x14ac:dyDescent="0.25">
      <c r="B1757" s="5">
        <v>10103</v>
      </c>
      <c r="C1757" s="25" t="s">
        <v>1770</v>
      </c>
      <c r="D1757" s="118">
        <v>-0.34000000000000163</v>
      </c>
      <c r="E1757" s="118">
        <v>5.9999999999998721E-2</v>
      </c>
      <c r="F1757" s="118">
        <v>1.0599999999999987</v>
      </c>
      <c r="G1757" s="118">
        <v>-1.1400000000000006</v>
      </c>
      <c r="H1757" s="118">
        <v>0.35999999999999943</v>
      </c>
      <c r="I1757" s="118">
        <v>-0.34000000000000163</v>
      </c>
      <c r="K1757" s="5">
        <v>10103</v>
      </c>
      <c r="L1757" s="25" t="s">
        <v>1770</v>
      </c>
      <c r="M1757" s="48">
        <v>0.47</v>
      </c>
      <c r="N1757" s="48">
        <v>0.2</v>
      </c>
      <c r="O1757" s="48">
        <v>-0.55000000000000004</v>
      </c>
      <c r="P1757" s="48">
        <v>-0.32</v>
      </c>
      <c r="Q1757" s="48">
        <v>0.2</v>
      </c>
      <c r="R1757" s="48">
        <v>0.47</v>
      </c>
      <c r="S1757" s="3">
        <f t="shared" si="189"/>
        <v>-0.2140860042643834</v>
      </c>
      <c r="T1757" s="3">
        <f t="shared" si="190"/>
        <v>4.5832817221889588E-2</v>
      </c>
      <c r="U1757" s="9">
        <f t="shared" si="191"/>
        <v>0.95416718277811041</v>
      </c>
      <c r="V1757" s="9">
        <f t="shared" si="192"/>
        <v>0.97681481498701195</v>
      </c>
      <c r="W1757" s="3">
        <f t="shared" si="193"/>
        <v>-0.60552666148991052</v>
      </c>
      <c r="X1757" s="3">
        <f t="shared" si="194"/>
        <v>-0.61989913768656524</v>
      </c>
      <c r="Y1757" s="3">
        <f t="shared" si="195"/>
        <v>0.55256716079113422</v>
      </c>
      <c r="Z1757" s="8"/>
      <c r="AA1757" s="7"/>
      <c r="AB1757" s="3"/>
    </row>
    <row r="1758" spans="2:28" x14ac:dyDescent="0.25">
      <c r="B1758" s="5">
        <v>441631</v>
      </c>
      <c r="C1758" s="25" t="s">
        <v>1771</v>
      </c>
      <c r="D1758" s="118">
        <v>0.91999999999999993</v>
      </c>
      <c r="E1758" s="118">
        <v>0.12000000000000099</v>
      </c>
      <c r="F1758" s="118">
        <v>-0.47999999999999954</v>
      </c>
      <c r="G1758" s="118">
        <v>-0.17999999999999972</v>
      </c>
      <c r="H1758" s="118">
        <v>-0.37999999999999901</v>
      </c>
      <c r="I1758" s="118">
        <v>0.91999999999999993</v>
      </c>
      <c r="K1758" s="5">
        <v>441631</v>
      </c>
      <c r="L1758" s="25" t="s">
        <v>1771</v>
      </c>
      <c r="M1758" s="48">
        <v>-0.3</v>
      </c>
      <c r="N1758" s="48">
        <v>0.33</v>
      </c>
      <c r="O1758" s="48">
        <v>0.57999999999999996</v>
      </c>
      <c r="P1758" s="48">
        <v>-0.37</v>
      </c>
      <c r="Q1758" s="48">
        <v>-0.23</v>
      </c>
      <c r="R1758" s="48">
        <v>-0.3</v>
      </c>
      <c r="S1758" s="3">
        <f t="shared" si="189"/>
        <v>-0.37628242918531918</v>
      </c>
      <c r="T1758" s="3">
        <f t="shared" si="190"/>
        <v>0.14158846651360474</v>
      </c>
      <c r="U1758" s="9">
        <f t="shared" si="191"/>
        <v>0.85841153348639532</v>
      </c>
      <c r="V1758" s="9">
        <f t="shared" si="192"/>
        <v>0.92650500996292262</v>
      </c>
      <c r="W1758" s="3">
        <f t="shared" si="193"/>
        <v>-1.0642874292731443</v>
      </c>
      <c r="X1758" s="3">
        <f t="shared" si="194"/>
        <v>-1.1487120067658734</v>
      </c>
      <c r="Y1758" s="3">
        <f t="shared" si="195"/>
        <v>0.28385917459471627</v>
      </c>
      <c r="Z1758" s="8"/>
      <c r="AA1758" s="7"/>
      <c r="AB1758" s="3"/>
    </row>
    <row r="1759" spans="2:28" x14ac:dyDescent="0.25">
      <c r="B1759" s="5">
        <v>10100</v>
      </c>
      <c r="C1759" s="25" t="s">
        <v>1772</v>
      </c>
      <c r="D1759" s="118">
        <v>0.8199999999999994</v>
      </c>
      <c r="E1759" s="118">
        <v>-8.0000000000000071E-2</v>
      </c>
      <c r="F1759" s="118">
        <v>0.62000000000000011</v>
      </c>
      <c r="G1759" s="118">
        <v>-0.38000000000000034</v>
      </c>
      <c r="H1759" s="118">
        <v>-0.98000000000000043</v>
      </c>
      <c r="I1759" s="118">
        <v>0.8199999999999994</v>
      </c>
      <c r="K1759" s="5">
        <v>10100</v>
      </c>
      <c r="L1759" s="25" t="s">
        <v>1772</v>
      </c>
      <c r="M1759" s="48">
        <v>-0.53500000000000003</v>
      </c>
      <c r="N1759" s="48">
        <v>-0.79500000000000004</v>
      </c>
      <c r="O1759" s="48">
        <v>0.63500000000000001</v>
      </c>
      <c r="P1759" s="48">
        <v>0.51</v>
      </c>
      <c r="Q1759" s="48">
        <v>0.18</v>
      </c>
      <c r="R1759" s="48">
        <v>-0.53500000000000003</v>
      </c>
      <c r="S1759" s="3">
        <f t="shared" si="189"/>
        <v>-0.18796262368250005</v>
      </c>
      <c r="T1759" s="3">
        <f t="shared" si="190"/>
        <v>3.5329947901609128E-2</v>
      </c>
      <c r="U1759" s="9">
        <f t="shared" si="191"/>
        <v>0.96467005209839085</v>
      </c>
      <c r="V1759" s="9">
        <f t="shared" si="192"/>
        <v>0.98217618180161081</v>
      </c>
      <c r="W1759" s="3">
        <f t="shared" si="193"/>
        <v>-0.53163858326204383</v>
      </c>
      <c r="X1759" s="3">
        <f t="shared" si="194"/>
        <v>-0.54128637317070394</v>
      </c>
      <c r="Y1759" s="3">
        <f t="shared" si="195"/>
        <v>0.60305297006540148</v>
      </c>
      <c r="Z1759" s="8"/>
      <c r="AA1759" s="7"/>
      <c r="AB1759" s="3"/>
    </row>
    <row r="1760" spans="2:28" x14ac:dyDescent="0.25">
      <c r="B1760" s="5">
        <v>10098</v>
      </c>
      <c r="C1760" s="25" t="s">
        <v>1773</v>
      </c>
      <c r="D1760" s="118">
        <v>-1.9999999999999574E-2</v>
      </c>
      <c r="E1760" s="118">
        <v>-0.3199999999999994</v>
      </c>
      <c r="F1760" s="118">
        <v>-0.41999999999999904</v>
      </c>
      <c r="G1760" s="118">
        <v>0.58000000000000096</v>
      </c>
      <c r="H1760" s="118">
        <v>0.1800000000000006</v>
      </c>
      <c r="I1760" s="118">
        <v>-1.9999999999999574E-2</v>
      </c>
      <c r="K1760" s="5">
        <v>10098</v>
      </c>
      <c r="L1760" s="25" t="s">
        <v>1773</v>
      </c>
      <c r="M1760" s="48">
        <v>-0.75</v>
      </c>
      <c r="N1760" s="48">
        <v>-0.1</v>
      </c>
      <c r="O1760" s="48">
        <v>0.78</v>
      </c>
      <c r="P1760" s="48">
        <v>0.1</v>
      </c>
      <c r="Q1760" s="48">
        <v>-0.02</v>
      </c>
      <c r="R1760" s="48">
        <v>-0.75</v>
      </c>
      <c r="S1760" s="3">
        <f t="shared" si="189"/>
        <v>-0.25745312774169132</v>
      </c>
      <c r="T1760" s="3">
        <f t="shared" si="190"/>
        <v>6.6282112983979624E-2</v>
      </c>
      <c r="U1760" s="9">
        <f t="shared" si="191"/>
        <v>0.93371788701602032</v>
      </c>
      <c r="V1760" s="9">
        <f t="shared" si="192"/>
        <v>0.96629078802191859</v>
      </c>
      <c r="W1760" s="3">
        <f t="shared" si="193"/>
        <v>-0.72818740985534558</v>
      </c>
      <c r="X1760" s="3">
        <f t="shared" si="194"/>
        <v>-0.75359034659329482</v>
      </c>
      <c r="Y1760" s="3">
        <f t="shared" si="195"/>
        <v>0.47268885243358438</v>
      </c>
      <c r="Z1760" s="8"/>
      <c r="AA1760" s="7"/>
      <c r="AB1760" s="3"/>
    </row>
    <row r="1761" spans="2:28" x14ac:dyDescent="0.25">
      <c r="B1761" s="5">
        <v>7105</v>
      </c>
      <c r="C1761" s="25" t="s">
        <v>1774</v>
      </c>
      <c r="D1761" s="118">
        <v>0.91999999999999993</v>
      </c>
      <c r="E1761" s="118">
        <v>1.9999999999999574E-2</v>
      </c>
      <c r="F1761" s="118">
        <v>-0.38000000000000078</v>
      </c>
      <c r="G1761" s="118">
        <v>-0.48000000000000043</v>
      </c>
      <c r="H1761" s="118">
        <v>-8.0000000000000071E-2</v>
      </c>
      <c r="I1761" s="118">
        <v>0.91999999999999993</v>
      </c>
      <c r="K1761" s="5">
        <v>7105</v>
      </c>
      <c r="L1761" s="25" t="s">
        <v>1774</v>
      </c>
      <c r="M1761" s="48">
        <v>0.42416500000000001</v>
      </c>
      <c r="N1761" s="48">
        <v>4.3334999999999999E-2</v>
      </c>
      <c r="O1761" s="48">
        <v>-0.53916500000000001</v>
      </c>
      <c r="P1761" s="48">
        <v>-0.36583500000000002</v>
      </c>
      <c r="Q1761" s="48">
        <v>0.43666500000000003</v>
      </c>
      <c r="R1761" s="48">
        <v>0.42416500000000001</v>
      </c>
      <c r="S1761" s="3">
        <f t="shared" si="189"/>
        <v>0.74461365844199201</v>
      </c>
      <c r="T1761" s="3">
        <f t="shared" si="190"/>
        <v>0.55444950033836748</v>
      </c>
      <c r="U1761" s="9">
        <f t="shared" si="191"/>
        <v>0.44555049966163252</v>
      </c>
      <c r="V1761" s="9">
        <f t="shared" si="192"/>
        <v>0.66749569261653852</v>
      </c>
      <c r="W1761" s="3">
        <f t="shared" si="193"/>
        <v>2.1060854689938253</v>
      </c>
      <c r="X1761" s="3">
        <f t="shared" si="194"/>
        <v>3.155204583775082</v>
      </c>
      <c r="Y1761" s="3">
        <f t="shared" si="195"/>
        <v>1.3492157292625857E-2</v>
      </c>
      <c r="Z1761" s="8"/>
      <c r="AA1761" s="7"/>
      <c r="AB1761" s="3"/>
    </row>
    <row r="1762" spans="2:28" x14ac:dyDescent="0.25">
      <c r="B1762" s="5">
        <v>7102</v>
      </c>
      <c r="C1762" s="25" t="s">
        <v>1775</v>
      </c>
      <c r="D1762" s="118">
        <v>-0.69999999999999929</v>
      </c>
      <c r="E1762" s="118">
        <v>-0.59999999999999964</v>
      </c>
      <c r="F1762" s="118">
        <v>9.9999999999999645E-2</v>
      </c>
      <c r="G1762" s="118">
        <v>0.75</v>
      </c>
      <c r="H1762" s="118">
        <v>0.44999999999999929</v>
      </c>
      <c r="I1762" s="118">
        <v>-0.69999999999999929</v>
      </c>
      <c r="K1762" s="5">
        <v>7102</v>
      </c>
      <c r="L1762" s="25" t="s">
        <v>1775</v>
      </c>
      <c r="M1762" s="48">
        <v>-0.33</v>
      </c>
      <c r="N1762" s="48">
        <v>-0.49</v>
      </c>
      <c r="O1762" s="48">
        <v>-0.53</v>
      </c>
      <c r="P1762" s="48">
        <v>0.26</v>
      </c>
      <c r="Q1762" s="48">
        <v>1.0900000000000001</v>
      </c>
      <c r="R1762" s="48">
        <v>-0.33</v>
      </c>
      <c r="S1762" s="3">
        <f t="shared" si="189"/>
        <v>0.66125585776007778</v>
      </c>
      <c r="T1762" s="3">
        <f t="shared" si="190"/>
        <v>0.43725930942201624</v>
      </c>
      <c r="U1762" s="9">
        <f t="shared" si="191"/>
        <v>0.5627406905779837</v>
      </c>
      <c r="V1762" s="9">
        <f t="shared" si="192"/>
        <v>0.75016044322397035</v>
      </c>
      <c r="W1762" s="3">
        <f t="shared" si="193"/>
        <v>1.8703140044859126</v>
      </c>
      <c r="X1762" s="3">
        <f t="shared" si="194"/>
        <v>2.4932186459310617</v>
      </c>
      <c r="Y1762" s="3">
        <f t="shared" si="195"/>
        <v>3.7334487807530854E-2</v>
      </c>
      <c r="Z1762" s="8"/>
      <c r="AA1762" s="7"/>
      <c r="AB1762" s="3"/>
    </row>
    <row r="1763" spans="2:28" x14ac:dyDescent="0.25">
      <c r="B1763" s="5">
        <v>7103</v>
      </c>
      <c r="C1763" s="25" t="s">
        <v>1776</v>
      </c>
      <c r="D1763" s="118">
        <v>1.2400000000000002</v>
      </c>
      <c r="E1763" s="118">
        <v>-0.85999999999999943</v>
      </c>
      <c r="F1763" s="118">
        <v>-0.66000000000000014</v>
      </c>
      <c r="G1763" s="118">
        <v>4.0000000000000036E-2</v>
      </c>
      <c r="H1763" s="118">
        <v>0.24000000000000021</v>
      </c>
      <c r="I1763" s="118">
        <v>1.2400000000000002</v>
      </c>
      <c r="K1763" s="5">
        <v>7103</v>
      </c>
      <c r="L1763" s="25" t="s">
        <v>1776</v>
      </c>
      <c r="M1763" s="48">
        <v>-0.79</v>
      </c>
      <c r="N1763" s="48">
        <v>-0.97</v>
      </c>
      <c r="O1763" s="48">
        <v>0.216667</v>
      </c>
      <c r="P1763" s="48">
        <v>0.33</v>
      </c>
      <c r="Q1763" s="48">
        <v>1.21333</v>
      </c>
      <c r="R1763" s="48">
        <v>-0.79</v>
      </c>
      <c r="S1763" s="3">
        <f t="shared" si="189"/>
        <v>5.3776836701847231E-3</v>
      </c>
      <c r="T1763" s="3">
        <f t="shared" si="190"/>
        <v>2.8919481656571434E-5</v>
      </c>
      <c r="U1763" s="9">
        <f t="shared" si="191"/>
        <v>0.99997108051834338</v>
      </c>
      <c r="V1763" s="9">
        <f t="shared" si="192"/>
        <v>0.99998554015462815</v>
      </c>
      <c r="W1763" s="3">
        <f t="shared" si="193"/>
        <v>1.5210386361055116E-2</v>
      </c>
      <c r="X1763" s="3">
        <f t="shared" si="194"/>
        <v>1.5210606304070284E-2</v>
      </c>
      <c r="Y1763" s="3">
        <f t="shared" si="195"/>
        <v>0.9882366571651835</v>
      </c>
      <c r="Z1763" s="8"/>
      <c r="AA1763" s="7"/>
      <c r="AB1763" s="3"/>
    </row>
    <row r="1764" spans="2:28" x14ac:dyDescent="0.25">
      <c r="B1764" s="5">
        <v>125488</v>
      </c>
      <c r="C1764" s="25" t="s">
        <v>1777</v>
      </c>
      <c r="D1764" s="118">
        <v>-0.98000000000000043</v>
      </c>
      <c r="E1764" s="118">
        <v>0.62000000000000011</v>
      </c>
      <c r="F1764" s="118">
        <v>0.71999999999999975</v>
      </c>
      <c r="G1764" s="118">
        <v>0.21999999999999975</v>
      </c>
      <c r="H1764" s="118">
        <v>-0.58000000000000007</v>
      </c>
      <c r="I1764" s="118">
        <v>-0.98000000000000043</v>
      </c>
      <c r="K1764" s="5">
        <v>125488</v>
      </c>
      <c r="L1764" s="25" t="s">
        <v>1777</v>
      </c>
      <c r="M1764" s="48">
        <v>-0.18</v>
      </c>
      <c r="N1764" s="48">
        <v>0.42</v>
      </c>
      <c r="O1764" s="48">
        <v>0.32</v>
      </c>
      <c r="P1764" s="48">
        <v>-0.4</v>
      </c>
      <c r="Q1764" s="48">
        <v>-0.16</v>
      </c>
      <c r="R1764" s="48">
        <v>-0.18</v>
      </c>
      <c r="S1764" s="3">
        <f t="shared" si="189"/>
        <v>0.63588755582298018</v>
      </c>
      <c r="T1764" s="3">
        <f t="shared" si="190"/>
        <v>0.40435298365052375</v>
      </c>
      <c r="U1764" s="9">
        <f t="shared" si="191"/>
        <v>0.59564701634947625</v>
      </c>
      <c r="V1764" s="9">
        <f t="shared" si="192"/>
        <v>0.77178171548014551</v>
      </c>
      <c r="W1764" s="3">
        <f t="shared" si="193"/>
        <v>1.7985616111782743</v>
      </c>
      <c r="X1764" s="3">
        <f t="shared" si="194"/>
        <v>2.3304019453989557</v>
      </c>
      <c r="Y1764" s="3">
        <f t="shared" si="195"/>
        <v>4.8131478213290245E-2</v>
      </c>
      <c r="Z1764" s="8"/>
      <c r="AA1764" s="7"/>
      <c r="AB1764" s="3"/>
    </row>
    <row r="1765" spans="2:28" x14ac:dyDescent="0.25">
      <c r="B1765" s="5">
        <v>145567</v>
      </c>
      <c r="C1765" s="25" t="s">
        <v>1778</v>
      </c>
      <c r="D1765" s="118">
        <v>0.5</v>
      </c>
      <c r="E1765" s="118">
        <v>0.59999999999999964</v>
      </c>
      <c r="F1765" s="118">
        <v>-9.9999999999999645E-2</v>
      </c>
      <c r="G1765" s="118">
        <v>-0.29999999999999982</v>
      </c>
      <c r="H1765" s="118">
        <v>-0.70000000000000018</v>
      </c>
      <c r="I1765" s="118">
        <v>0.5</v>
      </c>
      <c r="K1765" s="5">
        <v>145567</v>
      </c>
      <c r="L1765" s="25" t="s">
        <v>1778</v>
      </c>
      <c r="M1765" s="48">
        <v>-0.79</v>
      </c>
      <c r="N1765" s="48">
        <v>-0.12</v>
      </c>
      <c r="O1765" s="48">
        <v>0.46</v>
      </c>
      <c r="P1765" s="48">
        <v>0.76</v>
      </c>
      <c r="Q1765" s="48">
        <v>-0.31</v>
      </c>
      <c r="R1765" s="48">
        <v>-0.79</v>
      </c>
      <c r="S1765" s="3">
        <f t="shared" si="189"/>
        <v>-0.3875044367462816</v>
      </c>
      <c r="T1765" s="3">
        <f t="shared" si="190"/>
        <v>0.15015968849805295</v>
      </c>
      <c r="U1765" s="9">
        <f t="shared" si="191"/>
        <v>0.84984031150194705</v>
      </c>
      <c r="V1765" s="9">
        <f t="shared" si="192"/>
        <v>0.92186783841391662</v>
      </c>
      <c r="W1765" s="3">
        <f t="shared" si="193"/>
        <v>-1.0960280598526773</v>
      </c>
      <c r="X1765" s="3">
        <f t="shared" si="194"/>
        <v>-1.1889210298717061</v>
      </c>
      <c r="Y1765" s="3">
        <f t="shared" si="195"/>
        <v>0.26856143456739096</v>
      </c>
      <c r="Z1765" s="8"/>
      <c r="AA1765" s="7"/>
      <c r="AB1765" s="3"/>
    </row>
    <row r="1766" spans="2:28" x14ac:dyDescent="0.25">
      <c r="B1766" s="5">
        <v>23093</v>
      </c>
      <c r="C1766" s="25" t="s">
        <v>1779</v>
      </c>
      <c r="D1766" s="118">
        <v>-0.4399999999999995</v>
      </c>
      <c r="E1766" s="118">
        <v>-3.9999999999999147E-2</v>
      </c>
      <c r="F1766" s="118">
        <v>0.66000000000000103</v>
      </c>
      <c r="G1766" s="118">
        <v>6.0000000000000497E-2</v>
      </c>
      <c r="H1766" s="118">
        <v>-0.23999999999999932</v>
      </c>
      <c r="I1766" s="118">
        <v>-0.4399999999999995</v>
      </c>
      <c r="K1766" s="5">
        <v>23093</v>
      </c>
      <c r="L1766" s="25" t="s">
        <v>1779</v>
      </c>
      <c r="M1766" s="48">
        <v>-0.87</v>
      </c>
      <c r="N1766" s="48">
        <v>0.47</v>
      </c>
      <c r="O1766" s="48">
        <v>0.78</v>
      </c>
      <c r="P1766" s="48">
        <v>0.14000000000000001</v>
      </c>
      <c r="Q1766" s="48">
        <v>-0.52</v>
      </c>
      <c r="R1766" s="48">
        <v>-0.87</v>
      </c>
      <c r="S1766" s="3">
        <f t="shared" si="189"/>
        <v>0.8881532297890089</v>
      </c>
      <c r="T1766" s="3">
        <f t="shared" si="190"/>
        <v>0.78881615958464801</v>
      </c>
      <c r="U1766" s="9">
        <f t="shared" si="191"/>
        <v>0.21118384041535199</v>
      </c>
      <c r="V1766" s="9">
        <f t="shared" si="192"/>
        <v>0.45954742999537274</v>
      </c>
      <c r="W1766" s="3">
        <f t="shared" si="193"/>
        <v>2.5120766860661687</v>
      </c>
      <c r="X1766" s="3">
        <f t="shared" si="194"/>
        <v>5.4664143940299335</v>
      </c>
      <c r="Y1766" s="3">
        <f t="shared" si="195"/>
        <v>5.9697733597119623E-4</v>
      </c>
      <c r="Z1766" s="8"/>
      <c r="AA1766" s="7"/>
      <c r="AB1766" s="3"/>
    </row>
    <row r="1767" spans="2:28" x14ac:dyDescent="0.25">
      <c r="B1767" s="5">
        <v>79739</v>
      </c>
      <c r="C1767" s="25" t="s">
        <v>1780</v>
      </c>
      <c r="D1767" s="118">
        <v>-9.9999999999999645E-2</v>
      </c>
      <c r="E1767" s="118">
        <v>-0.5</v>
      </c>
      <c r="F1767" s="118">
        <v>1.4000000000000004</v>
      </c>
      <c r="G1767" s="118">
        <v>-0.5</v>
      </c>
      <c r="H1767" s="118">
        <v>-0.29999999999999982</v>
      </c>
      <c r="I1767" s="118">
        <v>-9.9999999999999645E-2</v>
      </c>
      <c r="K1767" s="5">
        <v>79739</v>
      </c>
      <c r="L1767" s="25" t="s">
        <v>1780</v>
      </c>
      <c r="M1767" s="48">
        <v>-0.57999999999999996</v>
      </c>
      <c r="N1767" s="48">
        <v>-1.46</v>
      </c>
      <c r="O1767" s="48">
        <v>0.03</v>
      </c>
      <c r="P1767" s="48">
        <v>1.79</v>
      </c>
      <c r="Q1767" s="48">
        <v>0.22</v>
      </c>
      <c r="R1767" s="48">
        <v>-0.57999999999999996</v>
      </c>
      <c r="S1767" s="3">
        <f t="shared" si="189"/>
        <v>-3.4229468619964093E-2</v>
      </c>
      <c r="T1767" s="3">
        <f t="shared" si="190"/>
        <v>1.1716565220051065E-3</v>
      </c>
      <c r="U1767" s="9">
        <f t="shared" si="191"/>
        <v>0.99882834347799487</v>
      </c>
      <c r="V1767" s="9">
        <f t="shared" si="192"/>
        <v>0.99941400004102143</v>
      </c>
      <c r="W1767" s="3">
        <f t="shared" si="193"/>
        <v>-9.6815557510354991E-2</v>
      </c>
      <c r="X1767" s="3">
        <f t="shared" si="194"/>
        <v>-9.6872324688648703E-2</v>
      </c>
      <c r="Y1767" s="3">
        <f t="shared" si="195"/>
        <v>0.92521070581890541</v>
      </c>
      <c r="Z1767" s="8"/>
      <c r="AA1767" s="7"/>
      <c r="AB1767" s="3"/>
    </row>
    <row r="1768" spans="2:28" x14ac:dyDescent="0.25">
      <c r="B1768" s="5">
        <v>7846</v>
      </c>
      <c r="C1768" s="25" t="s">
        <v>1781</v>
      </c>
      <c r="D1768" s="118">
        <v>-0.39999999999999947</v>
      </c>
      <c r="E1768" s="118">
        <v>1.2000000000000002</v>
      </c>
      <c r="F1768" s="118">
        <v>-0.5</v>
      </c>
      <c r="G1768" s="118">
        <v>0.30000000000000071</v>
      </c>
      <c r="H1768" s="118">
        <v>-0.59999999999999964</v>
      </c>
      <c r="I1768" s="118">
        <v>-0.39999999999999947</v>
      </c>
      <c r="K1768" s="5">
        <v>7846</v>
      </c>
      <c r="L1768" s="25" t="s">
        <v>1781</v>
      </c>
      <c r="M1768" s="48">
        <v>0.48</v>
      </c>
      <c r="N1768" s="48">
        <v>-0.25</v>
      </c>
      <c r="O1768" s="48">
        <v>-0.57333299999999998</v>
      </c>
      <c r="P1768" s="48">
        <v>-5.66667E-2</v>
      </c>
      <c r="Q1768" s="48">
        <v>0.39666699999999999</v>
      </c>
      <c r="R1768" s="48">
        <v>0.48</v>
      </c>
      <c r="S1768" s="3">
        <f t="shared" si="189"/>
        <v>-0.34320994024804719</v>
      </c>
      <c r="T1768" s="3">
        <f t="shared" si="190"/>
        <v>0.11779306308506812</v>
      </c>
      <c r="U1768" s="9">
        <f t="shared" si="191"/>
        <v>0.88220693691493191</v>
      </c>
      <c r="V1768" s="9">
        <f t="shared" si="192"/>
        <v>0.93925871670958261</v>
      </c>
      <c r="W1768" s="3">
        <f t="shared" si="193"/>
        <v>-0.97074430448009585</v>
      </c>
      <c r="X1768" s="3">
        <f t="shared" si="194"/>
        <v>-1.0335217413587747</v>
      </c>
      <c r="Y1768" s="3">
        <f t="shared" si="195"/>
        <v>0.33158898650569008</v>
      </c>
      <c r="Z1768" s="8"/>
      <c r="AA1768" s="7"/>
      <c r="AB1768" s="3"/>
    </row>
    <row r="1769" spans="2:28" x14ac:dyDescent="0.25">
      <c r="B1769" s="5">
        <v>10376</v>
      </c>
      <c r="C1769" s="25" t="s">
        <v>1782</v>
      </c>
      <c r="D1769" s="118">
        <v>-5.3379999999998873E-2</v>
      </c>
      <c r="E1769" s="118">
        <v>1.0800200000000011</v>
      </c>
      <c r="F1769" s="118">
        <v>-0.61997999999999998</v>
      </c>
      <c r="G1769" s="118">
        <v>0.11331999999999987</v>
      </c>
      <c r="H1769" s="118">
        <v>-0.51998000000000033</v>
      </c>
      <c r="I1769" s="118">
        <v>-5.3379999999998873E-2</v>
      </c>
      <c r="K1769" s="5">
        <v>10376</v>
      </c>
      <c r="L1769" s="25" t="s">
        <v>1782</v>
      </c>
      <c r="M1769" s="48">
        <v>0.372</v>
      </c>
      <c r="N1769" s="48">
        <v>0.48799999999999999</v>
      </c>
      <c r="O1769" s="48">
        <v>-0.79</v>
      </c>
      <c r="P1769" s="48">
        <v>-0.31</v>
      </c>
      <c r="Q1769" s="48">
        <v>0.24</v>
      </c>
      <c r="R1769" s="48">
        <v>0.372</v>
      </c>
      <c r="S1769" s="3">
        <f t="shared" si="189"/>
        <v>0.5748394108170114</v>
      </c>
      <c r="T1769" s="3">
        <f t="shared" si="190"/>
        <v>0.33044034822844881</v>
      </c>
      <c r="U1769" s="9">
        <f t="shared" si="191"/>
        <v>0.66955965177155119</v>
      </c>
      <c r="V1769" s="9">
        <f t="shared" si="192"/>
        <v>0.81826624748400267</v>
      </c>
      <c r="W1769" s="3">
        <f t="shared" si="193"/>
        <v>1.6258913819279537</v>
      </c>
      <c r="X1769" s="3">
        <f t="shared" si="194"/>
        <v>1.9869955371216022</v>
      </c>
      <c r="Y1769" s="3">
        <f t="shared" si="195"/>
        <v>8.2154277721463512E-2</v>
      </c>
      <c r="Z1769" s="8"/>
      <c r="AA1769" s="7"/>
      <c r="AB1769" s="3"/>
    </row>
    <row r="1770" spans="2:28" x14ac:dyDescent="0.25">
      <c r="B1770" s="5">
        <v>7277</v>
      </c>
      <c r="C1770" s="25" t="s">
        <v>1783</v>
      </c>
      <c r="D1770" s="118">
        <v>-0.23999999999999844</v>
      </c>
      <c r="E1770" s="118">
        <v>0.96000000000000085</v>
      </c>
      <c r="F1770" s="118">
        <v>-0.63999999999999879</v>
      </c>
      <c r="G1770" s="118">
        <v>0.16000000000000192</v>
      </c>
      <c r="H1770" s="118">
        <v>-0.23999999999999844</v>
      </c>
      <c r="I1770" s="118">
        <v>-0.23999999999999844</v>
      </c>
      <c r="K1770" s="5">
        <v>7277</v>
      </c>
      <c r="L1770" s="25" t="s">
        <v>1783</v>
      </c>
      <c r="M1770" s="48">
        <v>2.2499999999999999E-2</v>
      </c>
      <c r="N1770" s="48">
        <v>0.6</v>
      </c>
      <c r="O1770" s="48">
        <v>-1.0625</v>
      </c>
      <c r="P1770" s="48">
        <v>-0.32250000000000001</v>
      </c>
      <c r="Q1770" s="48">
        <v>0.76249999999999996</v>
      </c>
      <c r="R1770" s="48">
        <v>2.2499999999999999E-2</v>
      </c>
      <c r="S1770" s="3">
        <f t="shared" si="189"/>
        <v>0.56784217387748259</v>
      </c>
      <c r="T1770" s="3">
        <f t="shared" si="190"/>
        <v>0.3224447344339052</v>
      </c>
      <c r="U1770" s="9">
        <f t="shared" si="191"/>
        <v>0.6775552655660948</v>
      </c>
      <c r="V1770" s="9">
        <f t="shared" si="192"/>
        <v>0.82313745241368697</v>
      </c>
      <c r="W1770" s="3">
        <f t="shared" si="193"/>
        <v>1.6061002071699144</v>
      </c>
      <c r="X1770" s="3">
        <f t="shared" si="194"/>
        <v>1.9511932089353301</v>
      </c>
      <c r="Y1770" s="3">
        <f t="shared" si="195"/>
        <v>8.6831948737057296E-2</v>
      </c>
      <c r="Z1770" s="8"/>
      <c r="AA1770" s="7"/>
      <c r="AB1770" s="3"/>
    </row>
    <row r="1771" spans="2:28" x14ac:dyDescent="0.25">
      <c r="B1771" s="5">
        <v>203068</v>
      </c>
      <c r="C1771" s="25" t="s">
        <v>1784</v>
      </c>
      <c r="D1771" s="118">
        <v>2.000000000000135E-2</v>
      </c>
      <c r="E1771" s="118">
        <v>1.2200000000000006</v>
      </c>
      <c r="F1771" s="118">
        <v>-0.47999999999999865</v>
      </c>
      <c r="G1771" s="118">
        <v>2.000000000000135E-2</v>
      </c>
      <c r="H1771" s="118">
        <v>-0.77999999999999936</v>
      </c>
      <c r="I1771" s="118">
        <v>2.000000000000135E-2</v>
      </c>
      <c r="K1771" s="5">
        <v>203068</v>
      </c>
      <c r="L1771" s="25" t="s">
        <v>1784</v>
      </c>
      <c r="M1771" s="48">
        <v>0.26</v>
      </c>
      <c r="N1771" s="48">
        <v>0.9</v>
      </c>
      <c r="O1771" s="48">
        <v>-0.9</v>
      </c>
      <c r="P1771" s="48">
        <v>-0.84</v>
      </c>
      <c r="Q1771" s="48">
        <v>0.59</v>
      </c>
      <c r="R1771" s="48">
        <v>0.26</v>
      </c>
      <c r="S1771" s="3">
        <f t="shared" si="189"/>
        <v>0.4188895926765715</v>
      </c>
      <c r="T1771" s="3">
        <f t="shared" si="190"/>
        <v>0.17546849085274399</v>
      </c>
      <c r="U1771" s="9">
        <f t="shared" si="191"/>
        <v>0.82453150914725604</v>
      </c>
      <c r="V1771" s="9">
        <f t="shared" si="192"/>
        <v>0.90803717387960281</v>
      </c>
      <c r="W1771" s="3">
        <f t="shared" si="193"/>
        <v>1.1847986862002979</v>
      </c>
      <c r="X1771" s="3">
        <f t="shared" si="194"/>
        <v>1.3047909494037864</v>
      </c>
      <c r="Y1771" s="3">
        <f t="shared" si="195"/>
        <v>0.22824401474033446</v>
      </c>
      <c r="Z1771" s="8"/>
      <c r="AA1771" s="7"/>
      <c r="AB1771" s="3"/>
    </row>
    <row r="1772" spans="2:28" x14ac:dyDescent="0.25">
      <c r="B1772" s="5">
        <v>7280</v>
      </c>
      <c r="C1772" s="25" t="s">
        <v>1785</v>
      </c>
      <c r="D1772" s="118">
        <v>-0.57999999999999829</v>
      </c>
      <c r="E1772" s="118">
        <v>1.0200000000000014</v>
      </c>
      <c r="F1772" s="118">
        <v>-0.27999999999999758</v>
      </c>
      <c r="G1772" s="118">
        <v>0.32000000000000206</v>
      </c>
      <c r="H1772" s="118">
        <v>-0.47999999999999865</v>
      </c>
      <c r="I1772" s="118">
        <v>-0.57999999999999829</v>
      </c>
      <c r="K1772" s="5">
        <v>7280</v>
      </c>
      <c r="L1772" s="25" t="s">
        <v>1785</v>
      </c>
      <c r="M1772" s="48">
        <v>0.08</v>
      </c>
      <c r="N1772" s="48">
        <v>0.8</v>
      </c>
      <c r="O1772" s="48">
        <v>-0.9</v>
      </c>
      <c r="P1772" s="48">
        <v>-0.4</v>
      </c>
      <c r="Q1772" s="48">
        <v>0.43</v>
      </c>
      <c r="R1772" s="48">
        <v>0.08</v>
      </c>
      <c r="S1772" s="3">
        <f t="shared" si="189"/>
        <v>0.38292064352420147</v>
      </c>
      <c r="T1772" s="3">
        <f t="shared" si="190"/>
        <v>0.14662821923698857</v>
      </c>
      <c r="U1772" s="9">
        <f t="shared" si="191"/>
        <v>0.85337178076301146</v>
      </c>
      <c r="V1772" s="9">
        <f t="shared" si="192"/>
        <v>0.92378124075075885</v>
      </c>
      <c r="W1772" s="3">
        <f t="shared" si="193"/>
        <v>1.083063134769118</v>
      </c>
      <c r="X1772" s="3">
        <f t="shared" si="194"/>
        <v>1.1724238239444118</v>
      </c>
      <c r="Y1772" s="3">
        <f t="shared" si="195"/>
        <v>0.27475436943899417</v>
      </c>
      <c r="Z1772" s="8"/>
      <c r="AA1772" s="7"/>
      <c r="AB1772" s="3"/>
    </row>
    <row r="1773" spans="2:28" x14ac:dyDescent="0.25">
      <c r="B1773" s="5">
        <v>10382</v>
      </c>
      <c r="C1773" s="25" t="s">
        <v>1786</v>
      </c>
      <c r="D1773" s="118">
        <v>-1</v>
      </c>
      <c r="E1773" s="118">
        <v>0.19999999999999973</v>
      </c>
      <c r="F1773" s="118">
        <v>0.39999999999999947</v>
      </c>
      <c r="G1773" s="118">
        <v>0.59999999999999964</v>
      </c>
      <c r="H1773" s="118">
        <v>-0.20000000000000018</v>
      </c>
      <c r="I1773" s="118">
        <v>-1</v>
      </c>
      <c r="K1773" s="5">
        <v>10382</v>
      </c>
      <c r="L1773" s="25" t="s">
        <v>1786</v>
      </c>
      <c r="M1773" s="48">
        <v>0.45</v>
      </c>
      <c r="N1773" s="48">
        <v>0.77</v>
      </c>
      <c r="O1773" s="48">
        <v>-1</v>
      </c>
      <c r="P1773" s="48">
        <v>-0.73</v>
      </c>
      <c r="Q1773" s="48">
        <v>0.52</v>
      </c>
      <c r="R1773" s="48">
        <v>0.45</v>
      </c>
      <c r="S1773" s="3">
        <f t="shared" si="189"/>
        <v>-0.60713357634206899</v>
      </c>
      <c r="T1773" s="3">
        <f t="shared" si="190"/>
        <v>0.36861117952191091</v>
      </c>
      <c r="U1773" s="9">
        <f t="shared" si="191"/>
        <v>0.63138882047808909</v>
      </c>
      <c r="V1773" s="9">
        <f t="shared" si="192"/>
        <v>0.79459978635668482</v>
      </c>
      <c r="W1773" s="3">
        <f t="shared" si="193"/>
        <v>-1.7172330756700698</v>
      </c>
      <c r="X1773" s="3">
        <f t="shared" si="194"/>
        <v>-2.1611295461627869</v>
      </c>
      <c r="Y1773" s="3">
        <f t="shared" si="195"/>
        <v>6.2678983372600139E-2</v>
      </c>
      <c r="Z1773" s="8"/>
      <c r="AA1773" s="7"/>
      <c r="AB1773" s="3"/>
    </row>
    <row r="1774" spans="2:28" x14ac:dyDescent="0.25">
      <c r="B1774" s="5">
        <v>51175</v>
      </c>
      <c r="C1774" s="25" t="s">
        <v>1787</v>
      </c>
      <c r="D1774" s="118">
        <v>0.35000000000000053</v>
      </c>
      <c r="E1774" s="118">
        <v>0.55000000000000071</v>
      </c>
      <c r="F1774" s="118">
        <v>-0.89999999999999947</v>
      </c>
      <c r="G1774" s="118">
        <v>-9.9999999999999645E-2</v>
      </c>
      <c r="H1774" s="118">
        <v>0.10000000000000053</v>
      </c>
      <c r="I1774" s="118">
        <v>0.35000000000000053</v>
      </c>
      <c r="K1774" s="5">
        <v>51175</v>
      </c>
      <c r="L1774" s="25" t="s">
        <v>1787</v>
      </c>
      <c r="M1774" s="48">
        <v>0.45</v>
      </c>
      <c r="N1774" s="48">
        <v>0.18</v>
      </c>
      <c r="O1774" s="48">
        <v>-0.71</v>
      </c>
      <c r="P1774" s="48">
        <v>-0.26</v>
      </c>
      <c r="Q1774" s="48">
        <v>0.35</v>
      </c>
      <c r="R1774" s="48">
        <v>0.45</v>
      </c>
      <c r="S1774" s="3">
        <f t="shared" si="189"/>
        <v>0.88580179462083375</v>
      </c>
      <c r="T1774" s="3">
        <f t="shared" si="190"/>
        <v>0.78464481935348973</v>
      </c>
      <c r="U1774" s="9">
        <f t="shared" si="191"/>
        <v>0.21535518064651027</v>
      </c>
      <c r="V1774" s="9">
        <f t="shared" si="192"/>
        <v>0.46406376786656195</v>
      </c>
      <c r="W1774" s="3">
        <f t="shared" si="193"/>
        <v>2.50542582305442</v>
      </c>
      <c r="X1774" s="3">
        <f t="shared" si="194"/>
        <v>5.3988826461772739</v>
      </c>
      <c r="Y1774" s="3">
        <f t="shared" si="195"/>
        <v>6.4687894511906508E-4</v>
      </c>
      <c r="Z1774" s="8"/>
      <c r="AA1774" s="7"/>
      <c r="AB1774" s="3"/>
    </row>
    <row r="1775" spans="2:28" x14ac:dyDescent="0.25">
      <c r="B1775" s="5">
        <v>7284</v>
      </c>
      <c r="C1775" s="25" t="s">
        <v>1788</v>
      </c>
      <c r="D1775" s="118">
        <v>-0.15000000000000124</v>
      </c>
      <c r="E1775" s="118">
        <v>0.89999999999999858</v>
      </c>
      <c r="F1775" s="118">
        <v>4.9999999999998046E-2</v>
      </c>
      <c r="G1775" s="118">
        <v>-0.35000000000000142</v>
      </c>
      <c r="H1775" s="118">
        <v>-0.45000000000000195</v>
      </c>
      <c r="I1775" s="118">
        <v>-0.15000000000000124</v>
      </c>
      <c r="K1775" s="5">
        <v>7284</v>
      </c>
      <c r="L1775" s="25" t="s">
        <v>1788</v>
      </c>
      <c r="M1775" s="48">
        <v>0.33</v>
      </c>
      <c r="N1775" s="48">
        <v>0.4</v>
      </c>
      <c r="O1775" s="48">
        <v>-0.47</v>
      </c>
      <c r="P1775" s="48">
        <v>-0.2</v>
      </c>
      <c r="Q1775" s="48">
        <v>-0.05</v>
      </c>
      <c r="R1775" s="48">
        <v>0.33</v>
      </c>
      <c r="S1775" s="3">
        <f t="shared" si="189"/>
        <v>0.48296172221026229</v>
      </c>
      <c r="T1775" s="3">
        <f t="shared" si="190"/>
        <v>0.23325202512030255</v>
      </c>
      <c r="U1775" s="9">
        <f t="shared" si="191"/>
        <v>0.76674797487969748</v>
      </c>
      <c r="V1775" s="9">
        <f t="shared" si="192"/>
        <v>0.87564146480148908</v>
      </c>
      <c r="W1775" s="3">
        <f t="shared" si="193"/>
        <v>1.3660220353136405</v>
      </c>
      <c r="X1775" s="3">
        <f t="shared" si="194"/>
        <v>1.560024382380433</v>
      </c>
      <c r="Y1775" s="3">
        <f t="shared" si="195"/>
        <v>0.15737476250530574</v>
      </c>
      <c r="Z1775" s="8"/>
      <c r="AA1775" s="7"/>
      <c r="AB1775" s="3"/>
    </row>
    <row r="1776" spans="2:28" x14ac:dyDescent="0.25">
      <c r="B1776" s="5">
        <v>7295</v>
      </c>
      <c r="C1776" s="25" t="s">
        <v>1789</v>
      </c>
      <c r="D1776" s="118">
        <v>0.30000000000000071</v>
      </c>
      <c r="E1776" s="118">
        <v>-9.9999999999999645E-2</v>
      </c>
      <c r="F1776" s="118">
        <v>-0.59999999999999964</v>
      </c>
      <c r="G1776" s="118">
        <v>0</v>
      </c>
      <c r="H1776" s="118">
        <v>0.40000000000000036</v>
      </c>
      <c r="I1776" s="118">
        <v>0.30000000000000071</v>
      </c>
      <c r="K1776" s="5">
        <v>7295</v>
      </c>
      <c r="L1776" s="25" t="s">
        <v>1789</v>
      </c>
      <c r="M1776" s="48">
        <v>0.17199999999999999</v>
      </c>
      <c r="N1776" s="48">
        <v>0.42</v>
      </c>
      <c r="O1776" s="48">
        <v>-0.35199999999999998</v>
      </c>
      <c r="P1776" s="48">
        <v>-0.42799999999999999</v>
      </c>
      <c r="Q1776" s="48">
        <v>0.188</v>
      </c>
      <c r="R1776" s="48">
        <v>0.17199999999999999</v>
      </c>
      <c r="S1776" s="3">
        <f t="shared" si="189"/>
        <v>0.50762243485392233</v>
      </c>
      <c r="T1776" s="3">
        <f t="shared" si="190"/>
        <v>0.25768053636702465</v>
      </c>
      <c r="U1776" s="9">
        <f t="shared" si="191"/>
        <v>0.7423194636329753</v>
      </c>
      <c r="V1776" s="9">
        <f t="shared" si="192"/>
        <v>0.86157963278676408</v>
      </c>
      <c r="W1776" s="3">
        <f t="shared" si="193"/>
        <v>1.4357730638705399</v>
      </c>
      <c r="X1776" s="3">
        <f t="shared" si="194"/>
        <v>1.6664426702225508</v>
      </c>
      <c r="Y1776" s="3">
        <f t="shared" si="195"/>
        <v>0.13418595537854794</v>
      </c>
      <c r="Z1776" s="8"/>
      <c r="AA1776" s="7"/>
      <c r="AB1776" s="3"/>
    </row>
    <row r="1777" spans="2:28" x14ac:dyDescent="0.25">
      <c r="B1777" s="5">
        <v>51061</v>
      </c>
      <c r="C1777" s="25" t="s">
        <v>1790</v>
      </c>
      <c r="D1777" s="118">
        <v>0.62000000000000011</v>
      </c>
      <c r="E1777" s="118">
        <v>-7.9999999999999183E-2</v>
      </c>
      <c r="F1777" s="118">
        <v>-0.67999999999999972</v>
      </c>
      <c r="G1777" s="118">
        <v>-0.47999999999999954</v>
      </c>
      <c r="H1777" s="118">
        <v>0.62000000000000011</v>
      </c>
      <c r="I1777" s="118">
        <v>0.62000000000000011</v>
      </c>
      <c r="K1777" s="5">
        <v>51061</v>
      </c>
      <c r="L1777" s="25" t="s">
        <v>1790</v>
      </c>
      <c r="M1777" s="48">
        <v>-0.68</v>
      </c>
      <c r="N1777" s="48">
        <v>0.08</v>
      </c>
      <c r="O1777" s="48">
        <v>0.36</v>
      </c>
      <c r="P1777" s="48">
        <v>0.5</v>
      </c>
      <c r="Q1777" s="48">
        <v>-0.25</v>
      </c>
      <c r="R1777" s="48">
        <v>-0.68</v>
      </c>
      <c r="S1777" s="3">
        <f t="shared" si="189"/>
        <v>-0.92341368284562975</v>
      </c>
      <c r="T1777" s="3">
        <f t="shared" si="190"/>
        <v>0.85269282966652926</v>
      </c>
      <c r="U1777" s="9">
        <f t="shared" si="191"/>
        <v>0.14730717033347074</v>
      </c>
      <c r="V1777" s="9">
        <f t="shared" si="192"/>
        <v>0.38380616244853433</v>
      </c>
      <c r="W1777" s="3">
        <f t="shared" si="193"/>
        <v>-2.6118083079223551</v>
      </c>
      <c r="X1777" s="3">
        <f t="shared" si="194"/>
        <v>-6.8050192088111139</v>
      </c>
      <c r="Y1777" s="3">
        <f t="shared" si="195"/>
        <v>1.3711967604375478E-4</v>
      </c>
      <c r="Z1777" s="8"/>
      <c r="AA1777" s="7"/>
      <c r="AB1777" s="3"/>
    </row>
    <row r="1778" spans="2:28" x14ac:dyDescent="0.25">
      <c r="B1778" s="5">
        <v>10628</v>
      </c>
      <c r="C1778" s="25" t="s">
        <v>1791</v>
      </c>
      <c r="D1778" s="118">
        <v>0.95139200000000024</v>
      </c>
      <c r="E1778" s="118">
        <v>-1.3628679999999989</v>
      </c>
      <c r="F1778" s="118">
        <v>-0.99140799999999984</v>
      </c>
      <c r="G1778" s="118">
        <v>0.59429200000000115</v>
      </c>
      <c r="H1778" s="118">
        <v>0.80859200000000087</v>
      </c>
      <c r="I1778" s="118">
        <v>0.95139200000000024</v>
      </c>
      <c r="K1778" s="5">
        <v>10628</v>
      </c>
      <c r="L1778" s="25" t="s">
        <v>1791</v>
      </c>
      <c r="M1778" s="48">
        <v>0.31</v>
      </c>
      <c r="N1778" s="48">
        <v>-0.66</v>
      </c>
      <c r="O1778" s="48">
        <v>-0.28999999999999998</v>
      </c>
      <c r="P1778" s="48">
        <v>0.4</v>
      </c>
      <c r="Q1778" s="48">
        <v>0.25</v>
      </c>
      <c r="R1778" s="48">
        <v>0.31</v>
      </c>
      <c r="S1778" s="3">
        <f t="shared" si="189"/>
        <v>0.96284041081225669</v>
      </c>
      <c r="T1778" s="3">
        <f t="shared" si="190"/>
        <v>0.92706165669311524</v>
      </c>
      <c r="U1778" s="9">
        <f t="shared" si="191"/>
        <v>7.2938343306884756E-2</v>
      </c>
      <c r="V1778" s="9">
        <f t="shared" si="192"/>
        <v>0.27007099678951968</v>
      </c>
      <c r="W1778" s="3">
        <f t="shared" si="193"/>
        <v>2.7233239347431519</v>
      </c>
      <c r="X1778" s="3">
        <f t="shared" si="194"/>
        <v>10.083733414978948</v>
      </c>
      <c r="Y1778" s="3">
        <f t="shared" si="195"/>
        <v>7.9755902197527401E-6</v>
      </c>
      <c r="Z1778" s="8"/>
      <c r="AA1778" s="7"/>
      <c r="AB1778" s="3"/>
    </row>
    <row r="1779" spans="2:28" x14ac:dyDescent="0.25">
      <c r="B1779" s="5">
        <v>114112</v>
      </c>
      <c r="C1779" s="25" t="s">
        <v>1792</v>
      </c>
      <c r="D1779" s="118">
        <v>0.44000000000000128</v>
      </c>
      <c r="E1779" s="118">
        <v>-0.45999999999999908</v>
      </c>
      <c r="F1779" s="118">
        <v>-0.25999999999999979</v>
      </c>
      <c r="G1779" s="118">
        <v>-0.55999999999999872</v>
      </c>
      <c r="H1779" s="118">
        <v>0.84000000000000163</v>
      </c>
      <c r="I1779" s="118">
        <v>0.44000000000000128</v>
      </c>
      <c r="K1779" s="5">
        <v>114112</v>
      </c>
      <c r="L1779" s="25" t="s">
        <v>1792</v>
      </c>
      <c r="M1779" s="48">
        <v>0.35</v>
      </c>
      <c r="N1779" s="48">
        <v>0.28000000000000003</v>
      </c>
      <c r="O1779" s="48">
        <v>-0.37</v>
      </c>
      <c r="P1779" s="48">
        <v>-0.01</v>
      </c>
      <c r="Q1779" s="48">
        <v>-0.26</v>
      </c>
      <c r="R1779" s="48">
        <v>0.35</v>
      </c>
      <c r="S1779" s="3">
        <f t="shared" si="189"/>
        <v>-0.11751060581936501</v>
      </c>
      <c r="T1779" s="3">
        <f t="shared" si="190"/>
        <v>1.3808742480034181E-2</v>
      </c>
      <c r="U1779" s="9">
        <f t="shared" si="191"/>
        <v>0.98619125751996584</v>
      </c>
      <c r="V1779" s="9">
        <f t="shared" si="192"/>
        <v>0.99307162758784218</v>
      </c>
      <c r="W1779" s="3">
        <f t="shared" si="193"/>
        <v>-0.33237018494484949</v>
      </c>
      <c r="X1779" s="3">
        <f t="shared" si="194"/>
        <v>-0.3346890352231412</v>
      </c>
      <c r="Y1779" s="3">
        <f t="shared" si="195"/>
        <v>0.74646583587180493</v>
      </c>
      <c r="Z1779" s="8"/>
      <c r="AA1779" s="7"/>
      <c r="AB1779" s="3"/>
    </row>
    <row r="1780" spans="2:28" x14ac:dyDescent="0.25">
      <c r="B1780" s="5">
        <v>219743</v>
      </c>
      <c r="C1780" s="25" t="s">
        <v>1793</v>
      </c>
      <c r="D1780" s="118">
        <v>-0.34000000000000163</v>
      </c>
      <c r="E1780" s="118">
        <v>1.0599999999999987</v>
      </c>
      <c r="F1780" s="118">
        <v>1.1599999999999984</v>
      </c>
      <c r="G1780" s="118">
        <v>-0.7400000000000011</v>
      </c>
      <c r="H1780" s="118">
        <v>-1.1400000000000015</v>
      </c>
      <c r="I1780" s="118">
        <v>-0.34000000000000163</v>
      </c>
      <c r="K1780" s="5">
        <v>219743</v>
      </c>
      <c r="L1780" s="25" t="s">
        <v>1793</v>
      </c>
      <c r="M1780" s="48">
        <v>-0.26</v>
      </c>
      <c r="N1780" s="48">
        <v>0.08</v>
      </c>
      <c r="O1780" s="48">
        <v>0.37</v>
      </c>
      <c r="P1780" s="48">
        <v>0.34</v>
      </c>
      <c r="Q1780" s="48">
        <v>-0.53</v>
      </c>
      <c r="R1780" s="48">
        <v>-0.26</v>
      </c>
      <c r="S1780" s="3">
        <f t="shared" si="189"/>
        <v>0.58205778453382229</v>
      </c>
      <c r="T1780" s="3">
        <f t="shared" si="190"/>
        <v>0.3387912645364215</v>
      </c>
      <c r="U1780" s="9">
        <f t="shared" si="191"/>
        <v>0.6612087354635785</v>
      </c>
      <c r="V1780" s="9">
        <f t="shared" si="192"/>
        <v>0.81314742541778884</v>
      </c>
      <c r="W1780" s="3">
        <f t="shared" si="193"/>
        <v>1.6463080259451366</v>
      </c>
      <c r="X1780" s="3">
        <f t="shared" si="194"/>
        <v>2.0246119885324316</v>
      </c>
      <c r="Y1780" s="3">
        <f t="shared" si="195"/>
        <v>7.7502285607953872E-2</v>
      </c>
      <c r="Z1780" s="8"/>
      <c r="AA1780" s="7"/>
      <c r="AB1780" s="3"/>
    </row>
    <row r="1781" spans="2:28" x14ac:dyDescent="0.25">
      <c r="B1781" s="5">
        <v>6675</v>
      </c>
      <c r="C1781" s="25" t="s">
        <v>1794</v>
      </c>
      <c r="D1781" s="118">
        <v>-0.52857399999999899</v>
      </c>
      <c r="E1781" s="118">
        <v>-0.64285399999999981</v>
      </c>
      <c r="F1781" s="118">
        <v>-0.40000399999999914</v>
      </c>
      <c r="G1781" s="118">
        <v>0.71428600000000131</v>
      </c>
      <c r="H1781" s="118">
        <v>0.85714600000000019</v>
      </c>
      <c r="I1781" s="118">
        <v>-0.52857399999999899</v>
      </c>
      <c r="K1781" s="5">
        <v>6675</v>
      </c>
      <c r="L1781" s="25" t="s">
        <v>1794</v>
      </c>
      <c r="M1781" s="48">
        <v>-0.9</v>
      </c>
      <c r="N1781" s="48">
        <v>-0.34</v>
      </c>
      <c r="O1781" s="48">
        <v>0.47</v>
      </c>
      <c r="P1781" s="48">
        <v>0.78</v>
      </c>
      <c r="Q1781" s="48">
        <v>0</v>
      </c>
      <c r="R1781" s="48">
        <v>-0.9</v>
      </c>
      <c r="S1781" s="3">
        <f t="shared" si="189"/>
        <v>0.55427767061463662</v>
      </c>
      <c r="T1781" s="3">
        <f t="shared" si="190"/>
        <v>0.30722373614198761</v>
      </c>
      <c r="U1781" s="9">
        <f t="shared" si="191"/>
        <v>0.69277626385801239</v>
      </c>
      <c r="V1781" s="9">
        <f t="shared" si="192"/>
        <v>0.83233182316790721</v>
      </c>
      <c r="W1781" s="3">
        <f t="shared" si="193"/>
        <v>1.5677339982075726</v>
      </c>
      <c r="X1781" s="3">
        <f t="shared" si="194"/>
        <v>1.8835444645630375</v>
      </c>
      <c r="Y1781" s="3">
        <f t="shared" si="195"/>
        <v>9.6378594445169982E-2</v>
      </c>
      <c r="Z1781" s="8"/>
      <c r="AA1781" s="7"/>
      <c r="AB1781" s="3"/>
    </row>
    <row r="1782" spans="2:28" x14ac:dyDescent="0.25">
      <c r="B1782" s="5">
        <v>337867</v>
      </c>
      <c r="C1782" s="25" t="s">
        <v>1795</v>
      </c>
      <c r="D1782" s="118">
        <v>-0.16000000000000059</v>
      </c>
      <c r="E1782" s="118">
        <v>-0.11000000000000032</v>
      </c>
      <c r="F1782" s="118">
        <v>1.1899999999999995</v>
      </c>
      <c r="G1782" s="118">
        <v>-0.45999999999999996</v>
      </c>
      <c r="H1782" s="118">
        <v>-0.46000000000000085</v>
      </c>
      <c r="I1782" s="118">
        <v>-0.16000000000000059</v>
      </c>
      <c r="K1782" s="5">
        <v>337867</v>
      </c>
      <c r="L1782" s="25" t="s">
        <v>1795</v>
      </c>
      <c r="M1782" s="48">
        <v>-0.45</v>
      </c>
      <c r="N1782" s="48">
        <v>0.12</v>
      </c>
      <c r="O1782" s="48">
        <v>0.4</v>
      </c>
      <c r="P1782" s="48">
        <v>0.01</v>
      </c>
      <c r="Q1782" s="48">
        <v>-0.08</v>
      </c>
      <c r="R1782" s="48">
        <v>-0.45</v>
      </c>
      <c r="S1782" s="3">
        <f t="shared" si="189"/>
        <v>0.66838218897453638</v>
      </c>
      <c r="T1782" s="3">
        <f t="shared" si="190"/>
        <v>0.44673475053839284</v>
      </c>
      <c r="U1782" s="9">
        <f t="shared" si="191"/>
        <v>0.55326524946160716</v>
      </c>
      <c r="V1782" s="9">
        <f t="shared" si="192"/>
        <v>0.74381802173758005</v>
      </c>
      <c r="W1782" s="3">
        <f t="shared" si="193"/>
        <v>1.8904703129928127</v>
      </c>
      <c r="X1782" s="3">
        <f t="shared" si="194"/>
        <v>2.5415763772120235</v>
      </c>
      <c r="Y1782" s="3">
        <f t="shared" si="195"/>
        <v>3.462570200324637E-2</v>
      </c>
      <c r="Z1782" s="8"/>
      <c r="AA1782" s="7"/>
      <c r="AB1782" s="3"/>
    </row>
    <row r="1783" spans="2:28" x14ac:dyDescent="0.25">
      <c r="B1783" s="5">
        <v>84959</v>
      </c>
      <c r="C1783" s="25" t="s">
        <v>1796</v>
      </c>
      <c r="D1783" s="118">
        <v>0.6800000000000006</v>
      </c>
      <c r="E1783" s="118">
        <v>8.0000000000000959E-2</v>
      </c>
      <c r="F1783" s="118">
        <v>-0.3199999999999994</v>
      </c>
      <c r="G1783" s="118">
        <v>-0.41999999999999904</v>
      </c>
      <c r="H1783" s="118">
        <v>-1.9999999999999574E-2</v>
      </c>
      <c r="I1783" s="118">
        <v>0.6800000000000006</v>
      </c>
      <c r="K1783" s="5">
        <v>84959</v>
      </c>
      <c r="L1783" s="25" t="s">
        <v>1796</v>
      </c>
      <c r="M1783" s="48">
        <v>0.67</v>
      </c>
      <c r="N1783" s="48">
        <v>-0.2</v>
      </c>
      <c r="O1783" s="48">
        <v>-0.41</v>
      </c>
      <c r="P1783" s="48">
        <v>-0.36</v>
      </c>
      <c r="Q1783" s="48">
        <v>0.3</v>
      </c>
      <c r="R1783" s="48">
        <v>0.67</v>
      </c>
      <c r="S1783" s="3">
        <f t="shared" si="189"/>
        <v>0.88422235424769358</v>
      </c>
      <c r="T1783" s="3">
        <f t="shared" si="190"/>
        <v>0.78184917175133373</v>
      </c>
      <c r="U1783" s="9">
        <f t="shared" si="191"/>
        <v>0.21815082824866627</v>
      </c>
      <c r="V1783" s="9">
        <f t="shared" si="192"/>
        <v>0.46706619257731152</v>
      </c>
      <c r="W1783" s="3">
        <f t="shared" si="193"/>
        <v>2.5009584910611111</v>
      </c>
      <c r="X1783" s="3">
        <f t="shared" si="194"/>
        <v>5.3546125384511489</v>
      </c>
      <c r="Y1783" s="3">
        <f t="shared" si="195"/>
        <v>6.8206472935966405E-4</v>
      </c>
      <c r="Z1783" s="8"/>
      <c r="AA1783" s="7"/>
      <c r="AB1783" s="3"/>
    </row>
    <row r="1784" spans="2:28" x14ac:dyDescent="0.25">
      <c r="B1784" s="5">
        <v>10477</v>
      </c>
      <c r="C1784" s="25" t="s">
        <v>1797</v>
      </c>
      <c r="D1784" s="118">
        <v>-0.13999999999999968</v>
      </c>
      <c r="E1784" s="118">
        <v>0.46000000000000085</v>
      </c>
      <c r="F1784" s="118">
        <v>0.36000000000000032</v>
      </c>
      <c r="G1784" s="118">
        <v>0.26000000000000068</v>
      </c>
      <c r="H1784" s="118">
        <v>-0.9399999999999995</v>
      </c>
      <c r="I1784" s="118">
        <v>-0.13999999999999968</v>
      </c>
      <c r="K1784" s="5">
        <v>10477</v>
      </c>
      <c r="L1784" s="25" t="s">
        <v>1797</v>
      </c>
      <c r="M1784" s="48">
        <v>0.45</v>
      </c>
      <c r="N1784" s="48">
        <v>-0.08</v>
      </c>
      <c r="O1784" s="48">
        <v>-0.4</v>
      </c>
      <c r="P1784" s="48">
        <v>-0.22</v>
      </c>
      <c r="Q1784" s="48">
        <v>0.25</v>
      </c>
      <c r="R1784" s="48">
        <v>0.45</v>
      </c>
      <c r="S1784" s="3">
        <f t="shared" si="189"/>
        <v>-0.67556594735133857</v>
      </c>
      <c r="T1784" s="3">
        <f t="shared" si="190"/>
        <v>0.45638934922071156</v>
      </c>
      <c r="U1784" s="9">
        <f t="shared" si="191"/>
        <v>0.54361065077928838</v>
      </c>
      <c r="V1784" s="9">
        <f t="shared" si="192"/>
        <v>0.73729956651234263</v>
      </c>
      <c r="W1784" s="3">
        <f t="shared" si="193"/>
        <v>-1.9107890500433826</v>
      </c>
      <c r="X1784" s="3">
        <f t="shared" si="194"/>
        <v>-2.591604738196188</v>
      </c>
      <c r="Y1784" s="3">
        <f t="shared" si="195"/>
        <v>3.2033097019112521E-2</v>
      </c>
      <c r="Z1784" s="8"/>
      <c r="AA1784" s="7"/>
      <c r="AB1784" s="3"/>
    </row>
    <row r="1785" spans="2:28" x14ac:dyDescent="0.25">
      <c r="B1785" s="5">
        <v>7332</v>
      </c>
      <c r="C1785" s="25" t="s">
        <v>1798</v>
      </c>
      <c r="D1785" s="118">
        <v>-5.9999999999998721E-2</v>
      </c>
      <c r="E1785" s="118">
        <v>0.58999999999999986</v>
      </c>
      <c r="F1785" s="118">
        <v>0.14000000000000057</v>
      </c>
      <c r="G1785" s="118">
        <v>-0.20999999999999908</v>
      </c>
      <c r="H1785" s="118">
        <v>-0.45999999999999908</v>
      </c>
      <c r="I1785" s="118">
        <v>-5.9999999999998721E-2</v>
      </c>
      <c r="K1785" s="5">
        <v>7332</v>
      </c>
      <c r="L1785" s="25" t="s">
        <v>1798</v>
      </c>
      <c r="M1785" s="48">
        <v>2.4E-2</v>
      </c>
      <c r="N1785" s="48">
        <v>0.45600000000000002</v>
      </c>
      <c r="O1785" s="48">
        <v>-0.14199999999999999</v>
      </c>
      <c r="P1785" s="48">
        <v>-0.439</v>
      </c>
      <c r="Q1785" s="48">
        <v>0.10199999999999999</v>
      </c>
      <c r="R1785" s="48">
        <v>2.4E-2</v>
      </c>
      <c r="S1785" s="3">
        <f t="shared" si="189"/>
        <v>0.56308934047859294</v>
      </c>
      <c r="T1785" s="3">
        <f t="shared" si="190"/>
        <v>0.31706960536061674</v>
      </c>
      <c r="U1785" s="9">
        <f t="shared" si="191"/>
        <v>0.68293039463938321</v>
      </c>
      <c r="V1785" s="9">
        <f t="shared" si="192"/>
        <v>0.82639602772483312</v>
      </c>
      <c r="W1785" s="3">
        <f t="shared" si="193"/>
        <v>1.5926571642650953</v>
      </c>
      <c r="X1785" s="3">
        <f t="shared" si="194"/>
        <v>1.9272323569244041</v>
      </c>
      <c r="Y1785" s="3">
        <f t="shared" si="195"/>
        <v>9.0104651489126039E-2</v>
      </c>
      <c r="Z1785" s="8"/>
      <c r="AA1785" s="7"/>
      <c r="AB1785" s="3"/>
    </row>
    <row r="1786" spans="2:28" x14ac:dyDescent="0.25">
      <c r="B1786" s="5">
        <v>7337</v>
      </c>
      <c r="C1786" s="25" t="s">
        <v>1799</v>
      </c>
      <c r="D1786" s="118">
        <v>0.36000000000000032</v>
      </c>
      <c r="E1786" s="118">
        <v>-0.63999999999999968</v>
      </c>
      <c r="F1786" s="118">
        <v>0.16000000000000014</v>
      </c>
      <c r="G1786" s="118">
        <v>-0.33999999999999986</v>
      </c>
      <c r="H1786" s="118">
        <v>0.46000000000000041</v>
      </c>
      <c r="I1786" s="118">
        <v>0.36000000000000032</v>
      </c>
      <c r="K1786" s="5">
        <v>7337</v>
      </c>
      <c r="L1786" s="25" t="s">
        <v>1799</v>
      </c>
      <c r="M1786" s="48">
        <v>-0.38500000000000001</v>
      </c>
      <c r="N1786" s="48">
        <v>0.33</v>
      </c>
      <c r="O1786" s="48">
        <v>0.41</v>
      </c>
      <c r="P1786" s="48">
        <v>-0.02</v>
      </c>
      <c r="Q1786" s="48">
        <v>-0.33500000000000002</v>
      </c>
      <c r="R1786" s="48">
        <v>-0.38500000000000001</v>
      </c>
      <c r="S1786" s="3">
        <f t="shared" si="189"/>
        <v>-0.62297093709815576</v>
      </c>
      <c r="T1786" s="3">
        <f t="shared" si="190"/>
        <v>0.38809278846895434</v>
      </c>
      <c r="U1786" s="9">
        <f t="shared" si="191"/>
        <v>0.61190721153104566</v>
      </c>
      <c r="V1786" s="9">
        <f t="shared" si="192"/>
        <v>0.78224498178706503</v>
      </c>
      <c r="W1786" s="3">
        <f t="shared" si="193"/>
        <v>-1.7620278964169764</v>
      </c>
      <c r="X1786" s="3">
        <f t="shared" si="194"/>
        <v>-2.2525269416130538</v>
      </c>
      <c r="Y1786" s="3">
        <f t="shared" si="195"/>
        <v>5.4352555186584973E-2</v>
      </c>
      <c r="Z1786" s="8"/>
      <c r="AA1786" s="7"/>
      <c r="AB1786" s="3"/>
    </row>
    <row r="1787" spans="2:28" x14ac:dyDescent="0.25">
      <c r="B1787" s="5">
        <v>10277</v>
      </c>
      <c r="C1787" s="25" t="s">
        <v>1800</v>
      </c>
      <c r="D1787" s="118">
        <v>0.40000000000000036</v>
      </c>
      <c r="E1787" s="118">
        <v>-0.5</v>
      </c>
      <c r="F1787" s="118">
        <v>-0.39999999999999947</v>
      </c>
      <c r="G1787" s="118">
        <v>-0.19999999999999929</v>
      </c>
      <c r="H1787" s="118">
        <v>0.70000000000000107</v>
      </c>
      <c r="I1787" s="118">
        <v>0.40000000000000036</v>
      </c>
      <c r="K1787" s="5">
        <v>10277</v>
      </c>
      <c r="L1787" s="25" t="s">
        <v>1800</v>
      </c>
      <c r="M1787" s="48">
        <v>0.64400000000000002</v>
      </c>
      <c r="N1787" s="48">
        <v>-0.35599999999999998</v>
      </c>
      <c r="O1787" s="48">
        <v>-0.33200000000000002</v>
      </c>
      <c r="P1787" s="48">
        <v>-8.0000000000000002E-3</v>
      </c>
      <c r="Q1787" s="48">
        <v>4.8000000000000001E-2</v>
      </c>
      <c r="R1787" s="48">
        <v>0.64400000000000002</v>
      </c>
      <c r="S1787" s="3">
        <f t="shared" si="189"/>
        <v>0.71161292557883271</v>
      </c>
      <c r="T1787" s="3">
        <f t="shared" si="190"/>
        <v>0.5063929558508653</v>
      </c>
      <c r="U1787" s="9">
        <f t="shared" si="191"/>
        <v>0.4936070441491347</v>
      </c>
      <c r="V1787" s="9">
        <f t="shared" si="192"/>
        <v>0.70257173594525901</v>
      </c>
      <c r="W1787" s="3">
        <f t="shared" si="193"/>
        <v>2.0127453010271625</v>
      </c>
      <c r="X1787" s="3">
        <f t="shared" si="194"/>
        <v>2.8648253239495332</v>
      </c>
      <c r="Y1787" s="3">
        <f t="shared" si="195"/>
        <v>2.0995161014960698E-2</v>
      </c>
      <c r="Z1787" s="8"/>
      <c r="AA1787" s="7"/>
      <c r="AB1787" s="3"/>
    </row>
    <row r="1788" spans="2:28" x14ac:dyDescent="0.25">
      <c r="B1788" s="5">
        <v>51035</v>
      </c>
      <c r="C1788" s="25" t="s">
        <v>1801</v>
      </c>
      <c r="D1788" s="118">
        <v>-0.34000000000000075</v>
      </c>
      <c r="E1788" s="118">
        <v>0.45999999999999908</v>
      </c>
      <c r="F1788" s="118">
        <v>0.35999999999999943</v>
      </c>
      <c r="G1788" s="118">
        <v>0.15999999999999925</v>
      </c>
      <c r="H1788" s="118">
        <v>-0.64000000000000057</v>
      </c>
      <c r="I1788" s="118">
        <v>-0.34000000000000075</v>
      </c>
      <c r="K1788" s="5">
        <v>51035</v>
      </c>
      <c r="L1788" s="25" t="s">
        <v>1801</v>
      </c>
      <c r="M1788" s="48">
        <v>0.48</v>
      </c>
      <c r="N1788" s="48">
        <v>-7.0000000000000007E-2</v>
      </c>
      <c r="O1788" s="48">
        <v>-0.19</v>
      </c>
      <c r="P1788" s="48">
        <v>-0.02</v>
      </c>
      <c r="Q1788" s="48">
        <v>-0.2</v>
      </c>
      <c r="R1788" s="48">
        <v>0.48</v>
      </c>
      <c r="S1788" s="3">
        <f t="shared" si="189"/>
        <v>-0.26356899320684207</v>
      </c>
      <c r="T1788" s="3">
        <f t="shared" si="190"/>
        <v>6.9468614180068361E-2</v>
      </c>
      <c r="U1788" s="9">
        <f t="shared" si="191"/>
        <v>0.93053138581993167</v>
      </c>
      <c r="V1788" s="9">
        <f t="shared" si="192"/>
        <v>0.96464054746829486</v>
      </c>
      <c r="W1788" s="3">
        <f t="shared" si="193"/>
        <v>-0.74548568962827644</v>
      </c>
      <c r="X1788" s="3">
        <f t="shared" si="194"/>
        <v>-0.77281189515079818</v>
      </c>
      <c r="Y1788" s="3">
        <f t="shared" si="195"/>
        <v>0.46185362759841564</v>
      </c>
      <c r="Z1788" s="8"/>
      <c r="AA1788" s="7"/>
      <c r="AB1788" s="3"/>
    </row>
    <row r="1789" spans="2:28" x14ac:dyDescent="0.25">
      <c r="B1789" s="5">
        <v>7371</v>
      </c>
      <c r="C1789" s="25" t="s">
        <v>1802</v>
      </c>
      <c r="D1789" s="118">
        <v>-0.14000000000000057</v>
      </c>
      <c r="E1789" s="118">
        <v>0.85999999999999943</v>
      </c>
      <c r="F1789" s="118">
        <v>0.65999999999999925</v>
      </c>
      <c r="G1789" s="118">
        <v>-0.44000000000000128</v>
      </c>
      <c r="H1789" s="118">
        <v>-0.94000000000000128</v>
      </c>
      <c r="I1789" s="118">
        <v>-0.14000000000000057</v>
      </c>
      <c r="K1789" s="5">
        <v>7371</v>
      </c>
      <c r="L1789" s="25" t="s">
        <v>1802</v>
      </c>
      <c r="M1789" s="48">
        <v>-0.49</v>
      </c>
      <c r="N1789" s="48">
        <v>0.71</v>
      </c>
      <c r="O1789" s="48">
        <v>-0.72</v>
      </c>
      <c r="P1789" s="48">
        <v>-0.05</v>
      </c>
      <c r="Q1789" s="48">
        <v>0.55000000000000004</v>
      </c>
      <c r="R1789" s="48">
        <v>-0.49</v>
      </c>
      <c r="S1789" s="3">
        <f t="shared" si="189"/>
        <v>-0.15419532194228602</v>
      </c>
      <c r="T1789" s="3">
        <f t="shared" si="190"/>
        <v>2.3776197308885232E-2</v>
      </c>
      <c r="U1789" s="9">
        <f t="shared" si="191"/>
        <v>0.97622380269111475</v>
      </c>
      <c r="V1789" s="9">
        <f t="shared" si="192"/>
        <v>0.98804038515189996</v>
      </c>
      <c r="W1789" s="3">
        <f t="shared" si="193"/>
        <v>-0.43613023109053323</v>
      </c>
      <c r="X1789" s="3">
        <f t="shared" si="194"/>
        <v>-0.44140931650631182</v>
      </c>
      <c r="Y1789" s="3">
        <f t="shared" si="195"/>
        <v>0.67060373844765964</v>
      </c>
      <c r="Z1789" s="8"/>
      <c r="AA1789" s="7"/>
      <c r="AB1789" s="3"/>
    </row>
    <row r="1790" spans="2:28" x14ac:dyDescent="0.25">
      <c r="B1790" s="5">
        <v>402682</v>
      </c>
      <c r="C1790" s="25" t="s">
        <v>1803</v>
      </c>
      <c r="D1790" s="118">
        <v>-0.59999999999999964</v>
      </c>
      <c r="E1790" s="118">
        <v>0</v>
      </c>
      <c r="F1790" s="118">
        <v>0.70000000000000107</v>
      </c>
      <c r="G1790" s="118">
        <v>0.30000000000000071</v>
      </c>
      <c r="H1790" s="118">
        <v>-0.39999999999999947</v>
      </c>
      <c r="I1790" s="118">
        <v>-0.59999999999999964</v>
      </c>
      <c r="K1790" s="5">
        <v>402682</v>
      </c>
      <c r="L1790" s="25" t="s">
        <v>1803</v>
      </c>
      <c r="M1790" s="48">
        <v>0.08</v>
      </c>
      <c r="N1790" s="48">
        <v>0.63</v>
      </c>
      <c r="O1790" s="48">
        <v>-0.18</v>
      </c>
      <c r="P1790" s="48">
        <v>-0.2</v>
      </c>
      <c r="Q1790" s="48">
        <v>-0.33</v>
      </c>
      <c r="R1790" s="48">
        <v>0.08</v>
      </c>
      <c r="S1790" s="3">
        <f t="shared" si="189"/>
        <v>-0.127196283986237</v>
      </c>
      <c r="T1790" s="3">
        <f t="shared" si="190"/>
        <v>1.6178894659907451E-2</v>
      </c>
      <c r="U1790" s="9">
        <f t="shared" si="191"/>
        <v>0.98382110534009259</v>
      </c>
      <c r="V1790" s="9">
        <f t="shared" si="192"/>
        <v>0.99187756570057206</v>
      </c>
      <c r="W1790" s="3">
        <f t="shared" si="193"/>
        <v>-0.35976541979359222</v>
      </c>
      <c r="X1790" s="3">
        <f t="shared" si="194"/>
        <v>-0.36271152028676712</v>
      </c>
      <c r="Y1790" s="3">
        <f t="shared" si="195"/>
        <v>0.72621624404509233</v>
      </c>
      <c r="Z1790" s="8"/>
      <c r="AA1790" s="7"/>
      <c r="AB1790" s="3"/>
    </row>
    <row r="1791" spans="2:28" x14ac:dyDescent="0.25">
      <c r="B1791" s="5">
        <v>7358</v>
      </c>
      <c r="C1791" s="25" t="s">
        <v>1804</v>
      </c>
      <c r="D1791" s="118">
        <v>0.29999999999999982</v>
      </c>
      <c r="E1791" s="118">
        <v>0.60000000000000053</v>
      </c>
      <c r="F1791" s="118">
        <v>-0.20000000000000018</v>
      </c>
      <c r="G1791" s="118">
        <v>-0.39999999999999947</v>
      </c>
      <c r="H1791" s="118">
        <v>-0.29999999999999982</v>
      </c>
      <c r="I1791" s="118">
        <v>0.29999999999999982</v>
      </c>
      <c r="K1791" s="5">
        <v>7358</v>
      </c>
      <c r="L1791" s="25" t="s">
        <v>1804</v>
      </c>
      <c r="M1791" s="48">
        <v>-0.05</v>
      </c>
      <c r="N1791" s="48">
        <v>0.34</v>
      </c>
      <c r="O1791" s="48">
        <v>-0.70499999999999996</v>
      </c>
      <c r="P1791" s="48">
        <v>0.115</v>
      </c>
      <c r="Q1791" s="48">
        <v>0.30499999999999999</v>
      </c>
      <c r="R1791" s="48">
        <v>-0.05</v>
      </c>
      <c r="S1791" s="3">
        <f t="shared" si="189"/>
        <v>0.26347282947322354</v>
      </c>
      <c r="T1791" s="3">
        <f t="shared" si="190"/>
        <v>6.9417931870626323E-2</v>
      </c>
      <c r="U1791" s="9">
        <f t="shared" si="191"/>
        <v>0.93058206812937372</v>
      </c>
      <c r="V1791" s="9">
        <f t="shared" si="192"/>
        <v>0.96466681715988023</v>
      </c>
      <c r="W1791" s="3">
        <f t="shared" si="193"/>
        <v>0.745213697515693</v>
      </c>
      <c r="X1791" s="3">
        <f t="shared" si="194"/>
        <v>0.77250889556843139</v>
      </c>
      <c r="Y1791" s="3">
        <f t="shared" si="195"/>
        <v>0.46202313471637146</v>
      </c>
      <c r="Z1791" s="8"/>
      <c r="AA1791" s="7"/>
      <c r="AB1791" s="3"/>
    </row>
    <row r="1792" spans="2:28" x14ac:dyDescent="0.25">
      <c r="B1792" s="5">
        <v>29128</v>
      </c>
      <c r="C1792" s="25" t="s">
        <v>1805</v>
      </c>
      <c r="D1792" s="118">
        <v>1.4</v>
      </c>
      <c r="E1792" s="118">
        <v>1.7999999999999998</v>
      </c>
      <c r="F1792" s="118">
        <v>-0.5</v>
      </c>
      <c r="G1792" s="118">
        <v>-1.1000000000000001</v>
      </c>
      <c r="H1792" s="118">
        <v>-1.6</v>
      </c>
      <c r="I1792" s="118">
        <v>1.4</v>
      </c>
      <c r="K1792" s="5">
        <v>29128</v>
      </c>
      <c r="L1792" s="25" t="s">
        <v>1805</v>
      </c>
      <c r="M1792" s="48">
        <v>0.15</v>
      </c>
      <c r="N1792" s="48">
        <v>2.35</v>
      </c>
      <c r="O1792" s="48">
        <v>-0.85</v>
      </c>
      <c r="P1792" s="48">
        <v>-1.41</v>
      </c>
      <c r="Q1792" s="48">
        <v>-0.25</v>
      </c>
      <c r="R1792" s="48">
        <v>0.15</v>
      </c>
      <c r="S1792" s="3">
        <f t="shared" si="189"/>
        <v>0.77830993605450993</v>
      </c>
      <c r="T1792" s="3">
        <f t="shared" si="190"/>
        <v>0.60576635656117539</v>
      </c>
      <c r="U1792" s="9">
        <f t="shared" si="191"/>
        <v>0.39423364343882461</v>
      </c>
      <c r="V1792" s="9">
        <f t="shared" si="192"/>
        <v>0.62788027795020329</v>
      </c>
      <c r="W1792" s="3">
        <f t="shared" si="193"/>
        <v>2.2013929345960488</v>
      </c>
      <c r="X1792" s="3">
        <f t="shared" si="194"/>
        <v>3.5060711602262487</v>
      </c>
      <c r="Y1792" s="3">
        <f t="shared" si="195"/>
        <v>8.0075308500720706E-3</v>
      </c>
      <c r="Z1792" s="8"/>
      <c r="AA1792" s="7"/>
      <c r="AB1792" s="3"/>
    </row>
    <row r="1793" spans="2:28" x14ac:dyDescent="0.25">
      <c r="B1793" s="5">
        <v>23074</v>
      </c>
      <c r="C1793" s="25" t="s">
        <v>1806</v>
      </c>
      <c r="D1793" s="118">
        <v>-0.84000000000000075</v>
      </c>
      <c r="E1793" s="118">
        <v>-1.0400000000000009</v>
      </c>
      <c r="F1793" s="118">
        <v>0.7599999999999989</v>
      </c>
      <c r="G1793" s="118">
        <v>1.1599999999999993</v>
      </c>
      <c r="H1793" s="118">
        <v>-4.0000000000000924E-2</v>
      </c>
      <c r="I1793" s="118">
        <v>-0.84000000000000075</v>
      </c>
      <c r="K1793" s="5">
        <v>23074</v>
      </c>
      <c r="L1793" s="25" t="s">
        <v>1806</v>
      </c>
      <c r="M1793" s="48">
        <v>0.14000000000000001</v>
      </c>
      <c r="N1793" s="48">
        <v>-0.45</v>
      </c>
      <c r="O1793" s="48">
        <v>0.57999999999999996</v>
      </c>
      <c r="P1793" s="48">
        <v>-0.09</v>
      </c>
      <c r="Q1793" s="48">
        <v>-0.18</v>
      </c>
      <c r="R1793" s="48">
        <v>0.14000000000000001</v>
      </c>
      <c r="S1793" s="3">
        <f t="shared" si="189"/>
        <v>0.46541682107466159</v>
      </c>
      <c r="T1793" s="3">
        <f t="shared" si="190"/>
        <v>0.21661281733924356</v>
      </c>
      <c r="U1793" s="9">
        <f t="shared" si="191"/>
        <v>0.78338718266075646</v>
      </c>
      <c r="V1793" s="9">
        <f t="shared" si="192"/>
        <v>0.88509162387899509</v>
      </c>
      <c r="W1793" s="3">
        <f t="shared" si="193"/>
        <v>1.3163975610407173</v>
      </c>
      <c r="X1793" s="3">
        <f t="shared" si="194"/>
        <v>1.4873008912585619</v>
      </c>
      <c r="Y1793" s="3">
        <f t="shared" si="195"/>
        <v>0.17525008835029601</v>
      </c>
      <c r="Z1793" s="8"/>
      <c r="AA1793" s="7"/>
      <c r="AB1793" s="3"/>
    </row>
    <row r="1794" spans="2:28" x14ac:dyDescent="0.25">
      <c r="B1794" s="5">
        <v>222643</v>
      </c>
      <c r="C1794" s="25" t="s">
        <v>1807</v>
      </c>
      <c r="D1794" s="118">
        <v>1.2999999999999998</v>
      </c>
      <c r="E1794" s="118">
        <v>0.20000000000000018</v>
      </c>
      <c r="F1794" s="118">
        <v>-2.4</v>
      </c>
      <c r="G1794" s="118">
        <v>-0.20000000000000018</v>
      </c>
      <c r="H1794" s="118">
        <v>1.1000000000000005</v>
      </c>
      <c r="I1794" s="118">
        <v>1.2999999999999998</v>
      </c>
      <c r="K1794" s="5">
        <v>222643</v>
      </c>
      <c r="L1794" s="25" t="s">
        <v>1807</v>
      </c>
      <c r="M1794" s="48">
        <v>-0.26</v>
      </c>
      <c r="N1794" s="48">
        <v>-0.57999999999999996</v>
      </c>
      <c r="O1794" s="48">
        <v>0.09</v>
      </c>
      <c r="P1794" s="48">
        <v>0.1</v>
      </c>
      <c r="Q1794" s="48">
        <v>0.65</v>
      </c>
      <c r="R1794" s="48">
        <v>-0.26</v>
      </c>
      <c r="S1794" s="3">
        <f t="shared" ref="S1794:S1857" si="196">CORREL(M1794:Q1794,D1794:H1794)</f>
        <v>9.2015026135256767E-3</v>
      </c>
      <c r="T1794" s="3">
        <f t="shared" ref="T1794:T1857" si="197">S1794*S1794</f>
        <v>8.4667650346719858E-5</v>
      </c>
      <c r="U1794" s="9">
        <f t="shared" ref="U1794:U1857" si="198">1-T1794</f>
        <v>0.99991533234965324</v>
      </c>
      <c r="V1794" s="9">
        <f t="shared" ref="V1794:V1857" si="199">SQRT(U1794)</f>
        <v>0.99995766527871233</v>
      </c>
      <c r="W1794" s="3">
        <f t="shared" ref="W1794:W1857" si="200">S1794*SQRT(8)</f>
        <v>2.6025779580518986E-2</v>
      </c>
      <c r="X1794" s="3">
        <f t="shared" ref="X1794:X1857" si="201">W1794/V1794</f>
        <v>2.6026881421289942E-2</v>
      </c>
      <c r="Y1794" s="3">
        <f t="shared" ref="Y1794:Y1857" si="202">TDIST(ABS(X1794),8,2)</f>
        <v>0.97987341716110221</v>
      </c>
      <c r="Z1794" s="8"/>
      <c r="AA1794" s="7"/>
      <c r="AB1794" s="3"/>
    </row>
    <row r="1795" spans="2:28" x14ac:dyDescent="0.25">
      <c r="B1795" s="5">
        <v>7348</v>
      </c>
      <c r="C1795" s="25" t="s">
        <v>1808</v>
      </c>
      <c r="D1795" s="118">
        <v>6.22</v>
      </c>
      <c r="E1795" s="118">
        <v>2.3199999999999994</v>
      </c>
      <c r="F1795" s="118">
        <v>-4.18</v>
      </c>
      <c r="G1795" s="118">
        <v>-2.9799999999999995</v>
      </c>
      <c r="H1795" s="118">
        <v>-1.38</v>
      </c>
      <c r="I1795" s="118">
        <v>6.22</v>
      </c>
      <c r="K1795" s="5">
        <v>7348</v>
      </c>
      <c r="L1795" s="25" t="s">
        <v>1808</v>
      </c>
      <c r="M1795" s="48">
        <v>2.1659999999999999</v>
      </c>
      <c r="N1795" s="48">
        <v>0.60250000000000004</v>
      </c>
      <c r="O1795" s="48">
        <v>-2.0314999999999999</v>
      </c>
      <c r="P1795" s="48">
        <v>-1.4870000000000001</v>
      </c>
      <c r="Q1795" s="48">
        <v>0.74650000000000005</v>
      </c>
      <c r="R1795" s="48">
        <v>2.1659999999999999</v>
      </c>
      <c r="S1795" s="3">
        <f t="shared" si="196"/>
        <v>0.91033075419178899</v>
      </c>
      <c r="T1795" s="3">
        <f t="shared" si="197"/>
        <v>0.82870208202739137</v>
      </c>
      <c r="U1795" s="9">
        <f t="shared" si="198"/>
        <v>0.17129791797260863</v>
      </c>
      <c r="V1795" s="9">
        <f t="shared" si="199"/>
        <v>0.41388152649352283</v>
      </c>
      <c r="W1795" s="3">
        <f t="shared" si="200"/>
        <v>2.5748041976467126</v>
      </c>
      <c r="X1795" s="3">
        <f t="shared" si="201"/>
        <v>6.2211140938347915</v>
      </c>
      <c r="Y1795" s="3">
        <f t="shared" si="202"/>
        <v>2.5353466725665198E-4</v>
      </c>
      <c r="Z1795" s="8"/>
      <c r="AA1795" s="7"/>
      <c r="AB1795" s="3"/>
    </row>
    <row r="1796" spans="2:28" x14ac:dyDescent="0.25">
      <c r="B1796" s="5">
        <v>7380</v>
      </c>
      <c r="C1796" s="25" t="s">
        <v>1809</v>
      </c>
      <c r="D1796" s="118">
        <v>-1.5899999999999999</v>
      </c>
      <c r="E1796" s="118">
        <v>2.6099999999999994</v>
      </c>
      <c r="F1796" s="118">
        <v>2.76</v>
      </c>
      <c r="G1796" s="118">
        <v>-0.83999999999999986</v>
      </c>
      <c r="H1796" s="118">
        <v>-2.9399999999999995</v>
      </c>
      <c r="I1796" s="118">
        <v>-1.5899999999999999</v>
      </c>
      <c r="K1796" s="5">
        <v>7380</v>
      </c>
      <c r="L1796" s="25" t="s">
        <v>1809</v>
      </c>
      <c r="M1796" s="48">
        <v>0.1</v>
      </c>
      <c r="N1796" s="48">
        <v>0.09</v>
      </c>
      <c r="O1796" s="48">
        <v>-0.9</v>
      </c>
      <c r="P1796" s="48">
        <v>-0.95</v>
      </c>
      <c r="Q1796" s="48">
        <v>1.66</v>
      </c>
      <c r="R1796" s="48">
        <v>0.1</v>
      </c>
      <c r="S1796" s="3">
        <f t="shared" si="196"/>
        <v>-0.59745221605294097</v>
      </c>
      <c r="T1796" s="3">
        <f t="shared" si="197"/>
        <v>0.35694915046657005</v>
      </c>
      <c r="U1796" s="9">
        <f t="shared" si="198"/>
        <v>0.64305084953342995</v>
      </c>
      <c r="V1796" s="9">
        <f t="shared" si="199"/>
        <v>0.8019045139749682</v>
      </c>
      <c r="W1796" s="3">
        <f t="shared" si="200"/>
        <v>-1.6898500536238594</v>
      </c>
      <c r="X1796" s="3">
        <f t="shared" si="201"/>
        <v>-2.1072958490374689</v>
      </c>
      <c r="Y1796" s="3">
        <f t="shared" si="202"/>
        <v>6.8159488695154563E-2</v>
      </c>
      <c r="Z1796" s="8"/>
      <c r="AA1796" s="7"/>
      <c r="AB1796" s="3"/>
    </row>
    <row r="1797" spans="2:28" x14ac:dyDescent="0.25">
      <c r="B1797" s="5">
        <v>9816</v>
      </c>
      <c r="C1797" s="25" t="s">
        <v>1810</v>
      </c>
      <c r="D1797" s="118">
        <v>0.25999999999999979</v>
      </c>
      <c r="E1797" s="118">
        <v>0.75999999999999979</v>
      </c>
      <c r="F1797" s="118">
        <v>-0.44000000000000039</v>
      </c>
      <c r="G1797" s="118">
        <v>-0.44000000000000039</v>
      </c>
      <c r="H1797" s="118">
        <v>-0.14000000000000057</v>
      </c>
      <c r="I1797" s="118">
        <v>0.25999999999999979</v>
      </c>
      <c r="K1797" s="5">
        <v>9816</v>
      </c>
      <c r="L1797" s="25" t="s">
        <v>1810</v>
      </c>
      <c r="M1797" s="48">
        <v>-7.0000000000000007E-2</v>
      </c>
      <c r="N1797" s="48">
        <v>0.69</v>
      </c>
      <c r="O1797" s="48">
        <v>-0.44</v>
      </c>
      <c r="P1797" s="48">
        <v>-0.27</v>
      </c>
      <c r="Q1797" s="48">
        <v>0.08</v>
      </c>
      <c r="R1797" s="48">
        <v>-7.0000000000000007E-2</v>
      </c>
      <c r="S1797" s="3">
        <f t="shared" si="196"/>
        <v>0.90662932913959726</v>
      </c>
      <c r="T1797" s="3">
        <f t="shared" si="197"/>
        <v>0.82197674045611624</v>
      </c>
      <c r="U1797" s="9">
        <f t="shared" si="198"/>
        <v>0.17802325954388376</v>
      </c>
      <c r="V1797" s="9">
        <f t="shared" si="199"/>
        <v>0.42192802649727329</v>
      </c>
      <c r="W1797" s="3">
        <f t="shared" si="200"/>
        <v>2.5643349866288783</v>
      </c>
      <c r="X1797" s="3">
        <f t="shared" si="201"/>
        <v>6.0776597561372245</v>
      </c>
      <c r="Y1797" s="3">
        <f t="shared" si="202"/>
        <v>2.9669450031120687E-4</v>
      </c>
      <c r="Z1797" s="8"/>
      <c r="AA1797" s="7"/>
      <c r="AB1797" s="3"/>
    </row>
    <row r="1798" spans="2:28" x14ac:dyDescent="0.25">
      <c r="B1798" s="5">
        <v>11274</v>
      </c>
      <c r="C1798" s="25" t="s">
        <v>1811</v>
      </c>
      <c r="D1798" s="118">
        <v>0.14000000000000057</v>
      </c>
      <c r="E1798" s="118">
        <v>0.44000000000000039</v>
      </c>
      <c r="F1798" s="118">
        <v>-5.9999999999999609E-2</v>
      </c>
      <c r="G1798" s="118">
        <v>0.54</v>
      </c>
      <c r="H1798" s="118">
        <v>-1.0599999999999996</v>
      </c>
      <c r="I1798" s="118">
        <v>0.14000000000000057</v>
      </c>
      <c r="K1798" s="5">
        <v>11274</v>
      </c>
      <c r="L1798" s="25" t="s">
        <v>1811</v>
      </c>
      <c r="M1798" s="48">
        <v>-0.45</v>
      </c>
      <c r="N1798" s="48">
        <v>-7.0000000000000007E-2</v>
      </c>
      <c r="O1798" s="48">
        <v>-0.19</v>
      </c>
      <c r="P1798" s="48">
        <v>0.02</v>
      </c>
      <c r="Q1798" s="48">
        <v>0.69</v>
      </c>
      <c r="R1798" s="48">
        <v>-0.45</v>
      </c>
      <c r="S1798" s="3">
        <f t="shared" si="196"/>
        <v>-0.74077995113405903</v>
      </c>
      <c r="T1798" s="3">
        <f t="shared" si="197"/>
        <v>0.54875493600217884</v>
      </c>
      <c r="U1798" s="9">
        <f t="shared" si="198"/>
        <v>0.45124506399782116</v>
      </c>
      <c r="V1798" s="9">
        <f t="shared" si="199"/>
        <v>0.67174776813758086</v>
      </c>
      <c r="W1798" s="3">
        <f t="shared" si="200"/>
        <v>-2.0952421072557299</v>
      </c>
      <c r="X1798" s="3">
        <f t="shared" si="201"/>
        <v>-3.1190905376057798</v>
      </c>
      <c r="Y1798" s="3">
        <f t="shared" si="202"/>
        <v>1.4248262117190305E-2</v>
      </c>
      <c r="Z1798" s="8"/>
      <c r="AA1798" s="7"/>
      <c r="AB1798" s="3"/>
    </row>
    <row r="1799" spans="2:28" x14ac:dyDescent="0.25">
      <c r="B1799" s="5">
        <v>9960</v>
      </c>
      <c r="C1799" s="25" t="s">
        <v>1812</v>
      </c>
      <c r="D1799" s="118">
        <v>-0.48000000000000043</v>
      </c>
      <c r="E1799" s="118">
        <v>0.62000000000000011</v>
      </c>
      <c r="F1799" s="118">
        <v>0.51999999999999957</v>
      </c>
      <c r="G1799" s="118">
        <v>0.3199999999999994</v>
      </c>
      <c r="H1799" s="118">
        <v>-0.98000000000000043</v>
      </c>
      <c r="I1799" s="118">
        <v>-0.48000000000000043</v>
      </c>
      <c r="K1799" s="5">
        <v>9960</v>
      </c>
      <c r="L1799" s="25" t="s">
        <v>1812</v>
      </c>
      <c r="M1799" s="48">
        <v>0.44500000000000001</v>
      </c>
      <c r="N1799" s="48">
        <v>-0.02</v>
      </c>
      <c r="O1799" s="48">
        <v>-0.53500000000000003</v>
      </c>
      <c r="P1799" s="48">
        <v>-0.26500000000000001</v>
      </c>
      <c r="Q1799" s="48">
        <v>0.38</v>
      </c>
      <c r="R1799" s="48">
        <v>0.44500000000000001</v>
      </c>
      <c r="S1799" s="3">
        <f t="shared" si="196"/>
        <v>-0.82373438156032697</v>
      </c>
      <c r="T1799" s="3">
        <f t="shared" si="197"/>
        <v>0.67853833136457431</v>
      </c>
      <c r="U1799" s="9">
        <f t="shared" si="198"/>
        <v>0.32146166863542569</v>
      </c>
      <c r="V1799" s="9">
        <f t="shared" si="199"/>
        <v>0.56697589775529766</v>
      </c>
      <c r="W1799" s="3">
        <f t="shared" si="200"/>
        <v>-2.329872668391257</v>
      </c>
      <c r="X1799" s="3">
        <f t="shared" si="201"/>
        <v>-4.1092975514751275</v>
      </c>
      <c r="Y1799" s="3">
        <f t="shared" si="202"/>
        <v>3.3939220135085976E-3</v>
      </c>
      <c r="Z1799" s="8"/>
      <c r="AA1799" s="7"/>
      <c r="AB1799" s="3"/>
    </row>
    <row r="1800" spans="2:28" x14ac:dyDescent="0.25">
      <c r="B1800" s="5">
        <v>84669</v>
      </c>
      <c r="C1800" s="25" t="s">
        <v>1813</v>
      </c>
      <c r="D1800" s="118">
        <v>-0.71999999999999886</v>
      </c>
      <c r="E1800" s="118">
        <v>-0.31999999999999851</v>
      </c>
      <c r="F1800" s="118">
        <v>-0.41999999999999815</v>
      </c>
      <c r="G1800" s="118">
        <v>0.4800000000000022</v>
      </c>
      <c r="H1800" s="118">
        <v>0.9800000000000022</v>
      </c>
      <c r="I1800" s="118">
        <v>-0.71999999999999886</v>
      </c>
      <c r="K1800" s="5">
        <v>84669</v>
      </c>
      <c r="L1800" s="25" t="s">
        <v>1813</v>
      </c>
      <c r="M1800" s="48">
        <v>0.24</v>
      </c>
      <c r="N1800" s="48">
        <v>0.21</v>
      </c>
      <c r="O1800" s="48">
        <v>-0.18</v>
      </c>
      <c r="P1800" s="48">
        <v>-0.48499999999999999</v>
      </c>
      <c r="Q1800" s="48">
        <v>0.215</v>
      </c>
      <c r="R1800" s="48">
        <v>0.24</v>
      </c>
      <c r="S1800" s="3">
        <f t="shared" si="196"/>
        <v>-0.20519132825920258</v>
      </c>
      <c r="T1800" s="3">
        <f t="shared" si="197"/>
        <v>4.2103481192775828E-2</v>
      </c>
      <c r="U1800" s="9">
        <f t="shared" si="198"/>
        <v>0.95789651880722415</v>
      </c>
      <c r="V1800" s="9">
        <f t="shared" si="199"/>
        <v>0.97872188021277229</v>
      </c>
      <c r="W1800" s="3">
        <f t="shared" si="200"/>
        <v>-0.58036871861102801</v>
      </c>
      <c r="X1800" s="3">
        <f t="shared" si="201"/>
        <v>-0.59298635326805704</v>
      </c>
      <c r="Y1800" s="3">
        <f t="shared" si="202"/>
        <v>0.5695697436740661</v>
      </c>
      <c r="Z1800" s="8"/>
      <c r="AA1800" s="7"/>
      <c r="AB1800" s="3"/>
    </row>
    <row r="1801" spans="2:28" x14ac:dyDescent="0.25">
      <c r="B1801" s="5">
        <v>9736</v>
      </c>
      <c r="C1801" s="25" t="s">
        <v>1814</v>
      </c>
      <c r="D1801" s="118">
        <v>0.33000000000000052</v>
      </c>
      <c r="E1801" s="118">
        <v>8.0000000000000515E-2</v>
      </c>
      <c r="F1801" s="118">
        <v>0.33000000000000052</v>
      </c>
      <c r="G1801" s="118">
        <v>-0.41999999999999904</v>
      </c>
      <c r="H1801" s="118">
        <v>-0.3199999999999994</v>
      </c>
      <c r="I1801" s="118">
        <v>0.33000000000000052</v>
      </c>
      <c r="K1801" s="5">
        <v>9736</v>
      </c>
      <c r="L1801" s="25" t="s">
        <v>1814</v>
      </c>
      <c r="M1801" s="48">
        <v>-0.403333</v>
      </c>
      <c r="N1801" s="48">
        <v>0.183333</v>
      </c>
      <c r="O1801" s="48">
        <v>0.37</v>
      </c>
      <c r="P1801" s="48">
        <v>0.126667</v>
      </c>
      <c r="Q1801" s="48">
        <v>-0.276667</v>
      </c>
      <c r="R1801" s="48">
        <v>-0.403333</v>
      </c>
      <c r="S1801" s="3">
        <f t="shared" si="196"/>
        <v>8.4273249090674587E-2</v>
      </c>
      <c r="T1801" s="3">
        <f t="shared" si="197"/>
        <v>7.1019805122988855E-3</v>
      </c>
      <c r="U1801" s="9">
        <f t="shared" si="198"/>
        <v>0.99289801948770107</v>
      </c>
      <c r="V1801" s="9">
        <f t="shared" si="199"/>
        <v>0.99644268248991674</v>
      </c>
      <c r="W1801" s="3">
        <f t="shared" si="200"/>
        <v>0.23836074361855622</v>
      </c>
      <c r="X1801" s="3">
        <f t="shared" si="201"/>
        <v>0.23921169557183058</v>
      </c>
      <c r="Y1801" s="3">
        <f t="shared" si="202"/>
        <v>0.8169559321580312</v>
      </c>
      <c r="Z1801" s="8"/>
      <c r="AA1801" s="7"/>
      <c r="AB1801" s="3"/>
    </row>
    <row r="1802" spans="2:28" x14ac:dyDescent="0.25">
      <c r="B1802" s="5">
        <v>7874</v>
      </c>
      <c r="C1802" s="25" t="s">
        <v>1815</v>
      </c>
      <c r="D1802" s="118">
        <v>-0.29499999999999993</v>
      </c>
      <c r="E1802" s="118">
        <v>-0.32000000000000028</v>
      </c>
      <c r="F1802" s="118">
        <v>-0.41999999999999993</v>
      </c>
      <c r="G1802" s="118">
        <v>-0.12000000000000099</v>
      </c>
      <c r="H1802" s="118">
        <v>1.1549999999999994</v>
      </c>
      <c r="I1802" s="118">
        <v>-0.29499999999999993</v>
      </c>
      <c r="K1802" s="5">
        <v>7874</v>
      </c>
      <c r="L1802" s="25" t="s">
        <v>1815</v>
      </c>
      <c r="M1802" s="48">
        <v>-0.66</v>
      </c>
      <c r="N1802" s="48">
        <v>0.03</v>
      </c>
      <c r="O1802" s="48">
        <v>0.39</v>
      </c>
      <c r="P1802" s="48">
        <v>0.28000000000000003</v>
      </c>
      <c r="Q1802" s="48">
        <v>-0.03</v>
      </c>
      <c r="R1802" s="48">
        <v>-0.66</v>
      </c>
      <c r="S1802" s="3">
        <f t="shared" si="196"/>
        <v>-4.3878250004258178E-2</v>
      </c>
      <c r="T1802" s="3">
        <f t="shared" si="197"/>
        <v>1.9253008234361828E-3</v>
      </c>
      <c r="U1802" s="9">
        <f t="shared" si="198"/>
        <v>0.99807469917656377</v>
      </c>
      <c r="V1802" s="9">
        <f t="shared" si="199"/>
        <v>0.99903688579379479</v>
      </c>
      <c r="W1802" s="3">
        <f t="shared" si="200"/>
        <v>-0.12410643249843847</v>
      </c>
      <c r="X1802" s="3">
        <f t="shared" si="201"/>
        <v>-0.12422607639739794</v>
      </c>
      <c r="Y1802" s="3">
        <f t="shared" si="202"/>
        <v>0.90420091218165732</v>
      </c>
      <c r="Z1802" s="8"/>
      <c r="AA1802" s="7"/>
      <c r="AB1802" s="3"/>
    </row>
    <row r="1803" spans="2:28" x14ac:dyDescent="0.25">
      <c r="B1803" s="5">
        <v>8674</v>
      </c>
      <c r="C1803" s="25" t="s">
        <v>1816</v>
      </c>
      <c r="D1803" s="118">
        <v>5.9999999999999609E-2</v>
      </c>
      <c r="E1803" s="118">
        <v>-0.13999999999999968</v>
      </c>
      <c r="F1803" s="118">
        <v>0.45999999999999996</v>
      </c>
      <c r="G1803" s="118">
        <v>0.16000000000000014</v>
      </c>
      <c r="H1803" s="118">
        <v>-0.54</v>
      </c>
      <c r="I1803" s="118">
        <v>5.9999999999999609E-2</v>
      </c>
      <c r="K1803" s="5">
        <v>8674</v>
      </c>
      <c r="L1803" s="25" t="s">
        <v>1816</v>
      </c>
      <c r="M1803" s="48">
        <v>0.21</v>
      </c>
      <c r="N1803" s="48">
        <v>-0.19</v>
      </c>
      <c r="O1803" s="48">
        <v>-0.37</v>
      </c>
      <c r="P1803" s="48">
        <v>-0.16</v>
      </c>
      <c r="Q1803" s="48">
        <v>0.51</v>
      </c>
      <c r="R1803" s="48">
        <v>0.21</v>
      </c>
      <c r="S1803" s="3">
        <f t="shared" si="196"/>
        <v>-0.8200051377026063</v>
      </c>
      <c r="T1803" s="3">
        <f t="shared" si="197"/>
        <v>0.67240842585867033</v>
      </c>
      <c r="U1803" s="9">
        <f t="shared" si="198"/>
        <v>0.32759157414132967</v>
      </c>
      <c r="V1803" s="9">
        <f t="shared" si="199"/>
        <v>0.57235616021960456</v>
      </c>
      <c r="W1803" s="3">
        <f t="shared" si="200"/>
        <v>-2.3193247739092864</v>
      </c>
      <c r="X1803" s="3">
        <f t="shared" si="201"/>
        <v>-4.0522404319355907</v>
      </c>
      <c r="Y1803" s="3">
        <f t="shared" si="202"/>
        <v>3.672770229730241E-3</v>
      </c>
      <c r="Z1803" s="8"/>
      <c r="AA1803" s="7"/>
      <c r="AB1803" s="3"/>
    </row>
    <row r="1804" spans="2:28" x14ac:dyDescent="0.25">
      <c r="B1804" s="5">
        <v>7412</v>
      </c>
      <c r="C1804" s="25" t="s">
        <v>1817</v>
      </c>
      <c r="D1804" s="118">
        <v>0.38000000000000078</v>
      </c>
      <c r="E1804" s="118">
        <v>-1.2199999999999989</v>
      </c>
      <c r="F1804" s="118">
        <v>-1.9999999999997797E-2</v>
      </c>
      <c r="G1804" s="118">
        <v>0.18000000000000149</v>
      </c>
      <c r="H1804" s="118">
        <v>0.68000000000000149</v>
      </c>
      <c r="I1804" s="118">
        <v>0.38000000000000078</v>
      </c>
      <c r="K1804" s="5">
        <v>7412</v>
      </c>
      <c r="L1804" s="25" t="s">
        <v>1817</v>
      </c>
      <c r="M1804" s="48">
        <v>-0.45</v>
      </c>
      <c r="N1804" s="48">
        <v>0.26</v>
      </c>
      <c r="O1804" s="48">
        <v>0.27</v>
      </c>
      <c r="P1804" s="48">
        <v>0.49</v>
      </c>
      <c r="Q1804" s="48">
        <v>-0.56999999999999995</v>
      </c>
      <c r="R1804" s="48">
        <v>-0.45</v>
      </c>
      <c r="S1804" s="3">
        <f t="shared" si="196"/>
        <v>-0.57048529086457778</v>
      </c>
      <c r="T1804" s="3">
        <f t="shared" si="197"/>
        <v>0.3254534670928419</v>
      </c>
      <c r="U1804" s="9">
        <f t="shared" si="198"/>
        <v>0.67454653290715805</v>
      </c>
      <c r="V1804" s="9">
        <f t="shared" si="199"/>
        <v>0.82130781860832058</v>
      </c>
      <c r="W1804" s="3">
        <f t="shared" si="200"/>
        <v>-1.6135760709500917</v>
      </c>
      <c r="X1804" s="3">
        <f t="shared" si="201"/>
        <v>-1.9646422868398403</v>
      </c>
      <c r="Y1804" s="3">
        <f t="shared" si="202"/>
        <v>8.5045432258861547E-2</v>
      </c>
      <c r="Z1804" s="8"/>
      <c r="AA1804" s="7"/>
      <c r="AB1804" s="3"/>
    </row>
    <row r="1805" spans="2:28" x14ac:dyDescent="0.25">
      <c r="B1805" s="5">
        <v>7415</v>
      </c>
      <c r="C1805" s="25" t="s">
        <v>1818</v>
      </c>
      <c r="D1805" s="118">
        <v>-8.0000000000001847E-2</v>
      </c>
      <c r="E1805" s="118">
        <v>0.61999999999999922</v>
      </c>
      <c r="F1805" s="118">
        <v>0.11999999999999922</v>
      </c>
      <c r="G1805" s="118">
        <v>-0.18000000000000149</v>
      </c>
      <c r="H1805" s="118">
        <v>-0.4800000000000022</v>
      </c>
      <c r="I1805" s="118">
        <v>-8.0000000000001847E-2</v>
      </c>
      <c r="K1805" s="5">
        <v>7415</v>
      </c>
      <c r="L1805" s="25" t="s">
        <v>1818</v>
      </c>
      <c r="M1805" s="48">
        <v>-0.25</v>
      </c>
      <c r="N1805" s="48">
        <v>0.42</v>
      </c>
      <c r="O1805" s="48">
        <v>0.35</v>
      </c>
      <c r="P1805" s="48">
        <v>-0.27</v>
      </c>
      <c r="Q1805" s="48">
        <v>-0.25</v>
      </c>
      <c r="R1805" s="48">
        <v>-0.25</v>
      </c>
      <c r="S1805" s="3">
        <f t="shared" si="196"/>
        <v>0.85231958366736116</v>
      </c>
      <c r="T1805" s="3">
        <f t="shared" si="197"/>
        <v>0.72644867270290381</v>
      </c>
      <c r="U1805" s="9">
        <f t="shared" si="198"/>
        <v>0.27355132729709619</v>
      </c>
      <c r="V1805" s="9">
        <f t="shared" si="199"/>
        <v>0.52302134497274222</v>
      </c>
      <c r="W1805" s="3">
        <f t="shared" si="200"/>
        <v>2.4107238293971442</v>
      </c>
      <c r="X1805" s="3">
        <f t="shared" si="201"/>
        <v>4.6092264733914092</v>
      </c>
      <c r="Y1805" s="3">
        <f t="shared" si="202"/>
        <v>1.7344169524090966E-3</v>
      </c>
      <c r="Z1805" s="8"/>
      <c r="AA1805" s="7"/>
      <c r="AB1805" s="3"/>
    </row>
    <row r="1806" spans="2:28" x14ac:dyDescent="0.25">
      <c r="B1806" s="5">
        <v>7416</v>
      </c>
      <c r="C1806" s="25" t="s">
        <v>1819</v>
      </c>
      <c r="D1806" s="118">
        <v>0.11999999999999922</v>
      </c>
      <c r="E1806" s="118">
        <v>0.41999999999999815</v>
      </c>
      <c r="F1806" s="118">
        <v>0.11999999999999922</v>
      </c>
      <c r="G1806" s="118">
        <v>-0.58000000000000185</v>
      </c>
      <c r="H1806" s="118">
        <v>-8.0000000000001847E-2</v>
      </c>
      <c r="I1806" s="118">
        <v>0.11999999999999922</v>
      </c>
      <c r="K1806" s="5">
        <v>7416</v>
      </c>
      <c r="L1806" s="25" t="s">
        <v>1819</v>
      </c>
      <c r="M1806" s="48">
        <v>-0.35199999999999998</v>
      </c>
      <c r="N1806" s="48">
        <v>0.59799999999999998</v>
      </c>
      <c r="O1806" s="48">
        <v>0.16</v>
      </c>
      <c r="P1806" s="48">
        <v>-0.314</v>
      </c>
      <c r="Q1806" s="48">
        <v>-9.1999999999999998E-2</v>
      </c>
      <c r="R1806" s="48">
        <v>-0.35199999999999998</v>
      </c>
      <c r="S1806" s="3">
        <f t="shared" si="196"/>
        <v>0.71982449035443863</v>
      </c>
      <c r="T1806" s="3">
        <f t="shared" si="197"/>
        <v>0.51814729691402728</v>
      </c>
      <c r="U1806" s="9">
        <f t="shared" si="198"/>
        <v>0.48185270308597272</v>
      </c>
      <c r="V1806" s="9">
        <f t="shared" si="199"/>
        <v>0.69415610858507382</v>
      </c>
      <c r="W1806" s="3">
        <f t="shared" si="200"/>
        <v>2.0359711135750969</v>
      </c>
      <c r="X1806" s="3">
        <f t="shared" si="201"/>
        <v>2.9330162025442639</v>
      </c>
      <c r="Y1806" s="3">
        <f t="shared" si="202"/>
        <v>1.8910645508740845E-2</v>
      </c>
      <c r="Z1806" s="8"/>
      <c r="AA1806" s="7"/>
      <c r="AB1806" s="3"/>
    </row>
    <row r="1807" spans="2:28" x14ac:dyDescent="0.25">
      <c r="B1807" s="5">
        <v>7419</v>
      </c>
      <c r="C1807" s="25" t="s">
        <v>1820</v>
      </c>
      <c r="D1807" s="118">
        <v>-0.41999999999999904</v>
      </c>
      <c r="E1807" s="118">
        <v>0.38000000000000167</v>
      </c>
      <c r="F1807" s="118">
        <v>0.38000000000000167</v>
      </c>
      <c r="G1807" s="118">
        <v>0.28000000000000025</v>
      </c>
      <c r="H1807" s="118">
        <v>-0.61999999999999922</v>
      </c>
      <c r="I1807" s="118">
        <v>-0.41999999999999904</v>
      </c>
      <c r="K1807" s="5">
        <v>7419</v>
      </c>
      <c r="L1807" s="25" t="s">
        <v>1820</v>
      </c>
      <c r="M1807" s="48">
        <v>0.48</v>
      </c>
      <c r="N1807" s="48">
        <v>0.255</v>
      </c>
      <c r="O1807" s="48">
        <v>-0.62</v>
      </c>
      <c r="P1807" s="48">
        <v>-0.18</v>
      </c>
      <c r="Q1807" s="48">
        <v>6.5000000000000002E-2</v>
      </c>
      <c r="R1807" s="48">
        <v>0.48</v>
      </c>
      <c r="S1807" s="3">
        <f t="shared" si="196"/>
        <v>-0.52857952768741512</v>
      </c>
      <c r="T1807" s="3">
        <f t="shared" si="197"/>
        <v>0.27939631709025087</v>
      </c>
      <c r="U1807" s="9">
        <f t="shared" si="198"/>
        <v>0.72060368290974908</v>
      </c>
      <c r="V1807" s="9">
        <f t="shared" si="199"/>
        <v>0.84888378645710338</v>
      </c>
      <c r="W1807" s="3">
        <f t="shared" si="200"/>
        <v>-1.4950486736966149</v>
      </c>
      <c r="X1807" s="3">
        <f t="shared" si="201"/>
        <v>-1.7611935786126174</v>
      </c>
      <c r="Y1807" s="3">
        <f t="shared" si="202"/>
        <v>0.11623532565736433</v>
      </c>
      <c r="Z1807" s="8"/>
      <c r="AA1807" s="7"/>
      <c r="AB1807" s="3"/>
    </row>
    <row r="1808" spans="2:28" x14ac:dyDescent="0.25">
      <c r="B1808" s="5">
        <v>7422</v>
      </c>
      <c r="C1808" s="25" t="s">
        <v>1821</v>
      </c>
      <c r="D1808" s="118">
        <v>-2.9999999999999361E-2</v>
      </c>
      <c r="E1808" s="118">
        <v>-0.82999999999999918</v>
      </c>
      <c r="F1808" s="118">
        <v>-0.72999999999999954</v>
      </c>
      <c r="G1808" s="118">
        <v>0.52000000000000046</v>
      </c>
      <c r="H1808" s="118">
        <v>1.0700000000000003</v>
      </c>
      <c r="I1808" s="118">
        <v>-2.9999999999999361E-2</v>
      </c>
      <c r="K1808" s="5">
        <v>7422</v>
      </c>
      <c r="L1808" s="25" t="s">
        <v>1821</v>
      </c>
      <c r="M1808" s="48">
        <v>-0.64849999999999997</v>
      </c>
      <c r="N1808" s="48">
        <v>-0.35049999999999998</v>
      </c>
      <c r="O1808" s="48">
        <v>-6.1499999999999999E-2</v>
      </c>
      <c r="P1808" s="48">
        <v>0.25800000000000001</v>
      </c>
      <c r="Q1808" s="48">
        <v>0.80300000000000005</v>
      </c>
      <c r="R1808" s="48">
        <v>-0.64849999999999997</v>
      </c>
      <c r="S1808" s="3">
        <f t="shared" si="196"/>
        <v>0.74015123006334094</v>
      </c>
      <c r="T1808" s="3">
        <f t="shared" si="197"/>
        <v>0.5478238433642767</v>
      </c>
      <c r="U1808" s="9">
        <f t="shared" si="198"/>
        <v>0.4521761566357233</v>
      </c>
      <c r="V1808" s="9">
        <f t="shared" si="199"/>
        <v>0.67244044839355355</v>
      </c>
      <c r="W1808" s="3">
        <f t="shared" si="200"/>
        <v>2.0934638155254115</v>
      </c>
      <c r="X1808" s="3">
        <f t="shared" si="201"/>
        <v>3.1132330313065695</v>
      </c>
      <c r="Y1808" s="3">
        <f t="shared" si="202"/>
        <v>1.43750236856238E-2</v>
      </c>
      <c r="Z1808" s="8"/>
      <c r="AA1808" s="7"/>
      <c r="AB1808" s="3"/>
    </row>
    <row r="1809" spans="2:28" x14ac:dyDescent="0.25">
      <c r="B1809" s="5">
        <v>79674</v>
      </c>
      <c r="C1809" s="25" t="s">
        <v>1822</v>
      </c>
      <c r="D1809" s="118">
        <v>-0.71999999999999975</v>
      </c>
      <c r="E1809" s="118">
        <v>8.0000000000000071E-2</v>
      </c>
      <c r="F1809" s="118">
        <v>1.7799999999999998</v>
      </c>
      <c r="G1809" s="118">
        <v>0.28000000000000025</v>
      </c>
      <c r="H1809" s="118">
        <v>-1.42</v>
      </c>
      <c r="I1809" s="118">
        <v>-0.71999999999999975</v>
      </c>
      <c r="K1809" s="5">
        <v>79674</v>
      </c>
      <c r="L1809" s="25" t="s">
        <v>1822</v>
      </c>
      <c r="M1809" s="48">
        <v>0.59</v>
      </c>
      <c r="N1809" s="48">
        <v>-0.5</v>
      </c>
      <c r="O1809" s="48">
        <v>-0.36</v>
      </c>
      <c r="P1809" s="48">
        <v>0.11</v>
      </c>
      <c r="Q1809" s="48">
        <v>0.16</v>
      </c>
      <c r="R1809" s="48">
        <v>0.59</v>
      </c>
      <c r="S1809" s="3">
        <f t="shared" si="196"/>
        <v>-0.61858942891422519</v>
      </c>
      <c r="T1809" s="3">
        <f t="shared" si="197"/>
        <v>0.38265288156442728</v>
      </c>
      <c r="U1809" s="9">
        <f t="shared" si="198"/>
        <v>0.61734711843557277</v>
      </c>
      <c r="V1809" s="9">
        <f t="shared" si="199"/>
        <v>0.78571440004340809</v>
      </c>
      <c r="W1809" s="3">
        <f t="shared" si="200"/>
        <v>-1.7496351198222497</v>
      </c>
      <c r="X1809" s="3">
        <f t="shared" si="201"/>
        <v>-2.2268080102968564</v>
      </c>
      <c r="Y1809" s="3">
        <f t="shared" si="202"/>
        <v>5.6578027673853962E-2</v>
      </c>
      <c r="Z1809" s="8"/>
      <c r="AA1809" s="7"/>
      <c r="AB1809" s="3"/>
    </row>
    <row r="1810" spans="2:28" x14ac:dyDescent="0.25">
      <c r="B1810" s="5">
        <v>7436</v>
      </c>
      <c r="C1810" s="25" t="s">
        <v>1823</v>
      </c>
      <c r="D1810" s="118">
        <v>-1.0399999999999991</v>
      </c>
      <c r="E1810" s="118">
        <v>0.16000000000000014</v>
      </c>
      <c r="F1810" s="118">
        <v>-0.14000000000000057</v>
      </c>
      <c r="G1810" s="118">
        <v>0.85999999999999943</v>
      </c>
      <c r="H1810" s="118">
        <v>0.16000000000000014</v>
      </c>
      <c r="I1810" s="118">
        <v>-1.0399999999999991</v>
      </c>
      <c r="K1810" s="5">
        <v>7436</v>
      </c>
      <c r="L1810" s="25" t="s">
        <v>1823</v>
      </c>
      <c r="M1810" s="48">
        <v>0.41</v>
      </c>
      <c r="N1810" s="48">
        <v>-0.06</v>
      </c>
      <c r="O1810" s="48">
        <v>-0.68</v>
      </c>
      <c r="P1810" s="48">
        <v>0.33</v>
      </c>
      <c r="Q1810" s="48">
        <v>0</v>
      </c>
      <c r="R1810" s="48">
        <v>0.41</v>
      </c>
      <c r="S1810" s="3">
        <f t="shared" si="196"/>
        <v>-4.8075065294405646E-2</v>
      </c>
      <c r="T1810" s="3">
        <f t="shared" si="197"/>
        <v>2.3112119030613662E-3</v>
      </c>
      <c r="U1810" s="9">
        <f t="shared" si="198"/>
        <v>0.99768878809693862</v>
      </c>
      <c r="V1810" s="9">
        <f t="shared" si="199"/>
        <v>0.99884372556318268</v>
      </c>
      <c r="W1810" s="3">
        <f t="shared" si="200"/>
        <v>-0.13597681870264111</v>
      </c>
      <c r="X1810" s="3">
        <f t="shared" si="201"/>
        <v>-0.13613422722956253</v>
      </c>
      <c r="Y1810" s="3">
        <f t="shared" si="202"/>
        <v>0.89507851456369192</v>
      </c>
      <c r="Z1810" s="8"/>
      <c r="AA1810" s="7"/>
      <c r="AB1810" s="3"/>
    </row>
    <row r="1811" spans="2:28" x14ac:dyDescent="0.25">
      <c r="B1811" s="5">
        <v>8876</v>
      </c>
      <c r="C1811" s="25" t="s">
        <v>1824</v>
      </c>
      <c r="D1811" s="118">
        <v>0.61999999999999922</v>
      </c>
      <c r="E1811" s="118">
        <v>-0.48000000000000043</v>
      </c>
      <c r="F1811" s="118">
        <v>-0.48000000000000043</v>
      </c>
      <c r="G1811" s="118">
        <v>-0.48000000000000043</v>
      </c>
      <c r="H1811" s="118">
        <v>0.82000000000000028</v>
      </c>
      <c r="I1811" s="118">
        <v>0.61999999999999922</v>
      </c>
      <c r="K1811" s="5">
        <v>8876</v>
      </c>
      <c r="L1811" s="25" t="s">
        <v>1824</v>
      </c>
      <c r="M1811" s="48">
        <v>-2.4E-2</v>
      </c>
      <c r="N1811" s="48">
        <v>2.8000000000000001E-2</v>
      </c>
      <c r="O1811" s="48">
        <v>0.55600000000000005</v>
      </c>
      <c r="P1811" s="48">
        <v>-0.64200000000000002</v>
      </c>
      <c r="Q1811" s="48">
        <v>8.4000000000000005E-2</v>
      </c>
      <c r="R1811" s="48">
        <v>-2.4E-2</v>
      </c>
      <c r="S1811" s="3">
        <f t="shared" si="196"/>
        <v>7.2463317043602371E-2</v>
      </c>
      <c r="T1811" s="3">
        <f t="shared" si="197"/>
        <v>5.2509323169616338E-3</v>
      </c>
      <c r="U1811" s="9">
        <f t="shared" si="198"/>
        <v>0.99474906768303839</v>
      </c>
      <c r="V1811" s="9">
        <f t="shared" si="199"/>
        <v>0.99737107822667403</v>
      </c>
      <c r="W1811" s="3">
        <f t="shared" si="200"/>
        <v>0.20495721147520787</v>
      </c>
      <c r="X1811" s="3">
        <f t="shared" si="201"/>
        <v>0.20549744819112042</v>
      </c>
      <c r="Y1811" s="3">
        <f t="shared" si="202"/>
        <v>0.84231621858890704</v>
      </c>
      <c r="Z1811" s="8"/>
      <c r="AA1811" s="7"/>
      <c r="AB1811" s="3"/>
    </row>
    <row r="1812" spans="2:28" x14ac:dyDescent="0.25">
      <c r="B1812" s="5">
        <v>55350</v>
      </c>
      <c r="C1812" s="25" t="s">
        <v>1825</v>
      </c>
      <c r="D1812" s="118">
        <v>1.1600000000000001</v>
      </c>
      <c r="E1812" s="118">
        <v>-1.1399999999999997</v>
      </c>
      <c r="F1812" s="118">
        <v>-1.7399999999999998</v>
      </c>
      <c r="G1812" s="118">
        <v>-1.1399999999999997</v>
      </c>
      <c r="H1812" s="118">
        <v>2.8600000000000003</v>
      </c>
      <c r="I1812" s="118">
        <v>1.1600000000000001</v>
      </c>
      <c r="K1812" s="5">
        <v>55350</v>
      </c>
      <c r="L1812" s="25" t="s">
        <v>1825</v>
      </c>
      <c r="M1812" s="48">
        <v>-0.22666600000000001</v>
      </c>
      <c r="N1812" s="48">
        <v>-1.34</v>
      </c>
      <c r="O1812" s="48">
        <v>0.81333299999999997</v>
      </c>
      <c r="P1812" s="48">
        <v>-0.125</v>
      </c>
      <c r="Q1812" s="48">
        <v>0.87833300000000003</v>
      </c>
      <c r="R1812" s="48">
        <v>-0.22666600000000001</v>
      </c>
      <c r="S1812" s="3">
        <f t="shared" si="196"/>
        <v>0.35435075169904812</v>
      </c>
      <c r="T1812" s="3">
        <f t="shared" si="197"/>
        <v>0.12556445522968046</v>
      </c>
      <c r="U1812" s="9">
        <f t="shared" si="198"/>
        <v>0.87443554477031959</v>
      </c>
      <c r="V1812" s="9">
        <f t="shared" si="199"/>
        <v>0.93511258400810737</v>
      </c>
      <c r="W1812" s="3">
        <f t="shared" si="200"/>
        <v>1.00225527777979</v>
      </c>
      <c r="X1812" s="3">
        <f t="shared" si="201"/>
        <v>1.0718017219743676</v>
      </c>
      <c r="Y1812" s="3">
        <f t="shared" si="202"/>
        <v>0.31507453220628762</v>
      </c>
      <c r="Z1812" s="8"/>
      <c r="AA1812" s="7"/>
      <c r="AB1812" s="3"/>
    </row>
    <row r="1813" spans="2:28" x14ac:dyDescent="0.25">
      <c r="B1813" s="5">
        <v>137492</v>
      </c>
      <c r="C1813" s="25" t="s">
        <v>1826</v>
      </c>
      <c r="D1813" s="118">
        <v>-1.3999999999999995</v>
      </c>
      <c r="E1813" s="118">
        <v>0.25</v>
      </c>
      <c r="F1813" s="118">
        <v>1.5500000000000007</v>
      </c>
      <c r="G1813" s="118">
        <v>0.65000000000000036</v>
      </c>
      <c r="H1813" s="118">
        <v>-1.0499999999999998</v>
      </c>
      <c r="I1813" s="118">
        <v>-1.3999999999999995</v>
      </c>
      <c r="K1813" s="5">
        <v>137492</v>
      </c>
      <c r="L1813" s="25" t="s">
        <v>1826</v>
      </c>
      <c r="M1813" s="48">
        <v>-0.51</v>
      </c>
      <c r="N1813" s="48">
        <v>0.16</v>
      </c>
      <c r="O1813" s="48">
        <v>0.35499999999999998</v>
      </c>
      <c r="P1813" s="48">
        <v>4.4999999999999998E-2</v>
      </c>
      <c r="Q1813" s="48">
        <v>-0.05</v>
      </c>
      <c r="R1813" s="48">
        <v>-0.51</v>
      </c>
      <c r="S1813" s="3">
        <f t="shared" si="196"/>
        <v>0.88069924524342413</v>
      </c>
      <c r="T1813" s="3">
        <f t="shared" si="197"/>
        <v>0.77563116057233694</v>
      </c>
      <c r="U1813" s="9">
        <f t="shared" si="198"/>
        <v>0.22436883942766306</v>
      </c>
      <c r="V1813" s="9">
        <f t="shared" si="199"/>
        <v>0.47367588014132939</v>
      </c>
      <c r="W1813" s="3">
        <f t="shared" si="200"/>
        <v>2.4909936339899978</v>
      </c>
      <c r="X1813" s="3">
        <f t="shared" si="201"/>
        <v>5.2588568226162726</v>
      </c>
      <c r="Y1813" s="3">
        <f t="shared" si="202"/>
        <v>7.6556344716962156E-4</v>
      </c>
      <c r="Z1813" s="8"/>
      <c r="AA1813" s="7"/>
      <c r="AB1813" s="3"/>
    </row>
    <row r="1814" spans="2:28" x14ac:dyDescent="0.25">
      <c r="B1814" s="5">
        <v>7443</v>
      </c>
      <c r="C1814" s="25" t="s">
        <v>1827</v>
      </c>
      <c r="D1814" s="118">
        <v>0.42999999999999972</v>
      </c>
      <c r="E1814" s="118">
        <v>1.58</v>
      </c>
      <c r="F1814" s="118">
        <v>-0.97000000000000064</v>
      </c>
      <c r="G1814" s="118">
        <v>-0.52000000000000046</v>
      </c>
      <c r="H1814" s="118">
        <v>-0.52000000000000046</v>
      </c>
      <c r="I1814" s="118">
        <v>0.42999999999999972</v>
      </c>
      <c r="K1814" s="5">
        <v>7443</v>
      </c>
      <c r="L1814" s="25" t="s">
        <v>1827</v>
      </c>
      <c r="M1814" s="48">
        <v>0.15</v>
      </c>
      <c r="N1814" s="48">
        <v>0.8</v>
      </c>
      <c r="O1814" s="48">
        <v>-0.43</v>
      </c>
      <c r="P1814" s="48">
        <v>-0.3</v>
      </c>
      <c r="Q1814" s="48">
        <v>-0.22</v>
      </c>
      <c r="R1814" s="48">
        <v>0.15</v>
      </c>
      <c r="S1814" s="3">
        <f t="shared" si="196"/>
        <v>0.99516000914468183</v>
      </c>
      <c r="T1814" s="3">
        <f t="shared" si="197"/>
        <v>0.99034344380084327</v>
      </c>
      <c r="U1814" s="9">
        <f t="shared" si="198"/>
        <v>9.6565561991567295E-3</v>
      </c>
      <c r="V1814" s="9">
        <f t="shared" si="199"/>
        <v>9.8267778031034814E-2</v>
      </c>
      <c r="W1814" s="3">
        <f t="shared" si="200"/>
        <v>2.8147375633274847</v>
      </c>
      <c r="X1814" s="3">
        <f t="shared" si="201"/>
        <v>28.643545419725861</v>
      </c>
      <c r="Y1814" s="3">
        <f t="shared" si="202"/>
        <v>2.3868855956652122E-9</v>
      </c>
      <c r="Z1814" s="8"/>
      <c r="AA1814" s="7"/>
      <c r="AB1814" s="3"/>
    </row>
    <row r="1815" spans="2:28" x14ac:dyDescent="0.25">
      <c r="B1815" s="5">
        <v>79679</v>
      </c>
      <c r="C1815" s="25" t="s">
        <v>1828</v>
      </c>
      <c r="D1815" s="118">
        <v>0.74000000000000021</v>
      </c>
      <c r="E1815" s="118">
        <v>-1.1599999999999993</v>
      </c>
      <c r="F1815" s="118">
        <v>-1.3599999999999994</v>
      </c>
      <c r="G1815" s="118">
        <v>0.14000000000000057</v>
      </c>
      <c r="H1815" s="118">
        <v>1.6400000000000006</v>
      </c>
      <c r="I1815" s="118">
        <v>0.74000000000000021</v>
      </c>
      <c r="K1815" s="5">
        <v>79679</v>
      </c>
      <c r="L1815" s="25" t="s">
        <v>1828</v>
      </c>
      <c r="M1815" s="48">
        <v>0.28999999999999998</v>
      </c>
      <c r="N1815" s="48">
        <v>-0.2</v>
      </c>
      <c r="O1815" s="48">
        <v>-0.31</v>
      </c>
      <c r="P1815" s="48">
        <v>-0.39</v>
      </c>
      <c r="Q1815" s="48">
        <v>0.61</v>
      </c>
      <c r="R1815" s="48">
        <v>0.28999999999999998</v>
      </c>
      <c r="S1815" s="3">
        <f t="shared" si="196"/>
        <v>0.82772661740532449</v>
      </c>
      <c r="T1815" s="3">
        <f t="shared" si="197"/>
        <v>0.68513135316126039</v>
      </c>
      <c r="U1815" s="9">
        <f t="shared" si="198"/>
        <v>0.31486864683873961</v>
      </c>
      <c r="V1815" s="9">
        <f t="shared" si="199"/>
        <v>0.5611315771178268</v>
      </c>
      <c r="W1815" s="3">
        <f t="shared" si="200"/>
        <v>2.3411644165436321</v>
      </c>
      <c r="X1815" s="3">
        <f t="shared" si="201"/>
        <v>4.1722200496516217</v>
      </c>
      <c r="Y1815" s="3">
        <f t="shared" si="202"/>
        <v>3.1126156204021186E-3</v>
      </c>
      <c r="Z1815" s="8"/>
      <c r="AA1815" s="7"/>
      <c r="AB1815" s="3"/>
    </row>
    <row r="1816" spans="2:28" x14ac:dyDescent="0.25">
      <c r="B1816" s="5">
        <v>200403</v>
      </c>
      <c r="C1816" s="25" t="s">
        <v>1829</v>
      </c>
      <c r="D1816" s="118">
        <v>-0.36000000000000032</v>
      </c>
      <c r="E1816" s="118">
        <v>-2.0600000000000005</v>
      </c>
      <c r="F1816" s="118">
        <v>0.63999999999999968</v>
      </c>
      <c r="G1816" s="118">
        <v>0.83999999999999986</v>
      </c>
      <c r="H1816" s="118">
        <v>0.9399999999999995</v>
      </c>
      <c r="I1816" s="118">
        <v>-0.36000000000000032</v>
      </c>
      <c r="K1816" s="5">
        <v>200403</v>
      </c>
      <c r="L1816" s="25" t="s">
        <v>1829</v>
      </c>
      <c r="M1816" s="48">
        <v>-0.11</v>
      </c>
      <c r="N1816" s="48">
        <v>-0.42</v>
      </c>
      <c r="O1816" s="48">
        <v>0.65</v>
      </c>
      <c r="P1816" s="48">
        <v>0.11</v>
      </c>
      <c r="Q1816" s="48">
        <v>-0.22</v>
      </c>
      <c r="R1816" s="48">
        <v>-0.11</v>
      </c>
      <c r="S1816" s="3">
        <f t="shared" si="196"/>
        <v>0.58322603713655463</v>
      </c>
      <c r="T1816" s="3">
        <f t="shared" si="197"/>
        <v>0.34015261039400979</v>
      </c>
      <c r="U1816" s="9">
        <f t="shared" si="198"/>
        <v>0.65984738960599021</v>
      </c>
      <c r="V1816" s="9">
        <f t="shared" si="199"/>
        <v>0.81230990982874896</v>
      </c>
      <c r="W1816" s="3">
        <f t="shared" si="200"/>
        <v>1.6496123432952601</v>
      </c>
      <c r="X1816" s="3">
        <f t="shared" si="201"/>
        <v>2.0307672273049469</v>
      </c>
      <c r="Y1816" s="3">
        <f t="shared" si="202"/>
        <v>7.6765807996836716E-2</v>
      </c>
      <c r="Z1816" s="8"/>
      <c r="AA1816" s="7"/>
      <c r="AB1816" s="3"/>
    </row>
    <row r="1817" spans="2:28" x14ac:dyDescent="0.25">
      <c r="B1817" s="5">
        <v>7450</v>
      </c>
      <c r="C1817" s="25" t="s">
        <v>1830</v>
      </c>
      <c r="D1817" s="118">
        <v>0.5600000000000005</v>
      </c>
      <c r="E1817" s="118">
        <v>-0.74000000000000021</v>
      </c>
      <c r="F1817" s="118">
        <v>-0.4399999999999995</v>
      </c>
      <c r="G1817" s="118">
        <v>-0.14000000000000057</v>
      </c>
      <c r="H1817" s="118">
        <v>0.75999999999999979</v>
      </c>
      <c r="I1817" s="118">
        <v>0.5600000000000005</v>
      </c>
      <c r="K1817" s="5">
        <v>7450</v>
      </c>
      <c r="L1817" s="25" t="s">
        <v>1830</v>
      </c>
      <c r="M1817" s="48">
        <v>0.7</v>
      </c>
      <c r="N1817" s="48">
        <v>0.43</v>
      </c>
      <c r="O1817" s="48">
        <v>-1.17</v>
      </c>
      <c r="P1817" s="48">
        <v>-0.41</v>
      </c>
      <c r="Q1817" s="48">
        <v>0.45</v>
      </c>
      <c r="R1817" s="48">
        <v>0.7</v>
      </c>
      <c r="S1817" s="3">
        <f t="shared" si="196"/>
        <v>0.49470615284432645</v>
      </c>
      <c r="T1817" s="3">
        <f t="shared" si="197"/>
        <v>0.24473417766203409</v>
      </c>
      <c r="U1817" s="9">
        <f t="shared" si="198"/>
        <v>0.75526582233796591</v>
      </c>
      <c r="V1817" s="9">
        <f t="shared" si="199"/>
        <v>0.86906030995435868</v>
      </c>
      <c r="W1817" s="3">
        <f t="shared" si="200"/>
        <v>1.3992403014837276</v>
      </c>
      <c r="X1817" s="3">
        <f t="shared" si="201"/>
        <v>1.6100612183718446</v>
      </c>
      <c r="Y1817" s="3">
        <f t="shared" si="202"/>
        <v>0.14605050120865626</v>
      </c>
      <c r="Z1817" s="8"/>
      <c r="AA1817" s="7"/>
      <c r="AB1817" s="3"/>
    </row>
    <row r="1818" spans="2:28" x14ac:dyDescent="0.25">
      <c r="B1818" s="5">
        <v>7453</v>
      </c>
      <c r="C1818" s="25" t="s">
        <v>1831</v>
      </c>
      <c r="D1818" s="118">
        <v>-0.27999999999999936</v>
      </c>
      <c r="E1818" s="118">
        <v>1.0200000000000005</v>
      </c>
      <c r="F1818" s="118">
        <v>-7.9999999999999183E-2</v>
      </c>
      <c r="G1818" s="118">
        <v>-0.27999999999999936</v>
      </c>
      <c r="H1818" s="118">
        <v>-0.37999999999999989</v>
      </c>
      <c r="I1818" s="118">
        <v>-0.27999999999999936</v>
      </c>
      <c r="K1818" s="5">
        <v>7453</v>
      </c>
      <c r="L1818" s="25" t="s">
        <v>1831</v>
      </c>
      <c r="M1818" s="48">
        <v>-0.38</v>
      </c>
      <c r="N1818" s="48">
        <v>0.11</v>
      </c>
      <c r="O1818" s="48">
        <v>0.3</v>
      </c>
      <c r="P1818" s="48">
        <v>0.28000000000000003</v>
      </c>
      <c r="Q1818" s="48">
        <v>-0.31</v>
      </c>
      <c r="R1818" s="48">
        <v>-0.38</v>
      </c>
      <c r="S1818" s="3">
        <f t="shared" si="196"/>
        <v>0.31062032044217391</v>
      </c>
      <c r="T1818" s="3">
        <f t="shared" si="197"/>
        <v>9.6484983471598812E-2</v>
      </c>
      <c r="U1818" s="9">
        <f t="shared" si="198"/>
        <v>0.90351501652840116</v>
      </c>
      <c r="V1818" s="9">
        <f t="shared" si="199"/>
        <v>0.95053406910452254</v>
      </c>
      <c r="W1818" s="3">
        <f t="shared" si="200"/>
        <v>0.87856693983599821</v>
      </c>
      <c r="X1818" s="3">
        <f t="shared" si="201"/>
        <v>0.92428769088064044</v>
      </c>
      <c r="Y1818" s="3">
        <f t="shared" si="202"/>
        <v>0.38236972030283312</v>
      </c>
      <c r="Z1818" s="8"/>
      <c r="AA1818" s="7"/>
      <c r="AB1818" s="3"/>
    </row>
    <row r="1819" spans="2:28" x14ac:dyDescent="0.25">
      <c r="B1819" s="5">
        <v>23558</v>
      </c>
      <c r="C1819" s="25" t="s">
        <v>1832</v>
      </c>
      <c r="D1819" s="118">
        <v>-0.24000000000000021</v>
      </c>
      <c r="E1819" s="118">
        <v>-0.64000000000000057</v>
      </c>
      <c r="F1819" s="118">
        <v>0.35999999999999943</v>
      </c>
      <c r="G1819" s="118">
        <v>0.16000000000000014</v>
      </c>
      <c r="H1819" s="118">
        <v>0.35999999999999943</v>
      </c>
      <c r="I1819" s="118">
        <v>-0.24000000000000021</v>
      </c>
      <c r="K1819" s="5">
        <v>23558</v>
      </c>
      <c r="L1819" s="25" t="s">
        <v>1832</v>
      </c>
      <c r="M1819" s="48">
        <v>-0.68</v>
      </c>
      <c r="N1819" s="48">
        <v>-0.01</v>
      </c>
      <c r="O1819" s="48">
        <v>0.77</v>
      </c>
      <c r="P1819" s="48">
        <v>0.08</v>
      </c>
      <c r="Q1819" s="48">
        <v>-0.15</v>
      </c>
      <c r="R1819" s="48">
        <v>-0.68</v>
      </c>
      <c r="S1819" s="3">
        <f t="shared" si="196"/>
        <v>0.44917781941358964</v>
      </c>
      <c r="T1819" s="3">
        <f t="shared" si="197"/>
        <v>0.20176071345314733</v>
      </c>
      <c r="U1819" s="9">
        <f t="shared" si="198"/>
        <v>0.79823928654685261</v>
      </c>
      <c r="V1819" s="9">
        <f t="shared" si="199"/>
        <v>0.8934423800933402</v>
      </c>
      <c r="W1819" s="3">
        <f t="shared" si="200"/>
        <v>1.2704667282637427</v>
      </c>
      <c r="X1819" s="3">
        <f t="shared" si="201"/>
        <v>1.4219906695393314</v>
      </c>
      <c r="Y1819" s="3">
        <f t="shared" si="202"/>
        <v>0.19282284408769687</v>
      </c>
      <c r="Z1819" s="8"/>
      <c r="AA1819" s="7"/>
      <c r="AB1819" s="3"/>
    </row>
    <row r="1820" spans="2:28" x14ac:dyDescent="0.25">
      <c r="B1820" s="5">
        <v>23001</v>
      </c>
      <c r="C1820" s="25" t="s">
        <v>1833</v>
      </c>
      <c r="D1820" s="118">
        <v>-0.5</v>
      </c>
      <c r="E1820" s="118">
        <v>-0.5</v>
      </c>
      <c r="F1820" s="118">
        <v>-9.9999999999999645E-2</v>
      </c>
      <c r="G1820" s="118">
        <v>0.30000000000000071</v>
      </c>
      <c r="H1820" s="118">
        <v>0.80000000000000071</v>
      </c>
      <c r="I1820" s="118">
        <v>-0.5</v>
      </c>
      <c r="K1820" s="5">
        <v>23001</v>
      </c>
      <c r="L1820" s="25" t="s">
        <v>1833</v>
      </c>
      <c r="M1820" s="48">
        <v>-0.63249999999999995</v>
      </c>
      <c r="N1820" s="48">
        <v>-0.31624999999999998</v>
      </c>
      <c r="O1820" s="48">
        <v>0.52875000000000005</v>
      </c>
      <c r="P1820" s="48">
        <v>0.30375000000000002</v>
      </c>
      <c r="Q1820" s="48">
        <v>0.115</v>
      </c>
      <c r="R1820" s="48">
        <v>-0.63249999999999995</v>
      </c>
      <c r="S1820" s="3">
        <f t="shared" si="196"/>
        <v>0.57712561121697636</v>
      </c>
      <c r="T1820" s="3">
        <f t="shared" si="197"/>
        <v>0.33307397112256854</v>
      </c>
      <c r="U1820" s="9">
        <f t="shared" si="198"/>
        <v>0.66692602887743146</v>
      </c>
      <c r="V1820" s="9">
        <f t="shared" si="199"/>
        <v>0.81665539175188906</v>
      </c>
      <c r="W1820" s="3">
        <f t="shared" si="200"/>
        <v>1.6323577331518202</v>
      </c>
      <c r="X1820" s="3">
        <f t="shared" si="201"/>
        <v>1.9988329834571796</v>
      </c>
      <c r="Y1820" s="3">
        <f t="shared" si="202"/>
        <v>8.0661934607615435E-2</v>
      </c>
      <c r="Z1820" s="8"/>
      <c r="AA1820" s="7"/>
      <c r="AB1820" s="3"/>
    </row>
    <row r="1821" spans="2:28" x14ac:dyDescent="0.25">
      <c r="B1821" s="5">
        <v>57705</v>
      </c>
      <c r="C1821" s="25" t="s">
        <v>1834</v>
      </c>
      <c r="D1821" s="118">
        <v>1.4399999999999995</v>
      </c>
      <c r="E1821" s="118">
        <v>0.53999999999999915</v>
      </c>
      <c r="F1821" s="118">
        <v>-0.46000000000000085</v>
      </c>
      <c r="G1821" s="118">
        <v>-0.96000000000000085</v>
      </c>
      <c r="H1821" s="118">
        <v>-0.5600000000000005</v>
      </c>
      <c r="I1821" s="118">
        <v>1.4399999999999995</v>
      </c>
      <c r="K1821" s="5">
        <v>57705</v>
      </c>
      <c r="L1821" s="25" t="s">
        <v>1834</v>
      </c>
      <c r="M1821" s="48">
        <v>0.77</v>
      </c>
      <c r="N1821" s="48">
        <v>0.14000000000000001</v>
      </c>
      <c r="O1821" s="48">
        <v>-0.21</v>
      </c>
      <c r="P1821" s="48">
        <v>-0.32</v>
      </c>
      <c r="Q1821" s="48">
        <v>-0.39</v>
      </c>
      <c r="R1821" s="48">
        <v>0.77</v>
      </c>
      <c r="S1821" s="3">
        <f t="shared" si="196"/>
        <v>0.96940957132482386</v>
      </c>
      <c r="T1821" s="3">
        <f t="shared" si="197"/>
        <v>0.93975491697617874</v>
      </c>
      <c r="U1821" s="9">
        <f t="shared" si="198"/>
        <v>6.0245083023821255E-2</v>
      </c>
      <c r="V1821" s="9">
        <f t="shared" si="199"/>
        <v>0.24544873807746753</v>
      </c>
      <c r="W1821" s="3">
        <f t="shared" si="200"/>
        <v>2.7419043265237084</v>
      </c>
      <c r="X1821" s="3">
        <f t="shared" si="201"/>
        <v>11.170985632276176</v>
      </c>
      <c r="Y1821" s="3">
        <f t="shared" si="202"/>
        <v>3.6922236729721138E-6</v>
      </c>
      <c r="Z1821" s="8"/>
      <c r="AA1821" s="7"/>
      <c r="AB1821" s="3"/>
    </row>
    <row r="1822" spans="2:28" x14ac:dyDescent="0.25">
      <c r="B1822" s="5">
        <v>11169</v>
      </c>
      <c r="C1822" s="25" t="s">
        <v>1835</v>
      </c>
      <c r="D1822" s="118">
        <v>0.41999999999999904</v>
      </c>
      <c r="E1822" s="118">
        <v>0.8199999999999994</v>
      </c>
      <c r="F1822" s="118">
        <v>-0.88000000000000167</v>
      </c>
      <c r="G1822" s="118">
        <v>-0.18000000000000149</v>
      </c>
      <c r="H1822" s="118">
        <v>-0.18000000000000149</v>
      </c>
      <c r="I1822" s="118">
        <v>0.41999999999999904</v>
      </c>
      <c r="K1822" s="5">
        <v>11169</v>
      </c>
      <c r="L1822" s="25" t="s">
        <v>1835</v>
      </c>
      <c r="M1822" s="48">
        <v>-0.155</v>
      </c>
      <c r="N1822" s="48">
        <v>0.85499999999999998</v>
      </c>
      <c r="O1822" s="48">
        <v>-0.20499999999999999</v>
      </c>
      <c r="P1822" s="48">
        <v>-0.38500000000000001</v>
      </c>
      <c r="Q1822" s="48">
        <v>-0.11</v>
      </c>
      <c r="R1822" s="48">
        <v>-0.155</v>
      </c>
      <c r="S1822" s="3">
        <f t="shared" si="196"/>
        <v>0.71228782637287669</v>
      </c>
      <c r="T1822" s="3">
        <f t="shared" si="197"/>
        <v>0.50735394759899732</v>
      </c>
      <c r="U1822" s="9">
        <f t="shared" si="198"/>
        <v>0.49264605240100268</v>
      </c>
      <c r="V1822" s="9">
        <f t="shared" si="199"/>
        <v>0.701887492694522</v>
      </c>
      <c r="W1822" s="3">
        <f t="shared" si="200"/>
        <v>2.0146542087395494</v>
      </c>
      <c r="X1822" s="3">
        <f t="shared" si="201"/>
        <v>2.8703378101315939</v>
      </c>
      <c r="Y1822" s="3">
        <f t="shared" si="202"/>
        <v>2.0818124127285419E-2</v>
      </c>
      <c r="Z1822" s="8"/>
      <c r="AA1822" s="7"/>
      <c r="AB1822" s="3"/>
    </row>
    <row r="1823" spans="2:28" x14ac:dyDescent="0.25">
      <c r="B1823" s="5">
        <v>9277</v>
      </c>
      <c r="C1823" s="25" t="s">
        <v>1836</v>
      </c>
      <c r="D1823" s="118">
        <v>-0.17999999999999972</v>
      </c>
      <c r="E1823" s="118">
        <v>0.67000000000000082</v>
      </c>
      <c r="F1823" s="118">
        <v>-0.12999999999999989</v>
      </c>
      <c r="G1823" s="118">
        <v>2.0000000000000462E-2</v>
      </c>
      <c r="H1823" s="118">
        <v>-0.37999999999999989</v>
      </c>
      <c r="I1823" s="118">
        <v>-0.17999999999999972</v>
      </c>
      <c r="K1823" s="5">
        <v>9277</v>
      </c>
      <c r="L1823" s="25" t="s">
        <v>1836</v>
      </c>
      <c r="M1823" s="48">
        <v>0.18</v>
      </c>
      <c r="N1823" s="48">
        <v>0.61</v>
      </c>
      <c r="O1823" s="48">
        <v>-0.33</v>
      </c>
      <c r="P1823" s="48">
        <v>-0.46500000000000002</v>
      </c>
      <c r="Q1823" s="48">
        <v>5.0000000000000001E-3</v>
      </c>
      <c r="R1823" s="48">
        <v>0.18</v>
      </c>
      <c r="S1823" s="3">
        <f t="shared" si="196"/>
        <v>0.59565855446819849</v>
      </c>
      <c r="T1823" s="3">
        <f t="shared" si="197"/>
        <v>0.3548091135111438</v>
      </c>
      <c r="U1823" s="9">
        <f t="shared" si="198"/>
        <v>0.64519088648885625</v>
      </c>
      <c r="V1823" s="9">
        <f t="shared" si="199"/>
        <v>0.80323775215614479</v>
      </c>
      <c r="W1823" s="3">
        <f t="shared" si="200"/>
        <v>1.6847768125449587</v>
      </c>
      <c r="X1823" s="3">
        <f t="shared" si="201"/>
        <v>2.0974821066645379</v>
      </c>
      <c r="Y1823" s="3">
        <f t="shared" si="202"/>
        <v>6.9208047907421869E-2</v>
      </c>
      <c r="Z1823" s="8"/>
      <c r="AA1823" s="7"/>
      <c r="AB1823" s="3"/>
    </row>
    <row r="1824" spans="2:28" x14ac:dyDescent="0.25">
      <c r="B1824" s="5">
        <v>22911</v>
      </c>
      <c r="C1824" s="25" t="s">
        <v>1837</v>
      </c>
      <c r="D1824" s="118">
        <v>-1.02</v>
      </c>
      <c r="E1824" s="118">
        <v>0.58000000000000007</v>
      </c>
      <c r="F1824" s="118">
        <v>0.67999999999999972</v>
      </c>
      <c r="G1824" s="118">
        <v>0.47999999999999954</v>
      </c>
      <c r="H1824" s="118">
        <v>-0.7200000000000002</v>
      </c>
      <c r="I1824" s="118">
        <v>-1.02</v>
      </c>
      <c r="K1824" s="5">
        <v>22911</v>
      </c>
      <c r="L1824" s="25" t="s">
        <v>1837</v>
      </c>
      <c r="M1824" s="48">
        <v>-0.50666699999999998</v>
      </c>
      <c r="N1824" s="48">
        <v>-4.6666699999999998E-2</v>
      </c>
      <c r="O1824" s="48">
        <v>0.41</v>
      </c>
      <c r="P1824" s="48">
        <v>0.26333299999999998</v>
      </c>
      <c r="Q1824" s="48">
        <v>-0.123333</v>
      </c>
      <c r="R1824" s="48">
        <v>-0.50666699999999998</v>
      </c>
      <c r="S1824" s="3">
        <f t="shared" si="196"/>
        <v>0.85497701321414399</v>
      </c>
      <c r="T1824" s="3">
        <f t="shared" si="197"/>
        <v>0.73098569312457851</v>
      </c>
      <c r="U1824" s="9">
        <f t="shared" si="198"/>
        <v>0.26901430687542149</v>
      </c>
      <c r="V1824" s="9">
        <f t="shared" si="199"/>
        <v>0.51866589137461261</v>
      </c>
      <c r="W1824" s="3">
        <f t="shared" si="200"/>
        <v>2.418240175209367</v>
      </c>
      <c r="X1824" s="3">
        <f t="shared" si="201"/>
        <v>4.6624237595426612</v>
      </c>
      <c r="Y1824" s="3">
        <f t="shared" si="202"/>
        <v>1.6183488990500108E-3</v>
      </c>
      <c r="Z1824" s="8"/>
      <c r="AA1824" s="7"/>
      <c r="AB1824" s="3"/>
    </row>
    <row r="1825" spans="2:28" x14ac:dyDescent="0.25">
      <c r="B1825" s="5">
        <v>256764</v>
      </c>
      <c r="C1825" s="25" t="s">
        <v>1838</v>
      </c>
      <c r="D1825" s="118">
        <v>-1.6</v>
      </c>
      <c r="E1825" s="118">
        <v>-1.6</v>
      </c>
      <c r="F1825" s="118">
        <v>-1.1000000000000001</v>
      </c>
      <c r="G1825" s="118">
        <v>2.2000000000000002</v>
      </c>
      <c r="H1825" s="118">
        <v>2.0999999999999996</v>
      </c>
      <c r="I1825" s="118">
        <v>-1.6</v>
      </c>
      <c r="K1825" s="5">
        <v>256764</v>
      </c>
      <c r="L1825" s="25" t="s">
        <v>1838</v>
      </c>
      <c r="M1825" s="48">
        <v>-0.21</v>
      </c>
      <c r="N1825" s="48">
        <v>-0.42</v>
      </c>
      <c r="O1825" s="48">
        <v>0.43</v>
      </c>
      <c r="P1825" s="48">
        <v>0.64</v>
      </c>
      <c r="Q1825" s="48">
        <v>-0.45</v>
      </c>
      <c r="R1825" s="48">
        <v>-0.21</v>
      </c>
      <c r="S1825" s="3">
        <f t="shared" si="196"/>
        <v>0.25065932969742943</v>
      </c>
      <c r="T1825" s="3">
        <f t="shared" si="197"/>
        <v>6.2830099564364625E-2</v>
      </c>
      <c r="U1825" s="9">
        <f t="shared" si="198"/>
        <v>0.93716990043563542</v>
      </c>
      <c r="V1825" s="9">
        <f t="shared" si="199"/>
        <v>0.96807535886192009</v>
      </c>
      <c r="W1825" s="3">
        <f t="shared" si="200"/>
        <v>0.70897164718690764</v>
      </c>
      <c r="X1825" s="3">
        <f t="shared" si="201"/>
        <v>0.73235171280506761</v>
      </c>
      <c r="Y1825" s="3">
        <f t="shared" si="202"/>
        <v>0.48485424479043016</v>
      </c>
      <c r="Z1825" s="8"/>
      <c r="AA1825" s="7"/>
      <c r="AB1825" s="3"/>
    </row>
    <row r="1826" spans="2:28" x14ac:dyDescent="0.25">
      <c r="B1826" s="5">
        <v>55093</v>
      </c>
      <c r="C1826" s="25" t="s">
        <v>1839</v>
      </c>
      <c r="D1826" s="118">
        <v>-0.48000000000000043</v>
      </c>
      <c r="E1826" s="118">
        <v>0.12000000000000099</v>
      </c>
      <c r="F1826" s="118">
        <v>0.51999999999999957</v>
      </c>
      <c r="G1826" s="118">
        <v>0.12000000000000099</v>
      </c>
      <c r="H1826" s="118">
        <v>-0.27999999999999936</v>
      </c>
      <c r="I1826" s="118">
        <v>-0.48000000000000043</v>
      </c>
      <c r="K1826" s="5">
        <v>55093</v>
      </c>
      <c r="L1826" s="25" t="s">
        <v>1839</v>
      </c>
      <c r="M1826" s="48">
        <v>-0.14000000000000001</v>
      </c>
      <c r="N1826" s="48">
        <v>0.17</v>
      </c>
      <c r="O1826" s="48">
        <v>-0.27</v>
      </c>
      <c r="P1826" s="48">
        <v>-0.21</v>
      </c>
      <c r="Q1826" s="48">
        <v>0.45</v>
      </c>
      <c r="R1826" s="48">
        <v>-0.14000000000000001</v>
      </c>
      <c r="S1826" s="3">
        <f t="shared" si="196"/>
        <v>-0.43127518332598225</v>
      </c>
      <c r="T1826" s="3">
        <f t="shared" si="197"/>
        <v>0.18599828375285959</v>
      </c>
      <c r="U1826" s="9">
        <f t="shared" si="198"/>
        <v>0.81400171624714046</v>
      </c>
      <c r="V1826" s="9">
        <f t="shared" si="199"/>
        <v>0.90222043661576434</v>
      </c>
      <c r="W1826" s="3">
        <f t="shared" si="200"/>
        <v>-1.219830426749094</v>
      </c>
      <c r="X1826" s="3">
        <f t="shared" si="201"/>
        <v>-1.3520314739540673</v>
      </c>
      <c r="Y1826" s="3">
        <f t="shared" si="202"/>
        <v>0.21334357290356137</v>
      </c>
      <c r="Z1826" s="8"/>
      <c r="AA1826" s="7"/>
      <c r="AB1826" s="3"/>
    </row>
    <row r="1827" spans="2:28" x14ac:dyDescent="0.25">
      <c r="B1827" s="5">
        <v>7465</v>
      </c>
      <c r="C1827" s="25" t="s">
        <v>1840</v>
      </c>
      <c r="D1827" s="118">
        <v>-0.89999999999999991</v>
      </c>
      <c r="E1827" s="118">
        <v>0.60000000000000009</v>
      </c>
      <c r="F1827" s="118">
        <v>0.20000000000000018</v>
      </c>
      <c r="G1827" s="118">
        <v>0.69999999999999973</v>
      </c>
      <c r="H1827" s="118">
        <v>-0.60000000000000009</v>
      </c>
      <c r="I1827" s="118">
        <v>-0.89999999999999991</v>
      </c>
      <c r="K1827" s="5">
        <v>7465</v>
      </c>
      <c r="L1827" s="25" t="s">
        <v>1840</v>
      </c>
      <c r="M1827" s="48">
        <v>-0.14249999999999999</v>
      </c>
      <c r="N1827" s="48">
        <v>0.72250000000000003</v>
      </c>
      <c r="O1827" s="48">
        <v>-0.60250000000000004</v>
      </c>
      <c r="P1827" s="48">
        <v>0.18</v>
      </c>
      <c r="Q1827" s="48">
        <v>-0.16</v>
      </c>
      <c r="R1827" s="48">
        <v>-0.14249999999999999</v>
      </c>
      <c r="S1827" s="3">
        <f t="shared" si="196"/>
        <v>0.47082435867501149</v>
      </c>
      <c r="T1827" s="3">
        <f t="shared" si="197"/>
        <v>0.22167557672173588</v>
      </c>
      <c r="U1827" s="9">
        <f t="shared" si="198"/>
        <v>0.77832442327826412</v>
      </c>
      <c r="V1827" s="9">
        <f t="shared" si="199"/>
        <v>0.8822269681200321</v>
      </c>
      <c r="W1827" s="3">
        <f t="shared" si="200"/>
        <v>1.3316923870676318</v>
      </c>
      <c r="X1827" s="3">
        <f t="shared" si="201"/>
        <v>1.5094668777869953</v>
      </c>
      <c r="Y1827" s="3">
        <f t="shared" si="202"/>
        <v>0.16961795626038156</v>
      </c>
      <c r="Z1827" s="8"/>
      <c r="AA1827" s="7"/>
      <c r="AB1827" s="3"/>
    </row>
    <row r="1828" spans="2:28" x14ac:dyDescent="0.25">
      <c r="B1828" s="5">
        <v>10406</v>
      </c>
      <c r="C1828" s="25" t="s">
        <v>1841</v>
      </c>
      <c r="D1828" s="118">
        <v>-0.71999999999999886</v>
      </c>
      <c r="E1828" s="118">
        <v>-0.41999999999999815</v>
      </c>
      <c r="F1828" s="118">
        <v>-0.81999999999999851</v>
      </c>
      <c r="G1828" s="118">
        <v>0.88000000000000256</v>
      </c>
      <c r="H1828" s="118">
        <v>1.0800000000000018</v>
      </c>
      <c r="I1828" s="118">
        <v>-0.71999999999999886</v>
      </c>
      <c r="K1828" s="5">
        <v>10406</v>
      </c>
      <c r="L1828" s="25" t="s">
        <v>1841</v>
      </c>
      <c r="M1828" s="48">
        <v>0.65</v>
      </c>
      <c r="N1828" s="48">
        <v>-0.14000000000000001</v>
      </c>
      <c r="O1828" s="48">
        <v>-0.03</v>
      </c>
      <c r="P1828" s="48">
        <v>-0.91</v>
      </c>
      <c r="Q1828" s="48">
        <v>0.43</v>
      </c>
      <c r="R1828" s="48">
        <v>0.65</v>
      </c>
      <c r="S1828" s="3">
        <f t="shared" si="196"/>
        <v>-0.32852757409783773</v>
      </c>
      <c r="T1828" s="3">
        <f t="shared" si="197"/>
        <v>0.10793036694261025</v>
      </c>
      <c r="U1828" s="9">
        <f t="shared" si="198"/>
        <v>0.89206963305738973</v>
      </c>
      <c r="V1828" s="9">
        <f t="shared" si="199"/>
        <v>0.94449437957956628</v>
      </c>
      <c r="W1828" s="3">
        <f t="shared" si="200"/>
        <v>-0.92921630180538817</v>
      </c>
      <c r="X1828" s="3">
        <f t="shared" si="201"/>
        <v>-0.98382406703046865</v>
      </c>
      <c r="Y1828" s="3">
        <f t="shared" si="202"/>
        <v>0.35401666186542452</v>
      </c>
      <c r="Z1828" s="8"/>
      <c r="AA1828" s="7"/>
      <c r="AB1828" s="3"/>
    </row>
    <row r="1829" spans="2:28" x14ac:dyDescent="0.25">
      <c r="B1829" s="5">
        <v>7468</v>
      </c>
      <c r="C1829" s="25" t="s">
        <v>1842</v>
      </c>
      <c r="D1829" s="118">
        <v>0.19999999999999929</v>
      </c>
      <c r="E1829" s="118">
        <v>0.79999999999999982</v>
      </c>
      <c r="F1829" s="118">
        <v>9.9999999999999645E-2</v>
      </c>
      <c r="G1829" s="118">
        <v>-0.30000000000000071</v>
      </c>
      <c r="H1829" s="118">
        <v>-0.80000000000000071</v>
      </c>
      <c r="I1829" s="118">
        <v>0.19999999999999929</v>
      </c>
      <c r="K1829" s="5">
        <v>7468</v>
      </c>
      <c r="L1829" s="25" t="s">
        <v>1842</v>
      </c>
      <c r="M1829" s="48">
        <v>-0.12</v>
      </c>
      <c r="N1829" s="48">
        <v>0.75</v>
      </c>
      <c r="O1829" s="48">
        <v>-0.25</v>
      </c>
      <c r="P1829" s="48">
        <v>-0.43</v>
      </c>
      <c r="Q1829" s="48">
        <v>0.05</v>
      </c>
      <c r="R1829" s="48">
        <v>-0.12</v>
      </c>
      <c r="S1829" s="3">
        <f t="shared" si="196"/>
        <v>0.59065728910297832</v>
      </c>
      <c r="T1829" s="3">
        <f t="shared" si="197"/>
        <v>0.34887603317047933</v>
      </c>
      <c r="U1829" s="9">
        <f t="shared" si="198"/>
        <v>0.65112396682952067</v>
      </c>
      <c r="V1829" s="9">
        <f t="shared" si="199"/>
        <v>0.80692252839384815</v>
      </c>
      <c r="W1829" s="3">
        <f t="shared" si="200"/>
        <v>1.6706310979279162</v>
      </c>
      <c r="X1829" s="3">
        <f t="shared" si="201"/>
        <v>2.0703735973926154</v>
      </c>
      <c r="Y1829" s="3">
        <f t="shared" si="202"/>
        <v>7.2187160671168399E-2</v>
      </c>
      <c r="Z1829" s="8"/>
      <c r="AA1829" s="7"/>
      <c r="AB1829" s="3"/>
    </row>
    <row r="1830" spans="2:28" x14ac:dyDescent="0.25">
      <c r="B1830" s="5">
        <v>11197</v>
      </c>
      <c r="C1830" s="25" t="s">
        <v>1843</v>
      </c>
      <c r="D1830" s="118">
        <v>-3.2399999999999989</v>
      </c>
      <c r="E1830" s="118">
        <v>2.7600000000000007</v>
      </c>
      <c r="F1830" s="118">
        <v>3.3600000000000003</v>
      </c>
      <c r="G1830" s="118">
        <v>-1.9399999999999986</v>
      </c>
      <c r="H1830" s="118">
        <v>-0.93999999999999861</v>
      </c>
      <c r="I1830" s="118">
        <v>-3.2399999999999989</v>
      </c>
      <c r="K1830" s="5">
        <v>11197</v>
      </c>
      <c r="L1830" s="25" t="s">
        <v>1843</v>
      </c>
      <c r="M1830" s="48">
        <v>-2.0049999999999999</v>
      </c>
      <c r="N1830" s="48">
        <v>0.375</v>
      </c>
      <c r="O1830" s="48">
        <v>2.0950000000000002</v>
      </c>
      <c r="P1830" s="48">
        <v>1.2849999999999999</v>
      </c>
      <c r="Q1830" s="48">
        <v>-1.7350000000000001</v>
      </c>
      <c r="R1830" s="48">
        <v>-2.0049999999999999</v>
      </c>
      <c r="S1830" s="3">
        <f t="shared" si="196"/>
        <v>0.64631806473237785</v>
      </c>
      <c r="T1830" s="3">
        <f t="shared" si="197"/>
        <v>0.41772704079940615</v>
      </c>
      <c r="U1830" s="9">
        <f t="shared" si="198"/>
        <v>0.58227295920059385</v>
      </c>
      <c r="V1830" s="9">
        <f t="shared" si="199"/>
        <v>0.76306812225422826</v>
      </c>
      <c r="W1830" s="3">
        <f t="shared" si="200"/>
        <v>1.8280635455025216</v>
      </c>
      <c r="X1830" s="3">
        <f t="shared" si="201"/>
        <v>2.3956754216152056</v>
      </c>
      <c r="Y1830" s="3">
        <f t="shared" si="202"/>
        <v>4.3469105121252273E-2</v>
      </c>
      <c r="Z1830" s="8"/>
      <c r="AA1830" s="7"/>
      <c r="AB1830" s="3"/>
    </row>
    <row r="1831" spans="2:28" x14ac:dyDescent="0.25">
      <c r="B1831" s="5">
        <v>55062</v>
      </c>
      <c r="C1831" s="25" t="s">
        <v>1844</v>
      </c>
      <c r="D1831" s="118">
        <v>-0.59999999999999964</v>
      </c>
      <c r="E1831" s="118">
        <v>-0.89999999999999947</v>
      </c>
      <c r="F1831" s="118">
        <v>0</v>
      </c>
      <c r="G1831" s="118">
        <v>-0.19999999999999929</v>
      </c>
      <c r="H1831" s="118">
        <v>1.7000000000000011</v>
      </c>
      <c r="I1831" s="118">
        <v>-0.59999999999999964</v>
      </c>
      <c r="K1831" s="5">
        <v>55062</v>
      </c>
      <c r="L1831" s="25" t="s">
        <v>1844</v>
      </c>
      <c r="M1831" s="48">
        <v>-0.47449999999999998</v>
      </c>
      <c r="N1831" s="48">
        <v>-0.39424999999999999</v>
      </c>
      <c r="O1831" s="48">
        <v>0.40849999999999997</v>
      </c>
      <c r="P1831" s="48">
        <v>0.50449999999999995</v>
      </c>
      <c r="Q1831" s="48">
        <v>-4.4499999999999998E-2</v>
      </c>
      <c r="R1831" s="48">
        <v>-0.47449999999999998</v>
      </c>
      <c r="S1831" s="3">
        <f t="shared" si="196"/>
        <v>0.25500544753973026</v>
      </c>
      <c r="T1831" s="3">
        <f t="shared" si="197"/>
        <v>6.5027778274938122E-2</v>
      </c>
      <c r="U1831" s="9">
        <f t="shared" si="198"/>
        <v>0.93497222172506189</v>
      </c>
      <c r="V1831" s="9">
        <f t="shared" si="199"/>
        <v>0.96693961637997949</v>
      </c>
      <c r="W1831" s="3">
        <f t="shared" si="200"/>
        <v>0.72126432477941471</v>
      </c>
      <c r="X1831" s="3">
        <f t="shared" si="201"/>
        <v>0.7459248877191299</v>
      </c>
      <c r="Y1831" s="3">
        <f t="shared" si="202"/>
        <v>0.4770562849005634</v>
      </c>
      <c r="Z1831" s="8"/>
      <c r="AA1831" s="7"/>
      <c r="AB1831" s="3"/>
    </row>
    <row r="1832" spans="2:28" x14ac:dyDescent="0.25">
      <c r="B1832" s="5">
        <v>26100</v>
      </c>
      <c r="C1832" s="25" t="s">
        <v>1845</v>
      </c>
      <c r="D1832" s="118">
        <v>0.21999999999999975</v>
      </c>
      <c r="E1832" s="118">
        <v>-0.58000000000000007</v>
      </c>
      <c r="F1832" s="118">
        <v>-0.28000000000000025</v>
      </c>
      <c r="G1832" s="118">
        <v>-0.28000000000000025</v>
      </c>
      <c r="H1832" s="118">
        <v>0.91999999999999993</v>
      </c>
      <c r="I1832" s="118">
        <v>0.21999999999999975</v>
      </c>
      <c r="K1832" s="5">
        <v>26100</v>
      </c>
      <c r="L1832" s="25" t="s">
        <v>1845</v>
      </c>
      <c r="M1832" s="48">
        <v>-8.4000000000000005E-2</v>
      </c>
      <c r="N1832" s="48">
        <v>-0.76400000000000001</v>
      </c>
      <c r="O1832" s="48">
        <v>0.16400000000000001</v>
      </c>
      <c r="P1832" s="48">
        <v>0.40799999999999997</v>
      </c>
      <c r="Q1832" s="48">
        <v>0.28199999999999997</v>
      </c>
      <c r="R1832" s="48">
        <v>-8.4000000000000005E-2</v>
      </c>
      <c r="S1832" s="3">
        <f t="shared" si="196"/>
        <v>0.47852726333184448</v>
      </c>
      <c r="T1832" s="3">
        <f t="shared" si="197"/>
        <v>0.22898834175186442</v>
      </c>
      <c r="U1832" s="9">
        <f t="shared" si="198"/>
        <v>0.77101165824813556</v>
      </c>
      <c r="V1832" s="9">
        <f t="shared" si="199"/>
        <v>0.87807269530952592</v>
      </c>
      <c r="W1832" s="3">
        <f t="shared" si="200"/>
        <v>1.3534794915383519</v>
      </c>
      <c r="X1832" s="3">
        <f t="shared" si="201"/>
        <v>1.5414207716153185</v>
      </c>
      <c r="Y1832" s="3">
        <f t="shared" si="202"/>
        <v>0.16178409620717918</v>
      </c>
      <c r="Z1832" s="8"/>
      <c r="AA1832" s="7"/>
      <c r="AB1832" s="3"/>
    </row>
    <row r="1833" spans="2:28" x14ac:dyDescent="0.25">
      <c r="B1833" s="5">
        <v>79971</v>
      </c>
      <c r="C1833" s="25" t="s">
        <v>1846</v>
      </c>
      <c r="D1833" s="118">
        <v>-1.52</v>
      </c>
      <c r="E1833" s="118">
        <v>-0.12000000000000011</v>
      </c>
      <c r="F1833" s="118">
        <v>-0.12000000000000011</v>
      </c>
      <c r="G1833" s="118">
        <v>1.1799999999999997</v>
      </c>
      <c r="H1833" s="118">
        <v>0.58000000000000007</v>
      </c>
      <c r="I1833" s="118">
        <v>-1.52</v>
      </c>
      <c r="K1833" s="5">
        <v>79971</v>
      </c>
      <c r="L1833" s="25" t="s">
        <v>1846</v>
      </c>
      <c r="M1833" s="48">
        <v>-0.9</v>
      </c>
      <c r="N1833" s="48">
        <v>-0.44</v>
      </c>
      <c r="O1833" s="48">
        <v>0.05</v>
      </c>
      <c r="P1833" s="48">
        <v>0.56999999999999995</v>
      </c>
      <c r="Q1833" s="48">
        <v>0.71</v>
      </c>
      <c r="R1833" s="48">
        <v>-0.9</v>
      </c>
      <c r="S1833" s="3">
        <f t="shared" si="196"/>
        <v>0.9147091829450118</v>
      </c>
      <c r="T1833" s="3">
        <f t="shared" si="197"/>
        <v>0.83669288936393105</v>
      </c>
      <c r="U1833" s="9">
        <f t="shared" si="198"/>
        <v>0.16330711063606895</v>
      </c>
      <c r="V1833" s="9">
        <f t="shared" si="199"/>
        <v>0.40411274495624233</v>
      </c>
      <c r="W1833" s="3">
        <f t="shared" si="200"/>
        <v>2.5871882642960968</v>
      </c>
      <c r="X1833" s="3">
        <f t="shared" si="201"/>
        <v>6.4021446900325794</v>
      </c>
      <c r="Y1833" s="3">
        <f t="shared" si="202"/>
        <v>2.086553503626732E-4</v>
      </c>
      <c r="Z1833" s="8"/>
      <c r="AA1833" s="7"/>
      <c r="AB1833" s="3"/>
    </row>
    <row r="1834" spans="2:28" x14ac:dyDescent="0.25">
      <c r="B1834" s="5">
        <v>7482</v>
      </c>
      <c r="C1834" s="25" t="s">
        <v>1847</v>
      </c>
      <c r="D1834" s="118">
        <v>-0.91999999999999815</v>
      </c>
      <c r="E1834" s="118">
        <v>0.58000000000000185</v>
      </c>
      <c r="F1834" s="118">
        <v>1.2800000000000011</v>
      </c>
      <c r="G1834" s="118">
        <v>-0.91999999999999815</v>
      </c>
      <c r="H1834" s="118">
        <v>-1.9999999999998685E-2</v>
      </c>
      <c r="I1834" s="118">
        <v>-0.91999999999999815</v>
      </c>
      <c r="K1834" s="5">
        <v>7482</v>
      </c>
      <c r="L1834" s="25" t="s">
        <v>1847</v>
      </c>
      <c r="M1834" s="48">
        <v>-0.65</v>
      </c>
      <c r="N1834" s="48">
        <v>-0.12</v>
      </c>
      <c r="O1834" s="48">
        <v>0.56999999999999995</v>
      </c>
      <c r="P1834" s="48">
        <v>0.55000000000000004</v>
      </c>
      <c r="Q1834" s="48">
        <v>-0.35</v>
      </c>
      <c r="R1834" s="48">
        <v>-0.65</v>
      </c>
      <c r="S1834" s="3">
        <f t="shared" si="196"/>
        <v>0.36377960208658067</v>
      </c>
      <c r="T1834" s="3">
        <f t="shared" si="197"/>
        <v>0.13233559889427096</v>
      </c>
      <c r="U1834" s="9">
        <f t="shared" si="198"/>
        <v>0.86766440110572907</v>
      </c>
      <c r="V1834" s="9">
        <f t="shared" si="199"/>
        <v>0.9314850514665971</v>
      </c>
      <c r="W1834" s="3">
        <f t="shared" si="200"/>
        <v>1.0289240939710607</v>
      </c>
      <c r="X1834" s="3">
        <f t="shared" si="201"/>
        <v>1.1046061258321307</v>
      </c>
      <c r="Y1834" s="3">
        <f t="shared" si="202"/>
        <v>0.30144237001487584</v>
      </c>
      <c r="Z1834" s="8"/>
      <c r="AA1834" s="7"/>
      <c r="AB1834" s="3"/>
    </row>
    <row r="1835" spans="2:28" x14ac:dyDescent="0.25">
      <c r="B1835" s="5">
        <v>11060</v>
      </c>
      <c r="C1835" s="25" t="s">
        <v>1848</v>
      </c>
      <c r="D1835" s="118">
        <v>-1.0000000000000002</v>
      </c>
      <c r="E1835" s="118">
        <v>0</v>
      </c>
      <c r="F1835" s="118">
        <v>1</v>
      </c>
      <c r="G1835" s="118">
        <v>-0.30000000000000027</v>
      </c>
      <c r="H1835" s="118">
        <v>0.29999999999999982</v>
      </c>
      <c r="I1835" s="118">
        <v>-1.0000000000000002</v>
      </c>
      <c r="K1835" s="5">
        <v>11060</v>
      </c>
      <c r="L1835" s="25" t="s">
        <v>1848</v>
      </c>
      <c r="M1835" s="48">
        <v>-0.69</v>
      </c>
      <c r="N1835" s="48">
        <v>-7.0000000000000007E-2</v>
      </c>
      <c r="O1835" s="48">
        <v>0.59</v>
      </c>
      <c r="P1835" s="48">
        <v>0.13</v>
      </c>
      <c r="Q1835" s="48">
        <v>0.03</v>
      </c>
      <c r="R1835" s="48">
        <v>-0.69</v>
      </c>
      <c r="S1835" s="3">
        <f t="shared" si="196"/>
        <v>0.91996398941065316</v>
      </c>
      <c r="T1835" s="3">
        <f t="shared" si="197"/>
        <v>0.84633374181236432</v>
      </c>
      <c r="U1835" s="9">
        <f t="shared" si="198"/>
        <v>0.15366625818763568</v>
      </c>
      <c r="V1835" s="9">
        <f t="shared" si="199"/>
        <v>0.39200288033079</v>
      </c>
      <c r="W1835" s="3">
        <f t="shared" si="200"/>
        <v>2.6020511014388084</v>
      </c>
      <c r="X1835" s="3">
        <f t="shared" si="201"/>
        <v>6.6378366894729917</v>
      </c>
      <c r="Y1835" s="3">
        <f t="shared" si="202"/>
        <v>1.6284933555320494E-4</v>
      </c>
      <c r="Z1835" s="8"/>
      <c r="AA1835" s="7"/>
      <c r="AB1835" s="3"/>
    </row>
    <row r="1836" spans="2:28" x14ac:dyDescent="0.25">
      <c r="B1836" s="5">
        <v>25937</v>
      </c>
      <c r="C1836" s="25" t="s">
        <v>1849</v>
      </c>
      <c r="D1836" s="118">
        <v>-0.67999999999999972</v>
      </c>
      <c r="E1836" s="118">
        <v>-8.0000000000000071E-2</v>
      </c>
      <c r="F1836" s="118">
        <v>0.41999999999999993</v>
      </c>
      <c r="G1836" s="118">
        <v>0.12000000000000011</v>
      </c>
      <c r="H1836" s="118">
        <v>0.21999999999999975</v>
      </c>
      <c r="I1836" s="118">
        <v>-0.67999999999999972</v>
      </c>
      <c r="K1836" s="5">
        <v>25937</v>
      </c>
      <c r="L1836" s="25" t="s">
        <v>1849</v>
      </c>
      <c r="M1836" s="48">
        <v>-0.45</v>
      </c>
      <c r="N1836" s="48">
        <v>-0.68500000000000005</v>
      </c>
      <c r="O1836" s="48">
        <v>-0.15</v>
      </c>
      <c r="P1836" s="48">
        <v>0.44</v>
      </c>
      <c r="Q1836" s="48">
        <v>0.85499999999999998</v>
      </c>
      <c r="R1836" s="48">
        <v>-0.45</v>
      </c>
      <c r="S1836" s="3">
        <f t="shared" si="196"/>
        <v>0.50318736173592704</v>
      </c>
      <c r="T1836" s="3">
        <f t="shared" si="197"/>
        <v>0.25319752101076271</v>
      </c>
      <c r="U1836" s="9">
        <f t="shared" si="198"/>
        <v>0.74680247898923735</v>
      </c>
      <c r="V1836" s="9">
        <f t="shared" si="199"/>
        <v>0.86417734232577359</v>
      </c>
      <c r="W1836" s="3">
        <f t="shared" si="200"/>
        <v>1.4232287827633694</v>
      </c>
      <c r="X1836" s="3">
        <f t="shared" si="201"/>
        <v>1.6469174937322613</v>
      </c>
      <c r="Y1836" s="3">
        <f t="shared" si="202"/>
        <v>0.13819055701822996</v>
      </c>
      <c r="Z1836" s="8"/>
      <c r="AA1836" s="7"/>
      <c r="AB1836" s="3"/>
    </row>
    <row r="1837" spans="2:28" x14ac:dyDescent="0.25">
      <c r="B1837" s="5">
        <v>6375</v>
      </c>
      <c r="C1837" s="25" t="s">
        <v>1850</v>
      </c>
      <c r="D1837" s="118">
        <v>2.08</v>
      </c>
      <c r="E1837" s="118">
        <v>0.78000000000000025</v>
      </c>
      <c r="F1837" s="118">
        <v>-0.62000000000000011</v>
      </c>
      <c r="G1837" s="118">
        <v>-1.0200000000000005</v>
      </c>
      <c r="H1837" s="118">
        <v>-1.2199999999999998</v>
      </c>
      <c r="I1837" s="118">
        <v>2.08</v>
      </c>
      <c r="K1837" s="5">
        <v>6375</v>
      </c>
      <c r="L1837" s="25" t="s">
        <v>1850</v>
      </c>
      <c r="M1837" s="48">
        <v>0.36</v>
      </c>
      <c r="N1837" s="48">
        <v>-0.15</v>
      </c>
      <c r="O1837" s="48">
        <v>-0.38</v>
      </c>
      <c r="P1837" s="48">
        <v>-0.26</v>
      </c>
      <c r="Q1837" s="48">
        <v>0.43</v>
      </c>
      <c r="R1837" s="48">
        <v>0.36</v>
      </c>
      <c r="S1837" s="3">
        <f t="shared" si="196"/>
        <v>0.29291250291928728</v>
      </c>
      <c r="T1837" s="3">
        <f t="shared" si="197"/>
        <v>8.5797734366441475E-2</v>
      </c>
      <c r="U1837" s="9">
        <f t="shared" si="198"/>
        <v>0.91420226563355855</v>
      </c>
      <c r="V1837" s="9">
        <f t="shared" si="199"/>
        <v>0.95613925012707146</v>
      </c>
      <c r="W1837" s="3">
        <f t="shared" si="200"/>
        <v>0.82848166843420978</v>
      </c>
      <c r="X1837" s="3">
        <f t="shared" si="201"/>
        <v>0.8664864122292899</v>
      </c>
      <c r="Y1837" s="3">
        <f t="shared" si="202"/>
        <v>0.41145625940558417</v>
      </c>
      <c r="Z1837" s="8"/>
      <c r="AA1837" s="7"/>
      <c r="AB1837" s="3"/>
    </row>
    <row r="1838" spans="2:28" x14ac:dyDescent="0.25">
      <c r="B1838" s="5">
        <v>286046</v>
      </c>
      <c r="C1838" s="25" t="s">
        <v>1851</v>
      </c>
      <c r="D1838" s="118">
        <v>-0.67999999999999972</v>
      </c>
      <c r="E1838" s="118">
        <v>-0.67999999999999972</v>
      </c>
      <c r="F1838" s="118">
        <v>0.12000000000000011</v>
      </c>
      <c r="G1838" s="118">
        <v>1.0200000000000005</v>
      </c>
      <c r="H1838" s="118">
        <v>0.22000000000000064</v>
      </c>
      <c r="I1838" s="118">
        <v>-0.67999999999999972</v>
      </c>
      <c r="K1838" s="5">
        <v>286046</v>
      </c>
      <c r="L1838" s="25" t="s">
        <v>1851</v>
      </c>
      <c r="M1838" s="48">
        <v>-0.83</v>
      </c>
      <c r="N1838" s="48">
        <v>-0.96</v>
      </c>
      <c r="O1838" s="48">
        <v>1.39</v>
      </c>
      <c r="P1838" s="48">
        <v>1.64</v>
      </c>
      <c r="Q1838" s="48">
        <v>-1.24</v>
      </c>
      <c r="R1838" s="48">
        <v>-0.83</v>
      </c>
      <c r="S1838" s="3">
        <f t="shared" si="196"/>
        <v>0.70134278834461006</v>
      </c>
      <c r="T1838" s="3">
        <f t="shared" si="197"/>
        <v>0.49188170676299248</v>
      </c>
      <c r="U1838" s="9">
        <f t="shared" si="198"/>
        <v>0.50811829323700752</v>
      </c>
      <c r="V1838" s="9">
        <f t="shared" si="199"/>
        <v>0.71282416712468966</v>
      </c>
      <c r="W1838" s="3">
        <f t="shared" si="200"/>
        <v>1.9836969662990214</v>
      </c>
      <c r="X1838" s="3">
        <f t="shared" si="201"/>
        <v>2.7828699667978936</v>
      </c>
      <c r="Y1838" s="3">
        <f t="shared" si="202"/>
        <v>2.3818851864247967E-2</v>
      </c>
      <c r="Z1838" s="8"/>
      <c r="AA1838" s="7"/>
      <c r="AB1838" s="3"/>
    </row>
    <row r="1839" spans="2:28" x14ac:dyDescent="0.25">
      <c r="B1839" s="5">
        <v>9942</v>
      </c>
      <c r="C1839" s="25" t="s">
        <v>1852</v>
      </c>
      <c r="D1839" s="118">
        <v>1.0200000000000014</v>
      </c>
      <c r="E1839" s="118">
        <v>0.91999999999999993</v>
      </c>
      <c r="F1839" s="118">
        <v>-0.17999999999999972</v>
      </c>
      <c r="G1839" s="118">
        <v>-1.379999999999999</v>
      </c>
      <c r="H1839" s="118">
        <v>-0.37999999999999901</v>
      </c>
      <c r="I1839" s="118">
        <v>1.0200000000000014</v>
      </c>
      <c r="K1839" s="5">
        <v>9942</v>
      </c>
      <c r="L1839" s="25" t="s">
        <v>1852</v>
      </c>
      <c r="M1839" s="48">
        <v>0.5</v>
      </c>
      <c r="N1839" s="48">
        <v>0.41</v>
      </c>
      <c r="O1839" s="48">
        <v>0.03</v>
      </c>
      <c r="P1839" s="48">
        <v>-0.82</v>
      </c>
      <c r="Q1839" s="48">
        <v>-0.12</v>
      </c>
      <c r="R1839" s="48">
        <v>0.5</v>
      </c>
      <c r="S1839" s="3">
        <f t="shared" si="196"/>
        <v>0.98295179949019085</v>
      </c>
      <c r="T1839" s="3">
        <f t="shared" si="197"/>
        <v>0.9661942401210043</v>
      </c>
      <c r="U1839" s="9">
        <f t="shared" si="198"/>
        <v>3.38057598789957E-2</v>
      </c>
      <c r="V1839" s="9">
        <f t="shared" si="199"/>
        <v>0.18386342724695334</v>
      </c>
      <c r="W1839" s="3">
        <f t="shared" si="200"/>
        <v>2.7802075319961341</v>
      </c>
      <c r="X1839" s="3">
        <f t="shared" si="201"/>
        <v>15.121047038147184</v>
      </c>
      <c r="Y1839" s="3">
        <f t="shared" si="202"/>
        <v>3.6205924122922009E-7</v>
      </c>
      <c r="Z1839" s="8"/>
      <c r="AA1839" s="7"/>
      <c r="AB1839" s="3"/>
    </row>
    <row r="1840" spans="2:28" x14ac:dyDescent="0.25">
      <c r="B1840" s="5">
        <v>25844</v>
      </c>
      <c r="C1840" s="25" t="s">
        <v>1853</v>
      </c>
      <c r="D1840" s="118">
        <v>-0.7400000000000011</v>
      </c>
      <c r="E1840" s="118">
        <v>0.15999999999999925</v>
      </c>
      <c r="F1840" s="118">
        <v>0.85999999999999943</v>
      </c>
      <c r="G1840" s="118">
        <v>0.15999999999999925</v>
      </c>
      <c r="H1840" s="118">
        <v>-0.44000000000000083</v>
      </c>
      <c r="I1840" s="118">
        <v>-0.7400000000000011</v>
      </c>
      <c r="K1840" s="5">
        <v>25844</v>
      </c>
      <c r="L1840" s="25" t="s">
        <v>1853</v>
      </c>
      <c r="M1840" s="48">
        <v>-0.37</v>
      </c>
      <c r="N1840" s="48">
        <v>-0.09</v>
      </c>
      <c r="O1840" s="48">
        <v>0.42</v>
      </c>
      <c r="P1840" s="48">
        <v>0.42</v>
      </c>
      <c r="Q1840" s="48">
        <v>-0.39</v>
      </c>
      <c r="R1840" s="48">
        <v>-0.37</v>
      </c>
      <c r="S1840" s="3">
        <f t="shared" si="196"/>
        <v>0.86128995225929872</v>
      </c>
      <c r="T1840" s="3">
        <f t="shared" si="197"/>
        <v>0.74182038186282506</v>
      </c>
      <c r="U1840" s="9">
        <f t="shared" si="198"/>
        <v>0.25817961813717494</v>
      </c>
      <c r="V1840" s="9">
        <f t="shared" si="199"/>
        <v>0.50811378463605461</v>
      </c>
      <c r="W1840" s="3">
        <f t="shared" si="200"/>
        <v>2.4360958632415519</v>
      </c>
      <c r="X1840" s="3">
        <f t="shared" si="201"/>
        <v>4.7943904237639376</v>
      </c>
      <c r="Y1840" s="3">
        <f t="shared" si="202"/>
        <v>1.3652926449498016E-3</v>
      </c>
      <c r="Z1840" s="8"/>
      <c r="AA1840" s="7"/>
      <c r="AB1840" s="3"/>
    </row>
    <row r="1841" spans="2:28" x14ac:dyDescent="0.25">
      <c r="B1841" s="5">
        <v>51646</v>
      </c>
      <c r="C1841" s="25" t="s">
        <v>1854</v>
      </c>
      <c r="D1841" s="118">
        <v>-0.27999999999999936</v>
      </c>
      <c r="E1841" s="118">
        <v>-0.98000000000000043</v>
      </c>
      <c r="F1841" s="118">
        <v>0.72000000000000064</v>
      </c>
      <c r="G1841" s="118">
        <v>0.22000000000000064</v>
      </c>
      <c r="H1841" s="118">
        <v>0.32000000000000028</v>
      </c>
      <c r="I1841" s="118">
        <v>-0.27999999999999936</v>
      </c>
      <c r="K1841" s="5">
        <v>51646</v>
      </c>
      <c r="L1841" s="25" t="s">
        <v>1854</v>
      </c>
      <c r="M1841" s="48">
        <v>7.0000000000000007E-2</v>
      </c>
      <c r="N1841" s="48">
        <v>-0.65</v>
      </c>
      <c r="O1841" s="48">
        <v>0.17</v>
      </c>
      <c r="P1841" s="48">
        <v>0.49</v>
      </c>
      <c r="Q1841" s="48">
        <v>-0.08</v>
      </c>
      <c r="R1841" s="48">
        <v>7.0000000000000007E-2</v>
      </c>
      <c r="S1841" s="3">
        <f t="shared" si="196"/>
        <v>0.75026037181812277</v>
      </c>
      <c r="T1841" s="3">
        <f t="shared" si="197"/>
        <v>0.56289062552066782</v>
      </c>
      <c r="U1841" s="9">
        <f t="shared" si="198"/>
        <v>0.43710937447933218</v>
      </c>
      <c r="V1841" s="9">
        <f t="shared" si="199"/>
        <v>0.66114247668663084</v>
      </c>
      <c r="W1841" s="3">
        <f t="shared" si="200"/>
        <v>2.1220567862725406</v>
      </c>
      <c r="X1841" s="3">
        <f t="shared" si="201"/>
        <v>3.209681515106094</v>
      </c>
      <c r="Y1841" s="3">
        <f t="shared" si="202"/>
        <v>1.2430243223364286E-2</v>
      </c>
      <c r="Z1841" s="8"/>
      <c r="AA1841" s="7"/>
      <c r="AB1841" s="3"/>
    </row>
    <row r="1842" spans="2:28" x14ac:dyDescent="0.25">
      <c r="B1842" s="5">
        <v>7529</v>
      </c>
      <c r="C1842" s="25" t="s">
        <v>1855</v>
      </c>
      <c r="D1842" s="118">
        <v>0.58000000000000007</v>
      </c>
      <c r="E1842" s="118">
        <v>-1.9999999999999574E-2</v>
      </c>
      <c r="F1842" s="118">
        <v>-0.12000000000000099</v>
      </c>
      <c r="G1842" s="118">
        <v>-0.51999999999999957</v>
      </c>
      <c r="H1842" s="118">
        <v>8.0000000000000071E-2</v>
      </c>
      <c r="I1842" s="118">
        <v>0.58000000000000007</v>
      </c>
      <c r="K1842" s="5">
        <v>7529</v>
      </c>
      <c r="L1842" s="25" t="s">
        <v>1855</v>
      </c>
      <c r="M1842" s="48">
        <v>0.32400000000000001</v>
      </c>
      <c r="N1842" s="48">
        <v>0.20849999999999999</v>
      </c>
      <c r="O1842" s="48">
        <v>-0.18049999999999999</v>
      </c>
      <c r="P1842" s="48">
        <v>-0.51949999999999996</v>
      </c>
      <c r="Q1842" s="48">
        <v>0.16550000000000001</v>
      </c>
      <c r="R1842" s="48">
        <v>0.32400000000000001</v>
      </c>
      <c r="S1842" s="3">
        <f t="shared" si="196"/>
        <v>0.8918526706054275</v>
      </c>
      <c r="T1842" s="3">
        <f t="shared" si="197"/>
        <v>0.79540118606603316</v>
      </c>
      <c r="U1842" s="9">
        <f t="shared" si="198"/>
        <v>0.20459881393396684</v>
      </c>
      <c r="V1842" s="9">
        <f t="shared" si="199"/>
        <v>0.45232600404350715</v>
      </c>
      <c r="W1842" s="3">
        <f t="shared" si="200"/>
        <v>2.5225402848177203</v>
      </c>
      <c r="X1842" s="3">
        <f t="shared" si="201"/>
        <v>5.5768190691399839</v>
      </c>
      <c r="Y1842" s="3">
        <f t="shared" si="202"/>
        <v>5.2424685253208347E-4</v>
      </c>
      <c r="Z1842" s="8"/>
      <c r="AA1842" s="7"/>
      <c r="AB1842" s="3"/>
    </row>
    <row r="1843" spans="2:28" x14ac:dyDescent="0.25">
      <c r="B1843" s="5">
        <v>65986</v>
      </c>
      <c r="C1843" s="25" t="s">
        <v>1856</v>
      </c>
      <c r="D1843" s="118">
        <v>-0.20499999999999829</v>
      </c>
      <c r="E1843" s="118">
        <v>-0.80499999999999972</v>
      </c>
      <c r="F1843" s="118">
        <v>-0.70499999999999829</v>
      </c>
      <c r="G1843" s="118">
        <v>0.82000000000000028</v>
      </c>
      <c r="H1843" s="118">
        <v>0.89500000000000135</v>
      </c>
      <c r="I1843" s="118">
        <v>-0.20499999999999829</v>
      </c>
      <c r="K1843" s="5">
        <v>65986</v>
      </c>
      <c r="L1843" s="25" t="s">
        <v>1856</v>
      </c>
      <c r="M1843" s="48">
        <v>5.4999999999999993E-2</v>
      </c>
      <c r="N1843" s="48">
        <v>-9.5000000000000001E-2</v>
      </c>
      <c r="O1843" s="48">
        <v>-0.44</v>
      </c>
      <c r="P1843" s="48">
        <v>4.7500000000000001E-2</v>
      </c>
      <c r="Q1843" s="48">
        <v>0.4325</v>
      </c>
      <c r="R1843" s="48">
        <v>5.4999999999999993E-2</v>
      </c>
      <c r="S1843" s="3">
        <f t="shared" si="196"/>
        <v>0.78182597728583425</v>
      </c>
      <c r="T1843" s="3">
        <f t="shared" si="197"/>
        <v>0.61125185875894983</v>
      </c>
      <c r="U1843" s="9">
        <f t="shared" si="198"/>
        <v>0.38874814124105017</v>
      </c>
      <c r="V1843" s="9">
        <f t="shared" si="199"/>
        <v>0.62349670507633814</v>
      </c>
      <c r="W1843" s="3">
        <f t="shared" si="200"/>
        <v>2.2113378009864526</v>
      </c>
      <c r="X1843" s="3">
        <f t="shared" si="201"/>
        <v>3.5466711900517685</v>
      </c>
      <c r="Y1843" s="3">
        <f t="shared" si="202"/>
        <v>7.5460059012269383E-3</v>
      </c>
      <c r="Z1843" s="8"/>
      <c r="AA1843" s="7"/>
      <c r="AB1843" s="3"/>
    </row>
    <row r="1844" spans="2:28" x14ac:dyDescent="0.25">
      <c r="B1844" s="5">
        <v>51043</v>
      </c>
      <c r="C1844" s="25" t="s">
        <v>1857</v>
      </c>
      <c r="D1844" s="118">
        <v>-1.2599999999999998</v>
      </c>
      <c r="E1844" s="118">
        <v>-0.66000000000000014</v>
      </c>
      <c r="F1844" s="118">
        <v>0.94000000000000039</v>
      </c>
      <c r="G1844" s="118">
        <v>0.94000000000000039</v>
      </c>
      <c r="H1844" s="118">
        <v>4.0000000000000036E-2</v>
      </c>
      <c r="I1844" s="118">
        <v>-1.2599999999999998</v>
      </c>
      <c r="K1844" s="5">
        <v>51043</v>
      </c>
      <c r="L1844" s="25" t="s">
        <v>1857</v>
      </c>
      <c r="M1844" s="48">
        <v>-0.76</v>
      </c>
      <c r="N1844" s="48">
        <v>0.11</v>
      </c>
      <c r="O1844" s="48">
        <v>0.47</v>
      </c>
      <c r="P1844" s="48">
        <v>0.34</v>
      </c>
      <c r="Q1844" s="48">
        <v>-0.16</v>
      </c>
      <c r="R1844" s="48">
        <v>-0.76</v>
      </c>
      <c r="S1844" s="3">
        <f t="shared" si="196"/>
        <v>0.86325048989392539</v>
      </c>
      <c r="T1844" s="3">
        <f t="shared" si="197"/>
        <v>0.74520140830210213</v>
      </c>
      <c r="U1844" s="9">
        <f t="shared" si="198"/>
        <v>0.25479859169789787</v>
      </c>
      <c r="V1844" s="9">
        <f t="shared" si="199"/>
        <v>0.50477578358900888</v>
      </c>
      <c r="W1844" s="3">
        <f t="shared" si="200"/>
        <v>2.4416411010664154</v>
      </c>
      <c r="X1844" s="3">
        <f t="shared" si="201"/>
        <v>4.8370805027651889</v>
      </c>
      <c r="Y1844" s="3">
        <f t="shared" si="202"/>
        <v>1.2929237183812738E-3</v>
      </c>
      <c r="Z1844" s="8"/>
      <c r="AA1844" s="7"/>
      <c r="AB1844" s="3"/>
    </row>
    <row r="1845" spans="2:28" x14ac:dyDescent="0.25">
      <c r="B1845" s="5">
        <v>55906</v>
      </c>
      <c r="C1845" s="25" t="s">
        <v>1858</v>
      </c>
      <c r="D1845" s="118">
        <v>-0.32000000000000028</v>
      </c>
      <c r="E1845" s="118">
        <v>0.47999999999999954</v>
      </c>
      <c r="F1845" s="118">
        <v>0.17999999999999972</v>
      </c>
      <c r="G1845" s="118">
        <v>0.28000000000000025</v>
      </c>
      <c r="H1845" s="118">
        <v>-0.62000000000000011</v>
      </c>
      <c r="I1845" s="118">
        <v>-0.32000000000000028</v>
      </c>
      <c r="K1845" s="5">
        <v>55906</v>
      </c>
      <c r="L1845" s="25" t="s">
        <v>1858</v>
      </c>
      <c r="M1845" s="48">
        <v>-0.6</v>
      </c>
      <c r="N1845" s="48">
        <v>-0.43</v>
      </c>
      <c r="O1845" s="48">
        <v>0.43</v>
      </c>
      <c r="P1845" s="48">
        <v>0.56000000000000005</v>
      </c>
      <c r="Q1845" s="48">
        <v>0.04</v>
      </c>
      <c r="R1845" s="48">
        <v>-0.6</v>
      </c>
      <c r="S1845" s="3">
        <f t="shared" si="196"/>
        <v>0.20963379563245818</v>
      </c>
      <c r="T1845" s="3">
        <f t="shared" si="197"/>
        <v>4.3946328271271241E-2</v>
      </c>
      <c r="U1845" s="9">
        <f t="shared" si="198"/>
        <v>0.95605367172872879</v>
      </c>
      <c r="V1845" s="9">
        <f t="shared" si="199"/>
        <v>0.97777997102043812</v>
      </c>
      <c r="W1845" s="3">
        <f t="shared" si="200"/>
        <v>0.59293391383034411</v>
      </c>
      <c r="X1845" s="3">
        <f t="shared" si="201"/>
        <v>0.60640832437132242</v>
      </c>
      <c r="Y1845" s="3">
        <f t="shared" si="202"/>
        <v>0.5610528917537434</v>
      </c>
      <c r="Z1845" s="8"/>
      <c r="AA1845" s="7"/>
      <c r="AB1845" s="3"/>
    </row>
    <row r="1846" spans="2:28" x14ac:dyDescent="0.25">
      <c r="B1846" s="5">
        <v>23318</v>
      </c>
      <c r="C1846" s="25" t="s">
        <v>1859</v>
      </c>
      <c r="D1846" s="118">
        <v>-0.75999999999999934</v>
      </c>
      <c r="E1846" s="118">
        <v>0.14000000000000057</v>
      </c>
      <c r="F1846" s="118">
        <v>0.84000000000000075</v>
      </c>
      <c r="G1846" s="118">
        <v>0.94000000000000039</v>
      </c>
      <c r="H1846" s="118">
        <v>-1.1599999999999993</v>
      </c>
      <c r="I1846" s="118">
        <v>-0.75999999999999934</v>
      </c>
      <c r="K1846" s="5">
        <v>23318</v>
      </c>
      <c r="L1846" s="25" t="s">
        <v>1859</v>
      </c>
      <c r="M1846" s="48">
        <v>-0.748</v>
      </c>
      <c r="N1846" s="48">
        <v>3.46945E-19</v>
      </c>
      <c r="O1846" s="48">
        <v>0.92800000000000005</v>
      </c>
      <c r="P1846" s="48">
        <v>0.152</v>
      </c>
      <c r="Q1846" s="48">
        <v>-0.33400000000000002</v>
      </c>
      <c r="R1846" s="48">
        <v>-0.748</v>
      </c>
      <c r="S1846" s="3">
        <f t="shared" si="196"/>
        <v>0.8013930274422002</v>
      </c>
      <c r="T1846" s="3">
        <f t="shared" si="197"/>
        <v>0.6422307844329751</v>
      </c>
      <c r="U1846" s="9">
        <f t="shared" si="198"/>
        <v>0.3577692155670249</v>
      </c>
      <c r="V1846" s="9">
        <f t="shared" si="199"/>
        <v>0.59813812415446732</v>
      </c>
      <c r="W1846" s="3">
        <f t="shared" si="200"/>
        <v>2.2666817763999871</v>
      </c>
      <c r="X1846" s="3">
        <f t="shared" si="201"/>
        <v>3.7895624519908107</v>
      </c>
      <c r="Y1846" s="3">
        <f t="shared" si="202"/>
        <v>5.3151432707985438E-3</v>
      </c>
      <c r="Z1846" s="8"/>
      <c r="AA1846" s="7"/>
      <c r="AB1846" s="3"/>
    </row>
    <row r="1847" spans="2:28" x14ac:dyDescent="0.25">
      <c r="B1847" s="5">
        <v>84287</v>
      </c>
      <c r="C1847" s="25" t="s">
        <v>1860</v>
      </c>
      <c r="D1847" s="118">
        <v>-0.3199999999999994</v>
      </c>
      <c r="E1847" s="118">
        <v>0.58000000000000096</v>
      </c>
      <c r="F1847" s="118">
        <v>0.28000000000000025</v>
      </c>
      <c r="G1847" s="118">
        <v>8.0000000000000959E-2</v>
      </c>
      <c r="H1847" s="118">
        <v>-0.61999999999999922</v>
      </c>
      <c r="I1847" s="118">
        <v>-0.3199999999999994</v>
      </c>
      <c r="K1847" s="5">
        <v>84287</v>
      </c>
      <c r="L1847" s="25" t="s">
        <v>1860</v>
      </c>
      <c r="M1847" s="48">
        <v>-0.04</v>
      </c>
      <c r="N1847" s="48">
        <v>0.55000000000000004</v>
      </c>
      <c r="O1847" s="48">
        <v>-0.24</v>
      </c>
      <c r="P1847" s="48">
        <v>-0.15</v>
      </c>
      <c r="Q1847" s="48">
        <v>-0.13</v>
      </c>
      <c r="R1847" s="48">
        <v>-0.04</v>
      </c>
      <c r="S1847" s="3">
        <f t="shared" si="196"/>
        <v>0.55213663655984391</v>
      </c>
      <c r="T1847" s="3">
        <f t="shared" si="197"/>
        <v>0.30485486543161716</v>
      </c>
      <c r="U1847" s="9">
        <f t="shared" si="198"/>
        <v>0.69514513456838278</v>
      </c>
      <c r="V1847" s="9">
        <f t="shared" si="199"/>
        <v>0.83375364141236752</v>
      </c>
      <c r="W1847" s="3">
        <f t="shared" si="200"/>
        <v>1.5616782394119915</v>
      </c>
      <c r="X1847" s="3">
        <f t="shared" si="201"/>
        <v>1.8730691679697247</v>
      </c>
      <c r="Y1847" s="3">
        <f t="shared" si="202"/>
        <v>9.7943827331784361E-2</v>
      </c>
      <c r="Z1847" s="8"/>
      <c r="AA1847" s="7"/>
      <c r="AB1847" s="3"/>
    </row>
    <row r="1848" spans="2:28" x14ac:dyDescent="0.25">
      <c r="B1848" s="5">
        <v>79776</v>
      </c>
      <c r="C1848" s="25" t="s">
        <v>1861</v>
      </c>
      <c r="D1848" s="118">
        <v>-0.49999999999999956</v>
      </c>
      <c r="E1848" s="118">
        <v>0.60000000000000053</v>
      </c>
      <c r="F1848" s="118">
        <v>0.80000000000000027</v>
      </c>
      <c r="G1848" s="118">
        <v>0.20000000000000062</v>
      </c>
      <c r="H1848" s="118">
        <v>-1.0999999999999996</v>
      </c>
      <c r="I1848" s="118">
        <v>-0.49999999999999956</v>
      </c>
      <c r="K1848" s="5">
        <v>79776</v>
      </c>
      <c r="L1848" s="25" t="s">
        <v>1861</v>
      </c>
      <c r="M1848" s="48">
        <v>-0.77500000000000002</v>
      </c>
      <c r="N1848" s="48">
        <v>0.33</v>
      </c>
      <c r="O1848" s="48">
        <v>0.85499999999999998</v>
      </c>
      <c r="P1848" s="48">
        <v>0.20499999999999999</v>
      </c>
      <c r="Q1848" s="48">
        <v>-0.61</v>
      </c>
      <c r="R1848" s="48">
        <v>-0.77500000000000002</v>
      </c>
      <c r="S1848" s="3">
        <f t="shared" si="196"/>
        <v>0.92021805233145304</v>
      </c>
      <c r="T1848" s="3">
        <f t="shared" si="197"/>
        <v>0.84680126383669285</v>
      </c>
      <c r="U1848" s="9">
        <f t="shared" si="198"/>
        <v>0.15319873616330715</v>
      </c>
      <c r="V1848" s="9">
        <f t="shared" si="199"/>
        <v>0.39140610133633219</v>
      </c>
      <c r="W1848" s="3">
        <f t="shared" si="200"/>
        <v>2.6027696998953909</v>
      </c>
      <c r="X1848" s="3">
        <f t="shared" si="201"/>
        <v>6.6497933757523402</v>
      </c>
      <c r="Y1848" s="3">
        <f t="shared" si="202"/>
        <v>1.6084189585661635E-4</v>
      </c>
      <c r="Z1848" s="8"/>
      <c r="AA1848" s="7"/>
      <c r="AB1848" s="3"/>
    </row>
    <row r="1849" spans="2:28" x14ac:dyDescent="0.25">
      <c r="B1849" s="5">
        <v>677</v>
      </c>
      <c r="C1849" s="25" t="s">
        <v>1862</v>
      </c>
      <c r="D1849" s="118">
        <v>0.77199999999999847</v>
      </c>
      <c r="E1849" s="118">
        <v>-1.0580000000000016</v>
      </c>
      <c r="F1849" s="118">
        <v>-0.95800000000000196</v>
      </c>
      <c r="G1849" s="118">
        <v>6.1999999999999389E-2</v>
      </c>
      <c r="H1849" s="118">
        <v>1.1819999999999986</v>
      </c>
      <c r="I1849" s="118">
        <v>0.77199999999999847</v>
      </c>
      <c r="K1849" s="5">
        <v>677</v>
      </c>
      <c r="L1849" s="25" t="s">
        <v>1862</v>
      </c>
      <c r="M1849" s="48">
        <v>0.56000000000000005</v>
      </c>
      <c r="N1849" s="48">
        <v>-0.42</v>
      </c>
      <c r="O1849" s="48">
        <v>-0.56999999999999995</v>
      </c>
      <c r="P1849" s="48">
        <v>-0.03</v>
      </c>
      <c r="Q1849" s="48">
        <v>0.45</v>
      </c>
      <c r="R1849" s="48">
        <v>0.56000000000000005</v>
      </c>
      <c r="S1849" s="3">
        <f t="shared" si="196"/>
        <v>0.96349054750530416</v>
      </c>
      <c r="T1849" s="3">
        <f t="shared" si="197"/>
        <v>0.92831403513207078</v>
      </c>
      <c r="U1849" s="9">
        <f t="shared" si="198"/>
        <v>7.1685964867929219E-2</v>
      </c>
      <c r="V1849" s="9">
        <f t="shared" si="199"/>
        <v>0.26774234791666635</v>
      </c>
      <c r="W1849" s="3">
        <f t="shared" si="200"/>
        <v>2.72516279900056</v>
      </c>
      <c r="X1849" s="3">
        <f t="shared" si="201"/>
        <v>10.178303209056624</v>
      </c>
      <c r="Y1849" s="3">
        <f t="shared" si="202"/>
        <v>7.4377906250560231E-6</v>
      </c>
      <c r="Z1849" s="8"/>
      <c r="AA1849" s="7"/>
      <c r="AB1849" s="3"/>
    </row>
    <row r="1850" spans="2:28" x14ac:dyDescent="0.25">
      <c r="B1850" s="5">
        <v>57178</v>
      </c>
      <c r="C1850" s="25" t="s">
        <v>1863</v>
      </c>
      <c r="D1850" s="118">
        <v>0.67999999999999972</v>
      </c>
      <c r="E1850" s="118">
        <v>0.27999999999999936</v>
      </c>
      <c r="F1850" s="118">
        <v>-0.62000000000000055</v>
      </c>
      <c r="G1850" s="118">
        <v>-2.0000000000000462E-2</v>
      </c>
      <c r="H1850" s="118">
        <v>-0.32000000000000028</v>
      </c>
      <c r="I1850" s="118">
        <v>0.67999999999999972</v>
      </c>
      <c r="K1850" s="5">
        <v>57178</v>
      </c>
      <c r="L1850" s="25" t="s">
        <v>1863</v>
      </c>
      <c r="M1850" s="48">
        <v>0.14000000000000001</v>
      </c>
      <c r="N1850" s="48">
        <v>-0.54800000000000004</v>
      </c>
      <c r="O1850" s="48">
        <v>-0.152</v>
      </c>
      <c r="P1850" s="48">
        <v>0.16800000000000001</v>
      </c>
      <c r="Q1850" s="48">
        <v>0.39400000000000002</v>
      </c>
      <c r="R1850" s="48">
        <v>0.14000000000000001</v>
      </c>
      <c r="S1850" s="3">
        <f t="shared" si="196"/>
        <v>-0.12701371329569924</v>
      </c>
      <c r="T1850" s="3">
        <f t="shared" si="197"/>
        <v>1.6132483365162088E-2</v>
      </c>
      <c r="U1850" s="9">
        <f t="shared" si="198"/>
        <v>0.98386751663483796</v>
      </c>
      <c r="V1850" s="9">
        <f t="shared" si="199"/>
        <v>0.99190096110188242</v>
      </c>
      <c r="W1850" s="3">
        <f t="shared" si="200"/>
        <v>-0.35924903190029156</v>
      </c>
      <c r="X1850" s="3">
        <f t="shared" si="201"/>
        <v>-0.36218236092967304</v>
      </c>
      <c r="Y1850" s="3">
        <f t="shared" si="202"/>
        <v>0.72659657201348904</v>
      </c>
      <c r="Z1850" s="8"/>
      <c r="AA1850" s="7"/>
      <c r="AB1850" s="3"/>
    </row>
    <row r="1851" spans="2:28" x14ac:dyDescent="0.25">
      <c r="B1851" s="5">
        <v>9203</v>
      </c>
      <c r="C1851" s="25" t="s">
        <v>1864</v>
      </c>
      <c r="D1851" s="118">
        <v>-1.44</v>
      </c>
      <c r="E1851" s="118">
        <v>0.36000000000000032</v>
      </c>
      <c r="F1851" s="118">
        <v>1.1600000000000001</v>
      </c>
      <c r="G1851" s="118">
        <v>1.06</v>
      </c>
      <c r="H1851" s="118">
        <v>-1.1399999999999999</v>
      </c>
      <c r="I1851" s="118">
        <v>-1.44</v>
      </c>
      <c r="K1851" s="5">
        <v>9203</v>
      </c>
      <c r="L1851" s="25" t="s">
        <v>1864</v>
      </c>
      <c r="M1851" s="48">
        <v>-0.28000000000000003</v>
      </c>
      <c r="N1851" s="48">
        <v>0.24</v>
      </c>
      <c r="O1851" s="48">
        <v>0.48</v>
      </c>
      <c r="P1851" s="48">
        <v>-0.06</v>
      </c>
      <c r="Q1851" s="48">
        <v>-0.39</v>
      </c>
      <c r="R1851" s="48">
        <v>-0.28000000000000003</v>
      </c>
      <c r="S1851" s="3">
        <f t="shared" si="196"/>
        <v>0.80838317271280657</v>
      </c>
      <c r="T1851" s="3">
        <f t="shared" si="197"/>
        <v>0.65348335392522328</v>
      </c>
      <c r="U1851" s="9">
        <f t="shared" si="198"/>
        <v>0.34651664607477672</v>
      </c>
      <c r="V1851" s="9">
        <f t="shared" si="199"/>
        <v>0.5886566453160762</v>
      </c>
      <c r="W1851" s="3">
        <f t="shared" si="200"/>
        <v>2.2864528928892867</v>
      </c>
      <c r="X1851" s="3">
        <f t="shared" si="201"/>
        <v>3.8841876857800313</v>
      </c>
      <c r="Y1851" s="3">
        <f t="shared" si="202"/>
        <v>4.647211409505198E-3</v>
      </c>
      <c r="Z1851" s="8"/>
      <c r="AA1851" s="7"/>
      <c r="AB1851" s="3"/>
    </row>
    <row r="1852" spans="2:28" x14ac:dyDescent="0.25">
      <c r="B1852" s="5">
        <v>10472</v>
      </c>
      <c r="C1852" s="25" t="s">
        <v>1865</v>
      </c>
      <c r="D1852" s="118">
        <v>-0.59999999999999964</v>
      </c>
      <c r="E1852" s="118">
        <v>-0.39999999999999858</v>
      </c>
      <c r="F1852" s="118">
        <v>0.80000000000000071</v>
      </c>
      <c r="G1852" s="118">
        <v>0.10000000000000142</v>
      </c>
      <c r="H1852" s="118">
        <v>0.10000000000000142</v>
      </c>
      <c r="I1852" s="118">
        <v>-0.59999999999999964</v>
      </c>
      <c r="K1852" s="5">
        <v>10472</v>
      </c>
      <c r="L1852" s="25" t="s">
        <v>1865</v>
      </c>
      <c r="M1852" s="48">
        <v>-0.38500000000000001</v>
      </c>
      <c r="N1852" s="48">
        <v>0.23499999999999999</v>
      </c>
      <c r="O1852" s="48">
        <v>0.40500000000000003</v>
      </c>
      <c r="P1852" s="48">
        <v>7.0000000000000007E-2</v>
      </c>
      <c r="Q1852" s="48">
        <v>-0.32500000000000001</v>
      </c>
      <c r="R1852" s="48">
        <v>-0.38500000000000001</v>
      </c>
      <c r="S1852" s="3">
        <f t="shared" si="196"/>
        <v>0.57987342693300847</v>
      </c>
      <c r="T1852" s="3">
        <f t="shared" si="197"/>
        <v>0.3362531912630311</v>
      </c>
      <c r="U1852" s="9">
        <f t="shared" si="198"/>
        <v>0.6637468087369689</v>
      </c>
      <c r="V1852" s="9">
        <f t="shared" si="199"/>
        <v>0.81470657830716509</v>
      </c>
      <c r="W1852" s="3">
        <f t="shared" si="200"/>
        <v>1.6401297296568491</v>
      </c>
      <c r="X1852" s="3">
        <f t="shared" si="201"/>
        <v>2.0131539051332892</v>
      </c>
      <c r="Y1852" s="3">
        <f t="shared" si="202"/>
        <v>7.8891562751601821E-2</v>
      </c>
      <c r="Z1852" s="8"/>
      <c r="AA1852" s="7"/>
      <c r="AB1852" s="3"/>
    </row>
    <row r="1853" spans="2:28" x14ac:dyDescent="0.25">
      <c r="B1853" s="5">
        <v>7580</v>
      </c>
      <c r="C1853" s="25" t="s">
        <v>1866</v>
      </c>
      <c r="D1853" s="118">
        <v>0.19999999999999929</v>
      </c>
      <c r="E1853" s="118">
        <v>0.5</v>
      </c>
      <c r="F1853" s="118">
        <v>0.19999999999999929</v>
      </c>
      <c r="G1853" s="118">
        <v>-0.20000000000000107</v>
      </c>
      <c r="H1853" s="118">
        <v>-0.70000000000000018</v>
      </c>
      <c r="I1853" s="118">
        <v>0.19999999999999929</v>
      </c>
      <c r="K1853" s="5">
        <v>7580</v>
      </c>
      <c r="L1853" s="25" t="s">
        <v>1866</v>
      </c>
      <c r="M1853" s="48">
        <v>0.66500000000000004</v>
      </c>
      <c r="N1853" s="48">
        <v>-0.32</v>
      </c>
      <c r="O1853" s="48">
        <v>-0.27500000000000002</v>
      </c>
      <c r="P1853" s="48">
        <v>-0.19500000000000001</v>
      </c>
      <c r="Q1853" s="48">
        <v>0.13</v>
      </c>
      <c r="R1853" s="48">
        <v>0.66500000000000004</v>
      </c>
      <c r="S1853" s="3">
        <f t="shared" si="196"/>
        <v>-0.17585268522921013</v>
      </c>
      <c r="T1853" s="3">
        <f t="shared" si="197"/>
        <v>3.092416690232366E-2</v>
      </c>
      <c r="U1853" s="9">
        <f t="shared" si="198"/>
        <v>0.96907583309767631</v>
      </c>
      <c r="V1853" s="9">
        <f t="shared" si="199"/>
        <v>0.98441649371476725</v>
      </c>
      <c r="W1853" s="3">
        <f t="shared" si="200"/>
        <v>-0.49738650486175168</v>
      </c>
      <c r="X1853" s="3">
        <f t="shared" si="201"/>
        <v>-0.50526023084479976</v>
      </c>
      <c r="Y1853" s="3">
        <f t="shared" si="202"/>
        <v>0.6269989937766296</v>
      </c>
      <c r="Z1853" s="8"/>
      <c r="AA1853" s="7"/>
      <c r="AB1853" s="3"/>
    </row>
    <row r="1854" spans="2:28" x14ac:dyDescent="0.25">
      <c r="B1854" s="5">
        <v>90874</v>
      </c>
      <c r="C1854" s="25" t="s">
        <v>1867</v>
      </c>
      <c r="D1854" s="118">
        <v>-0.72000000000000064</v>
      </c>
      <c r="E1854" s="118">
        <v>0.47999999999999954</v>
      </c>
      <c r="F1854" s="118">
        <v>0.77999999999999936</v>
      </c>
      <c r="G1854" s="118">
        <v>-0.41999999999999993</v>
      </c>
      <c r="H1854" s="118">
        <v>-0.12000000000000011</v>
      </c>
      <c r="I1854" s="118">
        <v>-0.72000000000000064</v>
      </c>
      <c r="K1854" s="5">
        <v>90874</v>
      </c>
      <c r="L1854" s="25" t="s">
        <v>1867</v>
      </c>
      <c r="M1854" s="48">
        <v>-0.47</v>
      </c>
      <c r="N1854" s="48">
        <v>-0.21</v>
      </c>
      <c r="O1854" s="48">
        <v>0.46</v>
      </c>
      <c r="P1854" s="48">
        <v>0.05</v>
      </c>
      <c r="Q1854" s="48">
        <v>0.18</v>
      </c>
      <c r="R1854" s="48">
        <v>-0.47</v>
      </c>
      <c r="S1854" s="3">
        <f t="shared" si="196"/>
        <v>0.62237644124188685</v>
      </c>
      <c r="T1854" s="3">
        <f t="shared" si="197"/>
        <v>0.38735243461291585</v>
      </c>
      <c r="U1854" s="9">
        <f t="shared" si="198"/>
        <v>0.6126475653870842</v>
      </c>
      <c r="V1854" s="9">
        <f t="shared" si="199"/>
        <v>0.78271806251490339</v>
      </c>
      <c r="W1854" s="3">
        <f t="shared" si="200"/>
        <v>1.7603464082115563</v>
      </c>
      <c r="X1854" s="3">
        <f t="shared" si="201"/>
        <v>2.2490172292121318</v>
      </c>
      <c r="Y1854" s="3">
        <f t="shared" si="202"/>
        <v>5.46510534721363E-2</v>
      </c>
      <c r="Z1854" s="8"/>
      <c r="AA1854" s="7"/>
      <c r="AB1854" s="3"/>
    </row>
    <row r="1855" spans="2:28" x14ac:dyDescent="0.25">
      <c r="B1855" s="5">
        <v>163051</v>
      </c>
      <c r="C1855" s="25" t="s">
        <v>1868</v>
      </c>
      <c r="D1855" s="118">
        <v>-6.0000000000000053E-2</v>
      </c>
      <c r="E1855" s="118">
        <v>0.23999999999999977</v>
      </c>
      <c r="F1855" s="118">
        <v>0.73999999999999977</v>
      </c>
      <c r="G1855" s="118">
        <v>-0.66000000000000014</v>
      </c>
      <c r="H1855" s="118">
        <v>-0.26000000000000023</v>
      </c>
      <c r="I1855" s="118">
        <v>-6.0000000000000053E-2</v>
      </c>
      <c r="K1855" s="5">
        <v>163051</v>
      </c>
      <c r="L1855" s="25" t="s">
        <v>1868</v>
      </c>
      <c r="M1855" s="48">
        <v>0.21</v>
      </c>
      <c r="N1855" s="48">
        <v>-0.56000000000000005</v>
      </c>
      <c r="O1855" s="48">
        <v>0.69</v>
      </c>
      <c r="P1855" s="48">
        <v>0.11</v>
      </c>
      <c r="Q1855" s="48">
        <v>-0.45</v>
      </c>
      <c r="R1855" s="48">
        <v>0.21</v>
      </c>
      <c r="S1855" s="3">
        <f t="shared" si="196"/>
        <v>0.37787160940208264</v>
      </c>
      <c r="T1855" s="3">
        <f t="shared" si="197"/>
        <v>0.14278695319212012</v>
      </c>
      <c r="U1855" s="9">
        <f t="shared" si="198"/>
        <v>0.85721304680787991</v>
      </c>
      <c r="V1855" s="9">
        <f t="shared" si="199"/>
        <v>0.92585800574811683</v>
      </c>
      <c r="W1855" s="3">
        <f t="shared" si="200"/>
        <v>1.0687823097043481</v>
      </c>
      <c r="X1855" s="3">
        <f t="shared" si="201"/>
        <v>1.1543695718662008</v>
      </c>
      <c r="Y1855" s="3">
        <f t="shared" si="202"/>
        <v>0.28166486018221559</v>
      </c>
      <c r="Z1855" s="8"/>
      <c r="AA1855" s="7"/>
      <c r="AB1855" s="3"/>
    </row>
    <row r="1856" spans="2:28" x14ac:dyDescent="0.25">
      <c r="B1856" s="5">
        <v>7552</v>
      </c>
      <c r="C1856" s="25" t="s">
        <v>1869</v>
      </c>
      <c r="D1856" s="118">
        <v>0.52000000000000046</v>
      </c>
      <c r="E1856" s="118">
        <v>0.32000000000000028</v>
      </c>
      <c r="F1856" s="118">
        <v>-0.37999999999999989</v>
      </c>
      <c r="G1856" s="118">
        <v>0.32000000000000028</v>
      </c>
      <c r="H1856" s="118">
        <v>-0.7799999999999998</v>
      </c>
      <c r="I1856" s="118">
        <v>0.52000000000000046</v>
      </c>
      <c r="K1856" s="5">
        <v>7552</v>
      </c>
      <c r="L1856" s="25" t="s">
        <v>1869</v>
      </c>
      <c r="M1856" s="48">
        <v>0.47499999999999998</v>
      </c>
      <c r="N1856" s="48">
        <v>-0.51500000000000001</v>
      </c>
      <c r="O1856" s="48">
        <v>-0.26</v>
      </c>
      <c r="P1856" s="48">
        <v>2.5000000000000001E-2</v>
      </c>
      <c r="Q1856" s="48">
        <v>0.27</v>
      </c>
      <c r="R1856" s="48">
        <v>0.47499999999999998</v>
      </c>
      <c r="S1856" s="3">
        <f t="shared" si="196"/>
        <v>-2.4519202277281417E-2</v>
      </c>
      <c r="T1856" s="3">
        <f t="shared" si="197"/>
        <v>6.0119128031424225E-4</v>
      </c>
      <c r="U1856" s="9">
        <f t="shared" si="198"/>
        <v>0.99939880871968578</v>
      </c>
      <c r="V1856" s="9">
        <f t="shared" si="199"/>
        <v>0.99969935916738772</v>
      </c>
      <c r="W1856" s="3">
        <f t="shared" si="200"/>
        <v>-6.9350776798201313E-2</v>
      </c>
      <c r="X1856" s="3">
        <f t="shared" si="201"/>
        <v>-6.9371632743629036E-2</v>
      </c>
      <c r="Y1856" s="3">
        <f t="shared" si="202"/>
        <v>0.94639647873694654</v>
      </c>
      <c r="Z1856" s="8"/>
      <c r="AA1856" s="7"/>
      <c r="AB1856" s="3"/>
    </row>
    <row r="1857" spans="2:28" x14ac:dyDescent="0.25">
      <c r="B1857" s="5">
        <v>79755</v>
      </c>
      <c r="C1857" s="25" t="s">
        <v>1870</v>
      </c>
      <c r="D1857" s="118">
        <v>-1.5399999999999996</v>
      </c>
      <c r="E1857" s="118">
        <v>0.76000000000000068</v>
      </c>
      <c r="F1857" s="118">
        <v>2.0600000000000005</v>
      </c>
      <c r="G1857" s="118">
        <v>0.86000000000000032</v>
      </c>
      <c r="H1857" s="118">
        <v>-2.1399999999999997</v>
      </c>
      <c r="I1857" s="118">
        <v>-1.5399999999999996</v>
      </c>
      <c r="K1857" s="5">
        <v>79755</v>
      </c>
      <c r="L1857" s="25" t="s">
        <v>1870</v>
      </c>
      <c r="M1857" s="48">
        <v>-1.21</v>
      </c>
      <c r="N1857" s="48">
        <v>-0.05</v>
      </c>
      <c r="O1857" s="48">
        <v>1.17</v>
      </c>
      <c r="P1857" s="48">
        <v>0.9</v>
      </c>
      <c r="Q1857" s="48">
        <v>-0.81</v>
      </c>
      <c r="R1857" s="48">
        <v>-1.21</v>
      </c>
      <c r="S1857" s="3">
        <f t="shared" si="196"/>
        <v>0.9191254256101693</v>
      </c>
      <c r="T1857" s="3">
        <f t="shared" si="197"/>
        <v>0.84479154800307488</v>
      </c>
      <c r="U1857" s="9">
        <f t="shared" si="198"/>
        <v>0.15520845199692512</v>
      </c>
      <c r="V1857" s="9">
        <f t="shared" si="199"/>
        <v>0.39396503905413371</v>
      </c>
      <c r="W1857" s="3">
        <f t="shared" si="200"/>
        <v>2.5996792848396897</v>
      </c>
      <c r="X1857" s="3">
        <f t="shared" si="201"/>
        <v>6.5987563035573684</v>
      </c>
      <c r="Y1857" s="3">
        <f t="shared" si="202"/>
        <v>1.6960632208675526E-4</v>
      </c>
      <c r="Z1857" s="8"/>
      <c r="AA1857" s="7"/>
      <c r="AB1857" s="3"/>
    </row>
    <row r="1858" spans="2:28" x14ac:dyDescent="0.25">
      <c r="B1858" s="5">
        <v>158431</v>
      </c>
      <c r="C1858" s="25" t="s">
        <v>1871</v>
      </c>
      <c r="D1858" s="118">
        <v>-0.59999999999999964</v>
      </c>
      <c r="E1858" s="118">
        <v>1.1000000000000005</v>
      </c>
      <c r="F1858" s="118">
        <v>0.70000000000000018</v>
      </c>
      <c r="G1858" s="118">
        <v>0.5</v>
      </c>
      <c r="H1858" s="118">
        <v>-1.6999999999999997</v>
      </c>
      <c r="I1858" s="118">
        <v>-0.59999999999999964</v>
      </c>
      <c r="K1858" s="5">
        <v>158431</v>
      </c>
      <c r="L1858" s="25" t="s">
        <v>1871</v>
      </c>
      <c r="M1858" s="48">
        <v>0.57666700000000004</v>
      </c>
      <c r="N1858" s="48">
        <v>-0.52333300000000005</v>
      </c>
      <c r="O1858" s="48">
        <v>7.6666700000000004E-2</v>
      </c>
      <c r="P1858" s="48">
        <v>0.03</v>
      </c>
      <c r="Q1858" s="48">
        <v>-0.153333</v>
      </c>
      <c r="R1858" s="48">
        <v>0.57666700000000004</v>
      </c>
      <c r="S1858" s="3">
        <f t="shared" ref="S1858:S1863" si="203">CORREL(M1858:Q1858,D1858:H1858)</f>
        <v>-0.32553419632754171</v>
      </c>
      <c r="T1858" s="3">
        <f t="shared" ref="T1858:T1863" si="204">S1858*S1858</f>
        <v>0.10597251297861847</v>
      </c>
      <c r="U1858" s="9">
        <f t="shared" ref="U1858:U1863" si="205">1-T1858</f>
        <v>0.89402748702138157</v>
      </c>
      <c r="V1858" s="9">
        <f t="shared" ref="V1858:V1863" si="206">SQRT(U1858)</f>
        <v>0.94553026763894854</v>
      </c>
      <c r="W1858" s="3">
        <f t="shared" ref="W1858:W1863" si="207">S1858*SQRT(8)</f>
        <v>-0.92074975092527067</v>
      </c>
      <c r="X1858" s="3">
        <f t="shared" ref="X1858:X1863" si="208">W1858/V1858</f>
        <v>-0.97379193711529044</v>
      </c>
      <c r="Y1858" s="3">
        <f t="shared" ref="Y1858:Y1863" si="209">TDIST(ABS(X1858),8,2)</f>
        <v>0.35868043605955352</v>
      </c>
      <c r="Z1858" s="8"/>
      <c r="AA1858" s="7"/>
      <c r="AB1858" s="3"/>
    </row>
    <row r="1859" spans="2:28" x14ac:dyDescent="0.25">
      <c r="B1859" s="5">
        <v>223082</v>
      </c>
      <c r="C1859" s="25" t="s">
        <v>1872</v>
      </c>
      <c r="D1859" s="118">
        <v>-0.84000000000000075</v>
      </c>
      <c r="E1859" s="118">
        <v>-0.44000000000000128</v>
      </c>
      <c r="F1859" s="118">
        <v>-0.2400000000000011</v>
      </c>
      <c r="G1859" s="118">
        <v>0.95999999999999908</v>
      </c>
      <c r="H1859" s="118">
        <v>0.55999999999999872</v>
      </c>
      <c r="I1859" s="118">
        <v>-0.84000000000000075</v>
      </c>
      <c r="K1859" s="5">
        <v>223082</v>
      </c>
      <c r="L1859" s="25" t="s">
        <v>1872</v>
      </c>
      <c r="M1859" s="48">
        <v>-0.45250000000000001</v>
      </c>
      <c r="N1859" s="48">
        <v>7.7499999999999999E-2</v>
      </c>
      <c r="O1859" s="48">
        <v>0.54</v>
      </c>
      <c r="P1859" s="48">
        <v>-0.08</v>
      </c>
      <c r="Q1859" s="48">
        <v>-8.5000000000000006E-2</v>
      </c>
      <c r="R1859" s="48">
        <v>-0.45250000000000001</v>
      </c>
      <c r="S1859" s="3">
        <f t="shared" si="203"/>
        <v>8.6506344823305159E-2</v>
      </c>
      <c r="T1859" s="3">
        <f t="shared" si="204"/>
        <v>7.4833476946885753E-3</v>
      </c>
      <c r="U1859" s="9">
        <f t="shared" si="205"/>
        <v>0.99251665230531139</v>
      </c>
      <c r="V1859" s="9">
        <f t="shared" si="206"/>
        <v>0.99625129977597082</v>
      </c>
      <c r="W1859" s="3">
        <f t="shared" si="207"/>
        <v>0.24467689216088348</v>
      </c>
      <c r="X1859" s="3">
        <f t="shared" si="208"/>
        <v>0.24559756380333406</v>
      </c>
      <c r="Y1859" s="3">
        <f t="shared" si="209"/>
        <v>0.81217711731581987</v>
      </c>
      <c r="Z1859" s="8"/>
      <c r="AA1859" s="7"/>
      <c r="AB1859" s="3"/>
    </row>
    <row r="1860" spans="2:28" x14ac:dyDescent="0.25">
      <c r="B1860" s="5">
        <v>7589</v>
      </c>
      <c r="C1860" s="25" t="s">
        <v>1873</v>
      </c>
      <c r="D1860" s="118">
        <v>-0.44000000000000039</v>
      </c>
      <c r="E1860" s="118">
        <v>0.45999999999999996</v>
      </c>
      <c r="F1860" s="118">
        <v>0.65999999999999925</v>
      </c>
      <c r="G1860" s="118">
        <v>0.55999999999999961</v>
      </c>
      <c r="H1860" s="118">
        <v>-1.2400000000000002</v>
      </c>
      <c r="I1860" s="118">
        <v>-0.44000000000000039</v>
      </c>
      <c r="K1860" s="5">
        <v>7589</v>
      </c>
      <c r="L1860" s="25" t="s">
        <v>1873</v>
      </c>
      <c r="M1860" s="48">
        <v>1.01</v>
      </c>
      <c r="N1860" s="48">
        <v>0.5</v>
      </c>
      <c r="O1860" s="48">
        <v>-0.5</v>
      </c>
      <c r="P1860" s="48">
        <v>-0.71</v>
      </c>
      <c r="Q1860" s="48">
        <v>-0.28999999999999998</v>
      </c>
      <c r="R1860" s="48">
        <v>1.01</v>
      </c>
      <c r="S1860" s="3">
        <f t="shared" si="203"/>
        <v>-0.24446669097416124</v>
      </c>
      <c r="T1860" s="3">
        <f t="shared" si="204"/>
        <v>5.9763962995856047E-2</v>
      </c>
      <c r="U1860" s="9">
        <f t="shared" si="205"/>
        <v>0.94023603700414393</v>
      </c>
      <c r="V1860" s="9">
        <f t="shared" si="206"/>
        <v>0.96965769063321716</v>
      </c>
      <c r="W1860" s="3">
        <f t="shared" si="207"/>
        <v>-0.69145621984826233</v>
      </c>
      <c r="X1860" s="3">
        <f t="shared" si="208"/>
        <v>-0.7130931116492456</v>
      </c>
      <c r="Y1860" s="3">
        <f t="shared" si="209"/>
        <v>0.49605941374541762</v>
      </c>
      <c r="Z1860" s="8"/>
      <c r="AA1860" s="7"/>
      <c r="AB1860" s="3"/>
    </row>
    <row r="1861" spans="2:28" x14ac:dyDescent="0.25">
      <c r="B1861" s="5">
        <v>140831</v>
      </c>
      <c r="C1861" s="25" t="s">
        <v>1874</v>
      </c>
      <c r="D1861" s="118">
        <v>-0.5600000000000005</v>
      </c>
      <c r="E1861" s="118">
        <v>-0.26000000000000068</v>
      </c>
      <c r="F1861" s="118">
        <v>0.33999999999999897</v>
      </c>
      <c r="G1861" s="118">
        <v>0.53999999999999915</v>
      </c>
      <c r="H1861" s="118">
        <v>-6.0000000000000497E-2</v>
      </c>
      <c r="I1861" s="118">
        <v>-0.5600000000000005</v>
      </c>
      <c r="K1861" s="5">
        <v>140831</v>
      </c>
      <c r="L1861" s="25" t="s">
        <v>1874</v>
      </c>
      <c r="M1861" s="48">
        <v>-0.126</v>
      </c>
      <c r="N1861" s="48">
        <v>0.55200000000000005</v>
      </c>
      <c r="O1861" s="48">
        <v>-0.218</v>
      </c>
      <c r="P1861" s="48">
        <v>-2.5999999999999999E-2</v>
      </c>
      <c r="Q1861" s="48">
        <v>-0.186</v>
      </c>
      <c r="R1861" s="48">
        <v>-0.126</v>
      </c>
      <c r="S1861" s="3">
        <f t="shared" si="203"/>
        <v>-0.26531361438099765</v>
      </c>
      <c r="T1861" s="3">
        <f t="shared" si="204"/>
        <v>7.0391313975908726E-2</v>
      </c>
      <c r="U1861" s="9">
        <f t="shared" si="205"/>
        <v>0.9296086860240913</v>
      </c>
      <c r="V1861" s="9">
        <f t="shared" si="206"/>
        <v>0.96416216790750053</v>
      </c>
      <c r="W1861" s="3">
        <f t="shared" si="207"/>
        <v>-0.75042022347966464</v>
      </c>
      <c r="X1861" s="3">
        <f t="shared" si="208"/>
        <v>-0.77831328427694357</v>
      </c>
      <c r="Y1861" s="3">
        <f t="shared" si="209"/>
        <v>0.45878321331937155</v>
      </c>
      <c r="Z1861" s="8"/>
      <c r="AA1861" s="7"/>
      <c r="AB1861" s="3"/>
    </row>
    <row r="1862" spans="2:28" x14ac:dyDescent="0.25">
      <c r="B1862" s="5">
        <v>11130</v>
      </c>
      <c r="C1862" s="25" t="s">
        <v>1875</v>
      </c>
      <c r="D1862" s="118">
        <v>1.08</v>
      </c>
      <c r="E1862" s="118">
        <v>2.4799999999999995</v>
      </c>
      <c r="F1862" s="118">
        <v>-0.71999999999999975</v>
      </c>
      <c r="G1862" s="118">
        <v>-1.1200000000000001</v>
      </c>
      <c r="H1862" s="118">
        <v>-1.7200000000000002</v>
      </c>
      <c r="I1862" s="118">
        <v>1.08</v>
      </c>
      <c r="K1862" s="5">
        <v>11130</v>
      </c>
      <c r="L1862" s="25" t="s">
        <v>1875</v>
      </c>
      <c r="M1862" s="48">
        <v>0.37</v>
      </c>
      <c r="N1862" s="48">
        <v>1.98</v>
      </c>
      <c r="O1862" s="48">
        <v>-0.93</v>
      </c>
      <c r="P1862" s="48">
        <v>-1</v>
      </c>
      <c r="Q1862" s="48">
        <v>-0.41</v>
      </c>
      <c r="R1862" s="48">
        <v>0.37</v>
      </c>
      <c r="S1862" s="3">
        <f t="shared" si="203"/>
        <v>0.91114116710193671</v>
      </c>
      <c r="T1862" s="3">
        <f t="shared" si="204"/>
        <v>0.8301782263878793</v>
      </c>
      <c r="U1862" s="9">
        <f t="shared" si="205"/>
        <v>0.1698217736121207</v>
      </c>
      <c r="V1862" s="9">
        <f t="shared" si="206"/>
        <v>0.41209437464265475</v>
      </c>
      <c r="W1862" s="3">
        <f t="shared" si="207"/>
        <v>2.577096391504019</v>
      </c>
      <c r="X1862" s="3">
        <f t="shared" si="208"/>
        <v>6.2536558373036106</v>
      </c>
      <c r="Y1862" s="3">
        <f t="shared" si="209"/>
        <v>2.4473849419674157E-4</v>
      </c>
      <c r="Z1862" s="8"/>
      <c r="AA1862" s="7"/>
      <c r="AB1862" s="3"/>
    </row>
    <row r="1863" spans="2:28" x14ac:dyDescent="0.25">
      <c r="B1863" s="5">
        <v>23140</v>
      </c>
      <c r="C1863" s="25" t="s">
        <v>1876</v>
      </c>
      <c r="D1863" s="118">
        <v>-0.12000000000000011</v>
      </c>
      <c r="E1863" s="118">
        <v>0.58000000000000007</v>
      </c>
      <c r="F1863" s="118">
        <v>0.37999999999999989</v>
      </c>
      <c r="G1863" s="118">
        <v>-0.32000000000000028</v>
      </c>
      <c r="H1863" s="118">
        <v>-0.52000000000000046</v>
      </c>
      <c r="I1863" s="118">
        <v>-0.12000000000000011</v>
      </c>
      <c r="K1863" s="5">
        <v>23140</v>
      </c>
      <c r="L1863" s="25" t="s">
        <v>1876</v>
      </c>
      <c r="M1863" s="48">
        <v>-0.56999999999999995</v>
      </c>
      <c r="N1863" s="48">
        <v>-0.01</v>
      </c>
      <c r="O1863" s="48">
        <v>0.42</v>
      </c>
      <c r="P1863" s="48">
        <v>0.43</v>
      </c>
      <c r="Q1863" s="48">
        <v>-0.27</v>
      </c>
      <c r="R1863" s="48">
        <v>-0.56999999999999995</v>
      </c>
      <c r="S1863" s="3">
        <f t="shared" si="203"/>
        <v>0.27716893673849452</v>
      </c>
      <c r="T1863" s="3">
        <f t="shared" si="204"/>
        <v>7.6822619492747574E-2</v>
      </c>
      <c r="U1863" s="9">
        <f t="shared" si="205"/>
        <v>0.9231773805072524</v>
      </c>
      <c r="V1863" s="9">
        <f t="shared" si="206"/>
        <v>0.96082120111249236</v>
      </c>
      <c r="W1863" s="3">
        <f t="shared" si="207"/>
        <v>0.78395213880821879</v>
      </c>
      <c r="X1863" s="3">
        <f t="shared" si="208"/>
        <v>0.81591885972178313</v>
      </c>
      <c r="Y1863" s="3">
        <f t="shared" si="209"/>
        <v>0.43816336591096117</v>
      </c>
      <c r="Z1863" s="8"/>
      <c r="AA1863" s="7"/>
      <c r="AB1863" s="3"/>
    </row>
    <row r="1864" spans="2:28" x14ac:dyDescent="0.25">
      <c r="U1864" s="1"/>
      <c r="V1864" s="1"/>
      <c r="X1864" s="3"/>
    </row>
    <row r="1865" spans="2:28" x14ac:dyDescent="0.25">
      <c r="U1865" s="1"/>
      <c r="V1865" s="1"/>
    </row>
    <row r="1866" spans="2:28" x14ac:dyDescent="0.25">
      <c r="U1866" s="1"/>
      <c r="V1866" s="1"/>
    </row>
    <row r="1867" spans="2:28" x14ac:dyDescent="0.25">
      <c r="U1867" s="1"/>
      <c r="V1867" s="1"/>
    </row>
    <row r="1868" spans="2:28" x14ac:dyDescent="0.25">
      <c r="U1868" s="1"/>
      <c r="V1868" s="1"/>
    </row>
    <row r="1869" spans="2:28" x14ac:dyDescent="0.25">
      <c r="U1869" s="1"/>
      <c r="V1869" s="1"/>
    </row>
    <row r="1870" spans="2:28" x14ac:dyDescent="0.25">
      <c r="U1870" s="1"/>
      <c r="V1870" s="1"/>
    </row>
    <row r="1871" spans="2:28" x14ac:dyDescent="0.25">
      <c r="U1871" s="1"/>
      <c r="V1871" s="1"/>
    </row>
    <row r="1872" spans="2:28" x14ac:dyDescent="0.25">
      <c r="U1872" s="1"/>
      <c r="V1872" s="1"/>
    </row>
    <row r="1873" spans="21:22" x14ac:dyDescent="0.25">
      <c r="U1873" s="1"/>
      <c r="V1873" s="1"/>
    </row>
    <row r="1874" spans="21:22" x14ac:dyDescent="0.25">
      <c r="U1874" s="1"/>
      <c r="V1874" s="1"/>
    </row>
    <row r="1875" spans="21:22" x14ac:dyDescent="0.25">
      <c r="U1875" s="1"/>
      <c r="V1875" s="1"/>
    </row>
    <row r="1876" spans="21:22" x14ac:dyDescent="0.25">
      <c r="U1876" s="1"/>
      <c r="V1876" s="1"/>
    </row>
    <row r="1877" spans="21:22" x14ac:dyDescent="0.25">
      <c r="U1877" s="1"/>
      <c r="V1877" s="1"/>
    </row>
    <row r="1878" spans="21:22" x14ac:dyDescent="0.25">
      <c r="U1878" s="1"/>
      <c r="V1878" s="1"/>
    </row>
    <row r="1879" spans="21:22" x14ac:dyDescent="0.25">
      <c r="U1879" s="1"/>
      <c r="V1879" s="1"/>
    </row>
    <row r="1880" spans="21:22" x14ac:dyDescent="0.25">
      <c r="U1880" s="1"/>
      <c r="V1880" s="1"/>
    </row>
    <row r="1881" spans="21:22" x14ac:dyDescent="0.25">
      <c r="U1881" s="1"/>
      <c r="V1881" s="1"/>
    </row>
    <row r="1882" spans="21:22" x14ac:dyDescent="0.25">
      <c r="U1882" s="1"/>
      <c r="V1882" s="1"/>
    </row>
    <row r="1883" spans="21:22" x14ac:dyDescent="0.25">
      <c r="U1883" s="1"/>
      <c r="V1883" s="1"/>
    </row>
    <row r="1884" spans="21:22" x14ac:dyDescent="0.25">
      <c r="U1884" s="1"/>
      <c r="V1884" s="1"/>
    </row>
    <row r="1885" spans="21:22" x14ac:dyDescent="0.25">
      <c r="U1885" s="1"/>
      <c r="V1885" s="1"/>
    </row>
    <row r="1886" spans="21:22" x14ac:dyDescent="0.25">
      <c r="U1886" s="1"/>
      <c r="V1886" s="1"/>
    </row>
    <row r="1887" spans="21:22" x14ac:dyDescent="0.25">
      <c r="U1887" s="1"/>
      <c r="V1887" s="1"/>
    </row>
    <row r="1888" spans="21:22" x14ac:dyDescent="0.25">
      <c r="U1888" s="1"/>
      <c r="V1888" s="1"/>
    </row>
    <row r="1889" spans="21:22" x14ac:dyDescent="0.25">
      <c r="U1889" s="1"/>
      <c r="V1889" s="1"/>
    </row>
    <row r="1890" spans="21:22" x14ac:dyDescent="0.25">
      <c r="U1890" s="1"/>
      <c r="V1890" s="1"/>
    </row>
    <row r="1891" spans="21:22" x14ac:dyDescent="0.25">
      <c r="U1891" s="1"/>
      <c r="V1891" s="1"/>
    </row>
    <row r="1892" spans="21:22" x14ac:dyDescent="0.25">
      <c r="U1892" s="1"/>
      <c r="V1892" s="1"/>
    </row>
    <row r="1893" spans="21:22" x14ac:dyDescent="0.25">
      <c r="U1893" s="1"/>
      <c r="V1893" s="1"/>
    </row>
    <row r="1894" spans="21:22" x14ac:dyDescent="0.25">
      <c r="U1894" s="1"/>
      <c r="V1894" s="1"/>
    </row>
    <row r="1895" spans="21:22" x14ac:dyDescent="0.25">
      <c r="U1895" s="1"/>
      <c r="V1895" s="1"/>
    </row>
    <row r="1896" spans="21:22" x14ac:dyDescent="0.25">
      <c r="U1896" s="1"/>
      <c r="V1896" s="1"/>
    </row>
    <row r="1897" spans="21:22" x14ac:dyDescent="0.25">
      <c r="U1897" s="1"/>
      <c r="V1897" s="1"/>
    </row>
    <row r="1898" spans="21:22" x14ac:dyDescent="0.25">
      <c r="U1898" s="1"/>
      <c r="V1898" s="1"/>
    </row>
    <row r="1899" spans="21:22" x14ac:dyDescent="0.25">
      <c r="U1899" s="1"/>
      <c r="V1899" s="1"/>
    </row>
    <row r="1900" spans="21:22" x14ac:dyDescent="0.25">
      <c r="U1900" s="1"/>
      <c r="V1900" s="1"/>
    </row>
    <row r="1901" spans="21:22" x14ac:dyDescent="0.25">
      <c r="U1901" s="1"/>
      <c r="V1901" s="1"/>
    </row>
    <row r="1902" spans="21:22" x14ac:dyDescent="0.25">
      <c r="U1902" s="1"/>
      <c r="V1902" s="1"/>
    </row>
    <row r="1903" spans="21:22" x14ac:dyDescent="0.25">
      <c r="U1903" s="1"/>
      <c r="V1903" s="1"/>
    </row>
    <row r="1904" spans="21:22" x14ac:dyDescent="0.25">
      <c r="U1904" s="1"/>
      <c r="V1904" s="1"/>
    </row>
    <row r="1905" spans="21:22" x14ac:dyDescent="0.25">
      <c r="U1905" s="1"/>
      <c r="V1905" s="1"/>
    </row>
    <row r="1906" spans="21:22" x14ac:dyDescent="0.25">
      <c r="U1906" s="1"/>
      <c r="V1906" s="1"/>
    </row>
    <row r="1907" spans="21:22" x14ac:dyDescent="0.25">
      <c r="U1907" s="1"/>
      <c r="V1907" s="1"/>
    </row>
    <row r="1908" spans="21:22" x14ac:dyDescent="0.25">
      <c r="U1908" s="1"/>
      <c r="V1908" s="1"/>
    </row>
    <row r="1909" spans="21:22" x14ac:dyDescent="0.25">
      <c r="U1909" s="1"/>
      <c r="V1909" s="1"/>
    </row>
    <row r="1910" spans="21:22" x14ac:dyDescent="0.25">
      <c r="U1910" s="1"/>
      <c r="V1910" s="1"/>
    </row>
    <row r="1911" spans="21:22" x14ac:dyDescent="0.25">
      <c r="U1911" s="1"/>
      <c r="V1911" s="1"/>
    </row>
    <row r="1912" spans="21:22" x14ac:dyDescent="0.25">
      <c r="U1912" s="1"/>
      <c r="V1912" s="1"/>
    </row>
    <row r="1913" spans="21:22" x14ac:dyDescent="0.25">
      <c r="U1913" s="1"/>
      <c r="V1913" s="1"/>
    </row>
    <row r="1914" spans="21:22" x14ac:dyDescent="0.25">
      <c r="U1914" s="1"/>
      <c r="V1914" s="1"/>
    </row>
    <row r="1915" spans="21:22" x14ac:dyDescent="0.25">
      <c r="U1915" s="1"/>
      <c r="V1915" s="1"/>
    </row>
    <row r="1916" spans="21:22" x14ac:dyDescent="0.25">
      <c r="U1916" s="1"/>
      <c r="V1916" s="1"/>
    </row>
    <row r="1917" spans="21:22" x14ac:dyDescent="0.25">
      <c r="U1917" s="1"/>
      <c r="V1917" s="1"/>
    </row>
    <row r="1918" spans="21:22" x14ac:dyDescent="0.25">
      <c r="U1918" s="1"/>
      <c r="V1918" s="1"/>
    </row>
    <row r="1919" spans="21:22" x14ac:dyDescent="0.25">
      <c r="U1919" s="1"/>
      <c r="V1919" s="1"/>
    </row>
    <row r="1920" spans="21:22" x14ac:dyDescent="0.25">
      <c r="U1920" s="1"/>
      <c r="V1920" s="1"/>
    </row>
    <row r="1921" spans="21:22" x14ac:dyDescent="0.25">
      <c r="U1921" s="1"/>
      <c r="V1921" s="1"/>
    </row>
    <row r="1922" spans="21:22" x14ac:dyDescent="0.25">
      <c r="U1922" s="1"/>
      <c r="V1922" s="1"/>
    </row>
    <row r="1923" spans="21:22" x14ac:dyDescent="0.25">
      <c r="U1923" s="1"/>
      <c r="V1923" s="1"/>
    </row>
    <row r="1924" spans="21:22" x14ac:dyDescent="0.25">
      <c r="U1924" s="1"/>
      <c r="V1924" s="1"/>
    </row>
    <row r="1925" spans="21:22" x14ac:dyDescent="0.25">
      <c r="U1925" s="1"/>
      <c r="V1925" s="1"/>
    </row>
    <row r="1926" spans="21:22" x14ac:dyDescent="0.25">
      <c r="U1926" s="1"/>
      <c r="V1926" s="1"/>
    </row>
    <row r="1927" spans="21:22" x14ac:dyDescent="0.25">
      <c r="U1927" s="1"/>
      <c r="V1927" s="1"/>
    </row>
    <row r="1928" spans="21:22" x14ac:dyDescent="0.25">
      <c r="U1928" s="1"/>
      <c r="V1928" s="1"/>
    </row>
    <row r="1929" spans="21:22" x14ac:dyDescent="0.25">
      <c r="U1929" s="1"/>
      <c r="V1929" s="1"/>
    </row>
    <row r="1930" spans="21:22" x14ac:dyDescent="0.25">
      <c r="U1930" s="1"/>
      <c r="V1930" s="1"/>
    </row>
    <row r="1931" spans="21:22" x14ac:dyDescent="0.25">
      <c r="U1931" s="1"/>
      <c r="V1931" s="1"/>
    </row>
    <row r="1932" spans="21:22" x14ac:dyDescent="0.25">
      <c r="U1932" s="1"/>
      <c r="V1932" s="1"/>
    </row>
    <row r="1933" spans="21:22" x14ac:dyDescent="0.25">
      <c r="U1933" s="1"/>
      <c r="V1933" s="1"/>
    </row>
    <row r="1934" spans="21:22" x14ac:dyDescent="0.25">
      <c r="U1934" s="1"/>
      <c r="V1934" s="1"/>
    </row>
    <row r="1935" spans="21:22" x14ac:dyDescent="0.25">
      <c r="U1935" s="1"/>
      <c r="V1935" s="1"/>
    </row>
    <row r="1936" spans="21:22" x14ac:dyDescent="0.25">
      <c r="U1936" s="1"/>
      <c r="V1936" s="1"/>
    </row>
    <row r="1937" spans="21:22" x14ac:dyDescent="0.25">
      <c r="U1937" s="1"/>
      <c r="V1937" s="1"/>
    </row>
    <row r="1938" spans="21:22" x14ac:dyDescent="0.25">
      <c r="U1938" s="1"/>
      <c r="V1938" s="1"/>
    </row>
    <row r="1939" spans="21:22" x14ac:dyDescent="0.25">
      <c r="U1939" s="1"/>
      <c r="V1939" s="1"/>
    </row>
    <row r="1940" spans="21:22" x14ac:dyDescent="0.25">
      <c r="U1940" s="1"/>
      <c r="V1940" s="1"/>
    </row>
    <row r="1941" spans="21:22" x14ac:dyDescent="0.25">
      <c r="U1941" s="1"/>
      <c r="V1941" s="1"/>
    </row>
    <row r="1942" spans="21:22" x14ac:dyDescent="0.25">
      <c r="U1942" s="1"/>
      <c r="V1942" s="1"/>
    </row>
    <row r="1943" spans="21:22" x14ac:dyDescent="0.25">
      <c r="U1943" s="1"/>
      <c r="V1943" s="1"/>
    </row>
    <row r="1944" spans="21:22" x14ac:dyDescent="0.25">
      <c r="U1944" s="1"/>
      <c r="V1944" s="1"/>
    </row>
    <row r="1945" spans="21:22" x14ac:dyDescent="0.25">
      <c r="U1945" s="1"/>
      <c r="V1945" s="1"/>
    </row>
    <row r="1946" spans="21:22" x14ac:dyDescent="0.25">
      <c r="U1946" s="1"/>
      <c r="V1946" s="1"/>
    </row>
    <row r="1947" spans="21:22" x14ac:dyDescent="0.25">
      <c r="U1947" s="1"/>
      <c r="V1947" s="1"/>
    </row>
    <row r="1948" spans="21:22" x14ac:dyDescent="0.25">
      <c r="U1948" s="1"/>
      <c r="V1948" s="1"/>
    </row>
    <row r="1949" spans="21:22" x14ac:dyDescent="0.25">
      <c r="U1949" s="1"/>
      <c r="V1949" s="1"/>
    </row>
    <row r="1950" spans="21:22" x14ac:dyDescent="0.25">
      <c r="U1950" s="1"/>
      <c r="V1950" s="1"/>
    </row>
    <row r="1951" spans="21:22" x14ac:dyDescent="0.25">
      <c r="U1951" s="1"/>
      <c r="V1951" s="1"/>
    </row>
    <row r="1952" spans="21:22" x14ac:dyDescent="0.25">
      <c r="U1952" s="1"/>
      <c r="V1952" s="1"/>
    </row>
    <row r="1953" spans="21:22" x14ac:dyDescent="0.25">
      <c r="U1953" s="1"/>
      <c r="V1953" s="1"/>
    </row>
    <row r="1954" spans="21:22" x14ac:dyDescent="0.25">
      <c r="U1954" s="1"/>
      <c r="V1954" s="1"/>
    </row>
    <row r="1955" spans="21:22" x14ac:dyDescent="0.25">
      <c r="U1955" s="1"/>
      <c r="V1955" s="1"/>
    </row>
    <row r="1956" spans="21:22" x14ac:dyDescent="0.25">
      <c r="U1956" s="1"/>
      <c r="V1956" s="1"/>
    </row>
    <row r="1957" spans="21:22" x14ac:dyDescent="0.25">
      <c r="U1957" s="1"/>
      <c r="V1957" s="1"/>
    </row>
    <row r="1958" spans="21:22" x14ac:dyDescent="0.25">
      <c r="U1958" s="1"/>
      <c r="V1958" s="1"/>
    </row>
    <row r="1959" spans="21:22" x14ac:dyDescent="0.25">
      <c r="U1959" s="1"/>
      <c r="V1959" s="1"/>
    </row>
    <row r="1960" spans="21:22" x14ac:dyDescent="0.25">
      <c r="U1960" s="1"/>
      <c r="V1960" s="1"/>
    </row>
    <row r="1961" spans="21:22" x14ac:dyDescent="0.25">
      <c r="U1961" s="1"/>
      <c r="V1961" s="1"/>
    </row>
    <row r="1962" spans="21:22" x14ac:dyDescent="0.25">
      <c r="U1962" s="1"/>
      <c r="V1962" s="1"/>
    </row>
    <row r="1963" spans="21:22" x14ac:dyDescent="0.25">
      <c r="U1963" s="1"/>
      <c r="V1963" s="1"/>
    </row>
    <row r="1964" spans="21:22" x14ac:dyDescent="0.25">
      <c r="U1964" s="1"/>
      <c r="V1964" s="1"/>
    </row>
    <row r="1965" spans="21:22" x14ac:dyDescent="0.25">
      <c r="U1965" s="1"/>
      <c r="V1965" s="1"/>
    </row>
    <row r="1966" spans="21:22" x14ac:dyDescent="0.25">
      <c r="U1966" s="1"/>
      <c r="V1966" s="1"/>
    </row>
    <row r="1967" spans="21:22" x14ac:dyDescent="0.25">
      <c r="U1967" s="1"/>
      <c r="V1967" s="1"/>
    </row>
    <row r="1968" spans="21:22" x14ac:dyDescent="0.25">
      <c r="U1968" s="1"/>
      <c r="V1968" s="1"/>
    </row>
    <row r="1969" spans="21:22" x14ac:dyDescent="0.25">
      <c r="U1969" s="1"/>
      <c r="V1969" s="1"/>
    </row>
    <row r="1970" spans="21:22" x14ac:dyDescent="0.25">
      <c r="U1970" s="1"/>
      <c r="V1970" s="1"/>
    </row>
    <row r="1971" spans="21:22" x14ac:dyDescent="0.25">
      <c r="U1971" s="1"/>
      <c r="V1971" s="1"/>
    </row>
    <row r="1972" spans="21:22" x14ac:dyDescent="0.25">
      <c r="U1972" s="1"/>
      <c r="V1972" s="1"/>
    </row>
    <row r="1973" spans="21:22" x14ac:dyDescent="0.25">
      <c r="U1973" s="1"/>
      <c r="V1973" s="1"/>
    </row>
    <row r="1974" spans="21:22" x14ac:dyDescent="0.25">
      <c r="U1974" s="1"/>
      <c r="V1974" s="1"/>
    </row>
    <row r="1975" spans="21:22" x14ac:dyDescent="0.25">
      <c r="U1975" s="1"/>
      <c r="V1975" s="1"/>
    </row>
    <row r="1976" spans="21:22" x14ac:dyDescent="0.25">
      <c r="U1976" s="1"/>
      <c r="V1976" s="1"/>
    </row>
    <row r="1977" spans="21:22" x14ac:dyDescent="0.25">
      <c r="U1977" s="1"/>
      <c r="V1977" s="1"/>
    </row>
    <row r="1978" spans="21:22" x14ac:dyDescent="0.25">
      <c r="U1978" s="1"/>
      <c r="V1978" s="1"/>
    </row>
    <row r="1979" spans="21:22" x14ac:dyDescent="0.25">
      <c r="U1979" s="1"/>
      <c r="V1979" s="1"/>
    </row>
    <row r="1980" spans="21:22" x14ac:dyDescent="0.25">
      <c r="U1980" s="1"/>
      <c r="V1980" s="1"/>
    </row>
    <row r="1981" spans="21:22" x14ac:dyDescent="0.25">
      <c r="U1981" s="1"/>
      <c r="V1981" s="1"/>
    </row>
    <row r="1982" spans="21:22" x14ac:dyDescent="0.25">
      <c r="U1982" s="1"/>
      <c r="V1982" s="1"/>
    </row>
    <row r="1983" spans="21:22" x14ac:dyDescent="0.25">
      <c r="U1983" s="1"/>
      <c r="V1983" s="1"/>
    </row>
    <row r="1984" spans="21:22" x14ac:dyDescent="0.25">
      <c r="U1984" s="1"/>
      <c r="V1984" s="1"/>
    </row>
    <row r="1985" spans="21:22" x14ac:dyDescent="0.25">
      <c r="U1985" s="1"/>
      <c r="V1985" s="1"/>
    </row>
    <row r="1986" spans="21:22" x14ac:dyDescent="0.25">
      <c r="U1986" s="1"/>
      <c r="V1986" s="1"/>
    </row>
    <row r="1987" spans="21:22" x14ac:dyDescent="0.25">
      <c r="U1987" s="1"/>
      <c r="V1987" s="1"/>
    </row>
    <row r="1988" spans="21:22" x14ac:dyDescent="0.25">
      <c r="U1988" s="1"/>
      <c r="V1988" s="1"/>
    </row>
    <row r="1989" spans="21:22" x14ac:dyDescent="0.25">
      <c r="U1989" s="1"/>
      <c r="V1989" s="1"/>
    </row>
    <row r="1990" spans="21:22" x14ac:dyDescent="0.25">
      <c r="U1990" s="1"/>
      <c r="V1990" s="1"/>
    </row>
    <row r="1991" spans="21:22" x14ac:dyDescent="0.25">
      <c r="U1991" s="1"/>
      <c r="V1991" s="1"/>
    </row>
    <row r="1992" spans="21:22" x14ac:dyDescent="0.25">
      <c r="U1992" s="1"/>
      <c r="V1992" s="1"/>
    </row>
    <row r="1993" spans="21:22" x14ac:dyDescent="0.25">
      <c r="U1993" s="1"/>
      <c r="V1993" s="1"/>
    </row>
    <row r="1994" spans="21:22" x14ac:dyDescent="0.25">
      <c r="U1994" s="1"/>
      <c r="V1994" s="1"/>
    </row>
    <row r="1995" spans="21:22" x14ac:dyDescent="0.25">
      <c r="U1995" s="1"/>
      <c r="V1995" s="1"/>
    </row>
    <row r="1996" spans="21:22" x14ac:dyDescent="0.25">
      <c r="U1996" s="1"/>
      <c r="V1996" s="1"/>
    </row>
    <row r="1997" spans="21:22" x14ac:dyDescent="0.25">
      <c r="U1997" s="1"/>
      <c r="V1997" s="1"/>
    </row>
    <row r="1998" spans="21:22" x14ac:dyDescent="0.25">
      <c r="U1998" s="1"/>
      <c r="V1998" s="1"/>
    </row>
    <row r="1999" spans="21:22" x14ac:dyDescent="0.25">
      <c r="U1999" s="1"/>
      <c r="V1999" s="1"/>
    </row>
    <row r="2000" spans="21:22" x14ac:dyDescent="0.25">
      <c r="U2000" s="1"/>
      <c r="V2000" s="1"/>
    </row>
    <row r="2001" spans="21:22" x14ac:dyDescent="0.25">
      <c r="U2001" s="1"/>
      <c r="V2001" s="1"/>
    </row>
    <row r="2002" spans="21:22" x14ac:dyDescent="0.25">
      <c r="U2002" s="1"/>
      <c r="V2002" s="1"/>
    </row>
    <row r="2003" spans="21:22" x14ac:dyDescent="0.25">
      <c r="U2003" s="1"/>
      <c r="V2003" s="1"/>
    </row>
    <row r="2004" spans="21:22" x14ac:dyDescent="0.25">
      <c r="U2004" s="1"/>
      <c r="V2004" s="1"/>
    </row>
    <row r="2005" spans="21:22" x14ac:dyDescent="0.25">
      <c r="U2005" s="1"/>
      <c r="V2005" s="1"/>
    </row>
    <row r="2006" spans="21:22" x14ac:dyDescent="0.25">
      <c r="U2006" s="1"/>
      <c r="V2006" s="1"/>
    </row>
    <row r="2007" spans="21:22" x14ac:dyDescent="0.25">
      <c r="U2007" s="1"/>
      <c r="V2007" s="1"/>
    </row>
    <row r="2008" spans="21:22" x14ac:dyDescent="0.25">
      <c r="U2008" s="1"/>
      <c r="V2008" s="1"/>
    </row>
    <row r="2009" spans="21:22" x14ac:dyDescent="0.25">
      <c r="U2009" s="1"/>
      <c r="V2009" s="1"/>
    </row>
    <row r="2010" spans="21:22" x14ac:dyDescent="0.25">
      <c r="U2010" s="1"/>
      <c r="V2010" s="1"/>
    </row>
    <row r="2011" spans="21:22" x14ac:dyDescent="0.25">
      <c r="U2011" s="1"/>
      <c r="V2011" s="1"/>
    </row>
    <row r="2012" spans="21:22" x14ac:dyDescent="0.25">
      <c r="U2012" s="1"/>
      <c r="V2012" s="1"/>
    </row>
    <row r="2013" spans="21:22" x14ac:dyDescent="0.25">
      <c r="U2013" s="1"/>
      <c r="V2013" s="1"/>
    </row>
    <row r="2014" spans="21:22" x14ac:dyDescent="0.25">
      <c r="U2014" s="1"/>
      <c r="V2014" s="1"/>
    </row>
    <row r="2015" spans="21:22" x14ac:dyDescent="0.25">
      <c r="U2015" s="1"/>
      <c r="V2015" s="1"/>
    </row>
    <row r="2016" spans="21:22" x14ac:dyDescent="0.25">
      <c r="U2016" s="1"/>
      <c r="V2016" s="1"/>
    </row>
    <row r="2017" spans="21:22" x14ac:dyDescent="0.25">
      <c r="U2017" s="1"/>
      <c r="V2017" s="1"/>
    </row>
    <row r="2018" spans="21:22" x14ac:dyDescent="0.25">
      <c r="U2018" s="1"/>
      <c r="V2018" s="1"/>
    </row>
    <row r="2019" spans="21:22" x14ac:dyDescent="0.25">
      <c r="U2019" s="1"/>
      <c r="V2019" s="1"/>
    </row>
    <row r="2020" spans="21:22" x14ac:dyDescent="0.25">
      <c r="U2020" s="1"/>
      <c r="V2020" s="1"/>
    </row>
    <row r="2021" spans="21:22" x14ac:dyDescent="0.25">
      <c r="U2021" s="1"/>
      <c r="V2021" s="1"/>
    </row>
    <row r="2022" spans="21:22" x14ac:dyDescent="0.25">
      <c r="U2022" s="1"/>
      <c r="V2022" s="1"/>
    </row>
    <row r="2023" spans="21:22" x14ac:dyDescent="0.25">
      <c r="U2023" s="1"/>
      <c r="V2023" s="1"/>
    </row>
  </sheetData>
  <sortState ref="A2:AB2023">
    <sortCondition ref="C2:C2023"/>
    <sortCondition ref="L2:L2023"/>
  </sortState>
  <pageMargins left="0.7" right="0.7" top="0.78740157499999996" bottom="0.78740157499999996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023"/>
  <sheetViews>
    <sheetView topLeftCell="K1151" workbookViewId="0">
      <selection activeCell="D1106" sqref="D1106"/>
    </sheetView>
  </sheetViews>
  <sheetFormatPr baseColWidth="10" defaultColWidth="11.42578125" defaultRowHeight="15.75" x14ac:dyDescent="0.25"/>
  <cols>
    <col min="1" max="3" width="11.42578125" style="1"/>
    <col min="4" max="4" width="11.42578125" style="25"/>
    <col min="5" max="10" width="6.5703125" style="2" customWidth="1"/>
    <col min="11" max="12" width="11.42578125" style="22"/>
    <col min="13" max="13" width="11.42578125" style="1"/>
    <col min="14" max="14" width="11.42578125" style="25" customWidth="1"/>
    <col min="15" max="20" width="8.140625" style="2" customWidth="1"/>
    <col min="21" max="21" width="14.140625" style="1" customWidth="1"/>
    <col min="22" max="22" width="4.5703125" style="1" bestFit="1" customWidth="1"/>
    <col min="23" max="23" width="7.5703125" style="5" bestFit="1" customWidth="1"/>
    <col min="24" max="24" width="13.5703125" style="6" bestFit="1" customWidth="1"/>
    <col min="25" max="25" width="11.28515625" style="1" bestFit="1" customWidth="1"/>
    <col min="26" max="26" width="7.42578125" style="1" bestFit="1" customWidth="1"/>
    <col min="27" max="27" width="8.85546875" style="1" customWidth="1"/>
    <col min="28" max="28" width="20.85546875" style="1" bestFit="1" customWidth="1"/>
    <col min="29" max="16384" width="11.42578125" style="1"/>
  </cols>
  <sheetData>
    <row r="1" spans="1:30" s="4" customFormat="1" ht="31.5" x14ac:dyDescent="0.25">
      <c r="A1" s="121" t="s">
        <v>0</v>
      </c>
      <c r="B1" s="4" t="s">
        <v>1888</v>
      </c>
      <c r="C1" s="4" t="s">
        <v>1877</v>
      </c>
      <c r="D1" s="24" t="s">
        <v>1</v>
      </c>
      <c r="E1" s="4" t="s">
        <v>2</v>
      </c>
      <c r="F1" s="4" t="s">
        <v>3</v>
      </c>
      <c r="G1" s="4" t="s">
        <v>4</v>
      </c>
      <c r="H1" s="4" t="s">
        <v>5</v>
      </c>
      <c r="I1" s="4" t="s">
        <v>6</v>
      </c>
      <c r="J1" s="4" t="s">
        <v>2</v>
      </c>
      <c r="K1" s="121" t="s">
        <v>7</v>
      </c>
      <c r="L1" s="23" t="s">
        <v>1888</v>
      </c>
      <c r="M1" s="4" t="s">
        <v>1877</v>
      </c>
      <c r="N1" s="24" t="s">
        <v>1</v>
      </c>
      <c r="O1" s="4" t="s">
        <v>1878</v>
      </c>
      <c r="P1" s="4" t="s">
        <v>3</v>
      </c>
      <c r="Q1" s="4" t="s">
        <v>1879</v>
      </c>
      <c r="R1" s="4" t="s">
        <v>5</v>
      </c>
      <c r="S1" s="4" t="s">
        <v>1880</v>
      </c>
      <c r="T1" s="4" t="s">
        <v>1878</v>
      </c>
      <c r="U1" s="4" t="s">
        <v>1889</v>
      </c>
      <c r="V1" s="4" t="s">
        <v>1881</v>
      </c>
      <c r="W1" s="4" t="s">
        <v>1882</v>
      </c>
      <c r="X1" s="4" t="s">
        <v>1883</v>
      </c>
      <c r="Y1" s="4" t="s">
        <v>1884</v>
      </c>
      <c r="Z1" s="4" t="s">
        <v>1886</v>
      </c>
      <c r="AA1" s="4" t="s">
        <v>1887</v>
      </c>
    </row>
    <row r="2" spans="1:30" ht="15" x14ac:dyDescent="0.25">
      <c r="B2">
        <v>3</v>
      </c>
      <c r="C2" s="5">
        <v>7443</v>
      </c>
      <c r="D2" s="25" t="s">
        <v>1827</v>
      </c>
      <c r="E2" s="2">
        <v>0.42999999999999972</v>
      </c>
      <c r="F2" s="2">
        <v>1.58</v>
      </c>
      <c r="G2" s="2">
        <v>-0.97000000000000064</v>
      </c>
      <c r="H2" s="2">
        <v>-0.52000000000000046</v>
      </c>
      <c r="I2" s="2">
        <v>-0.52000000000000046</v>
      </c>
      <c r="J2" s="2">
        <v>0.42999999999999972</v>
      </c>
      <c r="K2"/>
      <c r="L2">
        <v>3</v>
      </c>
      <c r="M2" s="5">
        <v>7443</v>
      </c>
      <c r="N2" s="25" t="s">
        <v>1827</v>
      </c>
      <c r="O2" s="2">
        <v>0.15</v>
      </c>
      <c r="P2" s="2">
        <v>0.8</v>
      </c>
      <c r="Q2" s="2">
        <v>-0.43</v>
      </c>
      <c r="R2" s="2">
        <v>-0.3</v>
      </c>
      <c r="S2" s="2">
        <v>-0.22</v>
      </c>
      <c r="T2" s="2">
        <v>0.15</v>
      </c>
      <c r="U2" s="3">
        <f t="shared" ref="U2:U65" si="0">CORREL(O2:S2,E2:I2)</f>
        <v>0.99516000914468183</v>
      </c>
      <c r="V2" s="3">
        <f t="shared" ref="V2:V65" si="1">U2*U2</f>
        <v>0.99034344380084327</v>
      </c>
      <c r="W2" s="9">
        <f t="shared" ref="W2:W65" si="2">1-V2</f>
        <v>9.6565561991567295E-3</v>
      </c>
      <c r="X2" s="9">
        <f t="shared" ref="X2:X65" si="3">SQRT(W2)</f>
        <v>9.8267778031034814E-2</v>
      </c>
      <c r="Y2" s="3">
        <f t="shared" ref="Y2:Y65" si="4">U2*SQRT(8)</f>
        <v>2.8147375633274847</v>
      </c>
      <c r="Z2" s="3">
        <f t="shared" ref="Z2:Z65" si="5">Y2/X2</f>
        <v>28.643545419725861</v>
      </c>
      <c r="AA2" s="7">
        <f t="shared" ref="AA2:AA65" si="6">TDIST(ABS(Z2),8,2)</f>
        <v>2.3868855956652122E-9</v>
      </c>
      <c r="AB2" s="8"/>
      <c r="AC2" s="7"/>
      <c r="AD2" s="3"/>
    </row>
    <row r="3" spans="1:30" ht="15" x14ac:dyDescent="0.25">
      <c r="B3">
        <v>3</v>
      </c>
      <c r="C3" s="5">
        <v>2177</v>
      </c>
      <c r="D3" s="25" t="s">
        <v>631</v>
      </c>
      <c r="E3" s="2">
        <v>0.23999999999999977</v>
      </c>
      <c r="F3" s="2">
        <v>1.8399999999999999</v>
      </c>
      <c r="G3" s="2">
        <v>-0.66000000000000014</v>
      </c>
      <c r="H3" s="2">
        <v>-0.76</v>
      </c>
      <c r="I3" s="2">
        <v>-0.66000000000000014</v>
      </c>
      <c r="J3" s="2">
        <v>0.23999999999999977</v>
      </c>
      <c r="K3"/>
      <c r="L3">
        <v>3</v>
      </c>
      <c r="M3" s="5">
        <v>2177</v>
      </c>
      <c r="N3" s="25" t="s">
        <v>631</v>
      </c>
      <c r="O3" s="2">
        <v>0.24</v>
      </c>
      <c r="P3" s="2">
        <v>2.0299999999999998</v>
      </c>
      <c r="Q3" s="2">
        <v>-0.71</v>
      </c>
      <c r="R3" s="2">
        <v>-0.65</v>
      </c>
      <c r="S3" s="2">
        <v>-0.91</v>
      </c>
      <c r="T3" s="2">
        <v>0.24</v>
      </c>
      <c r="U3" s="3">
        <f t="shared" si="0"/>
        <v>0.99415213639172428</v>
      </c>
      <c r="V3" s="3">
        <f t="shared" si="1"/>
        <v>0.98833847029222954</v>
      </c>
      <c r="W3" s="9">
        <f t="shared" si="2"/>
        <v>1.1661529707770457E-2</v>
      </c>
      <c r="X3" s="9">
        <f t="shared" si="3"/>
        <v>0.10798856285630649</v>
      </c>
      <c r="Y3" s="3">
        <f t="shared" si="4"/>
        <v>2.8118868686947271</v>
      </c>
      <c r="Z3" s="3">
        <f t="shared" si="5"/>
        <v>26.038747014684564</v>
      </c>
      <c r="AA3" s="7">
        <f t="shared" si="6"/>
        <v>5.0806127228890098E-9</v>
      </c>
      <c r="AB3" s="8"/>
      <c r="AC3" s="7"/>
      <c r="AD3" s="3"/>
    </row>
    <row r="4" spans="1:30" ht="15" x14ac:dyDescent="0.25">
      <c r="B4">
        <v>3</v>
      </c>
      <c r="C4" s="5">
        <v>55247</v>
      </c>
      <c r="D4" s="25" t="s">
        <v>1117</v>
      </c>
      <c r="E4" s="2">
        <v>-0.10000000000000009</v>
      </c>
      <c r="F4" s="2">
        <v>1.9</v>
      </c>
      <c r="G4" s="2">
        <v>-0.40000000000000013</v>
      </c>
      <c r="H4" s="2">
        <v>-0.70000000000000007</v>
      </c>
      <c r="I4" s="2">
        <v>-0.70000000000000007</v>
      </c>
      <c r="J4" s="2">
        <v>-0.10000000000000009</v>
      </c>
      <c r="K4"/>
      <c r="L4">
        <v>3</v>
      </c>
      <c r="M4" s="5">
        <v>55247</v>
      </c>
      <c r="N4" s="25" t="s">
        <v>1117</v>
      </c>
      <c r="O4" s="2">
        <v>-0.03</v>
      </c>
      <c r="P4" s="2">
        <v>2.34</v>
      </c>
      <c r="Q4" s="2">
        <v>-0.71</v>
      </c>
      <c r="R4" s="2">
        <v>-0.92</v>
      </c>
      <c r="S4" s="2">
        <v>-0.68</v>
      </c>
      <c r="T4" s="2">
        <v>-0.03</v>
      </c>
      <c r="U4" s="3">
        <f t="shared" si="0"/>
        <v>0.99364020677491482</v>
      </c>
      <c r="V4" s="3">
        <f t="shared" si="1"/>
        <v>0.98732086051969548</v>
      </c>
      <c r="W4" s="9">
        <f t="shared" si="2"/>
        <v>1.2679139480304524E-2</v>
      </c>
      <c r="X4" s="9">
        <f t="shared" si="3"/>
        <v>0.11260168506867259</v>
      </c>
      <c r="Y4" s="3">
        <f t="shared" si="4"/>
        <v>2.8104389130805822</v>
      </c>
      <c r="Z4" s="3">
        <f t="shared" si="5"/>
        <v>24.959119496005542</v>
      </c>
      <c r="AA4" s="7">
        <f t="shared" si="6"/>
        <v>7.1028352731894241E-9</v>
      </c>
      <c r="AB4" s="8"/>
      <c r="AC4" s="7"/>
      <c r="AD4" s="3"/>
    </row>
    <row r="5" spans="1:30" ht="15" x14ac:dyDescent="0.25">
      <c r="B5">
        <v>2</v>
      </c>
      <c r="C5" s="5">
        <v>7866</v>
      </c>
      <c r="D5" s="25" t="s">
        <v>835</v>
      </c>
      <c r="E5" s="2">
        <v>0.33999999999999986</v>
      </c>
      <c r="F5" s="2">
        <v>0.64000000000000057</v>
      </c>
      <c r="G5" s="2">
        <v>-0.45999999999999908</v>
      </c>
      <c r="H5" s="2">
        <v>-0.5600000000000005</v>
      </c>
      <c r="I5" s="2">
        <v>4.0000000000000924E-2</v>
      </c>
      <c r="J5" s="2">
        <v>0.33999999999999986</v>
      </c>
      <c r="K5"/>
      <c r="L5">
        <v>2</v>
      </c>
      <c r="M5" s="5">
        <v>7866</v>
      </c>
      <c r="N5" s="25" t="s">
        <v>835</v>
      </c>
      <c r="O5" s="2">
        <v>0.26600000000000001</v>
      </c>
      <c r="P5" s="2">
        <v>0.61399999999999999</v>
      </c>
      <c r="Q5" s="2">
        <v>-0.49</v>
      </c>
      <c r="R5" s="2">
        <v>-0.45800000000000002</v>
      </c>
      <c r="S5" s="2">
        <v>7.0000000000000007E-2</v>
      </c>
      <c r="T5" s="2">
        <v>0.26600000000000001</v>
      </c>
      <c r="U5" s="3">
        <f t="shared" si="0"/>
        <v>0.99351885953715202</v>
      </c>
      <c r="V5" s="3">
        <f t="shared" si="1"/>
        <v>0.98707972425600321</v>
      </c>
      <c r="W5" s="9">
        <f t="shared" si="2"/>
        <v>1.292027574399679E-2</v>
      </c>
      <c r="X5" s="9">
        <f t="shared" si="3"/>
        <v>0.11366739085593894</v>
      </c>
      <c r="Y5" s="3">
        <f t="shared" si="4"/>
        <v>2.8100956912617812</v>
      </c>
      <c r="Z5" s="3">
        <f t="shared" si="5"/>
        <v>24.722091974674356</v>
      </c>
      <c r="AA5" s="7">
        <f t="shared" si="6"/>
        <v>7.6595297163096982E-9</v>
      </c>
      <c r="AB5" s="8"/>
      <c r="AC5" s="7"/>
      <c r="AD5" s="3"/>
    </row>
    <row r="6" spans="1:30" ht="15" x14ac:dyDescent="0.25">
      <c r="B6">
        <v>4</v>
      </c>
      <c r="C6" s="5">
        <v>10452</v>
      </c>
      <c r="D6" s="25" t="s">
        <v>1749</v>
      </c>
      <c r="E6" s="2">
        <v>-0.23999999999999844</v>
      </c>
      <c r="F6" s="2">
        <v>0.76000000000000156</v>
      </c>
      <c r="G6" s="2">
        <v>6.0000000000000497E-2</v>
      </c>
      <c r="H6" s="2">
        <v>-0.33999999999999808</v>
      </c>
      <c r="I6" s="2">
        <v>-0.23999999999999844</v>
      </c>
      <c r="J6" s="2">
        <v>-0.23999999999999844</v>
      </c>
      <c r="K6"/>
      <c r="L6">
        <v>3</v>
      </c>
      <c r="M6" s="5">
        <v>10452</v>
      </c>
      <c r="N6" s="25" t="s">
        <v>1749</v>
      </c>
      <c r="O6" s="2">
        <v>-0.3</v>
      </c>
      <c r="P6" s="2">
        <v>0.98</v>
      </c>
      <c r="Q6" s="2">
        <v>-0.06</v>
      </c>
      <c r="R6" s="2">
        <v>-0.38</v>
      </c>
      <c r="S6" s="2">
        <v>-0.25</v>
      </c>
      <c r="T6" s="2">
        <v>-0.3</v>
      </c>
      <c r="U6" s="3">
        <f t="shared" si="0"/>
        <v>0.99066350731679853</v>
      </c>
      <c r="V6" s="3">
        <f t="shared" si="1"/>
        <v>0.98141418472922048</v>
      </c>
      <c r="W6" s="9">
        <f t="shared" si="2"/>
        <v>1.8585815270779515E-2</v>
      </c>
      <c r="X6" s="9">
        <f t="shared" si="3"/>
        <v>0.13632980331086639</v>
      </c>
      <c r="Y6" s="3">
        <f t="shared" si="4"/>
        <v>2.8020195355910289</v>
      </c>
      <c r="Z6" s="3">
        <f t="shared" si="5"/>
        <v>20.55324270659818</v>
      </c>
      <c r="AA6" s="7">
        <f t="shared" si="6"/>
        <v>3.2872975193090677E-8</v>
      </c>
      <c r="AB6" s="8"/>
      <c r="AC6" s="7"/>
      <c r="AD6" s="3"/>
    </row>
    <row r="7" spans="1:30" ht="15" x14ac:dyDescent="0.25">
      <c r="B7">
        <v>2</v>
      </c>
      <c r="C7" s="5">
        <v>10733</v>
      </c>
      <c r="D7" s="25" t="s">
        <v>1277</v>
      </c>
      <c r="E7" s="2">
        <v>0.87999999999999945</v>
      </c>
      <c r="F7" s="2">
        <v>1.38</v>
      </c>
      <c r="G7" s="2">
        <v>-0.82000000000000028</v>
      </c>
      <c r="H7" s="2">
        <v>-0.72000000000000064</v>
      </c>
      <c r="I7" s="2">
        <v>-0.72000000000000064</v>
      </c>
      <c r="J7" s="2">
        <v>0.87999999999999945</v>
      </c>
      <c r="K7"/>
      <c r="L7">
        <v>2</v>
      </c>
      <c r="M7" s="5">
        <v>10733</v>
      </c>
      <c r="N7" s="25" t="s">
        <v>1277</v>
      </c>
      <c r="O7" s="2">
        <v>0.62</v>
      </c>
      <c r="P7" s="2">
        <v>1.21</v>
      </c>
      <c r="Q7" s="2">
        <v>-0.62</v>
      </c>
      <c r="R7" s="2">
        <v>-0.75</v>
      </c>
      <c r="S7" s="2">
        <v>-0.46</v>
      </c>
      <c r="T7" s="2">
        <v>0.62</v>
      </c>
      <c r="U7" s="3">
        <f t="shared" si="0"/>
        <v>0.98968929154630547</v>
      </c>
      <c r="V7" s="3">
        <f t="shared" si="1"/>
        <v>0.979484893801428</v>
      </c>
      <c r="W7" s="9">
        <f t="shared" si="2"/>
        <v>2.0515106198571997E-2</v>
      </c>
      <c r="X7" s="9">
        <f t="shared" si="3"/>
        <v>0.14323095405174119</v>
      </c>
      <c r="Y7" s="3">
        <f t="shared" si="4"/>
        <v>2.7992640372804107</v>
      </c>
      <c r="Z7" s="3">
        <f t="shared" si="5"/>
        <v>19.543708661391697</v>
      </c>
      <c r="AA7" s="7">
        <f t="shared" si="6"/>
        <v>4.8836939999229038E-8</v>
      </c>
      <c r="AB7" s="8"/>
      <c r="AC7" s="7"/>
      <c r="AD7" s="3"/>
    </row>
    <row r="8" spans="1:30" ht="15" x14ac:dyDescent="0.25">
      <c r="B8">
        <v>1</v>
      </c>
      <c r="C8" s="5">
        <v>1282</v>
      </c>
      <c r="D8" s="25" t="s">
        <v>398</v>
      </c>
      <c r="E8" s="2">
        <v>0.98000000000000043</v>
      </c>
      <c r="F8" s="2">
        <v>-0.71999999999999953</v>
      </c>
      <c r="G8" s="2">
        <v>-0.11999999999999966</v>
      </c>
      <c r="H8" s="2">
        <v>-0.81999999999999962</v>
      </c>
      <c r="I8" s="2">
        <v>0.6800000000000006</v>
      </c>
      <c r="J8" s="2">
        <v>0.98000000000000043</v>
      </c>
      <c r="K8"/>
      <c r="L8">
        <v>1</v>
      </c>
      <c r="M8" s="5">
        <v>1282</v>
      </c>
      <c r="N8" s="25" t="s">
        <v>398</v>
      </c>
      <c r="O8" s="2">
        <v>0.51</v>
      </c>
      <c r="P8" s="2">
        <v>-0.43</v>
      </c>
      <c r="Q8" s="2">
        <v>-0.15</v>
      </c>
      <c r="R8" s="2">
        <v>-0.44</v>
      </c>
      <c r="S8" s="2">
        <v>0.5</v>
      </c>
      <c r="T8" s="2">
        <v>0.51</v>
      </c>
      <c r="U8" s="3">
        <f t="shared" si="0"/>
        <v>0.98761859512906669</v>
      </c>
      <c r="V8" s="3">
        <f t="shared" si="1"/>
        <v>0.97539048944471141</v>
      </c>
      <c r="W8" s="9">
        <f t="shared" si="2"/>
        <v>2.4609510555288594E-2</v>
      </c>
      <c r="X8" s="9">
        <f t="shared" si="3"/>
        <v>0.15687418702670172</v>
      </c>
      <c r="Y8" s="3">
        <f t="shared" si="4"/>
        <v>2.7934072233667777</v>
      </c>
      <c r="Z8" s="3">
        <f t="shared" si="5"/>
        <v>17.80667218942342</v>
      </c>
      <c r="AA8" s="7">
        <f t="shared" si="6"/>
        <v>1.0129557199397024E-7</v>
      </c>
      <c r="AB8" s="8"/>
      <c r="AC8" s="7"/>
      <c r="AD8" s="3"/>
    </row>
    <row r="9" spans="1:30" ht="15" x14ac:dyDescent="0.25">
      <c r="B9">
        <v>3</v>
      </c>
      <c r="C9" s="5">
        <v>10591</v>
      </c>
      <c r="D9" s="25" t="s">
        <v>236</v>
      </c>
      <c r="E9" s="2">
        <v>4.0000000000000924E-2</v>
      </c>
      <c r="F9" s="2">
        <v>0.54000000000000092</v>
      </c>
      <c r="G9" s="2">
        <v>0.34000000000000075</v>
      </c>
      <c r="H9" s="2">
        <v>-0.15999999999999925</v>
      </c>
      <c r="I9" s="2">
        <v>-0.75999999999999934</v>
      </c>
      <c r="J9" s="2">
        <v>4.0000000000000924E-2</v>
      </c>
      <c r="K9"/>
      <c r="L9">
        <v>3</v>
      </c>
      <c r="M9" s="5">
        <v>10591</v>
      </c>
      <c r="N9" s="25" t="s">
        <v>236</v>
      </c>
      <c r="O9" s="2">
        <v>9.6666699999999994E-2</v>
      </c>
      <c r="P9" s="2">
        <v>0.473333</v>
      </c>
      <c r="Q9" s="2">
        <v>0.19</v>
      </c>
      <c r="R9" s="2">
        <v>-0.185</v>
      </c>
      <c r="S9" s="2">
        <v>-0.57333299999999998</v>
      </c>
      <c r="T9" s="2">
        <v>9.6666699999999994E-2</v>
      </c>
      <c r="U9" s="3">
        <f t="shared" si="0"/>
        <v>0.98673956326289547</v>
      </c>
      <c r="V9" s="3">
        <f t="shared" si="1"/>
        <v>0.97365496570824972</v>
      </c>
      <c r="W9" s="9">
        <f t="shared" si="2"/>
        <v>2.634503429175028E-2</v>
      </c>
      <c r="X9" s="9">
        <f t="shared" si="3"/>
        <v>0.16231153468484696</v>
      </c>
      <c r="Y9" s="3">
        <f t="shared" si="4"/>
        <v>2.7909209457929829</v>
      </c>
      <c r="Z9" s="3">
        <f t="shared" si="5"/>
        <v>17.194840472748837</v>
      </c>
      <c r="AA9" s="7">
        <f t="shared" si="6"/>
        <v>1.3313179851878157E-7</v>
      </c>
      <c r="AB9" s="8"/>
      <c r="AC9" s="7"/>
      <c r="AD9" s="3"/>
    </row>
    <row r="10" spans="1:30" ht="15" x14ac:dyDescent="0.25">
      <c r="B10">
        <v>8</v>
      </c>
      <c r="C10" s="5">
        <v>8532</v>
      </c>
      <c r="D10" s="25" t="s">
        <v>419</v>
      </c>
      <c r="E10" s="2">
        <v>1.7599999999999998</v>
      </c>
      <c r="F10" s="2">
        <v>-0.64000000000000057</v>
      </c>
      <c r="G10" s="2">
        <v>-0.64000000000000057</v>
      </c>
      <c r="H10" s="2">
        <v>-0.74000000000000021</v>
      </c>
      <c r="I10" s="2">
        <v>0.25999999999999979</v>
      </c>
      <c r="J10" s="2">
        <v>1.7599999999999998</v>
      </c>
      <c r="K10"/>
      <c r="L10">
        <v>1</v>
      </c>
      <c r="M10" s="5">
        <v>8532</v>
      </c>
      <c r="N10" s="25" t="s">
        <v>419</v>
      </c>
      <c r="O10" s="2">
        <v>1.26</v>
      </c>
      <c r="P10" s="2">
        <v>-0.44</v>
      </c>
      <c r="Q10" s="2">
        <v>-0.3</v>
      </c>
      <c r="R10" s="2">
        <v>-0.5</v>
      </c>
      <c r="S10" s="2">
        <v>-0.02</v>
      </c>
      <c r="T10" s="2">
        <v>1.26</v>
      </c>
      <c r="U10" s="3">
        <f t="shared" si="0"/>
        <v>0.98554542432459757</v>
      </c>
      <c r="V10" s="3">
        <f t="shared" si="1"/>
        <v>0.97129978340715106</v>
      </c>
      <c r="W10" s="9">
        <f t="shared" si="2"/>
        <v>2.8700216592848937E-2</v>
      </c>
      <c r="X10" s="9">
        <f t="shared" si="3"/>
        <v>0.16941138271334938</v>
      </c>
      <c r="Y10" s="3">
        <f t="shared" si="4"/>
        <v>2.7875434108291857</v>
      </c>
      <c r="Z10" s="3">
        <f t="shared" si="5"/>
        <v>16.454286401438662</v>
      </c>
      <c r="AA10" s="7">
        <f t="shared" si="6"/>
        <v>1.8769226275726946E-7</v>
      </c>
      <c r="AB10" s="8"/>
      <c r="AC10" s="7"/>
      <c r="AD10" s="3"/>
    </row>
    <row r="11" spans="1:30" ht="15" x14ac:dyDescent="0.25">
      <c r="B11">
        <v>3</v>
      </c>
      <c r="C11" s="5">
        <v>3151</v>
      </c>
      <c r="D11" s="25" t="s">
        <v>792</v>
      </c>
      <c r="E11" s="2">
        <v>0.16000000000000014</v>
      </c>
      <c r="F11" s="2">
        <v>0.76000000000000156</v>
      </c>
      <c r="G11" s="2">
        <v>-0.33999999999999986</v>
      </c>
      <c r="H11" s="2">
        <v>-0.14000000000000057</v>
      </c>
      <c r="I11" s="2">
        <v>-0.4399999999999995</v>
      </c>
      <c r="J11" s="2">
        <v>0.16000000000000014</v>
      </c>
      <c r="K11"/>
      <c r="L11">
        <v>2</v>
      </c>
      <c r="M11" s="5">
        <v>3151</v>
      </c>
      <c r="N11" s="25" t="s">
        <v>792</v>
      </c>
      <c r="O11" s="2">
        <v>0.17499999999999999</v>
      </c>
      <c r="P11" s="2">
        <v>0.51500000000000001</v>
      </c>
      <c r="Q11" s="2">
        <v>-0.22500000000000001</v>
      </c>
      <c r="R11" s="2">
        <v>-0.19</v>
      </c>
      <c r="S11" s="2">
        <v>-0.27500000000000002</v>
      </c>
      <c r="T11" s="2">
        <v>0.17499999999999999</v>
      </c>
      <c r="U11" s="3">
        <f t="shared" si="0"/>
        <v>0.98472066652153223</v>
      </c>
      <c r="V11" s="3">
        <f t="shared" si="1"/>
        <v>0.96967479107461063</v>
      </c>
      <c r="W11" s="9">
        <f t="shared" si="2"/>
        <v>3.0325208925389369E-2</v>
      </c>
      <c r="X11" s="9">
        <f t="shared" si="3"/>
        <v>0.17414134754672531</v>
      </c>
      <c r="Y11" s="3">
        <f t="shared" si="4"/>
        <v>2.7852106434876496</v>
      </c>
      <c r="Z11" s="3">
        <f t="shared" si="5"/>
        <v>15.99396514799753</v>
      </c>
      <c r="AA11" s="7">
        <f t="shared" si="6"/>
        <v>2.3410486576798461E-7</v>
      </c>
      <c r="AB11" s="8"/>
      <c r="AC11" s="7"/>
      <c r="AD11" s="3"/>
    </row>
    <row r="12" spans="1:30" ht="15" x14ac:dyDescent="0.25">
      <c r="B12">
        <v>6</v>
      </c>
      <c r="C12" s="5">
        <v>55366</v>
      </c>
      <c r="D12" s="25" t="s">
        <v>956</v>
      </c>
      <c r="E12" s="2">
        <v>-0.78000000000000114</v>
      </c>
      <c r="F12" s="2">
        <v>-0.38000000000000078</v>
      </c>
      <c r="G12" s="2">
        <v>-8.0000000000000071E-2</v>
      </c>
      <c r="H12" s="2">
        <v>1.1199999999999992</v>
      </c>
      <c r="I12" s="2">
        <v>0.11999999999999922</v>
      </c>
      <c r="J12" s="2">
        <v>-0.78000000000000114</v>
      </c>
      <c r="K12"/>
      <c r="L12">
        <v>7</v>
      </c>
      <c r="M12" s="5">
        <v>55366</v>
      </c>
      <c r="N12" s="25" t="s">
        <v>956</v>
      </c>
      <c r="O12" s="2">
        <v>-0.56999999999999995</v>
      </c>
      <c r="P12" s="2">
        <v>-0.22500000000000001</v>
      </c>
      <c r="Q12" s="2">
        <v>7.4999999999999997E-2</v>
      </c>
      <c r="R12" s="2">
        <v>0.64500000000000002</v>
      </c>
      <c r="S12" s="2">
        <v>7.0000000000000007E-2</v>
      </c>
      <c r="T12" s="2">
        <v>-0.56999999999999995</v>
      </c>
      <c r="U12" s="3">
        <f t="shared" si="0"/>
        <v>0.9839408867594579</v>
      </c>
      <c r="V12" s="3">
        <f t="shared" si="1"/>
        <v>0.9681396686369883</v>
      </c>
      <c r="W12" s="9">
        <f t="shared" si="2"/>
        <v>3.1860331363011696E-2</v>
      </c>
      <c r="X12" s="9">
        <f t="shared" si="3"/>
        <v>0.17849462558579093</v>
      </c>
      <c r="Y12" s="3">
        <f t="shared" si="4"/>
        <v>2.7830050932572705</v>
      </c>
      <c r="Z12" s="3">
        <f t="shared" si="5"/>
        <v>15.591534390034944</v>
      </c>
      <c r="AA12" s="7">
        <f t="shared" si="6"/>
        <v>2.8541074045418923E-7</v>
      </c>
      <c r="AB12" s="8"/>
      <c r="AC12" s="7"/>
      <c r="AD12" s="3"/>
    </row>
    <row r="13" spans="1:30" ht="15" x14ac:dyDescent="0.25">
      <c r="B13">
        <v>2</v>
      </c>
      <c r="C13" s="5">
        <v>9942</v>
      </c>
      <c r="D13" s="25" t="s">
        <v>1852</v>
      </c>
      <c r="E13" s="2">
        <v>1.0200000000000014</v>
      </c>
      <c r="F13" s="2">
        <v>0.91999999999999993</v>
      </c>
      <c r="G13" s="2">
        <v>-0.17999999999999972</v>
      </c>
      <c r="H13" s="2">
        <v>-1.379999999999999</v>
      </c>
      <c r="I13" s="2">
        <v>-0.37999999999999901</v>
      </c>
      <c r="J13" s="2">
        <v>1.0200000000000014</v>
      </c>
      <c r="K13"/>
      <c r="L13">
        <v>2</v>
      </c>
      <c r="M13" s="5">
        <v>9942</v>
      </c>
      <c r="N13" s="25" t="s">
        <v>1852</v>
      </c>
      <c r="O13" s="2">
        <v>0.5</v>
      </c>
      <c r="P13" s="2">
        <v>0.41</v>
      </c>
      <c r="Q13" s="2">
        <v>0.03</v>
      </c>
      <c r="R13" s="2">
        <v>-0.82</v>
      </c>
      <c r="S13" s="2">
        <v>-0.12</v>
      </c>
      <c r="T13" s="2">
        <v>0.5</v>
      </c>
      <c r="U13" s="3">
        <f t="shared" si="0"/>
        <v>0.98295179949019085</v>
      </c>
      <c r="V13" s="3">
        <f t="shared" si="1"/>
        <v>0.9661942401210043</v>
      </c>
      <c r="W13" s="9">
        <f t="shared" si="2"/>
        <v>3.38057598789957E-2</v>
      </c>
      <c r="X13" s="9">
        <f t="shared" si="3"/>
        <v>0.18386342724695334</v>
      </c>
      <c r="Y13" s="3">
        <f t="shared" si="4"/>
        <v>2.7802075319961341</v>
      </c>
      <c r="Z13" s="3">
        <f t="shared" si="5"/>
        <v>15.121047038147184</v>
      </c>
      <c r="AA13" s="7">
        <f t="shared" si="6"/>
        <v>3.6205924122922009E-7</v>
      </c>
      <c r="AB13" s="8"/>
      <c r="AC13" s="7"/>
      <c r="AD13" s="3"/>
    </row>
    <row r="14" spans="1:30" ht="15" x14ac:dyDescent="0.25">
      <c r="B14">
        <v>4</v>
      </c>
      <c r="C14" s="5">
        <v>64321</v>
      </c>
      <c r="D14" s="25" t="s">
        <v>1632</v>
      </c>
      <c r="E14" s="2">
        <v>-0.71999999999999975</v>
      </c>
      <c r="F14" s="2">
        <v>0.38000000000000078</v>
      </c>
      <c r="G14" s="2">
        <v>0.67999999999999972</v>
      </c>
      <c r="H14" s="2">
        <v>0.28000000000000114</v>
      </c>
      <c r="I14" s="2">
        <v>-0.61999999999999922</v>
      </c>
      <c r="J14" s="2">
        <v>-0.71999999999999975</v>
      </c>
      <c r="K14"/>
      <c r="L14">
        <v>5</v>
      </c>
      <c r="M14" s="5">
        <v>64321</v>
      </c>
      <c r="N14" s="25" t="s">
        <v>1632</v>
      </c>
      <c r="O14" s="2">
        <v>-0.85</v>
      </c>
      <c r="P14" s="2">
        <v>0.37</v>
      </c>
      <c r="Q14" s="2">
        <v>0.8</v>
      </c>
      <c r="R14" s="2">
        <v>0.61</v>
      </c>
      <c r="S14" s="2">
        <v>-0.93</v>
      </c>
      <c r="T14" s="2">
        <v>-0.85</v>
      </c>
      <c r="U14" s="3">
        <f t="shared" si="0"/>
        <v>0.98054121159714525</v>
      </c>
      <c r="V14" s="3">
        <f t="shared" si="1"/>
        <v>0.96146106764039752</v>
      </c>
      <c r="W14" s="9">
        <f t="shared" si="2"/>
        <v>3.8538932359602485E-2</v>
      </c>
      <c r="X14" s="9">
        <f t="shared" si="3"/>
        <v>0.19631335247405482</v>
      </c>
      <c r="Y14" s="3">
        <f t="shared" si="4"/>
        <v>2.7733893598128594</v>
      </c>
      <c r="Z14" s="3">
        <f t="shared" si="5"/>
        <v>14.12735977895032</v>
      </c>
      <c r="AA14" s="7">
        <f t="shared" si="6"/>
        <v>6.1272259565623379E-7</v>
      </c>
      <c r="AB14" s="8"/>
      <c r="AC14" s="7"/>
      <c r="AD14" s="3"/>
    </row>
    <row r="15" spans="1:30" ht="15" x14ac:dyDescent="0.25">
      <c r="B15">
        <v>7</v>
      </c>
      <c r="C15" s="5">
        <v>11056</v>
      </c>
      <c r="D15" s="25" t="s">
        <v>482</v>
      </c>
      <c r="E15" s="2">
        <v>-0.8400000000000003</v>
      </c>
      <c r="F15" s="2">
        <v>0.35999999999999988</v>
      </c>
      <c r="G15" s="2">
        <v>-0.54</v>
      </c>
      <c r="H15" s="2">
        <v>-0.24000000000000021</v>
      </c>
      <c r="I15" s="2">
        <v>1.2600000000000002</v>
      </c>
      <c r="J15" s="2">
        <v>-0.8400000000000003</v>
      </c>
      <c r="K15"/>
      <c r="L15">
        <v>7</v>
      </c>
      <c r="M15" s="5">
        <v>11056</v>
      </c>
      <c r="N15" s="25" t="s">
        <v>482</v>
      </c>
      <c r="O15" s="2">
        <v>-0.56999999999999995</v>
      </c>
      <c r="P15" s="2">
        <v>0.23</v>
      </c>
      <c r="Q15" s="2">
        <v>-0.17</v>
      </c>
      <c r="R15" s="2">
        <v>-0.11</v>
      </c>
      <c r="S15" s="2">
        <v>0.62</v>
      </c>
      <c r="T15" s="2">
        <v>-0.56999999999999995</v>
      </c>
      <c r="U15" s="3">
        <f t="shared" si="0"/>
        <v>0.97913314676689189</v>
      </c>
      <c r="V15" s="3">
        <f t="shared" si="1"/>
        <v>0.95870171909763591</v>
      </c>
      <c r="W15" s="9">
        <f t="shared" si="2"/>
        <v>4.1298280902364093E-2</v>
      </c>
      <c r="X15" s="9">
        <f t="shared" si="3"/>
        <v>0.20321978472177382</v>
      </c>
      <c r="Y15" s="3">
        <f t="shared" si="4"/>
        <v>2.7694067510535696</v>
      </c>
      <c r="Z15" s="3">
        <f t="shared" si="5"/>
        <v>13.627643365753668</v>
      </c>
      <c r="AA15" s="7">
        <f t="shared" si="6"/>
        <v>8.0888965565994577E-7</v>
      </c>
      <c r="AB15" s="8"/>
      <c r="AC15" s="7"/>
      <c r="AD15" s="3"/>
    </row>
    <row r="16" spans="1:30" ht="15" x14ac:dyDescent="0.25">
      <c r="B16">
        <v>4</v>
      </c>
      <c r="C16" s="5">
        <v>58528</v>
      </c>
      <c r="D16" s="25" t="s">
        <v>1468</v>
      </c>
      <c r="E16" s="2">
        <v>-0.70000000000000018</v>
      </c>
      <c r="F16" s="2">
        <v>-0.70000000000000018</v>
      </c>
      <c r="G16" s="2">
        <v>1.5999999999999996</v>
      </c>
      <c r="H16" s="2">
        <v>0.59999999999999964</v>
      </c>
      <c r="I16" s="2">
        <v>-0.80000000000000071</v>
      </c>
      <c r="J16" s="2">
        <v>-0.70000000000000018</v>
      </c>
      <c r="K16"/>
      <c r="L16">
        <v>6</v>
      </c>
      <c r="M16" s="5">
        <v>58528</v>
      </c>
      <c r="N16" s="25" t="s">
        <v>1468</v>
      </c>
      <c r="O16" s="2">
        <v>-0.6</v>
      </c>
      <c r="P16" s="2">
        <v>-0.72</v>
      </c>
      <c r="Q16" s="2">
        <v>1.1599999999999999</v>
      </c>
      <c r="R16" s="2">
        <v>0.53</v>
      </c>
      <c r="S16" s="2">
        <v>-0.36</v>
      </c>
      <c r="T16" s="2">
        <v>-0.6</v>
      </c>
      <c r="U16" s="3">
        <f t="shared" si="0"/>
        <v>0.97906511017179232</v>
      </c>
      <c r="V16" s="3">
        <f t="shared" si="1"/>
        <v>0.95856848995570387</v>
      </c>
      <c r="W16" s="9">
        <f t="shared" si="2"/>
        <v>4.1431510044296127E-2</v>
      </c>
      <c r="X16" s="9">
        <f t="shared" si="3"/>
        <v>0.20354731647530047</v>
      </c>
      <c r="Y16" s="3">
        <f t="shared" si="4"/>
        <v>2.7692143145025145</v>
      </c>
      <c r="Z16" s="3">
        <f t="shared" si="5"/>
        <v>13.604769458302075</v>
      </c>
      <c r="AA16" s="7">
        <f t="shared" si="6"/>
        <v>8.1942351651054891E-7</v>
      </c>
      <c r="AB16" s="8"/>
      <c r="AC16" s="7"/>
      <c r="AD16" s="3"/>
    </row>
    <row r="17" spans="2:30" ht="15" x14ac:dyDescent="0.25">
      <c r="B17">
        <v>4</v>
      </c>
      <c r="C17" s="5">
        <v>89970</v>
      </c>
      <c r="D17" s="25" t="s">
        <v>1472</v>
      </c>
      <c r="E17" s="2">
        <v>-0.64000000000000057</v>
      </c>
      <c r="F17" s="2">
        <v>0.35999999999999943</v>
      </c>
      <c r="G17" s="2">
        <v>0.65999999999999925</v>
      </c>
      <c r="H17" s="2">
        <v>5.9999999999998721E-2</v>
      </c>
      <c r="I17" s="2">
        <v>-0.44000000000000128</v>
      </c>
      <c r="J17" s="2">
        <v>-0.64000000000000057</v>
      </c>
      <c r="K17"/>
      <c r="L17">
        <v>5</v>
      </c>
      <c r="M17" s="5">
        <v>89970</v>
      </c>
      <c r="N17" s="25" t="s">
        <v>1472</v>
      </c>
      <c r="O17" s="2">
        <v>-0.92333399999999999</v>
      </c>
      <c r="P17" s="2">
        <v>0.25833299999999998</v>
      </c>
      <c r="Q17" s="2">
        <v>1.1399999999999999</v>
      </c>
      <c r="R17" s="2">
        <v>0.20833399999999999</v>
      </c>
      <c r="S17" s="2">
        <v>-0.68500000000000005</v>
      </c>
      <c r="T17" s="2">
        <v>-0.92333399999999999</v>
      </c>
      <c r="U17" s="3">
        <f t="shared" si="0"/>
        <v>0.97820731008650186</v>
      </c>
      <c r="V17" s="3">
        <f t="shared" si="1"/>
        <v>0.95688954150666961</v>
      </c>
      <c r="W17" s="9">
        <f t="shared" si="2"/>
        <v>4.3110458493330395E-2</v>
      </c>
      <c r="X17" s="9">
        <f t="shared" si="3"/>
        <v>0.20763058178729452</v>
      </c>
      <c r="Y17" s="3">
        <f t="shared" si="4"/>
        <v>2.7667880894736694</v>
      </c>
      <c r="Z17" s="3">
        <f t="shared" si="5"/>
        <v>13.325532614979055</v>
      </c>
      <c r="AA17" s="7">
        <f t="shared" si="6"/>
        <v>9.6121046503309311E-7</v>
      </c>
      <c r="AB17" s="8"/>
      <c r="AC17" s="7"/>
      <c r="AD17" s="3"/>
    </row>
    <row r="18" spans="2:30" ht="15" x14ac:dyDescent="0.25">
      <c r="B18">
        <v>4</v>
      </c>
      <c r="C18" s="5">
        <v>8850</v>
      </c>
      <c r="D18" s="25" t="s">
        <v>887</v>
      </c>
      <c r="E18" s="2">
        <v>-0.74000000000000021</v>
      </c>
      <c r="F18" s="2">
        <v>-0.4399999999999995</v>
      </c>
      <c r="G18" s="2">
        <v>0.96</v>
      </c>
      <c r="H18" s="2">
        <v>0.75999999999999979</v>
      </c>
      <c r="I18" s="2">
        <v>-0.54</v>
      </c>
      <c r="J18" s="2">
        <v>-0.74000000000000021</v>
      </c>
      <c r="K18"/>
      <c r="L18">
        <v>6</v>
      </c>
      <c r="M18" s="5">
        <v>8850</v>
      </c>
      <c r="N18" s="25" t="s">
        <v>887</v>
      </c>
      <c r="O18" s="2">
        <v>-0.95250000000000001</v>
      </c>
      <c r="P18" s="2">
        <v>-0.37</v>
      </c>
      <c r="Q18" s="2">
        <v>0.84</v>
      </c>
      <c r="R18" s="2">
        <v>0.80249999999999999</v>
      </c>
      <c r="S18" s="2">
        <v>-0.32500000000000001</v>
      </c>
      <c r="T18" s="2">
        <v>-0.95250000000000001</v>
      </c>
      <c r="U18" s="3">
        <f t="shared" si="0"/>
        <v>0.97766436285741942</v>
      </c>
      <c r="V18" s="3">
        <f t="shared" si="1"/>
        <v>0.95582760640140385</v>
      </c>
      <c r="W18" s="9">
        <f t="shared" si="2"/>
        <v>4.4172393598596149E-2</v>
      </c>
      <c r="X18" s="9">
        <f t="shared" si="3"/>
        <v>0.2101722950309963</v>
      </c>
      <c r="Y18" s="3">
        <f t="shared" si="4"/>
        <v>2.7652524028036267</v>
      </c>
      <c r="Z18" s="3">
        <f t="shared" si="5"/>
        <v>13.157073830286746</v>
      </c>
      <c r="AA18" s="7">
        <f t="shared" si="6"/>
        <v>1.059944805965992E-6</v>
      </c>
      <c r="AB18" s="8"/>
      <c r="AC18" s="7"/>
      <c r="AD18" s="3"/>
    </row>
    <row r="19" spans="2:30" ht="15" x14ac:dyDescent="0.25">
      <c r="B19">
        <v>8</v>
      </c>
      <c r="C19" s="5">
        <v>23345</v>
      </c>
      <c r="D19" s="25" t="s">
        <v>1682</v>
      </c>
      <c r="E19" s="2">
        <v>0.33000000000000007</v>
      </c>
      <c r="F19" s="2">
        <v>-1.0700000000000003</v>
      </c>
      <c r="G19" s="2">
        <v>-0.12000000000000011</v>
      </c>
      <c r="H19" s="2">
        <v>0.33000000000000007</v>
      </c>
      <c r="I19" s="2">
        <v>0.52999999999999936</v>
      </c>
      <c r="J19" s="2">
        <v>0.33000000000000007</v>
      </c>
      <c r="K19"/>
      <c r="L19">
        <v>8</v>
      </c>
      <c r="M19" s="5">
        <v>23345</v>
      </c>
      <c r="N19" s="25" t="s">
        <v>1682</v>
      </c>
      <c r="O19" s="2">
        <v>0.08</v>
      </c>
      <c r="P19" s="2">
        <v>-0.54</v>
      </c>
      <c r="Q19" s="2">
        <v>0.01</v>
      </c>
      <c r="R19" s="2">
        <v>0.11</v>
      </c>
      <c r="S19" s="2">
        <v>0.34</v>
      </c>
      <c r="T19" s="2">
        <v>0.08</v>
      </c>
      <c r="U19" s="3">
        <f t="shared" si="0"/>
        <v>0.97533512812070977</v>
      </c>
      <c r="V19" s="3">
        <f t="shared" si="1"/>
        <v>0.95127861214624132</v>
      </c>
      <c r="W19" s="9">
        <f t="shared" si="2"/>
        <v>4.872138785375868E-2</v>
      </c>
      <c r="X19" s="9">
        <f t="shared" si="3"/>
        <v>0.2207292183961124</v>
      </c>
      <c r="Y19" s="3">
        <f t="shared" si="4"/>
        <v>2.7586643320944164</v>
      </c>
      <c r="Z19" s="3">
        <f t="shared" si="5"/>
        <v>12.497957235293701</v>
      </c>
      <c r="AA19" s="7">
        <f t="shared" si="6"/>
        <v>1.5717406872777476E-6</v>
      </c>
      <c r="AB19" s="8"/>
      <c r="AC19" s="7"/>
      <c r="AD19" s="3"/>
    </row>
    <row r="20" spans="2:30" ht="15" x14ac:dyDescent="0.25">
      <c r="B20">
        <v>7</v>
      </c>
      <c r="C20" s="5">
        <v>1673</v>
      </c>
      <c r="D20" s="25" t="s">
        <v>485</v>
      </c>
      <c r="E20" s="2">
        <v>-0.85999999999999943</v>
      </c>
      <c r="F20" s="2">
        <v>-1.4599999999999991</v>
      </c>
      <c r="G20" s="2">
        <v>-0.95999999999999908</v>
      </c>
      <c r="H20" s="2">
        <v>2.54</v>
      </c>
      <c r="I20" s="2">
        <v>0.7400000000000011</v>
      </c>
      <c r="J20" s="2">
        <v>-0.85999999999999943</v>
      </c>
      <c r="K20"/>
      <c r="L20">
        <v>7</v>
      </c>
      <c r="M20" s="5">
        <v>1673</v>
      </c>
      <c r="N20" s="25" t="s">
        <v>485</v>
      </c>
      <c r="O20" s="2">
        <v>-1.3915</v>
      </c>
      <c r="P20" s="2">
        <v>-1.2184999999999999</v>
      </c>
      <c r="Q20" s="2">
        <v>-0.86250000000000004</v>
      </c>
      <c r="R20" s="2">
        <v>2.3420000000000001</v>
      </c>
      <c r="S20" s="2">
        <v>1.1355</v>
      </c>
      <c r="T20" s="2">
        <v>-1.3915</v>
      </c>
      <c r="U20" s="3">
        <f t="shared" si="0"/>
        <v>0.97490001940326632</v>
      </c>
      <c r="V20" s="3">
        <f t="shared" si="1"/>
        <v>0.95043004783248908</v>
      </c>
      <c r="W20" s="9">
        <f t="shared" si="2"/>
        <v>4.9569952167510922E-2</v>
      </c>
      <c r="X20" s="9">
        <f t="shared" si="3"/>
        <v>0.22264310491796266</v>
      </c>
      <c r="Y20" s="3">
        <f t="shared" si="4"/>
        <v>2.7574336587957857</v>
      </c>
      <c r="Z20" s="3">
        <f t="shared" si="5"/>
        <v>12.38499462991148</v>
      </c>
      <c r="AA20" s="7">
        <f t="shared" si="6"/>
        <v>1.684729340157808E-6</v>
      </c>
      <c r="AB20" s="8"/>
      <c r="AC20" s="7"/>
      <c r="AD20" s="3"/>
    </row>
    <row r="21" spans="2:30" ht="15" x14ac:dyDescent="0.25">
      <c r="B21">
        <v>7</v>
      </c>
      <c r="C21" s="5">
        <v>51066</v>
      </c>
      <c r="D21" s="25" t="s">
        <v>230</v>
      </c>
      <c r="E21" s="2">
        <v>-2.4000000000000004</v>
      </c>
      <c r="F21" s="2">
        <v>-2.4000000000000004</v>
      </c>
      <c r="G21" s="2">
        <v>-1.6000000000000005</v>
      </c>
      <c r="H21" s="2">
        <v>3.1000000000000005</v>
      </c>
      <c r="I21" s="2">
        <v>3.3</v>
      </c>
      <c r="J21" s="2">
        <v>-2.4000000000000004</v>
      </c>
      <c r="K21"/>
      <c r="L21">
        <v>7</v>
      </c>
      <c r="M21" s="5">
        <v>51066</v>
      </c>
      <c r="N21" s="25" t="s">
        <v>230</v>
      </c>
      <c r="O21" s="2">
        <v>-0.55000000000000004</v>
      </c>
      <c r="P21" s="2">
        <v>-0.97</v>
      </c>
      <c r="Q21" s="2">
        <v>-0.68600000000000005</v>
      </c>
      <c r="R21" s="2">
        <v>1.298</v>
      </c>
      <c r="S21" s="2">
        <v>0.90800000000000003</v>
      </c>
      <c r="T21" s="2">
        <v>-0.55000000000000004</v>
      </c>
      <c r="U21" s="3">
        <f t="shared" si="0"/>
        <v>0.97360961040431715</v>
      </c>
      <c r="V21" s="3">
        <f t="shared" si="1"/>
        <v>0.94791567347164618</v>
      </c>
      <c r="W21" s="9">
        <f t="shared" si="2"/>
        <v>5.2084326528353819E-2</v>
      </c>
      <c r="X21" s="9">
        <f t="shared" si="3"/>
        <v>0.22821990826471256</v>
      </c>
      <c r="Y21" s="3">
        <f t="shared" si="4"/>
        <v>2.7537838309811411</v>
      </c>
      <c r="Z21" s="3">
        <f t="shared" si="5"/>
        <v>12.066361133521374</v>
      </c>
      <c r="AA21" s="7">
        <f t="shared" si="6"/>
        <v>2.0556108455776355E-6</v>
      </c>
      <c r="AB21" s="8"/>
      <c r="AC21" s="7"/>
      <c r="AD21" s="3"/>
    </row>
    <row r="22" spans="2:30" ht="15" x14ac:dyDescent="0.25">
      <c r="B22">
        <v>3</v>
      </c>
      <c r="C22" s="5">
        <v>64425</v>
      </c>
      <c r="D22" s="25" t="s">
        <v>1285</v>
      </c>
      <c r="E22" s="2">
        <v>1.9999999999999574E-2</v>
      </c>
      <c r="F22" s="2">
        <v>0.61999999999999922</v>
      </c>
      <c r="G22" s="2">
        <v>1.9999999999999574E-2</v>
      </c>
      <c r="H22" s="2">
        <v>-0.1800000000000006</v>
      </c>
      <c r="I22" s="2">
        <v>-0.48000000000000043</v>
      </c>
      <c r="J22" s="2">
        <v>1.9999999999999574E-2</v>
      </c>
      <c r="K22"/>
      <c r="L22">
        <v>3</v>
      </c>
      <c r="M22" s="5">
        <v>64425</v>
      </c>
      <c r="N22" s="25" t="s">
        <v>1285</v>
      </c>
      <c r="O22" s="2">
        <v>0.12</v>
      </c>
      <c r="P22" s="2">
        <v>0.61</v>
      </c>
      <c r="Q22" s="2">
        <v>-0.13</v>
      </c>
      <c r="R22" s="2">
        <v>-0.15</v>
      </c>
      <c r="S22" s="2">
        <v>-0.45</v>
      </c>
      <c r="T22" s="2">
        <v>0.12</v>
      </c>
      <c r="U22" s="3">
        <f t="shared" si="0"/>
        <v>0.9731639422838404</v>
      </c>
      <c r="V22" s="3">
        <f t="shared" si="1"/>
        <v>0.94704805856142582</v>
      </c>
      <c r="W22" s="9">
        <f t="shared" si="2"/>
        <v>5.2951941438574179E-2</v>
      </c>
      <c r="X22" s="9">
        <f t="shared" si="3"/>
        <v>0.23011288846688743</v>
      </c>
      <c r="Y22" s="3">
        <f t="shared" si="4"/>
        <v>2.7525232911805504</v>
      </c>
      <c r="Z22" s="3">
        <f t="shared" si="5"/>
        <v>11.961621574171977</v>
      </c>
      <c r="AA22" s="7">
        <f t="shared" si="6"/>
        <v>2.1968379137836487E-6</v>
      </c>
      <c r="AB22" s="8"/>
      <c r="AC22" s="7"/>
      <c r="AD22" s="3"/>
    </row>
    <row r="23" spans="2:30" ht="15" x14ac:dyDescent="0.25">
      <c r="B23">
        <v>3</v>
      </c>
      <c r="C23" s="5">
        <v>3329</v>
      </c>
      <c r="D23" s="25" t="s">
        <v>820</v>
      </c>
      <c r="E23" s="2">
        <v>-9.2000000000000526E-2</v>
      </c>
      <c r="F23" s="2">
        <v>1.0779999999999994</v>
      </c>
      <c r="G23" s="2">
        <v>9.7999999999998977E-2</v>
      </c>
      <c r="H23" s="2">
        <v>-0.63200000000000145</v>
      </c>
      <c r="I23" s="2">
        <v>-0.45200000000000173</v>
      </c>
      <c r="J23" s="2">
        <v>-9.2000000000000526E-2</v>
      </c>
      <c r="K23"/>
      <c r="L23">
        <v>3</v>
      </c>
      <c r="M23" s="5">
        <v>3329</v>
      </c>
      <c r="N23" s="25" t="s">
        <v>820</v>
      </c>
      <c r="O23" s="2">
        <v>-0.1</v>
      </c>
      <c r="P23" s="2">
        <v>0.5</v>
      </c>
      <c r="Q23" s="2">
        <v>-0.03</v>
      </c>
      <c r="R23" s="2">
        <v>-0.18</v>
      </c>
      <c r="S23" s="2">
        <v>-0.19</v>
      </c>
      <c r="T23" s="2">
        <v>-0.1</v>
      </c>
      <c r="U23" s="3">
        <f t="shared" si="0"/>
        <v>0.97174733586207762</v>
      </c>
      <c r="V23" s="3">
        <f t="shared" si="1"/>
        <v>0.94429288475504547</v>
      </c>
      <c r="W23" s="9">
        <f t="shared" si="2"/>
        <v>5.570711524495453E-2</v>
      </c>
      <c r="X23" s="9">
        <f t="shared" si="3"/>
        <v>0.23602354807297202</v>
      </c>
      <c r="Y23" s="3">
        <f t="shared" si="4"/>
        <v>2.7485165231521469</v>
      </c>
      <c r="Z23" s="3">
        <f t="shared" si="5"/>
        <v>11.645094506851413</v>
      </c>
      <c r="AA23" s="7">
        <f t="shared" si="6"/>
        <v>2.694107870629709E-6</v>
      </c>
      <c r="AB23" s="8"/>
      <c r="AC23" s="7"/>
      <c r="AD23" s="3"/>
    </row>
    <row r="24" spans="2:30" ht="15" x14ac:dyDescent="0.25">
      <c r="B24">
        <v>3</v>
      </c>
      <c r="C24" s="5">
        <v>10051</v>
      </c>
      <c r="D24" s="25" t="s">
        <v>1608</v>
      </c>
      <c r="E24" s="2">
        <v>0.32000000000000028</v>
      </c>
      <c r="F24" s="2">
        <v>1.2699999999999996</v>
      </c>
      <c r="G24" s="2">
        <v>-0.58000000000000007</v>
      </c>
      <c r="H24" s="2">
        <v>-0.52999999999999936</v>
      </c>
      <c r="I24" s="2">
        <v>-0.48000000000000043</v>
      </c>
      <c r="J24" s="2">
        <v>0.32000000000000028</v>
      </c>
      <c r="K24"/>
      <c r="L24">
        <v>3</v>
      </c>
      <c r="M24" s="5">
        <v>10051</v>
      </c>
      <c r="N24" s="25" t="s">
        <v>1608</v>
      </c>
      <c r="O24" s="2">
        <v>0.24</v>
      </c>
      <c r="P24" s="2">
        <v>0.92</v>
      </c>
      <c r="Q24" s="2">
        <v>-0.33</v>
      </c>
      <c r="R24" s="2">
        <v>-0.62</v>
      </c>
      <c r="S24" s="2">
        <v>-0.21</v>
      </c>
      <c r="T24" s="2">
        <v>0.24</v>
      </c>
      <c r="U24" s="3">
        <f t="shared" si="0"/>
        <v>0.97083422335138736</v>
      </c>
      <c r="V24" s="3">
        <f t="shared" si="1"/>
        <v>0.94251908923029148</v>
      </c>
      <c r="W24" s="9">
        <f t="shared" si="2"/>
        <v>5.7480910769708515E-2</v>
      </c>
      <c r="X24" s="9">
        <f t="shared" si="3"/>
        <v>0.23975176906481527</v>
      </c>
      <c r="Y24" s="3">
        <f t="shared" si="4"/>
        <v>2.7459338509589655</v>
      </c>
      <c r="Z24" s="3">
        <f t="shared" si="5"/>
        <v>11.453237077957164</v>
      </c>
      <c r="AA24" s="7">
        <f t="shared" si="6"/>
        <v>3.0562621891822381E-6</v>
      </c>
      <c r="AB24" s="8"/>
      <c r="AC24" s="7"/>
      <c r="AD24" s="3"/>
    </row>
    <row r="25" spans="2:30" ht="15" x14ac:dyDescent="0.25">
      <c r="B25">
        <v>1</v>
      </c>
      <c r="C25" s="5">
        <v>23452</v>
      </c>
      <c r="D25" s="25" t="s">
        <v>83</v>
      </c>
      <c r="E25" s="2">
        <v>1.1599999999999993</v>
      </c>
      <c r="F25" s="2">
        <v>-0.14000000000000057</v>
      </c>
      <c r="G25" s="2">
        <v>-0.94000000000000128</v>
      </c>
      <c r="H25" s="2">
        <v>-0.54000000000000092</v>
      </c>
      <c r="I25" s="2">
        <v>0.45999999999999908</v>
      </c>
      <c r="J25" s="2">
        <v>1.1599999999999993</v>
      </c>
      <c r="K25"/>
      <c r="L25">
        <v>1</v>
      </c>
      <c r="M25" s="5">
        <v>23452</v>
      </c>
      <c r="N25" s="25" t="s">
        <v>83</v>
      </c>
      <c r="O25" s="2">
        <v>0.755</v>
      </c>
      <c r="P25" s="2">
        <v>-0.255</v>
      </c>
      <c r="Q25" s="2">
        <v>-0.41499999999999998</v>
      </c>
      <c r="R25" s="2">
        <v>-0.39500000000000002</v>
      </c>
      <c r="S25" s="2">
        <v>0.31</v>
      </c>
      <c r="T25" s="2">
        <v>0.755</v>
      </c>
      <c r="U25" s="3">
        <f t="shared" si="0"/>
        <v>0.97073198144408035</v>
      </c>
      <c r="V25" s="3">
        <f t="shared" si="1"/>
        <v>0.94232057979835038</v>
      </c>
      <c r="W25" s="9">
        <f t="shared" si="2"/>
        <v>5.7679420201649623E-2</v>
      </c>
      <c r="X25" s="9">
        <f t="shared" si="3"/>
        <v>0.24016540175814172</v>
      </c>
      <c r="Y25" s="3">
        <f t="shared" si="4"/>
        <v>2.7456446671750525</v>
      </c>
      <c r="Z25" s="3">
        <f t="shared" si="5"/>
        <v>11.432307264391275</v>
      </c>
      <c r="AA25" s="7">
        <f t="shared" si="6"/>
        <v>3.098959159571652E-6</v>
      </c>
      <c r="AB25" s="8"/>
      <c r="AC25" s="7"/>
      <c r="AD25" s="3"/>
    </row>
    <row r="26" spans="2:30" ht="15" x14ac:dyDescent="0.25">
      <c r="B26">
        <v>1</v>
      </c>
      <c r="C26" s="5">
        <v>51177</v>
      </c>
      <c r="D26" s="25" t="s">
        <v>1273</v>
      </c>
      <c r="E26" s="2">
        <v>0.72999999999999954</v>
      </c>
      <c r="F26" s="2">
        <v>-0.41999999999999993</v>
      </c>
      <c r="G26" s="2">
        <v>-0.62000000000000011</v>
      </c>
      <c r="H26" s="2">
        <v>-0.16999999999999993</v>
      </c>
      <c r="I26" s="2">
        <v>0.47999999999999954</v>
      </c>
      <c r="J26" s="2">
        <v>0.72999999999999954</v>
      </c>
      <c r="K26"/>
      <c r="L26">
        <v>1</v>
      </c>
      <c r="M26" s="5">
        <v>51177</v>
      </c>
      <c r="N26" s="25" t="s">
        <v>1273</v>
      </c>
      <c r="O26" s="2">
        <v>0.54400000000000004</v>
      </c>
      <c r="P26" s="2">
        <v>-0.22</v>
      </c>
      <c r="Q26" s="2">
        <v>-0.40400000000000003</v>
      </c>
      <c r="R26" s="2">
        <v>-0.30399999999999999</v>
      </c>
      <c r="S26" s="2">
        <v>0.38</v>
      </c>
      <c r="T26" s="2">
        <v>0.54400000000000004</v>
      </c>
      <c r="U26" s="3">
        <f t="shared" si="0"/>
        <v>0.97062799745434758</v>
      </c>
      <c r="V26" s="3">
        <f t="shared" si="1"/>
        <v>0.94211870944223697</v>
      </c>
      <c r="W26" s="9">
        <f t="shared" si="2"/>
        <v>5.7881290557763032E-2</v>
      </c>
      <c r="X26" s="9">
        <f t="shared" si="3"/>
        <v>0.24058530827497143</v>
      </c>
      <c r="Y26" s="3">
        <f t="shared" si="4"/>
        <v>2.7453505560379527</v>
      </c>
      <c r="Z26" s="3">
        <f t="shared" si="5"/>
        <v>11.41113136010873</v>
      </c>
      <c r="AA26" s="7">
        <f t="shared" si="6"/>
        <v>3.1428381402593997E-6</v>
      </c>
      <c r="AB26" s="8"/>
      <c r="AC26" s="7"/>
      <c r="AD26" s="3"/>
    </row>
    <row r="27" spans="2:30" ht="15" x14ac:dyDescent="0.25">
      <c r="B27">
        <v>2</v>
      </c>
      <c r="C27" s="5">
        <v>57705</v>
      </c>
      <c r="D27" s="25" t="s">
        <v>1834</v>
      </c>
      <c r="E27" s="2">
        <v>1.4399999999999995</v>
      </c>
      <c r="F27" s="2">
        <v>0.53999999999999915</v>
      </c>
      <c r="G27" s="2">
        <v>-0.46000000000000085</v>
      </c>
      <c r="H27" s="2">
        <v>-0.96000000000000085</v>
      </c>
      <c r="I27" s="2">
        <v>-0.5600000000000005</v>
      </c>
      <c r="J27" s="2">
        <v>1.4399999999999995</v>
      </c>
      <c r="K27"/>
      <c r="L27">
        <v>1</v>
      </c>
      <c r="M27" s="5">
        <v>57705</v>
      </c>
      <c r="N27" s="25" t="s">
        <v>1834</v>
      </c>
      <c r="O27" s="2">
        <v>0.77</v>
      </c>
      <c r="P27" s="2">
        <v>0.14000000000000001</v>
      </c>
      <c r="Q27" s="2">
        <v>-0.21</v>
      </c>
      <c r="R27" s="2">
        <v>-0.32</v>
      </c>
      <c r="S27" s="2">
        <v>-0.39</v>
      </c>
      <c r="T27" s="2">
        <v>0.77</v>
      </c>
      <c r="U27" s="3">
        <f t="shared" si="0"/>
        <v>0.96940957132482386</v>
      </c>
      <c r="V27" s="3">
        <f t="shared" si="1"/>
        <v>0.93975491697617874</v>
      </c>
      <c r="W27" s="9">
        <f t="shared" si="2"/>
        <v>6.0245083023821255E-2</v>
      </c>
      <c r="X27" s="9">
        <f t="shared" si="3"/>
        <v>0.24544873807746753</v>
      </c>
      <c r="Y27" s="3">
        <f t="shared" si="4"/>
        <v>2.7419043265237084</v>
      </c>
      <c r="Z27" s="3">
        <f t="shared" si="5"/>
        <v>11.170985632276176</v>
      </c>
      <c r="AA27" s="7">
        <f t="shared" si="6"/>
        <v>3.6922236729721138E-6</v>
      </c>
      <c r="AB27" s="8"/>
      <c r="AC27" s="7"/>
      <c r="AD27" s="3"/>
    </row>
    <row r="28" spans="2:30" ht="15" x14ac:dyDescent="0.25">
      <c r="B28">
        <v>7</v>
      </c>
      <c r="C28" s="5">
        <v>57535</v>
      </c>
      <c r="D28" s="25" t="s">
        <v>903</v>
      </c>
      <c r="E28" s="2">
        <v>-1.8800000000000003</v>
      </c>
      <c r="F28" s="2">
        <v>-2.5300000000000002</v>
      </c>
      <c r="G28" s="2">
        <v>-0.88000000000000034</v>
      </c>
      <c r="H28" s="2">
        <v>1.9699999999999998</v>
      </c>
      <c r="I28" s="2">
        <v>3.3199999999999994</v>
      </c>
      <c r="J28" s="2">
        <v>-1.8800000000000003</v>
      </c>
      <c r="K28"/>
      <c r="L28">
        <v>7</v>
      </c>
      <c r="M28" s="5">
        <v>57535</v>
      </c>
      <c r="N28" s="25" t="s">
        <v>903</v>
      </c>
      <c r="O28" s="2">
        <v>-0.31</v>
      </c>
      <c r="P28" s="2">
        <v>-0.61</v>
      </c>
      <c r="Q28" s="2">
        <v>-7.0000000000000007E-2</v>
      </c>
      <c r="R28" s="2">
        <v>0.49</v>
      </c>
      <c r="S28" s="2">
        <v>0.5</v>
      </c>
      <c r="T28" s="2">
        <v>-0.31</v>
      </c>
      <c r="U28" s="3">
        <f t="shared" si="0"/>
        <v>0.96900808350918011</v>
      </c>
      <c r="V28" s="3">
        <f t="shared" si="1"/>
        <v>0.93897666590613416</v>
      </c>
      <c r="W28" s="9">
        <f t="shared" si="2"/>
        <v>6.1023334093865844E-2</v>
      </c>
      <c r="X28" s="9">
        <f t="shared" si="3"/>
        <v>0.24702901468019065</v>
      </c>
      <c r="Y28" s="3">
        <f t="shared" si="4"/>
        <v>2.7407687474956863</v>
      </c>
      <c r="Z28" s="3">
        <f t="shared" si="5"/>
        <v>11.094926444344797</v>
      </c>
      <c r="AA28" s="7">
        <f t="shared" si="6"/>
        <v>3.8880143619747822E-6</v>
      </c>
      <c r="AB28" s="8"/>
      <c r="AC28" s="7"/>
      <c r="AD28" s="3"/>
    </row>
    <row r="29" spans="2:30" ht="15" x14ac:dyDescent="0.25">
      <c r="B29">
        <v>4</v>
      </c>
      <c r="C29" s="5">
        <v>60528</v>
      </c>
      <c r="D29" s="25" t="s">
        <v>551</v>
      </c>
      <c r="E29" s="2">
        <v>-0.22000000000000064</v>
      </c>
      <c r="F29" s="2">
        <v>1.1799999999999997</v>
      </c>
      <c r="G29" s="2">
        <v>7.9999999999998295E-2</v>
      </c>
      <c r="H29" s="2">
        <v>-0.22000000000000064</v>
      </c>
      <c r="I29" s="2">
        <v>-0.82000000000000117</v>
      </c>
      <c r="J29" s="2">
        <v>-0.22000000000000064</v>
      </c>
      <c r="K29"/>
      <c r="L29">
        <v>3</v>
      </c>
      <c r="M29" s="5">
        <v>60528</v>
      </c>
      <c r="N29" s="25" t="s">
        <v>551</v>
      </c>
      <c r="O29" s="2">
        <v>-0.19</v>
      </c>
      <c r="P29" s="2">
        <v>0.56000000000000005</v>
      </c>
      <c r="Q29" s="2">
        <v>-0.05</v>
      </c>
      <c r="R29" s="2">
        <v>-0.02</v>
      </c>
      <c r="S29" s="2">
        <v>-0.3</v>
      </c>
      <c r="T29" s="2">
        <v>-0.19</v>
      </c>
      <c r="U29" s="3">
        <f t="shared" si="0"/>
        <v>0.96879272459599142</v>
      </c>
      <c r="V29" s="3">
        <f t="shared" si="1"/>
        <v>0.93855934323012447</v>
      </c>
      <c r="W29" s="9">
        <f t="shared" si="2"/>
        <v>6.1440656769875535E-2</v>
      </c>
      <c r="X29" s="9">
        <f t="shared" si="3"/>
        <v>0.24787225897602083</v>
      </c>
      <c r="Y29" s="3">
        <f t="shared" si="4"/>
        <v>2.7401596205040679</v>
      </c>
      <c r="Z29" s="3">
        <f t="shared" si="5"/>
        <v>11.054724848290308</v>
      </c>
      <c r="AA29" s="7">
        <f t="shared" si="6"/>
        <v>3.9961705464139853E-6</v>
      </c>
      <c r="AB29" s="8"/>
      <c r="AC29" s="7"/>
      <c r="AD29" s="3"/>
    </row>
    <row r="30" spans="2:30" ht="15" x14ac:dyDescent="0.25">
      <c r="B30">
        <v>1</v>
      </c>
      <c r="C30" s="5">
        <v>85450</v>
      </c>
      <c r="D30" s="25" t="s">
        <v>879</v>
      </c>
      <c r="E30" s="2">
        <v>0.76000000000000156</v>
      </c>
      <c r="F30" s="2">
        <v>-0.23999999999999844</v>
      </c>
      <c r="G30" s="2">
        <v>-0.53999999999999915</v>
      </c>
      <c r="H30" s="2">
        <v>-0.23999999999999844</v>
      </c>
      <c r="I30" s="2">
        <v>0.26000000000000156</v>
      </c>
      <c r="J30" s="2">
        <v>0.76000000000000156</v>
      </c>
      <c r="K30"/>
      <c r="L30">
        <v>1</v>
      </c>
      <c r="M30" s="5">
        <v>85450</v>
      </c>
      <c r="N30" s="25" t="s">
        <v>879</v>
      </c>
      <c r="O30" s="2">
        <v>0.69333299999999998</v>
      </c>
      <c r="P30" s="2">
        <v>-0.43666700000000003</v>
      </c>
      <c r="Q30" s="2">
        <v>-0.48</v>
      </c>
      <c r="R30" s="2">
        <v>-0.14666699999999999</v>
      </c>
      <c r="S30" s="2">
        <v>0.37333300000000003</v>
      </c>
      <c r="T30" s="2">
        <v>0.69333299999999998</v>
      </c>
      <c r="U30" s="3">
        <f t="shared" si="0"/>
        <v>0.96772576788204867</v>
      </c>
      <c r="V30" s="3">
        <f t="shared" si="1"/>
        <v>0.93649316182290077</v>
      </c>
      <c r="W30" s="9">
        <f t="shared" si="2"/>
        <v>6.3506838177099234E-2</v>
      </c>
      <c r="X30" s="9">
        <f t="shared" si="3"/>
        <v>0.2520056312408499</v>
      </c>
      <c r="Y30" s="3">
        <f t="shared" si="4"/>
        <v>2.737141811193422</v>
      </c>
      <c r="Z30" s="3">
        <f t="shared" si="5"/>
        <v>10.86143114229637</v>
      </c>
      <c r="AA30" s="7">
        <f t="shared" si="6"/>
        <v>4.5654299773133092E-6</v>
      </c>
      <c r="AB30" s="8"/>
      <c r="AC30" s="7"/>
      <c r="AD30" s="3"/>
    </row>
    <row r="31" spans="2:30" ht="15" x14ac:dyDescent="0.25">
      <c r="B31">
        <v>8</v>
      </c>
      <c r="C31" s="5">
        <v>687</v>
      </c>
      <c r="D31" s="25" t="s">
        <v>922</v>
      </c>
      <c r="E31" s="2">
        <v>0.49428800000000095</v>
      </c>
      <c r="F31" s="2">
        <v>-0.73428200000000032</v>
      </c>
      <c r="G31" s="2">
        <v>-0.72000200000000003</v>
      </c>
      <c r="H31" s="2">
        <v>-2.0001999999999853E-2</v>
      </c>
      <c r="I31" s="2">
        <v>0.97999800000000015</v>
      </c>
      <c r="J31" s="2">
        <v>0.49428800000000095</v>
      </c>
      <c r="K31"/>
      <c r="L31">
        <v>8</v>
      </c>
      <c r="M31" s="5">
        <v>687</v>
      </c>
      <c r="N31" s="25" t="s">
        <v>922</v>
      </c>
      <c r="O31" s="2">
        <v>0.13</v>
      </c>
      <c r="P31" s="2">
        <v>-0.31</v>
      </c>
      <c r="Q31" s="2">
        <v>-0.4</v>
      </c>
      <c r="R31" s="2">
        <v>0.12</v>
      </c>
      <c r="S31" s="2">
        <v>0.46</v>
      </c>
      <c r="T31" s="2">
        <v>0.13</v>
      </c>
      <c r="U31" s="3">
        <f t="shared" si="0"/>
        <v>0.96772177762689493</v>
      </c>
      <c r="V31" s="3">
        <f t="shared" si="1"/>
        <v>0.93648543889335745</v>
      </c>
      <c r="W31" s="9">
        <f t="shared" si="2"/>
        <v>6.3514561106642553E-2</v>
      </c>
      <c r="X31" s="9">
        <f t="shared" si="3"/>
        <v>0.25202095370552535</v>
      </c>
      <c r="Y31" s="3">
        <f t="shared" si="4"/>
        <v>2.7371305250475104</v>
      </c>
      <c r="Z31" s="3">
        <f t="shared" si="5"/>
        <v>10.860726002353434</v>
      </c>
      <c r="AA31" s="7">
        <f t="shared" si="6"/>
        <v>4.5676660680453074E-6</v>
      </c>
      <c r="AB31" s="8"/>
      <c r="AC31" s="7"/>
      <c r="AD31" s="3"/>
    </row>
    <row r="32" spans="2:30" ht="15" x14ac:dyDescent="0.25">
      <c r="B32">
        <v>1</v>
      </c>
      <c r="C32" s="5">
        <v>4306</v>
      </c>
      <c r="D32" s="25" t="s">
        <v>1155</v>
      </c>
      <c r="E32" s="2">
        <v>1.42</v>
      </c>
      <c r="F32" s="2">
        <v>-1.4800000000000004</v>
      </c>
      <c r="G32" s="2">
        <v>-0.37999999999999989</v>
      </c>
      <c r="H32" s="2">
        <v>0.41999999999999993</v>
      </c>
      <c r="I32" s="2">
        <v>1.9999999999999574E-2</v>
      </c>
      <c r="J32" s="2">
        <v>1.42</v>
      </c>
      <c r="K32"/>
      <c r="L32">
        <v>8</v>
      </c>
      <c r="M32" s="5">
        <v>4306</v>
      </c>
      <c r="N32" s="25" t="s">
        <v>1155</v>
      </c>
      <c r="O32" s="2">
        <v>0.54</v>
      </c>
      <c r="P32" s="2">
        <v>-0.83</v>
      </c>
      <c r="Q32" s="2">
        <v>-0.21</v>
      </c>
      <c r="R32" s="2">
        <v>0.34</v>
      </c>
      <c r="S32" s="2">
        <v>0.17</v>
      </c>
      <c r="T32" s="2">
        <v>0.54</v>
      </c>
      <c r="U32" s="3">
        <f t="shared" si="0"/>
        <v>0.96541121640740346</v>
      </c>
      <c r="V32" s="3">
        <f t="shared" si="1"/>
        <v>0.93201881676522236</v>
      </c>
      <c r="W32" s="9">
        <f t="shared" si="2"/>
        <v>6.7981183234777642E-2</v>
      </c>
      <c r="X32" s="9">
        <f t="shared" si="3"/>
        <v>0.26073201421148429</v>
      </c>
      <c r="Y32" s="3">
        <f t="shared" si="4"/>
        <v>2.7305952710209143</v>
      </c>
      <c r="Z32" s="3">
        <f t="shared" si="5"/>
        <v>10.472803960337915</v>
      </c>
      <c r="AA32" s="7">
        <f t="shared" si="6"/>
        <v>6.0058984711715153E-6</v>
      </c>
      <c r="AB32" s="8"/>
      <c r="AC32" s="7"/>
      <c r="AD32" s="3"/>
    </row>
    <row r="33" spans="2:30" ht="15" x14ac:dyDescent="0.25">
      <c r="B33">
        <v>1</v>
      </c>
      <c r="C33" s="5">
        <v>4015</v>
      </c>
      <c r="D33" s="25" t="s">
        <v>968</v>
      </c>
      <c r="E33" s="2">
        <v>2.0200000000000014</v>
      </c>
      <c r="F33" s="2">
        <v>-0.37999999999999901</v>
      </c>
      <c r="G33" s="2">
        <v>-0.77999999999999758</v>
      </c>
      <c r="H33" s="2">
        <v>-1.0799999999999983</v>
      </c>
      <c r="I33" s="2">
        <v>0.22000000000000242</v>
      </c>
      <c r="J33" s="2">
        <v>2.0200000000000014</v>
      </c>
      <c r="K33"/>
      <c r="L33">
        <v>1</v>
      </c>
      <c r="M33" s="5">
        <v>4015</v>
      </c>
      <c r="N33" s="25" t="s">
        <v>968</v>
      </c>
      <c r="O33" s="2">
        <v>0.91749999999999998</v>
      </c>
      <c r="P33" s="2">
        <v>-0.185</v>
      </c>
      <c r="Q33" s="2">
        <v>-0.38500000000000001</v>
      </c>
      <c r="R33" s="2">
        <v>-0.72750000000000004</v>
      </c>
      <c r="S33" s="2">
        <v>0.38</v>
      </c>
      <c r="T33" s="2">
        <v>0.91749999999999998</v>
      </c>
      <c r="U33" s="3">
        <f t="shared" si="0"/>
        <v>0.9652759316322671</v>
      </c>
      <c r="V33" s="3">
        <f t="shared" si="1"/>
        <v>0.93175762418854124</v>
      </c>
      <c r="W33" s="9">
        <f t="shared" si="2"/>
        <v>6.8242375811458755E-2</v>
      </c>
      <c r="X33" s="9">
        <f t="shared" si="3"/>
        <v>0.26123241722929175</v>
      </c>
      <c r="Y33" s="3">
        <f t="shared" si="4"/>
        <v>2.7302126278933536</v>
      </c>
      <c r="Z33" s="3">
        <f t="shared" si="5"/>
        <v>10.451278049067554</v>
      </c>
      <c r="AA33" s="7">
        <f t="shared" si="6"/>
        <v>6.0994100354187346E-6</v>
      </c>
      <c r="AB33" s="8"/>
      <c r="AC33" s="7"/>
      <c r="AD33" s="3"/>
    </row>
    <row r="34" spans="2:30" ht="15" x14ac:dyDescent="0.25">
      <c r="B34">
        <v>4</v>
      </c>
      <c r="C34" s="5">
        <v>221895</v>
      </c>
      <c r="D34" s="25" t="s">
        <v>884</v>
      </c>
      <c r="E34" s="2">
        <v>-1.0200000000000005</v>
      </c>
      <c r="F34" s="2">
        <v>0.67999999999999972</v>
      </c>
      <c r="G34" s="2">
        <v>0.47999999999999954</v>
      </c>
      <c r="H34" s="2">
        <v>0.67999999999999972</v>
      </c>
      <c r="I34" s="2">
        <v>-0.82000000000000028</v>
      </c>
      <c r="J34" s="2">
        <v>-1.0200000000000005</v>
      </c>
      <c r="K34"/>
      <c r="L34">
        <v>5</v>
      </c>
      <c r="M34" s="5">
        <v>221895</v>
      </c>
      <c r="N34" s="25" t="s">
        <v>884</v>
      </c>
      <c r="O34" s="2">
        <v>-1.1100000000000001</v>
      </c>
      <c r="P34" s="2">
        <v>0.36499999999999999</v>
      </c>
      <c r="Q34" s="2">
        <v>0.65</v>
      </c>
      <c r="R34" s="2">
        <v>0.67500000000000004</v>
      </c>
      <c r="S34" s="2">
        <v>-0.56999999999999995</v>
      </c>
      <c r="T34" s="2">
        <v>-1.1100000000000001</v>
      </c>
      <c r="U34" s="3">
        <f t="shared" si="0"/>
        <v>0.96491119777734791</v>
      </c>
      <c r="V34" s="3">
        <f t="shared" si="1"/>
        <v>0.93105361959611621</v>
      </c>
      <c r="W34" s="9">
        <f t="shared" si="2"/>
        <v>6.8946380403883789E-2</v>
      </c>
      <c r="X34" s="9">
        <f t="shared" si="3"/>
        <v>0.2625764277384468</v>
      </c>
      <c r="Y34" s="3">
        <f t="shared" si="4"/>
        <v>2.7291810047647869</v>
      </c>
      <c r="Z34" s="3">
        <f t="shared" si="5"/>
        <v>10.393853813425068</v>
      </c>
      <c r="AA34" s="7">
        <f t="shared" si="6"/>
        <v>6.3569244625461847E-6</v>
      </c>
      <c r="AB34" s="8"/>
      <c r="AC34" s="7"/>
      <c r="AD34" s="3"/>
    </row>
    <row r="35" spans="2:30" ht="15" x14ac:dyDescent="0.25">
      <c r="B35">
        <v>3</v>
      </c>
      <c r="C35" s="5">
        <v>672</v>
      </c>
      <c r="D35" s="25" t="s">
        <v>194</v>
      </c>
      <c r="E35" s="2">
        <v>0.12000000000000011</v>
      </c>
      <c r="F35" s="2">
        <v>1.0199999999999996</v>
      </c>
      <c r="G35" s="2">
        <v>-0.58000000000000007</v>
      </c>
      <c r="H35" s="2">
        <v>-0.28000000000000025</v>
      </c>
      <c r="I35" s="2">
        <v>-0.28000000000000025</v>
      </c>
      <c r="J35" s="2">
        <v>0.12000000000000011</v>
      </c>
      <c r="K35"/>
      <c r="L35">
        <v>3</v>
      </c>
      <c r="M35" s="5">
        <v>672</v>
      </c>
      <c r="N35" s="25" t="s">
        <v>194</v>
      </c>
      <c r="O35" s="2">
        <v>-0.1</v>
      </c>
      <c r="P35" s="2">
        <v>0.82</v>
      </c>
      <c r="Q35" s="2">
        <v>-0.28999999999999998</v>
      </c>
      <c r="R35" s="2">
        <v>-0.24</v>
      </c>
      <c r="S35" s="2">
        <v>-0.2</v>
      </c>
      <c r="T35" s="2">
        <v>-0.1</v>
      </c>
      <c r="U35" s="3">
        <f t="shared" si="0"/>
        <v>0.96477024871919137</v>
      </c>
      <c r="V35" s="3">
        <f t="shared" si="1"/>
        <v>0.93078163281369042</v>
      </c>
      <c r="W35" s="9">
        <f t="shared" si="2"/>
        <v>6.9218367186309582E-2</v>
      </c>
      <c r="X35" s="9">
        <f t="shared" si="3"/>
        <v>0.26309383722601631</v>
      </c>
      <c r="Y35" s="3">
        <f t="shared" si="4"/>
        <v>2.7287823406254894</v>
      </c>
      <c r="Z35" s="3">
        <f t="shared" si="5"/>
        <v>10.371897606561081</v>
      </c>
      <c r="AA35" s="7">
        <f t="shared" si="6"/>
        <v>6.4585759509880916E-6</v>
      </c>
      <c r="AB35" s="8"/>
      <c r="AC35" s="7"/>
      <c r="AD35" s="3"/>
    </row>
    <row r="36" spans="2:30" ht="15" x14ac:dyDescent="0.25">
      <c r="B36">
        <v>5</v>
      </c>
      <c r="C36" s="5">
        <v>123036</v>
      </c>
      <c r="D36" s="25" t="s">
        <v>1692</v>
      </c>
      <c r="E36" s="2">
        <v>-2.2800000000000002</v>
      </c>
      <c r="F36" s="2">
        <v>-1.1799999999999997</v>
      </c>
      <c r="G36" s="2">
        <v>0.41999999999999993</v>
      </c>
      <c r="H36" s="2">
        <v>1.2200000000000006</v>
      </c>
      <c r="I36" s="2">
        <v>1.8200000000000003</v>
      </c>
      <c r="J36" s="2">
        <v>-2.2800000000000002</v>
      </c>
      <c r="K36"/>
      <c r="L36">
        <v>7</v>
      </c>
      <c r="M36" s="5">
        <v>123036</v>
      </c>
      <c r="N36" s="25" t="s">
        <v>1692</v>
      </c>
      <c r="O36" s="2">
        <v>-0.98</v>
      </c>
      <c r="P36" s="2">
        <v>-0.84</v>
      </c>
      <c r="Q36" s="2">
        <v>0.115</v>
      </c>
      <c r="R36" s="2">
        <v>0.94</v>
      </c>
      <c r="S36" s="2">
        <v>0.77</v>
      </c>
      <c r="T36" s="2">
        <v>-0.98</v>
      </c>
      <c r="U36" s="3">
        <f t="shared" si="0"/>
        <v>0.96360998040633372</v>
      </c>
      <c r="V36" s="3">
        <f t="shared" si="1"/>
        <v>0.92854419433869484</v>
      </c>
      <c r="W36" s="9">
        <f t="shared" si="2"/>
        <v>7.1455805661305161E-2</v>
      </c>
      <c r="X36" s="9">
        <f t="shared" si="3"/>
        <v>0.26731218764079046</v>
      </c>
      <c r="Y36" s="3">
        <f t="shared" si="4"/>
        <v>2.7255006062574192</v>
      </c>
      <c r="Z36" s="3">
        <f t="shared" si="5"/>
        <v>10.195945909955666</v>
      </c>
      <c r="AA36" s="7">
        <f t="shared" si="6"/>
        <v>7.3420089613362365E-6</v>
      </c>
      <c r="AB36" s="8"/>
      <c r="AC36" s="7"/>
      <c r="AD36" s="3"/>
    </row>
    <row r="37" spans="2:30" ht="15" x14ac:dyDescent="0.25">
      <c r="B37">
        <v>8</v>
      </c>
      <c r="C37" s="5">
        <v>677</v>
      </c>
      <c r="D37" s="25" t="s">
        <v>1862</v>
      </c>
      <c r="E37" s="2">
        <v>0.77199999999999847</v>
      </c>
      <c r="F37" s="2">
        <v>-1.0580000000000016</v>
      </c>
      <c r="G37" s="2">
        <v>-0.95800000000000196</v>
      </c>
      <c r="H37" s="2">
        <v>6.1999999999999389E-2</v>
      </c>
      <c r="I37" s="2">
        <v>1.1819999999999986</v>
      </c>
      <c r="J37" s="2">
        <v>0.77199999999999847</v>
      </c>
      <c r="K37"/>
      <c r="L37">
        <v>8</v>
      </c>
      <c r="M37" s="5">
        <v>677</v>
      </c>
      <c r="N37" s="25" t="s">
        <v>1862</v>
      </c>
      <c r="O37" s="2">
        <v>0.56000000000000005</v>
      </c>
      <c r="P37" s="2">
        <v>-0.42</v>
      </c>
      <c r="Q37" s="2">
        <v>-0.56999999999999995</v>
      </c>
      <c r="R37" s="2">
        <v>-0.03</v>
      </c>
      <c r="S37" s="2">
        <v>0.45</v>
      </c>
      <c r="T37" s="2">
        <v>0.56000000000000005</v>
      </c>
      <c r="U37" s="3">
        <f t="shared" si="0"/>
        <v>0.96349054750530416</v>
      </c>
      <c r="V37" s="3">
        <f t="shared" si="1"/>
        <v>0.92831403513207078</v>
      </c>
      <c r="W37" s="9">
        <f t="shared" si="2"/>
        <v>7.1685964867929219E-2</v>
      </c>
      <c r="X37" s="9">
        <f t="shared" si="3"/>
        <v>0.26774234791666635</v>
      </c>
      <c r="Y37" s="3">
        <f t="shared" si="4"/>
        <v>2.72516279900056</v>
      </c>
      <c r="Z37" s="3">
        <f t="shared" si="5"/>
        <v>10.178303209056624</v>
      </c>
      <c r="AA37" s="7">
        <f t="shared" si="6"/>
        <v>7.4377906250560231E-6</v>
      </c>
      <c r="AB37" s="8"/>
      <c r="AC37" s="7"/>
      <c r="AD37" s="3"/>
    </row>
    <row r="38" spans="2:30" ht="15" x14ac:dyDescent="0.25">
      <c r="B38">
        <v>3</v>
      </c>
      <c r="C38" s="5">
        <v>26517</v>
      </c>
      <c r="D38" s="25" t="s">
        <v>1716</v>
      </c>
      <c r="E38" s="2">
        <v>0.17999999999999972</v>
      </c>
      <c r="F38" s="2">
        <v>1.3800000000000008</v>
      </c>
      <c r="G38" s="2">
        <v>-0.21999999999999886</v>
      </c>
      <c r="H38" s="2">
        <v>-0.41999999999999993</v>
      </c>
      <c r="I38" s="2">
        <v>-0.91999999999999993</v>
      </c>
      <c r="J38" s="2">
        <v>0.17999999999999972</v>
      </c>
      <c r="K38"/>
      <c r="L38">
        <v>3</v>
      </c>
      <c r="M38" s="5">
        <v>26517</v>
      </c>
      <c r="N38" s="25" t="s">
        <v>1716</v>
      </c>
      <c r="O38" s="2">
        <v>-7.0000000000000007E-2</v>
      </c>
      <c r="P38" s="2">
        <v>0.74</v>
      </c>
      <c r="Q38" s="2">
        <v>-0.09</v>
      </c>
      <c r="R38" s="2">
        <v>-0.27</v>
      </c>
      <c r="S38" s="2">
        <v>-0.31</v>
      </c>
      <c r="T38" s="2">
        <v>-7.0000000000000007E-2</v>
      </c>
      <c r="U38" s="3">
        <f t="shared" si="0"/>
        <v>0.96325804417073091</v>
      </c>
      <c r="V38" s="3">
        <f t="shared" si="1"/>
        <v>0.92786605965962177</v>
      </c>
      <c r="W38" s="9">
        <f t="shared" si="2"/>
        <v>7.2133940340378233E-2</v>
      </c>
      <c r="X38" s="9">
        <f t="shared" si="3"/>
        <v>0.26857762442239719</v>
      </c>
      <c r="Y38" s="3">
        <f t="shared" si="4"/>
        <v>2.7245051802624594</v>
      </c>
      <c r="Z38" s="3">
        <f t="shared" si="5"/>
        <v>10.144200158601365</v>
      </c>
      <c r="AA38" s="7">
        <f t="shared" si="6"/>
        <v>7.6269154904791139E-6</v>
      </c>
      <c r="AB38" s="8"/>
      <c r="AC38" s="7"/>
      <c r="AD38" s="3"/>
    </row>
    <row r="39" spans="2:30" ht="15" x14ac:dyDescent="0.25">
      <c r="B39">
        <v>1</v>
      </c>
      <c r="C39" s="5">
        <v>2487</v>
      </c>
      <c r="D39" s="25" t="s">
        <v>675</v>
      </c>
      <c r="E39" s="2">
        <v>1.4000000000000004</v>
      </c>
      <c r="F39" s="2">
        <v>-5.0000000000000711E-2</v>
      </c>
      <c r="G39" s="2">
        <v>-0.59999999999999964</v>
      </c>
      <c r="H39" s="2">
        <v>-0.5</v>
      </c>
      <c r="I39" s="2">
        <v>-0.25</v>
      </c>
      <c r="J39" s="2">
        <v>1.4000000000000004</v>
      </c>
      <c r="K39"/>
      <c r="L39">
        <v>1</v>
      </c>
      <c r="M39" s="5">
        <v>2487</v>
      </c>
      <c r="N39" s="25" t="s">
        <v>675</v>
      </c>
      <c r="O39" s="2">
        <v>0.83</v>
      </c>
      <c r="P39" s="2">
        <v>-0.14000000000000001</v>
      </c>
      <c r="Q39" s="2">
        <v>-0.2</v>
      </c>
      <c r="R39" s="2">
        <v>-0.44500000000000001</v>
      </c>
      <c r="S39" s="2">
        <v>-4.4999999999999998E-2</v>
      </c>
      <c r="T39" s="2">
        <v>0.83</v>
      </c>
      <c r="U39" s="3">
        <f t="shared" si="0"/>
        <v>0.96318161486156817</v>
      </c>
      <c r="V39" s="3">
        <f t="shared" si="1"/>
        <v>0.92771882320733823</v>
      </c>
      <c r="W39" s="9">
        <f t="shared" si="2"/>
        <v>7.2281176792661772E-2</v>
      </c>
      <c r="X39" s="9">
        <f t="shared" si="3"/>
        <v>0.26885158878582394</v>
      </c>
      <c r="Y39" s="3">
        <f t="shared" si="4"/>
        <v>2.7242890055312978</v>
      </c>
      <c r="Z39" s="3">
        <f t="shared" si="5"/>
        <v>10.133058978132194</v>
      </c>
      <c r="AA39" s="7">
        <f t="shared" si="6"/>
        <v>7.6898597962926737E-6</v>
      </c>
      <c r="AB39" s="8"/>
      <c r="AC39" s="7"/>
      <c r="AD39" s="3"/>
    </row>
    <row r="40" spans="2:30" ht="15" x14ac:dyDescent="0.25">
      <c r="B40">
        <v>8</v>
      </c>
      <c r="C40" s="5">
        <v>10628</v>
      </c>
      <c r="D40" s="25" t="s">
        <v>1791</v>
      </c>
      <c r="E40" s="2">
        <v>0.95139200000000024</v>
      </c>
      <c r="F40" s="2">
        <v>-1.3628679999999989</v>
      </c>
      <c r="G40" s="2">
        <v>-0.99140799999999984</v>
      </c>
      <c r="H40" s="2">
        <v>0.59429200000000115</v>
      </c>
      <c r="I40" s="2">
        <v>0.80859200000000087</v>
      </c>
      <c r="J40" s="2">
        <v>0.95139200000000024</v>
      </c>
      <c r="K40"/>
      <c r="L40">
        <v>8</v>
      </c>
      <c r="M40" s="5">
        <v>10628</v>
      </c>
      <c r="N40" s="25" t="s">
        <v>1791</v>
      </c>
      <c r="O40" s="2">
        <v>0.31</v>
      </c>
      <c r="P40" s="2">
        <v>-0.66</v>
      </c>
      <c r="Q40" s="2">
        <v>-0.28999999999999998</v>
      </c>
      <c r="R40" s="2">
        <v>0.4</v>
      </c>
      <c r="S40" s="2">
        <v>0.25</v>
      </c>
      <c r="T40" s="2">
        <v>0.31</v>
      </c>
      <c r="U40" s="3">
        <f t="shared" si="0"/>
        <v>0.96284041081225669</v>
      </c>
      <c r="V40" s="3">
        <f t="shared" si="1"/>
        <v>0.92706165669311524</v>
      </c>
      <c r="W40" s="9">
        <f t="shared" si="2"/>
        <v>7.2938343306884756E-2</v>
      </c>
      <c r="X40" s="9">
        <f t="shared" si="3"/>
        <v>0.27007099678951968</v>
      </c>
      <c r="Y40" s="3">
        <f t="shared" si="4"/>
        <v>2.7233239347431519</v>
      </c>
      <c r="Z40" s="3">
        <f t="shared" si="5"/>
        <v>10.083733414978948</v>
      </c>
      <c r="AA40" s="7">
        <f t="shared" si="6"/>
        <v>7.9755902197527401E-6</v>
      </c>
      <c r="AB40" s="8"/>
      <c r="AC40" s="7"/>
      <c r="AD40" s="3"/>
    </row>
    <row r="41" spans="2:30" ht="15" x14ac:dyDescent="0.25">
      <c r="B41">
        <v>2</v>
      </c>
      <c r="C41" s="5">
        <v>11328</v>
      </c>
      <c r="D41" s="25" t="s">
        <v>654</v>
      </c>
      <c r="E41" s="2">
        <v>0.72000000000000064</v>
      </c>
      <c r="F41" s="2">
        <v>0.22000000000000064</v>
      </c>
      <c r="G41" s="2">
        <v>-0.17999999999999972</v>
      </c>
      <c r="H41" s="2">
        <v>-0.58000000000000007</v>
      </c>
      <c r="I41" s="2">
        <v>-0.17999999999999972</v>
      </c>
      <c r="J41" s="2">
        <v>0.72000000000000064</v>
      </c>
      <c r="K41"/>
      <c r="L41">
        <v>1</v>
      </c>
      <c r="M41" s="5">
        <v>11328</v>
      </c>
      <c r="N41" s="25" t="s">
        <v>654</v>
      </c>
      <c r="O41" s="2">
        <v>0.60499999999999998</v>
      </c>
      <c r="P41" s="2">
        <v>-0.01</v>
      </c>
      <c r="Q41" s="2">
        <v>-0.125</v>
      </c>
      <c r="R41" s="2">
        <v>-0.37</v>
      </c>
      <c r="S41" s="2">
        <v>-0.1</v>
      </c>
      <c r="T41" s="2">
        <v>0.60499999999999998</v>
      </c>
      <c r="U41" s="3">
        <f t="shared" si="0"/>
        <v>0.96245879987711769</v>
      </c>
      <c r="V41" s="3">
        <f t="shared" si="1"/>
        <v>0.92632694146090166</v>
      </c>
      <c r="W41" s="9">
        <f t="shared" si="2"/>
        <v>7.3673058539098335E-2</v>
      </c>
      <c r="X41" s="9">
        <f t="shared" si="3"/>
        <v>0.27142781460104332</v>
      </c>
      <c r="Y41" s="3">
        <f t="shared" si="4"/>
        <v>2.7222445760231051</v>
      </c>
      <c r="Z41" s="3">
        <f t="shared" si="5"/>
        <v>10.029350087147042</v>
      </c>
      <c r="AA41" s="7">
        <f t="shared" si="6"/>
        <v>8.3044369004055654E-6</v>
      </c>
      <c r="AB41" s="8"/>
      <c r="AC41" s="7"/>
      <c r="AD41" s="3"/>
    </row>
    <row r="42" spans="2:30" ht="15" x14ac:dyDescent="0.25">
      <c r="B42">
        <v>3</v>
      </c>
      <c r="C42" s="5">
        <v>8318</v>
      </c>
      <c r="D42" s="25" t="s">
        <v>312</v>
      </c>
      <c r="E42" s="2">
        <v>0.14999999999999858</v>
      </c>
      <c r="F42" s="2">
        <v>1.1999999999999993</v>
      </c>
      <c r="G42" s="2">
        <v>-0.70000000000000107</v>
      </c>
      <c r="H42" s="2">
        <v>-0.40000000000000036</v>
      </c>
      <c r="I42" s="2">
        <v>-0.25</v>
      </c>
      <c r="J42" s="2">
        <v>0.14999999999999858</v>
      </c>
      <c r="K42"/>
      <c r="L42">
        <v>3</v>
      </c>
      <c r="M42" s="5">
        <v>8318</v>
      </c>
      <c r="N42" s="25" t="s">
        <v>312</v>
      </c>
      <c r="O42" s="2">
        <v>0.17</v>
      </c>
      <c r="P42" s="2">
        <v>2.7149999999999999</v>
      </c>
      <c r="Q42" s="2">
        <v>-1.0249999999999999</v>
      </c>
      <c r="R42" s="2">
        <v>-1.5549999999999999</v>
      </c>
      <c r="S42" s="2">
        <v>-0.30499999999999999</v>
      </c>
      <c r="T42" s="2">
        <v>0.17</v>
      </c>
      <c r="U42" s="3">
        <f t="shared" si="0"/>
        <v>0.96240524775061276</v>
      </c>
      <c r="V42" s="3">
        <f t="shared" si="1"/>
        <v>0.92622386089791831</v>
      </c>
      <c r="W42" s="9">
        <f t="shared" si="2"/>
        <v>7.3776139102081695E-2</v>
      </c>
      <c r="X42" s="9">
        <f t="shared" si="3"/>
        <v>0.27161763400427757</v>
      </c>
      <c r="Y42" s="3">
        <f t="shared" si="4"/>
        <v>2.7220931077359105</v>
      </c>
      <c r="Z42" s="3">
        <f t="shared" si="5"/>
        <v>10.021783444638361</v>
      </c>
      <c r="AA42" s="7">
        <f t="shared" si="6"/>
        <v>8.3513789726248153E-6</v>
      </c>
      <c r="AB42" s="8"/>
      <c r="AC42" s="7"/>
      <c r="AD42" s="3"/>
    </row>
    <row r="43" spans="2:30" ht="15" x14ac:dyDescent="0.25">
      <c r="B43">
        <v>7</v>
      </c>
      <c r="C43" s="5">
        <v>54716</v>
      </c>
      <c r="D43" s="25" t="s">
        <v>1591</v>
      </c>
      <c r="E43" s="2">
        <v>-0.30000000000000071</v>
      </c>
      <c r="F43" s="2">
        <v>-1.5000000000000004</v>
      </c>
      <c r="G43" s="2">
        <v>-0.90000000000000036</v>
      </c>
      <c r="H43" s="2">
        <v>1.5</v>
      </c>
      <c r="I43" s="2">
        <v>1.1999999999999993</v>
      </c>
      <c r="J43" s="2">
        <v>-0.30000000000000071</v>
      </c>
      <c r="K43"/>
      <c r="L43">
        <v>7</v>
      </c>
      <c r="M43" s="5">
        <v>54716</v>
      </c>
      <c r="N43" s="25" t="s">
        <v>1591</v>
      </c>
      <c r="O43" s="2">
        <v>-0.76</v>
      </c>
      <c r="P43" s="2">
        <v>-0.92</v>
      </c>
      <c r="Q43" s="2">
        <v>-0.76</v>
      </c>
      <c r="R43" s="2">
        <v>1.31</v>
      </c>
      <c r="S43" s="2">
        <v>1.1299999999999999</v>
      </c>
      <c r="T43" s="2">
        <v>-0.76</v>
      </c>
      <c r="U43" s="3">
        <f t="shared" si="0"/>
        <v>0.9603214620556999</v>
      </c>
      <c r="V43" s="3">
        <f t="shared" si="1"/>
        <v>0.92221731048479705</v>
      </c>
      <c r="W43" s="9">
        <f t="shared" si="2"/>
        <v>7.7782689515202952E-2</v>
      </c>
      <c r="X43" s="9">
        <f t="shared" si="3"/>
        <v>0.27889548134597475</v>
      </c>
      <c r="Y43" s="3">
        <f t="shared" si="4"/>
        <v>2.7161992717542609</v>
      </c>
      <c r="Z43" s="3">
        <f t="shared" si="5"/>
        <v>9.7391297221655879</v>
      </c>
      <c r="AA43" s="7">
        <f t="shared" si="6"/>
        <v>1.0336425449608786E-5</v>
      </c>
      <c r="AB43" s="8"/>
      <c r="AC43" s="7"/>
      <c r="AD43" s="3"/>
    </row>
    <row r="44" spans="2:30" ht="15" x14ac:dyDescent="0.25">
      <c r="B44">
        <v>8</v>
      </c>
      <c r="C44" s="5">
        <v>1647</v>
      </c>
      <c r="D44" s="25" t="s">
        <v>686</v>
      </c>
      <c r="E44" s="2">
        <v>1.2599999999999998</v>
      </c>
      <c r="F44" s="2">
        <v>-1.3400000000000007</v>
      </c>
      <c r="G44" s="2">
        <v>-1.7400000000000002</v>
      </c>
      <c r="H44" s="2">
        <v>0.16000000000000014</v>
      </c>
      <c r="I44" s="2">
        <v>1.6600000000000001</v>
      </c>
      <c r="J44" s="2">
        <v>1.2599999999999998</v>
      </c>
      <c r="K44"/>
      <c r="L44">
        <v>8</v>
      </c>
      <c r="M44" s="5">
        <v>1647</v>
      </c>
      <c r="N44" s="25" t="s">
        <v>686</v>
      </c>
      <c r="O44" s="2">
        <v>0.57499999999999996</v>
      </c>
      <c r="P44" s="2">
        <v>-1.095</v>
      </c>
      <c r="Q44" s="2">
        <v>-0.67</v>
      </c>
      <c r="R44" s="2">
        <v>0.17499999999999999</v>
      </c>
      <c r="S44" s="2">
        <v>1.01</v>
      </c>
      <c r="T44" s="2">
        <v>0.57499999999999996</v>
      </c>
      <c r="U44" s="3">
        <f t="shared" si="0"/>
        <v>0.95932397810054315</v>
      </c>
      <c r="V44" s="3">
        <f t="shared" si="1"/>
        <v>0.92030249495865135</v>
      </c>
      <c r="W44" s="9">
        <f t="shared" si="2"/>
        <v>7.9697505041348649E-2</v>
      </c>
      <c r="X44" s="9">
        <f t="shared" si="3"/>
        <v>0.28230746543679758</v>
      </c>
      <c r="Y44" s="3">
        <f t="shared" si="4"/>
        <v>2.7133779610789963</v>
      </c>
      <c r="Z44" s="3">
        <f t="shared" si="5"/>
        <v>9.6114282946104446</v>
      </c>
      <c r="AA44" s="7">
        <f t="shared" si="6"/>
        <v>1.1401815821702875E-5</v>
      </c>
      <c r="AB44" s="8"/>
      <c r="AC44" s="7"/>
      <c r="AD44" s="3"/>
    </row>
    <row r="45" spans="2:30" ht="15" x14ac:dyDescent="0.25">
      <c r="B45">
        <v>7</v>
      </c>
      <c r="C45" s="5">
        <v>10865</v>
      </c>
      <c r="D45" s="25" t="s">
        <v>114</v>
      </c>
      <c r="E45" s="2">
        <v>-0.42666599999999999</v>
      </c>
      <c r="F45" s="2">
        <v>-1.0933359999999999</v>
      </c>
      <c r="G45" s="2">
        <v>-0.92666599999999999</v>
      </c>
      <c r="H45" s="2">
        <v>1.3400039999999995</v>
      </c>
      <c r="I45" s="2">
        <v>1.1066639999999994</v>
      </c>
      <c r="J45" s="2">
        <v>-0.42666599999999999</v>
      </c>
      <c r="K45"/>
      <c r="L45">
        <v>8</v>
      </c>
      <c r="M45" s="5">
        <v>10865</v>
      </c>
      <c r="N45" s="25" t="s">
        <v>114</v>
      </c>
      <c r="O45" s="2">
        <v>-0.13</v>
      </c>
      <c r="P45" s="2">
        <v>-0.7</v>
      </c>
      <c r="Q45" s="2">
        <v>-0.7</v>
      </c>
      <c r="R45" s="2">
        <v>0.56499999999999995</v>
      </c>
      <c r="S45" s="2">
        <v>0.96</v>
      </c>
      <c r="T45" s="2">
        <v>-0.13</v>
      </c>
      <c r="U45" s="3">
        <f t="shared" si="0"/>
        <v>0.95898172121272962</v>
      </c>
      <c r="V45" s="3">
        <f t="shared" si="1"/>
        <v>0.91964594162012947</v>
      </c>
      <c r="W45" s="9">
        <f t="shared" si="2"/>
        <v>8.035405837987053E-2</v>
      </c>
      <c r="X45" s="9">
        <f t="shared" si="3"/>
        <v>0.28346791419818668</v>
      </c>
      <c r="Y45" s="3">
        <f t="shared" si="4"/>
        <v>2.7124099124138734</v>
      </c>
      <c r="Z45" s="3">
        <f t="shared" si="5"/>
        <v>9.5686664223926634</v>
      </c>
      <c r="AA45" s="7">
        <f t="shared" si="6"/>
        <v>1.1785520999679693E-5</v>
      </c>
      <c r="AB45" s="8"/>
      <c r="AC45" s="7"/>
      <c r="AD45" s="3"/>
    </row>
    <row r="46" spans="2:30" ht="15" x14ac:dyDescent="0.25">
      <c r="B46">
        <v>4</v>
      </c>
      <c r="C46" s="5">
        <v>5528</v>
      </c>
      <c r="D46" s="25" t="s">
        <v>1306</v>
      </c>
      <c r="E46" s="2">
        <v>-0.65999999999999837</v>
      </c>
      <c r="F46" s="2">
        <v>0.64000000000000057</v>
      </c>
      <c r="G46" s="2">
        <v>0.74000000000000021</v>
      </c>
      <c r="H46" s="2">
        <v>4.0000000000000924E-2</v>
      </c>
      <c r="I46" s="2">
        <v>-0.75999999999999979</v>
      </c>
      <c r="J46" s="2">
        <v>-0.65999999999999837</v>
      </c>
      <c r="K46"/>
      <c r="L46">
        <v>4</v>
      </c>
      <c r="M46" s="5">
        <v>5528</v>
      </c>
      <c r="N46" s="25" t="s">
        <v>1306</v>
      </c>
      <c r="O46" s="2">
        <v>-0.505</v>
      </c>
      <c r="P46" s="2">
        <v>0.36499999999999999</v>
      </c>
      <c r="Q46" s="2">
        <v>0.41499999999999998</v>
      </c>
      <c r="R46" s="2">
        <v>-0.02</v>
      </c>
      <c r="S46" s="2">
        <v>-0.25</v>
      </c>
      <c r="T46" s="2">
        <v>-0.505</v>
      </c>
      <c r="U46" s="3">
        <f t="shared" si="0"/>
        <v>0.95893366100162025</v>
      </c>
      <c r="V46" s="3">
        <f t="shared" si="1"/>
        <v>0.91955376620197038</v>
      </c>
      <c r="W46" s="9">
        <f t="shared" si="2"/>
        <v>8.044623379802962E-2</v>
      </c>
      <c r="X46" s="9">
        <f t="shared" si="3"/>
        <v>0.28363045287491545</v>
      </c>
      <c r="Y46" s="3">
        <f t="shared" si="4"/>
        <v>2.7122739776091507</v>
      </c>
      <c r="Z46" s="3">
        <f t="shared" si="5"/>
        <v>9.5627036875525384</v>
      </c>
      <c r="AA46" s="7">
        <f t="shared" si="6"/>
        <v>1.1840160208035345E-5</v>
      </c>
      <c r="AB46" s="8"/>
      <c r="AC46" s="7"/>
      <c r="AD46" s="3"/>
    </row>
    <row r="47" spans="2:30" ht="15" x14ac:dyDescent="0.25">
      <c r="B47">
        <v>8</v>
      </c>
      <c r="C47" s="5">
        <v>9631</v>
      </c>
      <c r="D47" s="25" t="s">
        <v>1170</v>
      </c>
      <c r="E47" s="2">
        <v>0.20000000000000107</v>
      </c>
      <c r="F47" s="2">
        <v>0.60000000000000142</v>
      </c>
      <c r="G47" s="2">
        <v>-0.29999999999999893</v>
      </c>
      <c r="H47" s="2">
        <v>-0.49999999999999911</v>
      </c>
      <c r="I47" s="2">
        <v>0</v>
      </c>
      <c r="J47" s="2">
        <v>0.20000000000000107</v>
      </c>
      <c r="K47"/>
      <c r="L47">
        <v>3</v>
      </c>
      <c r="M47" s="5">
        <v>9631</v>
      </c>
      <c r="N47" s="25" t="s">
        <v>1170</v>
      </c>
      <c r="O47" s="2">
        <v>0.1</v>
      </c>
      <c r="P47" s="2">
        <v>0.74</v>
      </c>
      <c r="Q47" s="2">
        <v>-0.49</v>
      </c>
      <c r="R47" s="2">
        <v>-0.38</v>
      </c>
      <c r="S47" s="2">
        <v>0.04</v>
      </c>
      <c r="T47" s="2">
        <v>0.1</v>
      </c>
      <c r="U47" s="3">
        <f t="shared" si="0"/>
        <v>0.95852684571060676</v>
      </c>
      <c r="V47" s="3">
        <f t="shared" si="1"/>
        <v>0.91877371394792529</v>
      </c>
      <c r="W47" s="9">
        <f t="shared" si="2"/>
        <v>8.1226286052074714E-2</v>
      </c>
      <c r="X47" s="9">
        <f t="shared" si="3"/>
        <v>0.28500225622277925</v>
      </c>
      <c r="Y47" s="3">
        <f t="shared" si="4"/>
        <v>2.7111233302052868</v>
      </c>
      <c r="Z47" s="3">
        <f t="shared" si="5"/>
        <v>9.5126381318401503</v>
      </c>
      <c r="AA47" s="7">
        <f t="shared" si="6"/>
        <v>1.2310243179975637E-5</v>
      </c>
      <c r="AB47" s="8"/>
      <c r="AC47" s="7"/>
      <c r="AD47" s="3"/>
    </row>
    <row r="48" spans="2:30" ht="15" x14ac:dyDescent="0.25">
      <c r="B48">
        <v>7</v>
      </c>
      <c r="C48" s="5">
        <v>8013</v>
      </c>
      <c r="D48" s="25" t="s">
        <v>1156</v>
      </c>
      <c r="E48" s="2">
        <v>0.20000000000000018</v>
      </c>
      <c r="F48" s="2">
        <v>-1.3000000000000003</v>
      </c>
      <c r="G48" s="2">
        <v>-1</v>
      </c>
      <c r="H48" s="2">
        <v>1.2999999999999998</v>
      </c>
      <c r="I48" s="2">
        <v>0.79999999999999982</v>
      </c>
      <c r="J48" s="2">
        <v>0.20000000000000018</v>
      </c>
      <c r="K48"/>
      <c r="L48">
        <v>8</v>
      </c>
      <c r="M48" s="5">
        <v>8013</v>
      </c>
      <c r="N48" s="25" t="s">
        <v>1156</v>
      </c>
      <c r="O48" s="2">
        <v>-0.19800000000000001</v>
      </c>
      <c r="P48" s="2">
        <v>-1.1619999999999999</v>
      </c>
      <c r="Q48" s="2">
        <v>-0.92400000000000004</v>
      </c>
      <c r="R48" s="2">
        <v>1.0620000000000001</v>
      </c>
      <c r="S48" s="2">
        <v>1.22</v>
      </c>
      <c r="T48" s="2">
        <v>-0.19800000000000001</v>
      </c>
      <c r="U48" s="3">
        <f t="shared" si="0"/>
        <v>0.95823115655216917</v>
      </c>
      <c r="V48" s="3">
        <f t="shared" si="1"/>
        <v>0.91820694938730774</v>
      </c>
      <c r="W48" s="9">
        <f t="shared" si="2"/>
        <v>8.1793050612692264E-2</v>
      </c>
      <c r="X48" s="9">
        <f t="shared" si="3"/>
        <v>0.28599484368200112</v>
      </c>
      <c r="Y48" s="3">
        <f t="shared" si="4"/>
        <v>2.7102869949690684</v>
      </c>
      <c r="Z48" s="3">
        <f t="shared" si="5"/>
        <v>9.4766988106353693</v>
      </c>
      <c r="AA48" s="7">
        <f t="shared" si="6"/>
        <v>1.2660523972105656E-5</v>
      </c>
      <c r="AB48" s="8"/>
      <c r="AC48" s="7"/>
      <c r="AD48" s="3"/>
    </row>
    <row r="49" spans="2:30" ht="15" x14ac:dyDescent="0.25">
      <c r="B49">
        <v>1</v>
      </c>
      <c r="C49" s="5">
        <v>2200</v>
      </c>
      <c r="D49" s="25" t="s">
        <v>638</v>
      </c>
      <c r="E49" s="2">
        <v>1.8000020000000001</v>
      </c>
      <c r="F49" s="2">
        <v>-0.59999800000000025</v>
      </c>
      <c r="G49" s="2">
        <v>-0.56666799999999995</v>
      </c>
      <c r="H49" s="2">
        <v>-0.433338</v>
      </c>
      <c r="I49" s="2">
        <v>-0.1999979999999999</v>
      </c>
      <c r="J49" s="2">
        <v>1.8000020000000001</v>
      </c>
      <c r="K49"/>
      <c r="L49">
        <v>1</v>
      </c>
      <c r="M49" s="5">
        <v>2200</v>
      </c>
      <c r="N49" s="25" t="s">
        <v>638</v>
      </c>
      <c r="O49" s="2">
        <v>0.62</v>
      </c>
      <c r="P49" s="2">
        <v>-0.26</v>
      </c>
      <c r="Q49" s="2">
        <v>-0.18</v>
      </c>
      <c r="R49" s="2">
        <v>-0.28000000000000003</v>
      </c>
      <c r="S49" s="2">
        <v>0.1</v>
      </c>
      <c r="T49" s="2">
        <v>0.62</v>
      </c>
      <c r="U49" s="3">
        <f t="shared" si="0"/>
        <v>0.95702431971092483</v>
      </c>
      <c r="V49" s="3">
        <f t="shared" si="1"/>
        <v>0.91589554851815846</v>
      </c>
      <c r="W49" s="9">
        <f t="shared" si="2"/>
        <v>8.4104451481841536E-2</v>
      </c>
      <c r="X49" s="9">
        <f t="shared" si="3"/>
        <v>0.29000767486713441</v>
      </c>
      <c r="Y49" s="3">
        <f t="shared" si="4"/>
        <v>2.7068735449121499</v>
      </c>
      <c r="Z49" s="3">
        <f t="shared" si="5"/>
        <v>9.333799687033423</v>
      </c>
      <c r="AA49" s="7">
        <f t="shared" si="6"/>
        <v>1.4167527553197438E-5</v>
      </c>
      <c r="AB49" s="8"/>
      <c r="AC49" s="7"/>
      <c r="AD49" s="3"/>
    </row>
    <row r="50" spans="2:30" ht="15" x14ac:dyDescent="0.25">
      <c r="B50">
        <v>4</v>
      </c>
      <c r="C50" s="5">
        <v>4435</v>
      </c>
      <c r="D50" s="25" t="s">
        <v>368</v>
      </c>
      <c r="E50" s="2">
        <v>-1.7999999999999998</v>
      </c>
      <c r="F50" s="2">
        <v>1.4000000000000004</v>
      </c>
      <c r="G50" s="2">
        <v>2.2000000000000011</v>
      </c>
      <c r="H50" s="2">
        <v>-0.5</v>
      </c>
      <c r="I50" s="2">
        <v>-1.2999999999999998</v>
      </c>
      <c r="J50" s="2">
        <v>-1.7999999999999998</v>
      </c>
      <c r="K50"/>
      <c r="L50">
        <v>4</v>
      </c>
      <c r="M50" s="5">
        <v>4435</v>
      </c>
      <c r="N50" s="25" t="s">
        <v>368</v>
      </c>
      <c r="O50" s="2">
        <v>-0.86</v>
      </c>
      <c r="P50" s="2">
        <v>0.95</v>
      </c>
      <c r="Q50" s="2">
        <v>1.69</v>
      </c>
      <c r="R50" s="2">
        <v>-0.19</v>
      </c>
      <c r="S50" s="2">
        <v>-1.58</v>
      </c>
      <c r="T50" s="2">
        <v>-0.86</v>
      </c>
      <c r="U50" s="3">
        <f t="shared" si="0"/>
        <v>0.95286799265413757</v>
      </c>
      <c r="V50" s="3">
        <f t="shared" si="1"/>
        <v>0.90795741142472552</v>
      </c>
      <c r="W50" s="9">
        <f t="shared" si="2"/>
        <v>9.2042588575274475E-2</v>
      </c>
      <c r="X50" s="9">
        <f t="shared" si="3"/>
        <v>0.30338521482642239</v>
      </c>
      <c r="Y50" s="3">
        <f t="shared" si="4"/>
        <v>2.6951176767254164</v>
      </c>
      <c r="Z50" s="3">
        <f t="shared" si="5"/>
        <v>8.8834839175250853</v>
      </c>
      <c r="AA50" s="7">
        <f t="shared" si="6"/>
        <v>2.0392213874489591E-5</v>
      </c>
      <c r="AB50" s="8"/>
      <c r="AC50" s="7"/>
      <c r="AD50" s="3"/>
    </row>
    <row r="51" spans="2:30" ht="15" x14ac:dyDescent="0.25">
      <c r="B51">
        <v>4</v>
      </c>
      <c r="C51" s="5">
        <v>8030</v>
      </c>
      <c r="D51" s="25" t="s">
        <v>276</v>
      </c>
      <c r="E51" s="2">
        <v>-0.75999999999999934</v>
      </c>
      <c r="F51" s="2">
        <v>0.14000000000000057</v>
      </c>
      <c r="G51" s="2">
        <v>0.7400000000000011</v>
      </c>
      <c r="H51" s="2">
        <v>0.14000000000000057</v>
      </c>
      <c r="I51" s="2">
        <v>-0.25999999999999934</v>
      </c>
      <c r="J51" s="2">
        <v>-0.75999999999999934</v>
      </c>
      <c r="K51"/>
      <c r="L51">
        <v>5</v>
      </c>
      <c r="M51" s="5">
        <v>8030</v>
      </c>
      <c r="N51" s="25" t="s">
        <v>276</v>
      </c>
      <c r="O51" s="2">
        <v>-0.55000000000000004</v>
      </c>
      <c r="P51" s="2">
        <v>0.1275</v>
      </c>
      <c r="Q51" s="2">
        <v>0.34749999999999998</v>
      </c>
      <c r="R51" s="2">
        <v>0.26250000000000001</v>
      </c>
      <c r="S51" s="2">
        <v>-0.1875</v>
      </c>
      <c r="T51" s="2">
        <v>-0.55000000000000004</v>
      </c>
      <c r="U51" s="3">
        <f t="shared" si="0"/>
        <v>0.95131320626323412</v>
      </c>
      <c r="V51" s="3">
        <f t="shared" si="1"/>
        <v>0.90499681641083463</v>
      </c>
      <c r="W51" s="9">
        <f t="shared" si="2"/>
        <v>9.5003183589165374E-2</v>
      </c>
      <c r="X51" s="9">
        <f t="shared" si="3"/>
        <v>0.30822586456876938</v>
      </c>
      <c r="Y51" s="3">
        <f t="shared" si="4"/>
        <v>2.6907200767241988</v>
      </c>
      <c r="Z51" s="3">
        <f t="shared" si="5"/>
        <v>8.7297024228927498</v>
      </c>
      <c r="AA51" s="7">
        <f t="shared" si="6"/>
        <v>2.3175045282434785E-5</v>
      </c>
      <c r="AB51" s="8"/>
      <c r="AC51" s="7"/>
      <c r="AD51" s="3"/>
    </row>
    <row r="52" spans="2:30" ht="15" x14ac:dyDescent="0.25">
      <c r="B52">
        <v>2</v>
      </c>
      <c r="C52" s="5">
        <v>3070</v>
      </c>
      <c r="D52" s="25" t="s">
        <v>769</v>
      </c>
      <c r="E52" s="2">
        <v>0.71999999999999975</v>
      </c>
      <c r="F52" s="2">
        <v>1.3199999999999994</v>
      </c>
      <c r="G52" s="2">
        <v>-0.78000000000000025</v>
      </c>
      <c r="H52" s="2">
        <v>-0.78000000000000025</v>
      </c>
      <c r="I52" s="2">
        <v>-0.48000000000000043</v>
      </c>
      <c r="J52" s="2">
        <v>0.71999999999999975</v>
      </c>
      <c r="K52"/>
      <c r="L52">
        <v>3</v>
      </c>
      <c r="M52" s="5">
        <v>3070</v>
      </c>
      <c r="N52" s="25" t="s">
        <v>769</v>
      </c>
      <c r="O52" s="2">
        <v>0.45500000000000002</v>
      </c>
      <c r="P52" s="2">
        <v>1.9450000000000001</v>
      </c>
      <c r="Q52" s="2">
        <v>-1.335</v>
      </c>
      <c r="R52" s="2">
        <v>-0.95</v>
      </c>
      <c r="S52" s="2">
        <v>-0.125</v>
      </c>
      <c r="T52" s="2">
        <v>0.45500000000000002</v>
      </c>
      <c r="U52" s="3">
        <f t="shared" si="0"/>
        <v>0.95112069800553978</v>
      </c>
      <c r="V52" s="3">
        <f t="shared" si="1"/>
        <v>0.90463058217454517</v>
      </c>
      <c r="W52" s="9">
        <f t="shared" si="2"/>
        <v>9.5369417825454827E-2</v>
      </c>
      <c r="X52" s="9">
        <f t="shared" si="3"/>
        <v>0.30881939353844801</v>
      </c>
      <c r="Y52" s="3">
        <f t="shared" si="4"/>
        <v>2.6901755811463985</v>
      </c>
      <c r="Z52" s="3">
        <f t="shared" si="5"/>
        <v>8.7111614018873844</v>
      </c>
      <c r="AA52" s="7">
        <f t="shared" si="6"/>
        <v>2.3538225733351232E-5</v>
      </c>
      <c r="AB52" s="8"/>
      <c r="AC52" s="7"/>
      <c r="AD52" s="3"/>
    </row>
    <row r="53" spans="2:30" ht="15" x14ac:dyDescent="0.25">
      <c r="B53">
        <v>8</v>
      </c>
      <c r="C53" s="5">
        <v>1508</v>
      </c>
      <c r="D53" s="25" t="s">
        <v>438</v>
      </c>
      <c r="E53" s="2">
        <v>0.54000000000000092</v>
      </c>
      <c r="F53" s="2">
        <v>-0.45999999999999908</v>
      </c>
      <c r="G53" s="2">
        <v>-0.15999999999999837</v>
      </c>
      <c r="H53" s="2">
        <v>-0.35999999999999943</v>
      </c>
      <c r="I53" s="2">
        <v>0.44000000000000128</v>
      </c>
      <c r="J53" s="2">
        <v>0.54000000000000092</v>
      </c>
      <c r="K53"/>
      <c r="L53">
        <v>8</v>
      </c>
      <c r="M53" s="5">
        <v>1508</v>
      </c>
      <c r="N53" s="25" t="s">
        <v>438</v>
      </c>
      <c r="O53" s="2">
        <v>0.32500000000000001</v>
      </c>
      <c r="P53" s="2">
        <v>-0.52</v>
      </c>
      <c r="Q53" s="2">
        <v>-0.03</v>
      </c>
      <c r="R53" s="2">
        <v>-0.19500000000000001</v>
      </c>
      <c r="S53" s="2">
        <v>0.42</v>
      </c>
      <c r="T53" s="2">
        <v>0.32500000000000001</v>
      </c>
      <c r="U53" s="3">
        <f t="shared" si="0"/>
        <v>0.95025432744585314</v>
      </c>
      <c r="V53" s="3">
        <f t="shared" si="1"/>
        <v>0.90298328682957063</v>
      </c>
      <c r="W53" s="9">
        <f t="shared" si="2"/>
        <v>9.7016713170429369E-2</v>
      </c>
      <c r="X53" s="9">
        <f t="shared" si="3"/>
        <v>0.31147506027036798</v>
      </c>
      <c r="Y53" s="3">
        <f t="shared" si="4"/>
        <v>2.6877251151552994</v>
      </c>
      <c r="Z53" s="3">
        <f t="shared" si="5"/>
        <v>8.629021896078255</v>
      </c>
      <c r="AA53" s="7">
        <f t="shared" si="6"/>
        <v>2.5225231537306953E-5</v>
      </c>
      <c r="AB53" s="8"/>
      <c r="AC53" s="7"/>
      <c r="AD53" s="3"/>
    </row>
    <row r="54" spans="2:30" ht="15" x14ac:dyDescent="0.25">
      <c r="B54">
        <v>4</v>
      </c>
      <c r="C54" s="5">
        <v>64087</v>
      </c>
      <c r="D54" s="25" t="s">
        <v>1013</v>
      </c>
      <c r="E54" s="2">
        <v>-0.5</v>
      </c>
      <c r="F54" s="2">
        <v>0.39999999999999858</v>
      </c>
      <c r="G54" s="2">
        <v>0.59999999999999964</v>
      </c>
      <c r="H54" s="2">
        <v>0</v>
      </c>
      <c r="I54" s="2">
        <v>-0.5</v>
      </c>
      <c r="J54" s="2">
        <v>-0.5</v>
      </c>
      <c r="K54"/>
      <c r="L54">
        <v>5</v>
      </c>
      <c r="M54" s="5">
        <v>64087</v>
      </c>
      <c r="N54" s="25" t="s">
        <v>1013</v>
      </c>
      <c r="O54" s="2">
        <v>-0.66</v>
      </c>
      <c r="P54" s="2">
        <v>0.23</v>
      </c>
      <c r="Q54" s="2">
        <v>0.67</v>
      </c>
      <c r="R54" s="2">
        <v>0.06</v>
      </c>
      <c r="S54" s="2">
        <v>-0.3</v>
      </c>
      <c r="T54" s="2">
        <v>-0.66</v>
      </c>
      <c r="U54" s="3">
        <f t="shared" si="0"/>
        <v>0.94979425502101433</v>
      </c>
      <c r="V54" s="3">
        <f t="shared" si="1"/>
        <v>0.90210912687092359</v>
      </c>
      <c r="W54" s="9">
        <f t="shared" si="2"/>
        <v>9.7890873129076406E-2</v>
      </c>
      <c r="X54" s="9">
        <f t="shared" si="3"/>
        <v>0.31287517180031466</v>
      </c>
      <c r="Y54" s="3">
        <f t="shared" si="4"/>
        <v>2.6864238338295374</v>
      </c>
      <c r="Z54" s="3">
        <f t="shared" si="5"/>
        <v>8.5862480502098943</v>
      </c>
      <c r="AA54" s="7">
        <f t="shared" si="6"/>
        <v>2.615672479547938E-5</v>
      </c>
      <c r="AB54" s="8"/>
      <c r="AC54" s="7"/>
      <c r="AD54" s="3"/>
    </row>
    <row r="55" spans="2:30" ht="15" x14ac:dyDescent="0.25">
      <c r="B55">
        <v>2</v>
      </c>
      <c r="C55" s="5">
        <v>57405</v>
      </c>
      <c r="D55" s="25" t="s">
        <v>1637</v>
      </c>
      <c r="E55" s="2">
        <v>0.96000000000000085</v>
      </c>
      <c r="F55" s="2">
        <v>1.5600000000000005</v>
      </c>
      <c r="G55" s="2">
        <v>-0.9399999999999995</v>
      </c>
      <c r="H55" s="2">
        <v>-0.9399999999999995</v>
      </c>
      <c r="I55" s="2">
        <v>-0.63999999999999879</v>
      </c>
      <c r="J55" s="2">
        <v>0.96000000000000085</v>
      </c>
      <c r="K55"/>
      <c r="L55">
        <v>3</v>
      </c>
      <c r="M55" s="5">
        <v>57405</v>
      </c>
      <c r="N55" s="25" t="s">
        <v>1637</v>
      </c>
      <c r="O55" s="2">
        <v>0.41499999999999998</v>
      </c>
      <c r="P55" s="2">
        <v>2.39</v>
      </c>
      <c r="Q55" s="2">
        <v>-0.94499999999999995</v>
      </c>
      <c r="R55" s="2">
        <v>-1.2450000000000001</v>
      </c>
      <c r="S55" s="2">
        <v>-0.61499999999999999</v>
      </c>
      <c r="T55" s="2">
        <v>0.41499999999999998</v>
      </c>
      <c r="U55" s="3">
        <f t="shared" si="0"/>
        <v>0.94802424972824784</v>
      </c>
      <c r="V55" s="3">
        <f t="shared" si="1"/>
        <v>0.89874997807280721</v>
      </c>
      <c r="W55" s="9">
        <f t="shared" si="2"/>
        <v>0.10125002192719279</v>
      </c>
      <c r="X55" s="9">
        <f t="shared" si="3"/>
        <v>0.3181980859892039</v>
      </c>
      <c r="Y55" s="3">
        <f t="shared" si="4"/>
        <v>2.6814175028485323</v>
      </c>
      <c r="Z55" s="3">
        <f t="shared" si="5"/>
        <v>8.4268813073234821</v>
      </c>
      <c r="AA55" s="7">
        <f t="shared" si="6"/>
        <v>2.9980077731001676E-5</v>
      </c>
      <c r="AB55" s="8"/>
      <c r="AC55" s="7"/>
      <c r="AD55" s="3"/>
    </row>
    <row r="56" spans="2:30" ht="15" x14ac:dyDescent="0.25">
      <c r="B56">
        <v>1</v>
      </c>
      <c r="C56" s="5">
        <v>5101</v>
      </c>
      <c r="D56" s="25" t="s">
        <v>1208</v>
      </c>
      <c r="E56" s="2">
        <v>2.66</v>
      </c>
      <c r="F56" s="2">
        <v>-0.73999999999999977</v>
      </c>
      <c r="G56" s="2">
        <v>-0.6399999999999999</v>
      </c>
      <c r="H56" s="2">
        <v>-0.73999999999999977</v>
      </c>
      <c r="I56" s="2">
        <v>-0.53999999999999981</v>
      </c>
      <c r="J56" s="2">
        <v>2.66</v>
      </c>
      <c r="K56"/>
      <c r="L56">
        <v>1</v>
      </c>
      <c r="M56" s="5">
        <v>5101</v>
      </c>
      <c r="N56" s="25" t="s">
        <v>1208</v>
      </c>
      <c r="O56" s="2">
        <v>3.5024999999999999</v>
      </c>
      <c r="P56" s="2">
        <v>-0.09</v>
      </c>
      <c r="Q56" s="2">
        <v>-1.56</v>
      </c>
      <c r="R56" s="2">
        <v>-1.53</v>
      </c>
      <c r="S56" s="2">
        <v>-0.32750000000000001</v>
      </c>
      <c r="T56" s="2">
        <v>3.5024999999999999</v>
      </c>
      <c r="U56" s="3">
        <f t="shared" si="0"/>
        <v>0.94755526526178269</v>
      </c>
      <c r="V56" s="3">
        <f t="shared" si="1"/>
        <v>0.89786098072532738</v>
      </c>
      <c r="W56" s="9">
        <f t="shared" si="2"/>
        <v>0.10213901927467262</v>
      </c>
      <c r="X56" s="9">
        <f t="shared" si="3"/>
        <v>0.31959195746243774</v>
      </c>
      <c r="Y56" s="3">
        <f t="shared" si="4"/>
        <v>2.6800910144624979</v>
      </c>
      <c r="Z56" s="3">
        <f t="shared" si="5"/>
        <v>8.3859776564543065</v>
      </c>
      <c r="AA56" s="7">
        <f t="shared" si="6"/>
        <v>3.1059044196370009E-5</v>
      </c>
      <c r="AB56" s="8"/>
      <c r="AC56" s="7"/>
      <c r="AD56" s="3"/>
    </row>
    <row r="57" spans="2:30" ht="15" x14ac:dyDescent="0.25">
      <c r="B57">
        <v>3</v>
      </c>
      <c r="C57" s="5">
        <v>113235</v>
      </c>
      <c r="D57" s="25" t="s">
        <v>1589</v>
      </c>
      <c r="E57" s="2">
        <v>0.15999999999999837</v>
      </c>
      <c r="F57" s="2">
        <v>0.65999999999999837</v>
      </c>
      <c r="G57" s="2">
        <v>0.15999999999999837</v>
      </c>
      <c r="H57" s="2">
        <v>-0.84000000000000163</v>
      </c>
      <c r="I57" s="2">
        <v>-0.14000000000000057</v>
      </c>
      <c r="J57" s="2">
        <v>0.15999999999999837</v>
      </c>
      <c r="K57"/>
      <c r="L57">
        <v>3</v>
      </c>
      <c r="M57" s="5">
        <v>113235</v>
      </c>
      <c r="N57" s="25" t="s">
        <v>1589</v>
      </c>
      <c r="O57" s="2">
        <v>0.1</v>
      </c>
      <c r="P57" s="2">
        <v>0.66</v>
      </c>
      <c r="Q57" s="2">
        <v>-0.1</v>
      </c>
      <c r="R57" s="2">
        <v>-0.56000000000000005</v>
      </c>
      <c r="S57" s="2">
        <v>-0.11</v>
      </c>
      <c r="T57" s="2">
        <v>0.1</v>
      </c>
      <c r="U57" s="3">
        <f t="shared" si="0"/>
        <v>0.94687694991581761</v>
      </c>
      <c r="V57" s="3">
        <f t="shared" si="1"/>
        <v>0.89657595828188175</v>
      </c>
      <c r="W57" s="9">
        <f t="shared" si="2"/>
        <v>0.10342404171811825</v>
      </c>
      <c r="X57" s="9">
        <f t="shared" si="3"/>
        <v>0.32159608473692314</v>
      </c>
      <c r="Y57" s="3">
        <f t="shared" si="4"/>
        <v>2.6781724489388385</v>
      </c>
      <c r="Z57" s="3">
        <f t="shared" si="5"/>
        <v>8.3277520344492917</v>
      </c>
      <c r="AA57" s="7">
        <f t="shared" si="6"/>
        <v>3.2670219841472091E-5</v>
      </c>
      <c r="AB57" s="8"/>
      <c r="AC57" s="7"/>
      <c r="AD57" s="3"/>
    </row>
    <row r="58" spans="2:30" ht="15" x14ac:dyDescent="0.25">
      <c r="B58">
        <v>3</v>
      </c>
      <c r="C58" s="5">
        <v>5111</v>
      </c>
      <c r="D58" s="25" t="s">
        <v>1214</v>
      </c>
      <c r="E58" s="2">
        <v>0.54000800000000027</v>
      </c>
      <c r="F58" s="2">
        <v>1.6733080000000005</v>
      </c>
      <c r="G58" s="2">
        <v>-0.65999199999999991</v>
      </c>
      <c r="H58" s="2">
        <v>-0.72666200000000014</v>
      </c>
      <c r="I58" s="2">
        <v>-0.82666199999999979</v>
      </c>
      <c r="J58" s="2">
        <v>0.54000800000000027</v>
      </c>
      <c r="K58"/>
      <c r="L58">
        <v>3</v>
      </c>
      <c r="M58" s="5">
        <v>5111</v>
      </c>
      <c r="N58" s="25" t="s">
        <v>1214</v>
      </c>
      <c r="O58" s="2">
        <v>4.7500000000000001E-2</v>
      </c>
      <c r="P58" s="2">
        <v>1.1025</v>
      </c>
      <c r="Q58" s="2">
        <v>-0.50749999999999995</v>
      </c>
      <c r="R58" s="2">
        <v>-0.4375</v>
      </c>
      <c r="S58" s="2">
        <v>-0.20499999999999999</v>
      </c>
      <c r="T58" s="2">
        <v>4.7500000000000001E-2</v>
      </c>
      <c r="U58" s="3">
        <f t="shared" si="0"/>
        <v>0.94632690270218045</v>
      </c>
      <c r="V58" s="3">
        <f t="shared" si="1"/>
        <v>0.89553460677790209</v>
      </c>
      <c r="W58" s="9">
        <f t="shared" si="2"/>
        <v>0.10446539322209791</v>
      </c>
      <c r="X58" s="9">
        <f t="shared" si="3"/>
        <v>0.3232110660576118</v>
      </c>
      <c r="Y58" s="3">
        <f t="shared" si="4"/>
        <v>2.6766166804798961</v>
      </c>
      <c r="Z58" s="3">
        <f t="shared" si="5"/>
        <v>8.281327471636736</v>
      </c>
      <c r="AA58" s="7">
        <f t="shared" si="6"/>
        <v>3.4021566677701479E-5</v>
      </c>
      <c r="AB58" s="8"/>
      <c r="AC58" s="7"/>
      <c r="AD58" s="3"/>
    </row>
    <row r="59" spans="2:30" ht="15" x14ac:dyDescent="0.25">
      <c r="B59">
        <v>4</v>
      </c>
      <c r="C59" s="5">
        <v>51430</v>
      </c>
      <c r="D59" s="25" t="s">
        <v>221</v>
      </c>
      <c r="E59" s="2">
        <v>-0.95999999999999908</v>
      </c>
      <c r="F59" s="2">
        <v>4.0000000000000924E-2</v>
      </c>
      <c r="G59" s="2">
        <v>0.83999999999999986</v>
      </c>
      <c r="H59" s="2">
        <v>0.64000000000000057</v>
      </c>
      <c r="I59" s="2">
        <v>-0.55999999999999961</v>
      </c>
      <c r="J59" s="2">
        <v>-0.95999999999999908</v>
      </c>
      <c r="K59"/>
      <c r="L59">
        <v>5</v>
      </c>
      <c r="M59" s="5">
        <v>51430</v>
      </c>
      <c r="N59" s="25" t="s">
        <v>221</v>
      </c>
      <c r="O59" s="2">
        <v>-0.82</v>
      </c>
      <c r="P59" s="2">
        <v>-5.33333E-2</v>
      </c>
      <c r="Q59" s="2">
        <v>0.94666700000000004</v>
      </c>
      <c r="R59" s="2">
        <v>0.23666699999999999</v>
      </c>
      <c r="S59" s="2">
        <v>-0.30666700000000002</v>
      </c>
      <c r="T59" s="2">
        <v>-0.82</v>
      </c>
      <c r="U59" s="3">
        <f t="shared" si="0"/>
        <v>0.94596750404601837</v>
      </c>
      <c r="V59" s="3">
        <f t="shared" si="1"/>
        <v>0.89485451871105381</v>
      </c>
      <c r="W59" s="9">
        <f t="shared" si="2"/>
        <v>0.10514548128894619</v>
      </c>
      <c r="X59" s="9">
        <f t="shared" si="3"/>
        <v>0.32426143971947419</v>
      </c>
      <c r="Y59" s="3">
        <f t="shared" si="4"/>
        <v>2.6756001475722098</v>
      </c>
      <c r="Z59" s="3">
        <f t="shared" si="5"/>
        <v>8.2513670138729136</v>
      </c>
      <c r="AA59" s="7">
        <f t="shared" si="6"/>
        <v>3.4926633807824899E-5</v>
      </c>
      <c r="AB59" s="8"/>
      <c r="AC59" s="7"/>
      <c r="AD59" s="3"/>
    </row>
    <row r="60" spans="2:30" ht="15" x14ac:dyDescent="0.25">
      <c r="B60">
        <v>7</v>
      </c>
      <c r="C60" s="5">
        <v>373156</v>
      </c>
      <c r="D60" s="25" t="s">
        <v>746</v>
      </c>
      <c r="E60" s="2">
        <v>-1.26</v>
      </c>
      <c r="F60" s="2">
        <v>-0.45999999999999996</v>
      </c>
      <c r="G60" s="2">
        <v>-0.26000000000000023</v>
      </c>
      <c r="H60" s="2">
        <v>0.73999999999999977</v>
      </c>
      <c r="I60" s="2">
        <v>1.2399999999999998</v>
      </c>
      <c r="J60" s="2">
        <v>-1.26</v>
      </c>
      <c r="K60"/>
      <c r="L60">
        <v>7</v>
      </c>
      <c r="M60" s="5">
        <v>373156</v>
      </c>
      <c r="N60" s="25" t="s">
        <v>746</v>
      </c>
      <c r="O60" s="2">
        <v>-0.72</v>
      </c>
      <c r="P60" s="2">
        <v>-0.74</v>
      </c>
      <c r="Q60" s="2">
        <v>-0.05</v>
      </c>
      <c r="R60" s="2">
        <v>0.45</v>
      </c>
      <c r="S60" s="2">
        <v>1.07</v>
      </c>
      <c r="T60" s="2">
        <v>-0.72</v>
      </c>
      <c r="U60" s="3">
        <f t="shared" si="0"/>
        <v>0.94514010641110113</v>
      </c>
      <c r="V60" s="3">
        <f t="shared" si="1"/>
        <v>0.89328982074678753</v>
      </c>
      <c r="W60" s="9">
        <f t="shared" si="2"/>
        <v>0.10671017925321247</v>
      </c>
      <c r="X60" s="9">
        <f t="shared" si="3"/>
        <v>0.32666524035044264</v>
      </c>
      <c r="Y60" s="3">
        <f t="shared" si="4"/>
        <v>2.6732599136586592</v>
      </c>
      <c r="Z60" s="3">
        <f t="shared" si="5"/>
        <v>8.1834844466182481</v>
      </c>
      <c r="AA60" s="7">
        <f t="shared" si="6"/>
        <v>3.7078016446239071E-5</v>
      </c>
      <c r="AB60" s="8"/>
      <c r="AC60" s="7"/>
      <c r="AD60" s="3"/>
    </row>
    <row r="61" spans="2:30" ht="15" x14ac:dyDescent="0.25">
      <c r="B61">
        <v>7</v>
      </c>
      <c r="C61" s="5">
        <v>6928</v>
      </c>
      <c r="D61" s="25" t="s">
        <v>798</v>
      </c>
      <c r="E61" s="2">
        <v>-0.86000000000000121</v>
      </c>
      <c r="F61" s="2">
        <v>-1.1600000000000001</v>
      </c>
      <c r="G61" s="2">
        <v>-0.96000000000000085</v>
      </c>
      <c r="H61" s="2">
        <v>0.63999999999999879</v>
      </c>
      <c r="I61" s="2">
        <v>2.34</v>
      </c>
      <c r="J61" s="2">
        <v>-0.86000000000000121</v>
      </c>
      <c r="K61"/>
      <c r="L61">
        <v>7</v>
      </c>
      <c r="M61" s="5">
        <v>6928</v>
      </c>
      <c r="N61" s="25" t="s">
        <v>798</v>
      </c>
      <c r="O61" s="2">
        <v>-0.47499999999999998</v>
      </c>
      <c r="P61" s="2">
        <v>-0.65</v>
      </c>
      <c r="Q61" s="2">
        <v>-0.16500000000000001</v>
      </c>
      <c r="R61" s="2">
        <v>0.48</v>
      </c>
      <c r="S61" s="2">
        <v>0.80500000000000005</v>
      </c>
      <c r="T61" s="2">
        <v>-0.47499999999999998</v>
      </c>
      <c r="U61" s="3">
        <f t="shared" si="0"/>
        <v>0.9447930318132497</v>
      </c>
      <c r="V61" s="3">
        <f t="shared" si="1"/>
        <v>0.89263387296287222</v>
      </c>
      <c r="W61" s="9">
        <f t="shared" si="2"/>
        <v>0.10736612703712778</v>
      </c>
      <c r="X61" s="9">
        <f t="shared" si="3"/>
        <v>0.32766770826117086</v>
      </c>
      <c r="Y61" s="3">
        <f t="shared" si="4"/>
        <v>2.6722782384517858</v>
      </c>
      <c r="Z61" s="3">
        <f t="shared" si="5"/>
        <v>8.1554519138694594</v>
      </c>
      <c r="AA61" s="7">
        <f t="shared" si="6"/>
        <v>3.8009105098956551E-5</v>
      </c>
      <c r="AB61" s="8"/>
      <c r="AC61" s="7"/>
      <c r="AD61" s="3"/>
    </row>
    <row r="62" spans="2:30" ht="15" x14ac:dyDescent="0.25">
      <c r="B62">
        <v>3</v>
      </c>
      <c r="C62" s="5">
        <v>10460</v>
      </c>
      <c r="D62" s="25" t="s">
        <v>1687</v>
      </c>
      <c r="E62" s="2">
        <v>1.0600000000000014</v>
      </c>
      <c r="F62" s="2">
        <v>2.3600000000000003</v>
      </c>
      <c r="G62" s="2">
        <v>-0.33999999999999897</v>
      </c>
      <c r="H62" s="2">
        <v>-1.6399999999999997</v>
      </c>
      <c r="I62" s="2">
        <v>-1.4399999999999995</v>
      </c>
      <c r="J62" s="2">
        <v>1.0600000000000014</v>
      </c>
      <c r="K62"/>
      <c r="L62">
        <v>3</v>
      </c>
      <c r="M62" s="5">
        <v>10460</v>
      </c>
      <c r="N62" s="25" t="s">
        <v>1687</v>
      </c>
      <c r="O62" s="2">
        <v>7.0000000000000007E-2</v>
      </c>
      <c r="P62" s="2">
        <v>1.61</v>
      </c>
      <c r="Q62" s="2">
        <v>-0.13</v>
      </c>
      <c r="R62" s="2">
        <v>-1.01</v>
      </c>
      <c r="S62" s="2">
        <v>-0.53600000000000003</v>
      </c>
      <c r="T62" s="2">
        <v>7.0000000000000007E-2</v>
      </c>
      <c r="U62" s="3">
        <f t="shared" si="0"/>
        <v>0.94210138794050713</v>
      </c>
      <c r="V62" s="3">
        <f t="shared" si="1"/>
        <v>0.88755502515942997</v>
      </c>
      <c r="W62" s="9">
        <f t="shared" si="2"/>
        <v>0.11244497484057003</v>
      </c>
      <c r="X62" s="9">
        <f t="shared" si="3"/>
        <v>0.33532815992780868</v>
      </c>
      <c r="Y62" s="3">
        <f t="shared" si="4"/>
        <v>2.6646651199119638</v>
      </c>
      <c r="Z62" s="3">
        <f t="shared" si="5"/>
        <v>7.9464400499070154</v>
      </c>
      <c r="AA62" s="7">
        <f t="shared" si="6"/>
        <v>4.5830255615635815E-5</v>
      </c>
      <c r="AB62" s="8"/>
      <c r="AC62" s="7"/>
      <c r="AD62" s="3"/>
    </row>
    <row r="63" spans="2:30" ht="15" x14ac:dyDescent="0.25">
      <c r="B63">
        <v>4</v>
      </c>
      <c r="C63" s="5">
        <v>5076</v>
      </c>
      <c r="D63" s="25" t="s">
        <v>1202</v>
      </c>
      <c r="E63" s="2">
        <v>-0.98999999999999932</v>
      </c>
      <c r="F63" s="2">
        <v>6.0000000000000497E-2</v>
      </c>
      <c r="G63" s="2">
        <v>1.160000000000001</v>
      </c>
      <c r="H63" s="2">
        <v>0.5600000000000005</v>
      </c>
      <c r="I63" s="2">
        <v>-0.78999999999999915</v>
      </c>
      <c r="J63" s="2">
        <v>-0.98999999999999932</v>
      </c>
      <c r="K63"/>
      <c r="L63">
        <v>5</v>
      </c>
      <c r="M63" s="5">
        <v>5076</v>
      </c>
      <c r="N63" s="25" t="s">
        <v>1202</v>
      </c>
      <c r="O63" s="2">
        <v>-0.23</v>
      </c>
      <c r="P63" s="2">
        <v>-0.15</v>
      </c>
      <c r="Q63" s="2">
        <v>0.48</v>
      </c>
      <c r="R63" s="2">
        <v>0.24</v>
      </c>
      <c r="S63" s="2">
        <v>-0.34</v>
      </c>
      <c r="T63" s="2">
        <v>-0.23</v>
      </c>
      <c r="U63" s="3">
        <f t="shared" si="0"/>
        <v>0.94207886968548982</v>
      </c>
      <c r="V63" s="3">
        <f t="shared" si="1"/>
        <v>0.88751259670789007</v>
      </c>
      <c r="W63" s="9">
        <f t="shared" si="2"/>
        <v>0.11248740329210993</v>
      </c>
      <c r="X63" s="9">
        <f t="shared" si="3"/>
        <v>0.33539141803586736</v>
      </c>
      <c r="Y63" s="3">
        <f t="shared" si="4"/>
        <v>2.664601428668671</v>
      </c>
      <c r="Z63" s="3">
        <f t="shared" si="5"/>
        <v>7.944751372212254</v>
      </c>
      <c r="AA63" s="7">
        <f t="shared" si="6"/>
        <v>4.5900328299061199E-5</v>
      </c>
      <c r="AB63" s="8"/>
      <c r="AC63" s="7"/>
      <c r="AD63" s="3"/>
    </row>
    <row r="64" spans="2:30" ht="15" x14ac:dyDescent="0.25">
      <c r="B64">
        <v>2</v>
      </c>
      <c r="C64" s="5">
        <v>80324</v>
      </c>
      <c r="D64" s="25" t="s">
        <v>1350</v>
      </c>
      <c r="E64" s="2">
        <v>0.33000000000000007</v>
      </c>
      <c r="F64" s="2">
        <v>0.58000000000000007</v>
      </c>
      <c r="G64" s="2">
        <v>-0.57000000000000028</v>
      </c>
      <c r="H64" s="2">
        <v>-0.22000000000000064</v>
      </c>
      <c r="I64" s="2">
        <v>-0.12000000000000011</v>
      </c>
      <c r="J64" s="2">
        <v>0.33000000000000007</v>
      </c>
      <c r="K64"/>
      <c r="L64">
        <v>3</v>
      </c>
      <c r="M64" s="5">
        <v>80324</v>
      </c>
      <c r="N64" s="25" t="s">
        <v>1350</v>
      </c>
      <c r="O64" s="2">
        <v>7.0000000000000007E-2</v>
      </c>
      <c r="P64" s="2">
        <v>0.72</v>
      </c>
      <c r="Q64" s="2">
        <v>-0.52</v>
      </c>
      <c r="R64" s="2">
        <v>-0.13</v>
      </c>
      <c r="S64" s="2">
        <v>-0.14000000000000001</v>
      </c>
      <c r="T64" s="2">
        <v>7.0000000000000007E-2</v>
      </c>
      <c r="U64" s="3">
        <f t="shared" si="0"/>
        <v>0.94095852438007166</v>
      </c>
      <c r="V64" s="3">
        <f t="shared" si="1"/>
        <v>0.88540294460352187</v>
      </c>
      <c r="W64" s="9">
        <f t="shared" si="2"/>
        <v>0.11459705539647813</v>
      </c>
      <c r="X64" s="9">
        <f t="shared" si="3"/>
        <v>0.33852186841691356</v>
      </c>
      <c r="Y64" s="3">
        <f t="shared" si="4"/>
        <v>2.6614326136177442</v>
      </c>
      <c r="Z64" s="3">
        <f t="shared" si="5"/>
        <v>7.8619222624046321</v>
      </c>
      <c r="AA64" s="7">
        <f t="shared" si="6"/>
        <v>4.9487995028729668E-5</v>
      </c>
      <c r="AB64" s="8"/>
      <c r="AC64" s="7"/>
      <c r="AD64" s="3"/>
    </row>
    <row r="65" spans="2:30" ht="15" x14ac:dyDescent="0.25">
      <c r="B65">
        <v>4</v>
      </c>
      <c r="C65" s="5">
        <v>1365</v>
      </c>
      <c r="D65" s="25" t="s">
        <v>375</v>
      </c>
      <c r="E65" s="2">
        <v>-0.69999999999999929</v>
      </c>
      <c r="F65" s="2">
        <v>0</v>
      </c>
      <c r="G65" s="2">
        <v>0.40000000000000036</v>
      </c>
      <c r="H65" s="2">
        <v>0.70000000000000107</v>
      </c>
      <c r="I65" s="2">
        <v>-0.39999999999999858</v>
      </c>
      <c r="J65" s="2">
        <v>-0.69999999999999929</v>
      </c>
      <c r="K65"/>
      <c r="L65">
        <v>5</v>
      </c>
      <c r="M65" s="5">
        <v>1365</v>
      </c>
      <c r="N65" s="25" t="s">
        <v>375</v>
      </c>
      <c r="O65" s="2">
        <v>-0.98</v>
      </c>
      <c r="P65" s="2">
        <v>0.46</v>
      </c>
      <c r="Q65" s="2">
        <v>0.56999999999999995</v>
      </c>
      <c r="R65" s="2">
        <v>0.81</v>
      </c>
      <c r="S65" s="2">
        <v>-0.87</v>
      </c>
      <c r="T65" s="2">
        <v>-0.98</v>
      </c>
      <c r="U65" s="3">
        <f t="shared" si="0"/>
        <v>0.9403823938844269</v>
      </c>
      <c r="V65" s="3">
        <f t="shared" si="1"/>
        <v>0.88431904672780548</v>
      </c>
      <c r="W65" s="9">
        <f t="shared" si="2"/>
        <v>0.11568095327219452</v>
      </c>
      <c r="X65" s="9">
        <f t="shared" si="3"/>
        <v>0.34011902809486344</v>
      </c>
      <c r="Y65" s="3">
        <f t="shared" si="4"/>
        <v>2.6598030704964688</v>
      </c>
      <c r="Z65" s="3">
        <f t="shared" si="5"/>
        <v>7.8202124867727676</v>
      </c>
      <c r="AA65" s="7">
        <f t="shared" si="6"/>
        <v>5.1411735943995611E-5</v>
      </c>
      <c r="AB65" s="8"/>
      <c r="AC65" s="7"/>
      <c r="AD65" s="3"/>
    </row>
    <row r="66" spans="2:30" ht="15" x14ac:dyDescent="0.25">
      <c r="B66">
        <v>3</v>
      </c>
      <c r="C66" s="5">
        <v>55635</v>
      </c>
      <c r="D66" s="25" t="s">
        <v>489</v>
      </c>
      <c r="E66" s="2">
        <v>0.65999999999999925</v>
      </c>
      <c r="F66" s="2">
        <v>2.5599999999999996</v>
      </c>
      <c r="G66" s="2">
        <v>-0.94000000000000039</v>
      </c>
      <c r="H66" s="2">
        <v>-1.54</v>
      </c>
      <c r="I66" s="2">
        <v>-0.74000000000000021</v>
      </c>
      <c r="J66" s="2">
        <v>0.65999999999999925</v>
      </c>
      <c r="K66"/>
      <c r="L66">
        <v>3</v>
      </c>
      <c r="M66" s="5">
        <v>55635</v>
      </c>
      <c r="N66" s="25" t="s">
        <v>489</v>
      </c>
      <c r="O66" s="2">
        <v>-0.17</v>
      </c>
      <c r="P66" s="2">
        <v>1.49</v>
      </c>
      <c r="Q66" s="2">
        <v>-0.26</v>
      </c>
      <c r="R66" s="2">
        <v>-0.81</v>
      </c>
      <c r="S66" s="2">
        <v>-0.25</v>
      </c>
      <c r="T66" s="2">
        <v>-0.17</v>
      </c>
      <c r="U66" s="3">
        <f t="shared" ref="U66:U129" si="7">CORREL(O66:S66,E66:I66)</f>
        <v>0.93984647994748127</v>
      </c>
      <c r="V66" s="3">
        <f t="shared" ref="V66:V129" si="8">U66*U66</f>
        <v>0.88331140586967127</v>
      </c>
      <c r="W66" s="9">
        <f t="shared" ref="W66:W129" si="9">1-V66</f>
        <v>0.11668859413032873</v>
      </c>
      <c r="X66" s="9">
        <f t="shared" ref="X66:X129" si="10">SQRT(W66)</f>
        <v>0.34159712254398267</v>
      </c>
      <c r="Y66" s="3">
        <f t="shared" ref="Y66:Y129" si="11">U66*SQRT(8)</f>
        <v>2.6582872769806825</v>
      </c>
      <c r="Z66" s="3">
        <f t="shared" ref="Z66:Z129" si="12">Y66/X66</f>
        <v>7.7819369706148862</v>
      </c>
      <c r="AA66" s="7">
        <f t="shared" ref="AA66:AA129" si="13">TDIST(ABS(Z66),8,2)</f>
        <v>5.3250387635523906E-5</v>
      </c>
      <c r="AB66" s="8"/>
      <c r="AC66" s="7"/>
      <c r="AD66" s="3"/>
    </row>
    <row r="67" spans="2:30" ht="15" x14ac:dyDescent="0.25">
      <c r="B67">
        <v>3</v>
      </c>
      <c r="C67" s="5">
        <v>595</v>
      </c>
      <c r="D67" s="25" t="s">
        <v>289</v>
      </c>
      <c r="E67" s="2">
        <v>0.1800000000000006</v>
      </c>
      <c r="F67" s="2">
        <v>1.080000000000001</v>
      </c>
      <c r="G67" s="2">
        <v>-0.21999999999999886</v>
      </c>
      <c r="H67" s="2">
        <v>-0.71999999999999886</v>
      </c>
      <c r="I67" s="2">
        <v>-0.3199999999999994</v>
      </c>
      <c r="J67" s="2">
        <v>0.1800000000000006</v>
      </c>
      <c r="K67"/>
      <c r="L67">
        <v>3</v>
      </c>
      <c r="M67" s="5">
        <v>595</v>
      </c>
      <c r="N67" s="25" t="s">
        <v>289</v>
      </c>
      <c r="O67" s="2">
        <v>0.05</v>
      </c>
      <c r="P67" s="2">
        <v>0.93</v>
      </c>
      <c r="Q67" s="2">
        <v>-0.45</v>
      </c>
      <c r="R67" s="2">
        <v>-0.52</v>
      </c>
      <c r="S67" s="2">
        <v>0</v>
      </c>
      <c r="T67" s="2">
        <v>0.05</v>
      </c>
      <c r="U67" s="3">
        <f t="shared" si="7"/>
        <v>0.93965049739245421</v>
      </c>
      <c r="V67" s="3">
        <f t="shared" si="8"/>
        <v>0.88294305724988664</v>
      </c>
      <c r="W67" s="9">
        <f t="shared" si="9"/>
        <v>0.11705694275011336</v>
      </c>
      <c r="X67" s="9">
        <f t="shared" si="10"/>
        <v>0.34213585423061604</v>
      </c>
      <c r="Y67" s="3">
        <f t="shared" si="11"/>
        <v>2.6577329546060668</v>
      </c>
      <c r="Z67" s="3">
        <f t="shared" si="12"/>
        <v>7.7680632466383566</v>
      </c>
      <c r="AA67" s="7">
        <f t="shared" si="13"/>
        <v>5.3934782310093573E-5</v>
      </c>
      <c r="AB67" s="8"/>
      <c r="AC67" s="7"/>
      <c r="AD67" s="3"/>
    </row>
    <row r="68" spans="2:30" ht="15" x14ac:dyDescent="0.25">
      <c r="B68">
        <v>2</v>
      </c>
      <c r="C68" s="5">
        <v>79915</v>
      </c>
      <c r="D68" s="25" t="s">
        <v>132</v>
      </c>
      <c r="E68" s="2">
        <v>0.54</v>
      </c>
      <c r="F68" s="2">
        <v>1.2400000000000002</v>
      </c>
      <c r="G68" s="2">
        <v>-0.96</v>
      </c>
      <c r="H68" s="2">
        <v>-0.66000000000000014</v>
      </c>
      <c r="I68" s="2">
        <v>-0.16000000000000014</v>
      </c>
      <c r="J68" s="2">
        <v>0.54</v>
      </c>
      <c r="K68"/>
      <c r="L68">
        <v>3</v>
      </c>
      <c r="M68" s="5">
        <v>79915</v>
      </c>
      <c r="N68" s="25" t="s">
        <v>132</v>
      </c>
      <c r="O68" s="2">
        <v>5.0000000000000001E-3</v>
      </c>
      <c r="P68" s="2">
        <v>0.84</v>
      </c>
      <c r="Q68" s="2">
        <v>-0.435</v>
      </c>
      <c r="R68" s="2">
        <v>-0.4</v>
      </c>
      <c r="S68" s="2">
        <v>-1.4999999999999999E-2</v>
      </c>
      <c r="T68" s="2">
        <v>5.0000000000000001E-3</v>
      </c>
      <c r="U68" s="3">
        <f t="shared" si="7"/>
        <v>0.93883814015223399</v>
      </c>
      <c r="V68" s="3">
        <f t="shared" si="8"/>
        <v>0.88141705340450571</v>
      </c>
      <c r="W68" s="9">
        <f t="shared" si="9"/>
        <v>0.11858294659549429</v>
      </c>
      <c r="X68" s="9">
        <f t="shared" si="10"/>
        <v>0.34435874694204338</v>
      </c>
      <c r="Y68" s="3">
        <f t="shared" si="11"/>
        <v>2.655435261352844</v>
      </c>
      <c r="Z68" s="3">
        <f t="shared" si="12"/>
        <v>7.7112467301426264</v>
      </c>
      <c r="AA68" s="7">
        <f t="shared" si="13"/>
        <v>5.684128674609511E-5</v>
      </c>
      <c r="AB68" s="8"/>
      <c r="AC68" s="7"/>
      <c r="AD68" s="3"/>
    </row>
    <row r="69" spans="2:30" ht="15" x14ac:dyDescent="0.25">
      <c r="B69">
        <v>4</v>
      </c>
      <c r="C69" s="5">
        <v>386724</v>
      </c>
      <c r="D69" s="25" t="s">
        <v>77</v>
      </c>
      <c r="E69" s="2">
        <v>-1.080000000000001</v>
      </c>
      <c r="F69" s="2">
        <v>0.8199999999999994</v>
      </c>
      <c r="G69" s="2">
        <v>0.71999999999999886</v>
      </c>
      <c r="H69" s="2">
        <v>0.61999999999999922</v>
      </c>
      <c r="I69" s="2">
        <v>-1.080000000000001</v>
      </c>
      <c r="J69" s="2">
        <v>-1.080000000000001</v>
      </c>
      <c r="K69"/>
      <c r="L69">
        <v>5</v>
      </c>
      <c r="M69" s="5">
        <v>386724</v>
      </c>
      <c r="N69" s="25" t="s">
        <v>77</v>
      </c>
      <c r="O69" s="2">
        <v>-0.83</v>
      </c>
      <c r="P69" s="2">
        <v>0.32</v>
      </c>
      <c r="Q69" s="2">
        <v>0.62</v>
      </c>
      <c r="R69" s="2">
        <v>0.28000000000000003</v>
      </c>
      <c r="S69" s="2">
        <v>-0.39</v>
      </c>
      <c r="T69" s="2">
        <v>-0.83</v>
      </c>
      <c r="U69" s="3">
        <f t="shared" si="7"/>
        <v>0.93847316007037107</v>
      </c>
      <c r="V69" s="3">
        <f t="shared" si="8"/>
        <v>0.88073187217246829</v>
      </c>
      <c r="W69" s="9">
        <f t="shared" si="9"/>
        <v>0.11926812782753171</v>
      </c>
      <c r="X69" s="9">
        <f t="shared" si="10"/>
        <v>0.3453521794162181</v>
      </c>
      <c r="Y69" s="3">
        <f t="shared" si="11"/>
        <v>2.6544029417893107</v>
      </c>
      <c r="Z69" s="3">
        <f t="shared" si="12"/>
        <v>7.6860755483758707</v>
      </c>
      <c r="AA69" s="7">
        <f t="shared" si="13"/>
        <v>5.8184195295972838E-5</v>
      </c>
      <c r="AB69" s="8"/>
      <c r="AC69" s="7"/>
      <c r="AD69" s="3"/>
    </row>
    <row r="70" spans="2:30" ht="15" x14ac:dyDescent="0.25">
      <c r="B70">
        <v>2</v>
      </c>
      <c r="C70" s="5">
        <v>347240</v>
      </c>
      <c r="D70" s="25" t="s">
        <v>913</v>
      </c>
      <c r="E70" s="2">
        <v>0.94000000000000039</v>
      </c>
      <c r="F70" s="2">
        <v>1.54</v>
      </c>
      <c r="G70" s="2">
        <v>-0.55999999999999961</v>
      </c>
      <c r="H70" s="2">
        <v>-0.96</v>
      </c>
      <c r="I70" s="2">
        <v>-0.96</v>
      </c>
      <c r="J70" s="2">
        <v>0.94000000000000039</v>
      </c>
      <c r="K70"/>
      <c r="L70">
        <v>3</v>
      </c>
      <c r="M70" s="5">
        <v>347240</v>
      </c>
      <c r="N70" s="25" t="s">
        <v>913</v>
      </c>
      <c r="O70" s="2">
        <v>0.1525</v>
      </c>
      <c r="P70" s="2">
        <v>0.67749999999999999</v>
      </c>
      <c r="Q70" s="2">
        <v>-0.32</v>
      </c>
      <c r="R70" s="2">
        <v>-0.315</v>
      </c>
      <c r="S70" s="2">
        <v>-0.1925</v>
      </c>
      <c r="T70" s="2">
        <v>0.1525</v>
      </c>
      <c r="U70" s="3">
        <f t="shared" si="7"/>
        <v>0.93814430816213568</v>
      </c>
      <c r="V70" s="3">
        <f t="shared" si="8"/>
        <v>0.8801147429370122</v>
      </c>
      <c r="W70" s="9">
        <f t="shared" si="9"/>
        <v>0.1198852570629878</v>
      </c>
      <c r="X70" s="9">
        <f t="shared" si="10"/>
        <v>0.34624450474049084</v>
      </c>
      <c r="Y70" s="3">
        <f t="shared" si="11"/>
        <v>2.6534728081320331</v>
      </c>
      <c r="Z70" s="3">
        <f t="shared" si="12"/>
        <v>7.6635810007174054</v>
      </c>
      <c r="AA70" s="7">
        <f t="shared" si="13"/>
        <v>5.9414155686102855E-5</v>
      </c>
      <c r="AB70" s="8"/>
      <c r="AC70" s="7"/>
      <c r="AD70" s="3"/>
    </row>
    <row r="71" spans="2:30" ht="15" x14ac:dyDescent="0.25">
      <c r="B71">
        <v>3</v>
      </c>
      <c r="C71" s="5">
        <v>1736</v>
      </c>
      <c r="D71" s="25" t="s">
        <v>500</v>
      </c>
      <c r="E71" s="2">
        <v>0.34999999999999964</v>
      </c>
      <c r="F71" s="2">
        <v>1.0499999999999989</v>
      </c>
      <c r="G71" s="2">
        <v>-0.45000000000000018</v>
      </c>
      <c r="H71" s="2">
        <v>-0.60000000000000053</v>
      </c>
      <c r="I71" s="2">
        <v>-0.34999999999999964</v>
      </c>
      <c r="J71" s="2">
        <v>0.34999999999999964</v>
      </c>
      <c r="K71"/>
      <c r="L71">
        <v>3</v>
      </c>
      <c r="M71" s="5">
        <v>1736</v>
      </c>
      <c r="N71" s="25" t="s">
        <v>500</v>
      </c>
      <c r="O71" s="2">
        <v>0.04</v>
      </c>
      <c r="P71" s="2">
        <v>0.63</v>
      </c>
      <c r="Q71" s="2">
        <v>-7.0000000000000007E-2</v>
      </c>
      <c r="R71" s="2">
        <v>-0.28999999999999998</v>
      </c>
      <c r="S71" s="2">
        <v>-0.31</v>
      </c>
      <c r="T71" s="2">
        <v>0.04</v>
      </c>
      <c r="U71" s="3">
        <f t="shared" si="7"/>
        <v>0.93721983937173048</v>
      </c>
      <c r="V71" s="3">
        <f t="shared" si="8"/>
        <v>0.87838102731197232</v>
      </c>
      <c r="W71" s="9">
        <f t="shared" si="9"/>
        <v>0.12161897268802768</v>
      </c>
      <c r="X71" s="9">
        <f t="shared" si="10"/>
        <v>0.34873911837938065</v>
      </c>
      <c r="Y71" s="3">
        <f t="shared" si="11"/>
        <v>2.6508580155292698</v>
      </c>
      <c r="Z71" s="3">
        <f t="shared" si="12"/>
        <v>7.6012637407814321</v>
      </c>
      <c r="AA71" s="7">
        <f t="shared" si="13"/>
        <v>6.2974962981995168E-5</v>
      </c>
      <c r="AB71" s="8"/>
      <c r="AC71" s="7"/>
      <c r="AD71" s="3"/>
    </row>
    <row r="72" spans="2:30" ht="15" x14ac:dyDescent="0.25">
      <c r="B72">
        <v>7</v>
      </c>
      <c r="C72" s="5">
        <v>427</v>
      </c>
      <c r="D72" s="25" t="s">
        <v>124</v>
      </c>
      <c r="E72" s="2">
        <v>-0.51999999999999957</v>
      </c>
      <c r="F72" s="2">
        <v>-1.5199999999999996</v>
      </c>
      <c r="G72" s="2">
        <v>-1.2199999999999989</v>
      </c>
      <c r="H72" s="2">
        <v>1.3800000000000008</v>
      </c>
      <c r="I72" s="2">
        <v>1.8800000000000008</v>
      </c>
      <c r="J72" s="2">
        <v>-0.51999999999999957</v>
      </c>
      <c r="K72"/>
      <c r="L72">
        <v>7</v>
      </c>
      <c r="M72" s="5">
        <v>427</v>
      </c>
      <c r="N72" s="25" t="s">
        <v>124</v>
      </c>
      <c r="O72" s="2">
        <v>-0.28499999999999998</v>
      </c>
      <c r="P72" s="2">
        <v>-0.22</v>
      </c>
      <c r="Q72" s="2">
        <v>-0.16500000000000001</v>
      </c>
      <c r="R72" s="2">
        <v>0.315</v>
      </c>
      <c r="S72" s="2">
        <v>0.35499999999999998</v>
      </c>
      <c r="T72" s="2">
        <v>-0.28499999999999998</v>
      </c>
      <c r="U72" s="3">
        <f t="shared" si="7"/>
        <v>0.93701889640126579</v>
      </c>
      <c r="V72" s="3">
        <f t="shared" si="8"/>
        <v>0.87800441221304604</v>
      </c>
      <c r="W72" s="9">
        <f t="shared" si="9"/>
        <v>0.12199558778695396</v>
      </c>
      <c r="X72" s="9">
        <f t="shared" si="10"/>
        <v>0.34927866780975036</v>
      </c>
      <c r="Y72" s="3">
        <f t="shared" si="11"/>
        <v>2.6502896629810806</v>
      </c>
      <c r="Z72" s="3">
        <f t="shared" si="12"/>
        <v>7.5878944442856007</v>
      </c>
      <c r="AA72" s="7">
        <f t="shared" si="13"/>
        <v>6.3769367541609796E-5</v>
      </c>
      <c r="AB72" s="8"/>
      <c r="AC72" s="7"/>
      <c r="AD72" s="3"/>
    </row>
    <row r="73" spans="2:30" ht="15" x14ac:dyDescent="0.25">
      <c r="B73">
        <v>2</v>
      </c>
      <c r="C73" s="5">
        <v>351</v>
      </c>
      <c r="D73" s="25" t="s">
        <v>97</v>
      </c>
      <c r="E73" s="2">
        <v>0.64999999999999858</v>
      </c>
      <c r="F73" s="2">
        <v>0</v>
      </c>
      <c r="G73" s="2">
        <v>-0.35000000000000142</v>
      </c>
      <c r="H73" s="2">
        <v>-0.40000000000000036</v>
      </c>
      <c r="I73" s="2">
        <v>9.9999999999999645E-2</v>
      </c>
      <c r="J73" s="2">
        <v>0.64999999999999858</v>
      </c>
      <c r="K73"/>
      <c r="L73">
        <v>1</v>
      </c>
      <c r="M73" s="5">
        <v>351</v>
      </c>
      <c r="N73" s="25" t="s">
        <v>97</v>
      </c>
      <c r="O73" s="2">
        <v>0.69499999999999995</v>
      </c>
      <c r="P73" s="2">
        <v>-0.03</v>
      </c>
      <c r="Q73" s="2">
        <v>-0.65</v>
      </c>
      <c r="R73" s="2">
        <v>-0.45500000000000002</v>
      </c>
      <c r="S73" s="2">
        <v>0.44500000000000001</v>
      </c>
      <c r="T73" s="2">
        <v>0.69499999999999995</v>
      </c>
      <c r="U73" s="3">
        <f t="shared" si="7"/>
        <v>0.93535428800807818</v>
      </c>
      <c r="V73" s="3">
        <f t="shared" si="8"/>
        <v>0.87488764409509889</v>
      </c>
      <c r="W73" s="9">
        <f t="shared" si="9"/>
        <v>0.12511235590490111</v>
      </c>
      <c r="X73" s="9">
        <f t="shared" si="10"/>
        <v>0.35371225014819757</v>
      </c>
      <c r="Y73" s="3">
        <f t="shared" si="11"/>
        <v>2.6455814394497086</v>
      </c>
      <c r="Z73" s="3">
        <f t="shared" si="12"/>
        <v>7.4794736069821406</v>
      </c>
      <c r="AA73" s="7">
        <f t="shared" si="13"/>
        <v>7.0638536987945738E-5</v>
      </c>
      <c r="AB73" s="8"/>
      <c r="AC73" s="7"/>
      <c r="AD73" s="3"/>
    </row>
    <row r="74" spans="2:30" ht="15" x14ac:dyDescent="0.25">
      <c r="B74">
        <v>3</v>
      </c>
      <c r="C74" s="5">
        <v>11194</v>
      </c>
      <c r="D74" s="25" t="s">
        <v>15</v>
      </c>
      <c r="E74" s="2">
        <v>-8.0000000000000071E-2</v>
      </c>
      <c r="F74" s="2">
        <v>0.82000000000000028</v>
      </c>
      <c r="G74" s="2">
        <v>0.12000000000000011</v>
      </c>
      <c r="H74" s="2">
        <v>-0.58000000000000007</v>
      </c>
      <c r="I74" s="2">
        <v>-0.28000000000000025</v>
      </c>
      <c r="J74" s="2">
        <v>-8.0000000000000071E-2</v>
      </c>
      <c r="K74"/>
      <c r="L74">
        <v>3</v>
      </c>
      <c r="M74" s="5">
        <v>11194</v>
      </c>
      <c r="N74" s="25" t="s">
        <v>15</v>
      </c>
      <c r="O74" s="2">
        <v>-0.28999999999999998</v>
      </c>
      <c r="P74" s="2">
        <v>0.76</v>
      </c>
      <c r="Q74" s="2">
        <v>0.08</v>
      </c>
      <c r="R74" s="2">
        <v>-0.27</v>
      </c>
      <c r="S74" s="2">
        <v>-0.27</v>
      </c>
      <c r="T74" s="2">
        <v>-0.28999999999999998</v>
      </c>
      <c r="U74" s="3">
        <f t="shared" si="7"/>
        <v>0.93532103256343435</v>
      </c>
      <c r="V74" s="3">
        <f t="shared" si="8"/>
        <v>0.87482543395552903</v>
      </c>
      <c r="W74" s="9">
        <f t="shared" si="9"/>
        <v>0.12517456604447097</v>
      </c>
      <c r="X74" s="9">
        <f t="shared" si="10"/>
        <v>0.35380017812950715</v>
      </c>
      <c r="Y74" s="3">
        <f t="shared" si="11"/>
        <v>2.6454873788480326</v>
      </c>
      <c r="Z74" s="3">
        <f t="shared" si="12"/>
        <v>7.4773489172175109</v>
      </c>
      <c r="AA74" s="7">
        <f t="shared" si="13"/>
        <v>7.0781109346604822E-5</v>
      </c>
      <c r="AB74" s="8"/>
      <c r="AC74" s="7"/>
      <c r="AD74" s="3"/>
    </row>
    <row r="75" spans="2:30" ht="15" x14ac:dyDescent="0.25">
      <c r="B75">
        <v>4</v>
      </c>
      <c r="C75" s="5">
        <v>55858</v>
      </c>
      <c r="D75" s="25" t="s">
        <v>1728</v>
      </c>
      <c r="E75" s="2">
        <v>-1.1600000000000001</v>
      </c>
      <c r="F75" s="2">
        <v>0.13999999999999968</v>
      </c>
      <c r="G75" s="2">
        <v>0.53999999999999959</v>
      </c>
      <c r="H75" s="2">
        <v>0.83999999999999941</v>
      </c>
      <c r="I75" s="2">
        <v>-0.36000000000000032</v>
      </c>
      <c r="J75" s="2">
        <v>-1.1600000000000001</v>
      </c>
      <c r="K75"/>
      <c r="L75">
        <v>5</v>
      </c>
      <c r="M75" s="5">
        <v>55858</v>
      </c>
      <c r="N75" s="25" t="s">
        <v>1728</v>
      </c>
      <c r="O75" s="2">
        <v>-1.04</v>
      </c>
      <c r="P75" s="2">
        <v>0.4</v>
      </c>
      <c r="Q75" s="2">
        <v>0.70499999999999996</v>
      </c>
      <c r="R75" s="2">
        <v>0.40500000000000003</v>
      </c>
      <c r="S75" s="2">
        <v>-0.48</v>
      </c>
      <c r="T75" s="2">
        <v>-1.04</v>
      </c>
      <c r="U75" s="3">
        <f t="shared" si="7"/>
        <v>0.93518255912973947</v>
      </c>
      <c r="V75" s="3">
        <f t="shared" si="8"/>
        <v>0.87456641890044862</v>
      </c>
      <c r="W75" s="9">
        <f t="shared" si="9"/>
        <v>0.12543358109955138</v>
      </c>
      <c r="X75" s="9">
        <f t="shared" si="10"/>
        <v>0.35416603606155034</v>
      </c>
      <c r="Y75" s="3">
        <f t="shared" si="11"/>
        <v>2.6450957168321132</v>
      </c>
      <c r="Z75" s="3">
        <f t="shared" si="12"/>
        <v>7.4685188513458227</v>
      </c>
      <c r="AA75" s="7">
        <f t="shared" si="13"/>
        <v>7.1377060397629909E-5</v>
      </c>
      <c r="AB75" s="8"/>
      <c r="AC75" s="7"/>
      <c r="AD75" s="3"/>
    </row>
    <row r="76" spans="2:30" ht="15" x14ac:dyDescent="0.25">
      <c r="B76">
        <v>3</v>
      </c>
      <c r="C76" s="5">
        <v>55215</v>
      </c>
      <c r="D76" s="25" t="s">
        <v>632</v>
      </c>
      <c r="E76" s="2">
        <v>0.27333600000000047</v>
      </c>
      <c r="F76" s="2">
        <v>1.0066660000000001</v>
      </c>
      <c r="G76" s="2">
        <v>-0.22666399999999953</v>
      </c>
      <c r="H76" s="2">
        <v>-0.56000400000000017</v>
      </c>
      <c r="I76" s="2">
        <v>-0.49333399999999994</v>
      </c>
      <c r="J76" s="2">
        <v>0.27333600000000047</v>
      </c>
      <c r="K76"/>
      <c r="L76">
        <v>2</v>
      </c>
      <c r="M76" s="5">
        <v>55215</v>
      </c>
      <c r="N76" s="25" t="s">
        <v>632</v>
      </c>
      <c r="O76" s="2">
        <v>0.56999999999999995</v>
      </c>
      <c r="P76" s="2">
        <v>1.1100000000000001</v>
      </c>
      <c r="Q76" s="2">
        <v>-0.72</v>
      </c>
      <c r="R76" s="2">
        <v>-0.45</v>
      </c>
      <c r="S76" s="2">
        <v>-0.51</v>
      </c>
      <c r="T76" s="2">
        <v>0.56999999999999995</v>
      </c>
      <c r="U76" s="3">
        <f t="shared" si="7"/>
        <v>0.93494444654002062</v>
      </c>
      <c r="V76" s="3">
        <f t="shared" si="8"/>
        <v>0.87412111811602544</v>
      </c>
      <c r="W76" s="9">
        <f t="shared" si="9"/>
        <v>0.12587888188397456</v>
      </c>
      <c r="X76" s="9">
        <f t="shared" si="10"/>
        <v>0.35479414014886795</v>
      </c>
      <c r="Y76" s="3">
        <f t="shared" si="11"/>
        <v>2.644422232724609</v>
      </c>
      <c r="Z76" s="3">
        <f t="shared" si="12"/>
        <v>7.453398840282528</v>
      </c>
      <c r="AA76" s="7">
        <f t="shared" si="13"/>
        <v>7.2410497320573008E-5</v>
      </c>
      <c r="AB76" s="8"/>
      <c r="AC76" s="7"/>
      <c r="AD76" s="3"/>
    </row>
    <row r="77" spans="2:30" ht="15" x14ac:dyDescent="0.25">
      <c r="B77">
        <v>8</v>
      </c>
      <c r="C77" s="5">
        <v>760</v>
      </c>
      <c r="D77" s="25" t="s">
        <v>249</v>
      </c>
      <c r="E77" s="2">
        <v>2.7999999999999581E-2</v>
      </c>
      <c r="F77" s="2">
        <v>-0.89200000000000035</v>
      </c>
      <c r="G77" s="2">
        <v>-3.5120000000000005</v>
      </c>
      <c r="H77" s="2">
        <v>0.88800000000000079</v>
      </c>
      <c r="I77" s="2">
        <v>3.4880000000000004</v>
      </c>
      <c r="J77" s="2">
        <v>2.7999999999999581E-2</v>
      </c>
      <c r="K77"/>
      <c r="L77">
        <v>8</v>
      </c>
      <c r="M77" s="5">
        <v>760</v>
      </c>
      <c r="N77" s="25" t="s">
        <v>249</v>
      </c>
      <c r="O77" s="2">
        <v>-0.28999999999999998</v>
      </c>
      <c r="P77" s="2">
        <v>-0.47</v>
      </c>
      <c r="Q77" s="2">
        <v>-0.98</v>
      </c>
      <c r="R77" s="2">
        <v>-0.02</v>
      </c>
      <c r="S77" s="2">
        <v>1.76</v>
      </c>
      <c r="T77" s="2">
        <v>-0.28999999999999998</v>
      </c>
      <c r="U77" s="3">
        <f t="shared" si="7"/>
        <v>0.93488695276064682</v>
      </c>
      <c r="V77" s="3">
        <f t="shared" si="8"/>
        <v>0.87401361444208792</v>
      </c>
      <c r="W77" s="9">
        <f t="shared" si="9"/>
        <v>0.12598638555791208</v>
      </c>
      <c r="X77" s="9">
        <f t="shared" si="10"/>
        <v>0.35494560929515961</v>
      </c>
      <c r="Y77" s="3">
        <f t="shared" si="11"/>
        <v>2.6442596157595237</v>
      </c>
      <c r="Z77" s="3">
        <f t="shared" si="12"/>
        <v>7.4497600379123314</v>
      </c>
      <c r="AA77" s="7">
        <f t="shared" si="13"/>
        <v>7.2661676630594166E-5</v>
      </c>
      <c r="AB77" s="8"/>
      <c r="AC77" s="7"/>
      <c r="AD77" s="3"/>
    </row>
    <row r="78" spans="2:30" ht="15" x14ac:dyDescent="0.25">
      <c r="B78">
        <v>4</v>
      </c>
      <c r="C78" s="5">
        <v>292</v>
      </c>
      <c r="D78" s="25" t="s">
        <v>1568</v>
      </c>
      <c r="E78" s="2">
        <v>-0.21334000000000053</v>
      </c>
      <c r="F78" s="2">
        <v>0.98666000000000054</v>
      </c>
      <c r="G78" s="2">
        <v>0.51995999999999931</v>
      </c>
      <c r="H78" s="2">
        <v>-0.7466399999999993</v>
      </c>
      <c r="I78" s="2">
        <v>-0.54664000000000001</v>
      </c>
      <c r="J78" s="2">
        <v>-0.21334000000000053</v>
      </c>
      <c r="K78"/>
      <c r="L78">
        <v>3</v>
      </c>
      <c r="M78" s="5">
        <v>292</v>
      </c>
      <c r="N78" s="25" t="s">
        <v>1568</v>
      </c>
      <c r="O78" s="2">
        <v>-0.04</v>
      </c>
      <c r="P78" s="2">
        <v>0.78</v>
      </c>
      <c r="Q78" s="2">
        <v>0.3</v>
      </c>
      <c r="R78" s="2">
        <v>-0.89</v>
      </c>
      <c r="S78" s="2">
        <v>-0.16</v>
      </c>
      <c r="T78" s="2">
        <v>-0.04</v>
      </c>
      <c r="U78" s="3">
        <f t="shared" si="7"/>
        <v>0.93435109099659541</v>
      </c>
      <c r="V78" s="3">
        <f t="shared" si="8"/>
        <v>0.87301196124652813</v>
      </c>
      <c r="W78" s="9">
        <f t="shared" si="9"/>
        <v>0.12698803875347187</v>
      </c>
      <c r="X78" s="9">
        <f t="shared" si="10"/>
        <v>0.35635381119537907</v>
      </c>
      <c r="Y78" s="3">
        <f t="shared" si="11"/>
        <v>2.6427439698109665</v>
      </c>
      <c r="Z78" s="3">
        <f t="shared" si="12"/>
        <v>7.4160676462136168</v>
      </c>
      <c r="AA78" s="7">
        <f t="shared" si="13"/>
        <v>7.5033858567229774E-5</v>
      </c>
      <c r="AB78" s="8"/>
      <c r="AC78" s="7"/>
      <c r="AD78" s="3"/>
    </row>
    <row r="79" spans="2:30" ht="15" x14ac:dyDescent="0.25">
      <c r="B79">
        <v>1</v>
      </c>
      <c r="C79" s="5">
        <v>7022</v>
      </c>
      <c r="D79" s="25" t="s">
        <v>1703</v>
      </c>
      <c r="E79" s="2">
        <v>1.3100000000000005</v>
      </c>
      <c r="F79" s="2">
        <v>-0.24000000000000021</v>
      </c>
      <c r="G79" s="2">
        <v>-0.63999999999999968</v>
      </c>
      <c r="H79" s="2">
        <v>-1.0899999999999999</v>
      </c>
      <c r="I79" s="2">
        <v>0.66000000000000014</v>
      </c>
      <c r="J79" s="2">
        <v>1.3100000000000005</v>
      </c>
      <c r="K79"/>
      <c r="L79">
        <v>1</v>
      </c>
      <c r="M79" s="5">
        <v>7022</v>
      </c>
      <c r="N79" s="25" t="s">
        <v>1703</v>
      </c>
      <c r="O79" s="2">
        <v>0.45250000000000001</v>
      </c>
      <c r="P79" s="2">
        <v>-0.13250000000000001</v>
      </c>
      <c r="Q79" s="2">
        <v>-0.45750000000000002</v>
      </c>
      <c r="R79" s="2">
        <v>-0.33250000000000002</v>
      </c>
      <c r="S79" s="2">
        <v>0.46500000000000002</v>
      </c>
      <c r="T79" s="2">
        <v>0.45250000000000001</v>
      </c>
      <c r="U79" s="3">
        <f t="shared" si="7"/>
        <v>0.93380383414216817</v>
      </c>
      <c r="V79" s="3">
        <f t="shared" si="8"/>
        <v>0.87198960065861386</v>
      </c>
      <c r="W79" s="9">
        <f t="shared" si="9"/>
        <v>0.12801039934138614</v>
      </c>
      <c r="X79" s="9">
        <f t="shared" si="10"/>
        <v>0.35778540962619776</v>
      </c>
      <c r="Y79" s="3">
        <f t="shared" si="11"/>
        <v>2.6411960936797012</v>
      </c>
      <c r="Z79" s="3">
        <f t="shared" si="12"/>
        <v>7.3820676378031589</v>
      </c>
      <c r="AA79" s="7">
        <f t="shared" si="13"/>
        <v>7.7515101782146776E-5</v>
      </c>
      <c r="AB79" s="8"/>
      <c r="AC79" s="7"/>
      <c r="AD79" s="3"/>
    </row>
    <row r="80" spans="2:30" ht="15" x14ac:dyDescent="0.25">
      <c r="B80">
        <v>4</v>
      </c>
      <c r="C80" s="5">
        <v>51701</v>
      </c>
      <c r="D80" s="25" t="s">
        <v>1136</v>
      </c>
      <c r="E80" s="2">
        <v>-0.41999999999999993</v>
      </c>
      <c r="F80" s="2">
        <v>0.17999999999999972</v>
      </c>
      <c r="G80" s="2">
        <v>0.58000000000000007</v>
      </c>
      <c r="H80" s="2">
        <v>8.0000000000000071E-2</v>
      </c>
      <c r="I80" s="2">
        <v>-0.41999999999999993</v>
      </c>
      <c r="J80" s="2">
        <v>-0.41999999999999993</v>
      </c>
      <c r="K80"/>
      <c r="L80">
        <v>4</v>
      </c>
      <c r="M80" s="5">
        <v>51701</v>
      </c>
      <c r="N80" s="25" t="s">
        <v>1136</v>
      </c>
      <c r="O80" s="2">
        <v>-0.16</v>
      </c>
      <c r="P80" s="2">
        <v>0.21</v>
      </c>
      <c r="Q80" s="2">
        <v>0.43</v>
      </c>
      <c r="R80" s="2">
        <v>-0.06</v>
      </c>
      <c r="S80" s="2">
        <v>-0.43</v>
      </c>
      <c r="T80" s="2">
        <v>-0.16</v>
      </c>
      <c r="U80" s="3">
        <f t="shared" si="7"/>
        <v>0.93354006241595155</v>
      </c>
      <c r="V80" s="3">
        <f t="shared" si="8"/>
        <v>0.87149704813557871</v>
      </c>
      <c r="W80" s="9">
        <f t="shared" si="9"/>
        <v>0.12850295186442129</v>
      </c>
      <c r="X80" s="9">
        <f t="shared" si="10"/>
        <v>0.35847308387718774</v>
      </c>
      <c r="Y80" s="3">
        <f t="shared" si="11"/>
        <v>2.640450034574529</v>
      </c>
      <c r="Z80" s="3">
        <f t="shared" si="12"/>
        <v>7.3658250879420075</v>
      </c>
      <c r="AA80" s="7">
        <f t="shared" si="13"/>
        <v>7.8732458786500968E-5</v>
      </c>
      <c r="AB80" s="8"/>
      <c r="AC80" s="7"/>
      <c r="AD80" s="3"/>
    </row>
    <row r="81" spans="2:30" ht="15" x14ac:dyDescent="0.25">
      <c r="B81">
        <v>7</v>
      </c>
      <c r="C81" s="5">
        <v>5950</v>
      </c>
      <c r="D81" s="25" t="s">
        <v>1384</v>
      </c>
      <c r="E81" s="2">
        <v>-1.2600160000000002</v>
      </c>
      <c r="F81" s="2">
        <v>-2.5600160000000001</v>
      </c>
      <c r="G81" s="2">
        <v>-2.9266759999999996</v>
      </c>
      <c r="H81" s="2">
        <v>1.4733540000000005</v>
      </c>
      <c r="I81" s="2">
        <v>5.2733539999999994</v>
      </c>
      <c r="J81" s="2">
        <v>-1.2600160000000002</v>
      </c>
      <c r="K81"/>
      <c r="L81">
        <v>7</v>
      </c>
      <c r="M81" s="5">
        <v>5950</v>
      </c>
      <c r="N81" s="25" t="s">
        <v>1384</v>
      </c>
      <c r="O81" s="2">
        <v>-0.63500000000000001</v>
      </c>
      <c r="P81" s="2">
        <v>-1.72</v>
      </c>
      <c r="Q81" s="2">
        <v>-1.2725</v>
      </c>
      <c r="R81" s="2">
        <v>1.6675</v>
      </c>
      <c r="S81" s="2">
        <v>1.96</v>
      </c>
      <c r="T81" s="2">
        <v>-0.63500000000000001</v>
      </c>
      <c r="U81" s="3">
        <f t="shared" si="7"/>
        <v>0.93322015786040247</v>
      </c>
      <c r="V81" s="3">
        <f t="shared" si="8"/>
        <v>0.87089986303699451</v>
      </c>
      <c r="W81" s="9">
        <f t="shared" si="9"/>
        <v>0.12910013696300549</v>
      </c>
      <c r="X81" s="9">
        <f t="shared" si="10"/>
        <v>0.35930507505879383</v>
      </c>
      <c r="Y81" s="3">
        <f t="shared" si="11"/>
        <v>2.6395452078522839</v>
      </c>
      <c r="Z81" s="3">
        <f t="shared" si="12"/>
        <v>7.3462508355062051</v>
      </c>
      <c r="AA81" s="7">
        <f t="shared" si="13"/>
        <v>8.0227779001204569E-5</v>
      </c>
      <c r="AB81" s="8"/>
      <c r="AC81" s="7"/>
      <c r="AD81" s="3"/>
    </row>
    <row r="82" spans="2:30" ht="15" x14ac:dyDescent="0.25">
      <c r="B82">
        <v>2</v>
      </c>
      <c r="C82" s="5">
        <v>51560</v>
      </c>
      <c r="D82" s="25" t="s">
        <v>1357</v>
      </c>
      <c r="E82" s="2">
        <v>1.1799999999999997</v>
      </c>
      <c r="F82" s="2">
        <v>0.77999999999999936</v>
      </c>
      <c r="G82" s="2">
        <v>-0.62000000000000055</v>
      </c>
      <c r="H82" s="2">
        <v>-0.92000000000000082</v>
      </c>
      <c r="I82" s="2">
        <v>-0.42000000000000082</v>
      </c>
      <c r="J82" s="2">
        <v>1.1799999999999997</v>
      </c>
      <c r="K82"/>
      <c r="L82">
        <v>2</v>
      </c>
      <c r="M82" s="5">
        <v>51560</v>
      </c>
      <c r="N82" s="25" t="s">
        <v>1357</v>
      </c>
      <c r="O82" s="2">
        <v>0.95599999999999996</v>
      </c>
      <c r="P82" s="2">
        <v>0.54</v>
      </c>
      <c r="Q82" s="2">
        <v>-3.2000000000000001E-2</v>
      </c>
      <c r="R82" s="2">
        <v>-0.88800000000000001</v>
      </c>
      <c r="S82" s="2">
        <v>-0.57799999999999996</v>
      </c>
      <c r="T82" s="2">
        <v>0.95599999999999996</v>
      </c>
      <c r="U82" s="3">
        <f t="shared" si="7"/>
        <v>0.93306556901532001</v>
      </c>
      <c r="V82" s="3">
        <f t="shared" si="8"/>
        <v>0.87061135608188289</v>
      </c>
      <c r="W82" s="9">
        <f t="shared" si="9"/>
        <v>0.12938864391811711</v>
      </c>
      <c r="X82" s="9">
        <f t="shared" si="10"/>
        <v>0.35970633010570874</v>
      </c>
      <c r="Y82" s="3">
        <f t="shared" si="11"/>
        <v>2.6391079645696696</v>
      </c>
      <c r="Z82" s="3">
        <f t="shared" si="12"/>
        <v>7.3368404826073021</v>
      </c>
      <c r="AA82" s="7">
        <f t="shared" si="13"/>
        <v>8.0957844631356492E-5</v>
      </c>
      <c r="AB82" s="8"/>
      <c r="AC82" s="7"/>
      <c r="AD82" s="3"/>
    </row>
    <row r="83" spans="2:30" ht="15" x14ac:dyDescent="0.25">
      <c r="B83">
        <v>4</v>
      </c>
      <c r="C83" s="5">
        <v>79081</v>
      </c>
      <c r="D83" s="25" t="s">
        <v>205</v>
      </c>
      <c r="E83" s="2">
        <v>-8.0000000000000071E-2</v>
      </c>
      <c r="F83" s="2">
        <v>0.71999999999999975</v>
      </c>
      <c r="G83" s="2">
        <v>0.12000000000000011</v>
      </c>
      <c r="H83" s="2">
        <v>-0.28000000000000025</v>
      </c>
      <c r="I83" s="2">
        <v>-0.48000000000000043</v>
      </c>
      <c r="J83" s="2">
        <v>-8.0000000000000071E-2</v>
      </c>
      <c r="K83"/>
      <c r="L83">
        <v>3</v>
      </c>
      <c r="M83" s="5">
        <v>79081</v>
      </c>
      <c r="N83" s="25" t="s">
        <v>205</v>
      </c>
      <c r="O83" s="2">
        <v>-0.20499999999999999</v>
      </c>
      <c r="P83" s="2">
        <v>0.52</v>
      </c>
      <c r="Q83" s="2">
        <v>7.0000000000000007E-2</v>
      </c>
      <c r="R83" s="2">
        <v>-0.22500000000000001</v>
      </c>
      <c r="S83" s="2">
        <v>-0.16</v>
      </c>
      <c r="T83" s="2">
        <v>-0.20499999999999999</v>
      </c>
      <c r="U83" s="3">
        <f t="shared" si="7"/>
        <v>0.93301984405144667</v>
      </c>
      <c r="V83" s="3">
        <f t="shared" si="8"/>
        <v>0.87052602939378587</v>
      </c>
      <c r="W83" s="9">
        <f t="shared" si="9"/>
        <v>0.12947397060621413</v>
      </c>
      <c r="X83" s="9">
        <f t="shared" si="10"/>
        <v>0.35982491660002386</v>
      </c>
      <c r="Y83" s="3">
        <f t="shared" si="11"/>
        <v>2.638978634841572</v>
      </c>
      <c r="Z83" s="3">
        <f t="shared" si="12"/>
        <v>7.3340630765017929</v>
      </c>
      <c r="AA83" s="7">
        <f t="shared" si="13"/>
        <v>8.1174724627163672E-5</v>
      </c>
      <c r="AB83" s="8"/>
      <c r="AC83" s="7"/>
      <c r="AD83" s="3"/>
    </row>
    <row r="84" spans="2:30" ht="15" x14ac:dyDescent="0.25">
      <c r="B84">
        <v>4</v>
      </c>
      <c r="C84" s="5">
        <v>23429</v>
      </c>
      <c r="D84" s="25" t="s">
        <v>1478</v>
      </c>
      <c r="E84" s="2">
        <v>-0.5</v>
      </c>
      <c r="F84" s="2">
        <v>-0.19999999999999929</v>
      </c>
      <c r="G84" s="2">
        <v>0.80000000000000071</v>
      </c>
      <c r="H84" s="2">
        <v>0.19999999999999929</v>
      </c>
      <c r="I84" s="2">
        <v>-0.30000000000000071</v>
      </c>
      <c r="J84" s="2">
        <v>-0.5</v>
      </c>
      <c r="K84"/>
      <c r="L84">
        <v>5</v>
      </c>
      <c r="M84" s="5">
        <v>23429</v>
      </c>
      <c r="N84" s="25" t="s">
        <v>1478</v>
      </c>
      <c r="O84" s="2">
        <v>-0.39666699999999999</v>
      </c>
      <c r="P84" s="2">
        <v>3.6666700000000003E-2</v>
      </c>
      <c r="Q84" s="2">
        <v>0.51</v>
      </c>
      <c r="R84" s="2">
        <v>-2.3333300000000001E-2</v>
      </c>
      <c r="S84" s="2">
        <v>-0.13</v>
      </c>
      <c r="T84" s="2">
        <v>-0.39666699999999999</v>
      </c>
      <c r="U84" s="3">
        <f t="shared" si="7"/>
        <v>0.93136749813386754</v>
      </c>
      <c r="V84" s="3">
        <f t="shared" si="8"/>
        <v>0.86744541658013974</v>
      </c>
      <c r="W84" s="9">
        <f t="shared" si="9"/>
        <v>0.13255458341986026</v>
      </c>
      <c r="X84" s="9">
        <f t="shared" si="10"/>
        <v>0.36408046283735174</v>
      </c>
      <c r="Y84" s="3">
        <f t="shared" si="11"/>
        <v>2.6343050948288278</v>
      </c>
      <c r="Z84" s="3">
        <f t="shared" si="12"/>
        <v>7.2355024883762296</v>
      </c>
      <c r="AA84" s="7">
        <f t="shared" si="13"/>
        <v>8.9304329854362626E-5</v>
      </c>
      <c r="AB84" s="8"/>
      <c r="AC84" s="7"/>
      <c r="AD84" s="3"/>
    </row>
    <row r="85" spans="2:30" ht="15" x14ac:dyDescent="0.25">
      <c r="B85">
        <v>4</v>
      </c>
      <c r="C85" s="5">
        <v>3945</v>
      </c>
      <c r="D85" s="25" t="s">
        <v>948</v>
      </c>
      <c r="E85" s="2">
        <v>-0.62501999999999924</v>
      </c>
      <c r="F85" s="2">
        <v>0.87498000000000076</v>
      </c>
      <c r="G85" s="2">
        <v>1.8583800000000004</v>
      </c>
      <c r="H85" s="2">
        <v>-0.87501999999999924</v>
      </c>
      <c r="I85" s="2">
        <v>-1.2333199999999991</v>
      </c>
      <c r="J85" s="2">
        <v>-0.62501999999999924</v>
      </c>
      <c r="K85"/>
      <c r="L85">
        <v>5</v>
      </c>
      <c r="M85" s="5">
        <v>3945</v>
      </c>
      <c r="N85" s="25" t="s">
        <v>948</v>
      </c>
      <c r="O85" s="2">
        <v>-0.27</v>
      </c>
      <c r="P85" s="2">
        <v>0.19</v>
      </c>
      <c r="Q85" s="2">
        <v>0.45</v>
      </c>
      <c r="R85" s="2">
        <v>-0.01</v>
      </c>
      <c r="S85" s="2">
        <v>-0.36</v>
      </c>
      <c r="T85" s="2">
        <v>-0.27</v>
      </c>
      <c r="U85" s="3">
        <f t="shared" si="7"/>
        <v>0.93101569415533969</v>
      </c>
      <c r="V85" s="3">
        <f t="shared" si="8"/>
        <v>0.866790222763549</v>
      </c>
      <c r="W85" s="9">
        <f t="shared" si="9"/>
        <v>0.133209777236451</v>
      </c>
      <c r="X85" s="9">
        <f t="shared" si="10"/>
        <v>0.36497914630352651</v>
      </c>
      <c r="Y85" s="3">
        <f t="shared" si="11"/>
        <v>2.633310042913366</v>
      </c>
      <c r="Z85" s="3">
        <f t="shared" si="12"/>
        <v>7.2149602780960924</v>
      </c>
      <c r="AA85" s="7">
        <f t="shared" si="13"/>
        <v>9.1110055999457052E-5</v>
      </c>
      <c r="AB85" s="8"/>
      <c r="AC85" s="7"/>
      <c r="AD85" s="3"/>
    </row>
    <row r="86" spans="2:30" ht="15" x14ac:dyDescent="0.25">
      <c r="B86">
        <v>4</v>
      </c>
      <c r="C86" s="5">
        <v>3320</v>
      </c>
      <c r="D86" s="25" t="s">
        <v>814</v>
      </c>
      <c r="E86" s="2">
        <v>9.9999999999999645E-2</v>
      </c>
      <c r="F86" s="2">
        <v>0.69999999999999929</v>
      </c>
      <c r="G86" s="2">
        <v>0</v>
      </c>
      <c r="H86" s="2">
        <v>-0.34999999999999964</v>
      </c>
      <c r="I86" s="2">
        <v>-0.44999999999999929</v>
      </c>
      <c r="J86" s="2">
        <v>9.9999999999999645E-2</v>
      </c>
      <c r="K86"/>
      <c r="L86">
        <v>2</v>
      </c>
      <c r="M86" s="5">
        <v>3320</v>
      </c>
      <c r="N86" s="25" t="s">
        <v>814</v>
      </c>
      <c r="O86" s="2">
        <v>0.25166699999999997</v>
      </c>
      <c r="P86" s="2">
        <v>0.44166699999999998</v>
      </c>
      <c r="Q86" s="2">
        <v>2.3333300000000001E-2</v>
      </c>
      <c r="R86" s="2">
        <v>-0.435</v>
      </c>
      <c r="S86" s="2">
        <v>-0.283333</v>
      </c>
      <c r="T86" s="2">
        <v>0.25166699999999997</v>
      </c>
      <c r="U86" s="3">
        <f t="shared" si="7"/>
        <v>0.93003103793640451</v>
      </c>
      <c r="V86" s="3">
        <f t="shared" si="8"/>
        <v>0.86495773152506594</v>
      </c>
      <c r="W86" s="9">
        <f t="shared" si="9"/>
        <v>0.13504226847493406</v>
      </c>
      <c r="X86" s="9">
        <f t="shared" si="10"/>
        <v>0.36748097702457205</v>
      </c>
      <c r="Y86" s="3">
        <f t="shared" si="11"/>
        <v>2.6305250145551797</v>
      </c>
      <c r="Z86" s="3">
        <f t="shared" si="12"/>
        <v>7.1582617305909864</v>
      </c>
      <c r="AA86" s="7">
        <f t="shared" si="13"/>
        <v>9.6307546048639693E-5</v>
      </c>
      <c r="AB86" s="8"/>
      <c r="AC86" s="7"/>
      <c r="AD86" s="3"/>
    </row>
    <row r="87" spans="2:30" ht="15" x14ac:dyDescent="0.25">
      <c r="B87">
        <v>3</v>
      </c>
      <c r="C87" s="5">
        <v>79075</v>
      </c>
      <c r="D87" s="25" t="s">
        <v>523</v>
      </c>
      <c r="E87" s="2">
        <v>0.46000000000000085</v>
      </c>
      <c r="F87" s="2">
        <v>2.16</v>
      </c>
      <c r="G87" s="2">
        <v>-0.4399999999999995</v>
      </c>
      <c r="H87" s="2">
        <v>-1.1399999999999997</v>
      </c>
      <c r="I87" s="2">
        <v>-1.0399999999999996</v>
      </c>
      <c r="J87" s="2">
        <v>0.46000000000000085</v>
      </c>
      <c r="K87"/>
      <c r="L87">
        <v>3</v>
      </c>
      <c r="M87" s="5">
        <v>79075</v>
      </c>
      <c r="N87" s="25" t="s">
        <v>523</v>
      </c>
      <c r="O87" s="2">
        <v>0.26500000000000001</v>
      </c>
      <c r="P87" s="2">
        <v>2.09</v>
      </c>
      <c r="Q87" s="2">
        <v>-0.95</v>
      </c>
      <c r="R87" s="2">
        <v>-1.2050000000000001</v>
      </c>
      <c r="S87" s="2">
        <v>-0.2</v>
      </c>
      <c r="T87" s="2">
        <v>0.26500000000000001</v>
      </c>
      <c r="U87" s="3">
        <f t="shared" si="7"/>
        <v>0.92997015413744022</v>
      </c>
      <c r="V87" s="3">
        <f t="shared" si="8"/>
        <v>0.8648444875864143</v>
      </c>
      <c r="W87" s="9">
        <f t="shared" si="9"/>
        <v>0.1351555124135857</v>
      </c>
      <c r="X87" s="9">
        <f t="shared" si="10"/>
        <v>0.36763502609733162</v>
      </c>
      <c r="Y87" s="3">
        <f t="shared" si="11"/>
        <v>2.6303528091667316</v>
      </c>
      <c r="Z87" s="3">
        <f t="shared" si="12"/>
        <v>7.154793810289295</v>
      </c>
      <c r="AA87" s="7">
        <f t="shared" si="13"/>
        <v>9.663594762555562E-5</v>
      </c>
      <c r="AB87" s="8"/>
      <c r="AC87" s="7"/>
      <c r="AD87" s="3"/>
    </row>
    <row r="88" spans="2:30" ht="15" x14ac:dyDescent="0.25">
      <c r="B88">
        <v>7</v>
      </c>
      <c r="C88" s="5">
        <v>10299</v>
      </c>
      <c r="D88" s="25" t="s">
        <v>1008</v>
      </c>
      <c r="E88" s="2">
        <v>-0.24799999999999933</v>
      </c>
      <c r="F88" s="2">
        <v>-0.50799999999999912</v>
      </c>
      <c r="G88" s="2">
        <v>9.2000000000000526E-2</v>
      </c>
      <c r="H88" s="2">
        <v>0.25200000000000067</v>
      </c>
      <c r="I88" s="2">
        <v>0.41200000000000081</v>
      </c>
      <c r="J88" s="2">
        <v>-0.24799999999999933</v>
      </c>
      <c r="K88"/>
      <c r="L88">
        <v>7</v>
      </c>
      <c r="M88" s="5">
        <v>10299</v>
      </c>
      <c r="N88" s="25" t="s">
        <v>1008</v>
      </c>
      <c r="O88" s="2">
        <v>-0.33500000000000002</v>
      </c>
      <c r="P88" s="2">
        <v>-0.45</v>
      </c>
      <c r="Q88" s="2">
        <v>-4.4999999999999998E-2</v>
      </c>
      <c r="R88" s="2">
        <v>0.49</v>
      </c>
      <c r="S88" s="2">
        <v>0.34</v>
      </c>
      <c r="T88" s="2">
        <v>-0.33500000000000002</v>
      </c>
      <c r="U88" s="3">
        <f t="shared" si="7"/>
        <v>0.92959199994204611</v>
      </c>
      <c r="V88" s="3">
        <f t="shared" si="8"/>
        <v>0.86414128635625309</v>
      </c>
      <c r="W88" s="9">
        <f t="shared" si="9"/>
        <v>0.13585871364374691</v>
      </c>
      <c r="X88" s="9">
        <f t="shared" si="10"/>
        <v>0.36859017030266406</v>
      </c>
      <c r="Y88" s="3">
        <f t="shared" si="11"/>
        <v>2.6292832275831421</v>
      </c>
      <c r="Z88" s="3">
        <f t="shared" si="12"/>
        <v>7.1333514548804517</v>
      </c>
      <c r="AA88" s="7">
        <f t="shared" si="13"/>
        <v>9.869423692374889E-5</v>
      </c>
      <c r="AB88" s="8"/>
      <c r="AC88" s="7"/>
      <c r="AD88" s="3"/>
    </row>
    <row r="89" spans="2:30" ht="15" x14ac:dyDescent="0.25">
      <c r="B89">
        <v>3</v>
      </c>
      <c r="C89" s="5">
        <v>641</v>
      </c>
      <c r="D89" s="25" t="s">
        <v>180</v>
      </c>
      <c r="E89" s="2">
        <v>-4.9999999999999822E-2</v>
      </c>
      <c r="F89" s="2">
        <v>1.3499999999999996</v>
      </c>
      <c r="G89" s="2">
        <v>-0.25</v>
      </c>
      <c r="H89" s="2">
        <v>-0.40000000000000036</v>
      </c>
      <c r="I89" s="2">
        <v>-0.65000000000000036</v>
      </c>
      <c r="J89" s="2">
        <v>-4.9999999999999822E-2</v>
      </c>
      <c r="K89"/>
      <c r="L89">
        <v>3</v>
      </c>
      <c r="M89" s="5">
        <v>641</v>
      </c>
      <c r="N89" s="25" t="s">
        <v>180</v>
      </c>
      <c r="O89" s="2">
        <v>-0.13</v>
      </c>
      <c r="P89" s="2">
        <v>0.96</v>
      </c>
      <c r="Q89" s="2">
        <v>-0.21</v>
      </c>
      <c r="R89" s="2">
        <v>0.08</v>
      </c>
      <c r="S89" s="2">
        <v>-0.71</v>
      </c>
      <c r="T89" s="2">
        <v>-0.13</v>
      </c>
      <c r="U89" s="3">
        <f t="shared" si="7"/>
        <v>0.92923709111367903</v>
      </c>
      <c r="V89" s="3">
        <f t="shared" si="8"/>
        <v>0.8634815715014118</v>
      </c>
      <c r="W89" s="9">
        <f t="shared" si="9"/>
        <v>0.1365184284985882</v>
      </c>
      <c r="X89" s="9">
        <f t="shared" si="10"/>
        <v>0.36948400303475681</v>
      </c>
      <c r="Y89" s="3">
        <f t="shared" si="11"/>
        <v>2.628279393826177</v>
      </c>
      <c r="Z89" s="3">
        <f t="shared" si="12"/>
        <v>7.1133780413733874</v>
      </c>
      <c r="AA89" s="7">
        <f t="shared" si="13"/>
        <v>1.0065529114803986E-4</v>
      </c>
      <c r="AB89" s="8"/>
      <c r="AC89" s="7"/>
      <c r="AD89" s="3"/>
    </row>
    <row r="90" spans="2:30" ht="15" x14ac:dyDescent="0.25">
      <c r="B90">
        <v>3</v>
      </c>
      <c r="C90" s="5">
        <v>1033</v>
      </c>
      <c r="D90" s="25" t="s">
        <v>325</v>
      </c>
      <c r="E90" s="2">
        <v>0.57334200000000024</v>
      </c>
      <c r="F90" s="2">
        <v>2.2399719999999999</v>
      </c>
      <c r="G90" s="2">
        <v>-9.3327999999999633E-2</v>
      </c>
      <c r="H90" s="2">
        <v>-1.1933280000000002</v>
      </c>
      <c r="I90" s="2">
        <v>-1.5266580000000003</v>
      </c>
      <c r="J90" s="2">
        <v>0.57334200000000024</v>
      </c>
      <c r="K90"/>
      <c r="L90">
        <v>2</v>
      </c>
      <c r="M90" s="5">
        <v>1033</v>
      </c>
      <c r="N90" s="25" t="s">
        <v>325</v>
      </c>
      <c r="O90" s="2">
        <v>1.01</v>
      </c>
      <c r="P90" s="2">
        <v>2.2999999999999998</v>
      </c>
      <c r="Q90" s="2">
        <v>-0.65</v>
      </c>
      <c r="R90" s="2">
        <v>-1.87</v>
      </c>
      <c r="S90" s="2">
        <v>-0.79</v>
      </c>
      <c r="T90" s="2">
        <v>1.01</v>
      </c>
      <c r="U90" s="3">
        <f t="shared" si="7"/>
        <v>0.92817458401773767</v>
      </c>
      <c r="V90" s="3">
        <f t="shared" si="8"/>
        <v>0.86150805841650036</v>
      </c>
      <c r="W90" s="9">
        <f t="shared" si="9"/>
        <v>0.13849194158349964</v>
      </c>
      <c r="X90" s="9">
        <f t="shared" si="10"/>
        <v>0.37214505449286794</v>
      </c>
      <c r="Y90" s="3">
        <f t="shared" si="11"/>
        <v>2.6252741699357811</v>
      </c>
      <c r="Z90" s="3">
        <f t="shared" si="12"/>
        <v>7.0544378817913156</v>
      </c>
      <c r="AA90" s="7">
        <f t="shared" si="13"/>
        <v>1.0669841190107233E-4</v>
      </c>
      <c r="AB90" s="8"/>
      <c r="AC90" s="7"/>
      <c r="AD90" s="3"/>
    </row>
    <row r="91" spans="2:30" ht="15" x14ac:dyDescent="0.25">
      <c r="B91">
        <v>3</v>
      </c>
      <c r="C91" s="5">
        <v>91687</v>
      </c>
      <c r="D91" s="25" t="s">
        <v>335</v>
      </c>
      <c r="E91" s="2">
        <v>0.5600000000000005</v>
      </c>
      <c r="F91" s="2">
        <v>1.2600000000000007</v>
      </c>
      <c r="G91" s="2">
        <v>-0.4399999999999995</v>
      </c>
      <c r="H91" s="2">
        <v>-0.54</v>
      </c>
      <c r="I91" s="2">
        <v>-0.83999999999999986</v>
      </c>
      <c r="J91" s="2">
        <v>0.5600000000000005</v>
      </c>
      <c r="K91"/>
      <c r="L91">
        <v>3</v>
      </c>
      <c r="M91" s="5">
        <v>91687</v>
      </c>
      <c r="N91" s="25" t="s">
        <v>335</v>
      </c>
      <c r="O91" s="2">
        <v>0.2</v>
      </c>
      <c r="P91" s="2">
        <v>1.58</v>
      </c>
      <c r="Q91" s="2">
        <v>-0.73</v>
      </c>
      <c r="R91" s="2">
        <v>-0.65</v>
      </c>
      <c r="S91" s="2">
        <v>-0.41</v>
      </c>
      <c r="T91" s="2">
        <v>0.2</v>
      </c>
      <c r="U91" s="3">
        <f t="shared" si="7"/>
        <v>0.92729496612267304</v>
      </c>
      <c r="V91" s="3">
        <f t="shared" si="8"/>
        <v>0.85987595419644935</v>
      </c>
      <c r="W91" s="9">
        <f t="shared" si="9"/>
        <v>0.14012404580355065</v>
      </c>
      <c r="X91" s="9">
        <f t="shared" si="10"/>
        <v>0.37433146515294524</v>
      </c>
      <c r="Y91" s="3">
        <f t="shared" si="11"/>
        <v>2.6227862348219682</v>
      </c>
      <c r="Z91" s="3">
        <f t="shared" si="12"/>
        <v>7.0065876876001969</v>
      </c>
      <c r="AA91" s="7">
        <f t="shared" si="13"/>
        <v>1.1190060344885028E-4</v>
      </c>
      <c r="AB91" s="8"/>
      <c r="AC91" s="7"/>
      <c r="AD91" s="3"/>
    </row>
    <row r="92" spans="2:30" ht="15" x14ac:dyDescent="0.25">
      <c r="B92">
        <v>2</v>
      </c>
      <c r="C92" s="5">
        <v>51388</v>
      </c>
      <c r="D92" s="25" t="s">
        <v>1130</v>
      </c>
      <c r="E92" s="2">
        <v>0</v>
      </c>
      <c r="F92" s="2">
        <v>0.69999999999999929</v>
      </c>
      <c r="G92" s="2">
        <v>-0.10000000000000053</v>
      </c>
      <c r="H92" s="2">
        <v>-0.40000000000000036</v>
      </c>
      <c r="I92" s="2">
        <v>-0.20000000000000018</v>
      </c>
      <c r="J92" s="2">
        <v>0</v>
      </c>
      <c r="K92"/>
      <c r="L92">
        <v>3</v>
      </c>
      <c r="M92" s="5">
        <v>51388</v>
      </c>
      <c r="N92" s="25" t="s">
        <v>1130</v>
      </c>
      <c r="O92" s="2">
        <v>-3.5000000000000003E-2</v>
      </c>
      <c r="P92" s="2">
        <v>0.97250000000000003</v>
      </c>
      <c r="Q92" s="2">
        <v>-0.34</v>
      </c>
      <c r="R92" s="2">
        <v>-0.72</v>
      </c>
      <c r="S92" s="2">
        <v>0.12</v>
      </c>
      <c r="T92" s="2">
        <v>-3.5000000000000003E-2</v>
      </c>
      <c r="U92" s="3">
        <f t="shared" si="7"/>
        <v>0.92616994440863676</v>
      </c>
      <c r="V92" s="3">
        <f t="shared" si="8"/>
        <v>0.85779076592589731</v>
      </c>
      <c r="W92" s="9">
        <f t="shared" si="9"/>
        <v>0.14220923407410269</v>
      </c>
      <c r="X92" s="9">
        <f t="shared" si="10"/>
        <v>0.37710639622539244</v>
      </c>
      <c r="Y92" s="3">
        <f t="shared" si="11"/>
        <v>2.6196041928900593</v>
      </c>
      <c r="Z92" s="3">
        <f t="shared" si="12"/>
        <v>6.9465917818173262</v>
      </c>
      <c r="AA92" s="7">
        <f t="shared" si="13"/>
        <v>1.1882418536773493E-4</v>
      </c>
      <c r="AB92" s="8"/>
      <c r="AC92" s="7"/>
      <c r="AD92" s="3"/>
    </row>
    <row r="93" spans="2:30" ht="15" x14ac:dyDescent="0.25">
      <c r="B93">
        <v>4</v>
      </c>
      <c r="C93" s="5">
        <v>2181</v>
      </c>
      <c r="D93" s="25" t="s">
        <v>33</v>
      </c>
      <c r="E93" s="2">
        <v>-1.5266760000000001</v>
      </c>
      <c r="F93" s="2">
        <v>0.83999399999999902</v>
      </c>
      <c r="G93" s="2">
        <v>2.0066939999999995</v>
      </c>
      <c r="H93" s="2">
        <v>-6.000599999999956E-2</v>
      </c>
      <c r="I93" s="2">
        <v>-1.2600060000000006</v>
      </c>
      <c r="J93" s="2">
        <v>-1.5266760000000001</v>
      </c>
      <c r="K93"/>
      <c r="L93">
        <v>5</v>
      </c>
      <c r="M93" s="5">
        <v>2181</v>
      </c>
      <c r="N93" s="25" t="s">
        <v>33</v>
      </c>
      <c r="O93" s="2">
        <v>-1.05833</v>
      </c>
      <c r="P93" s="2">
        <v>0.281667</v>
      </c>
      <c r="Q93" s="2">
        <v>0.83666700000000005</v>
      </c>
      <c r="R93" s="2">
        <v>0.32</v>
      </c>
      <c r="S93" s="2">
        <v>-0.38</v>
      </c>
      <c r="T93" s="2">
        <v>-1.05833</v>
      </c>
      <c r="U93" s="3">
        <f t="shared" si="7"/>
        <v>0.92600382956375271</v>
      </c>
      <c r="V93" s="3">
        <f t="shared" si="8"/>
        <v>0.85748309236673559</v>
      </c>
      <c r="W93" s="9">
        <f t="shared" si="9"/>
        <v>0.14251690763326441</v>
      </c>
      <c r="X93" s="9">
        <f t="shared" si="10"/>
        <v>0.37751411580663369</v>
      </c>
      <c r="Y93" s="3">
        <f t="shared" si="11"/>
        <v>2.6191343491569663</v>
      </c>
      <c r="Z93" s="3">
        <f t="shared" si="12"/>
        <v>6.9378448102812449</v>
      </c>
      <c r="AA93" s="7">
        <f t="shared" si="13"/>
        <v>1.1987263868504354E-4</v>
      </c>
      <c r="AB93" s="8"/>
      <c r="AC93" s="7"/>
      <c r="AD93" s="3"/>
    </row>
    <row r="94" spans="2:30" ht="15" x14ac:dyDescent="0.25">
      <c r="B94">
        <v>2</v>
      </c>
      <c r="C94" s="5">
        <v>1288</v>
      </c>
      <c r="D94" s="25" t="s">
        <v>400</v>
      </c>
      <c r="E94" s="2">
        <v>1.0600000000000005</v>
      </c>
      <c r="F94" s="2">
        <v>-4.0000000000000036E-2</v>
      </c>
      <c r="G94" s="2">
        <v>-0.13999999999999968</v>
      </c>
      <c r="H94" s="2">
        <v>-0.24000000000000021</v>
      </c>
      <c r="I94" s="2">
        <v>-0.63999999999999968</v>
      </c>
      <c r="J94" s="2">
        <v>1.0600000000000005</v>
      </c>
      <c r="K94"/>
      <c r="L94">
        <v>1</v>
      </c>
      <c r="M94" s="5">
        <v>1288</v>
      </c>
      <c r="N94" s="25" t="s">
        <v>400</v>
      </c>
      <c r="O94" s="2">
        <v>0.82</v>
      </c>
      <c r="P94" s="2">
        <v>-0.17</v>
      </c>
      <c r="Q94" s="2">
        <v>-0.15</v>
      </c>
      <c r="R94" s="2">
        <v>-0.32</v>
      </c>
      <c r="S94" s="2">
        <v>-0.18</v>
      </c>
      <c r="T94" s="2">
        <v>0.82</v>
      </c>
      <c r="U94" s="3">
        <f t="shared" si="7"/>
        <v>0.92565663605621107</v>
      </c>
      <c r="V94" s="3">
        <f t="shared" si="8"/>
        <v>0.85684020787490078</v>
      </c>
      <c r="W94" s="9">
        <f t="shared" si="9"/>
        <v>0.14315979212509922</v>
      </c>
      <c r="X94" s="9">
        <f t="shared" si="10"/>
        <v>0.37836462853324332</v>
      </c>
      <c r="Y94" s="3">
        <f t="shared" si="11"/>
        <v>2.6181523376226998</v>
      </c>
      <c r="Z94" s="3">
        <f t="shared" si="12"/>
        <v>6.9196540590280566</v>
      </c>
      <c r="AA94" s="7">
        <f t="shared" si="13"/>
        <v>1.2208602139420182E-4</v>
      </c>
      <c r="AB94" s="8"/>
      <c r="AC94" s="7"/>
      <c r="AD94" s="3"/>
    </row>
    <row r="95" spans="2:30" ht="15" x14ac:dyDescent="0.25">
      <c r="B95">
        <v>7</v>
      </c>
      <c r="C95" s="5">
        <v>722</v>
      </c>
      <c r="D95" s="25" t="s">
        <v>232</v>
      </c>
      <c r="E95" s="2">
        <v>-0.6720000000000006</v>
      </c>
      <c r="F95" s="2">
        <v>-0.21199999999999974</v>
      </c>
      <c r="G95" s="2">
        <v>-0.47199999999999953</v>
      </c>
      <c r="H95" s="2">
        <v>-0.23199999999999932</v>
      </c>
      <c r="I95" s="2">
        <v>1.588000000000001</v>
      </c>
      <c r="J95" s="2">
        <v>-0.6720000000000006</v>
      </c>
      <c r="K95"/>
      <c r="L95">
        <v>8</v>
      </c>
      <c r="M95" s="5">
        <v>722</v>
      </c>
      <c r="N95" s="25" t="s">
        <v>232</v>
      </c>
      <c r="O95" s="2">
        <v>-0.48</v>
      </c>
      <c r="P95" s="2">
        <v>-1.26</v>
      </c>
      <c r="Q95" s="2">
        <v>-0.68</v>
      </c>
      <c r="R95" s="2">
        <v>-0.09</v>
      </c>
      <c r="S95" s="2">
        <v>2.5099999999999998</v>
      </c>
      <c r="T95" s="2">
        <v>-0.48</v>
      </c>
      <c r="U95" s="3">
        <f t="shared" si="7"/>
        <v>0.9243885288499798</v>
      </c>
      <c r="V95" s="3">
        <f t="shared" si="8"/>
        <v>0.85449415226942993</v>
      </c>
      <c r="W95" s="9">
        <f t="shared" si="9"/>
        <v>0.14550584773057007</v>
      </c>
      <c r="X95" s="9">
        <f t="shared" si="10"/>
        <v>0.38145228762005096</v>
      </c>
      <c r="Y95" s="3">
        <f t="shared" si="11"/>
        <v>2.6145655888035093</v>
      </c>
      <c r="Z95" s="3">
        <f t="shared" si="12"/>
        <v>6.8542401596704314</v>
      </c>
      <c r="AA95" s="7">
        <f t="shared" si="13"/>
        <v>1.3042725774050243E-4</v>
      </c>
      <c r="AB95" s="8"/>
      <c r="AC95" s="7"/>
      <c r="AD95" s="3"/>
    </row>
    <row r="96" spans="2:30" ht="15" x14ac:dyDescent="0.25">
      <c r="B96">
        <v>7</v>
      </c>
      <c r="C96" s="5">
        <v>54567</v>
      </c>
      <c r="D96" s="25" t="s">
        <v>507</v>
      </c>
      <c r="E96" s="2">
        <v>-0.61000000000000032</v>
      </c>
      <c r="F96" s="2">
        <v>-0.3100000000000005</v>
      </c>
      <c r="G96" s="2">
        <v>-0.46000000000000085</v>
      </c>
      <c r="H96" s="2">
        <v>0.63999999999999968</v>
      </c>
      <c r="I96" s="2">
        <v>0.73999999999999932</v>
      </c>
      <c r="J96" s="2">
        <v>-0.61000000000000032</v>
      </c>
      <c r="K96"/>
      <c r="L96">
        <v>7</v>
      </c>
      <c r="M96" s="5">
        <v>54567</v>
      </c>
      <c r="N96" s="25" t="s">
        <v>507</v>
      </c>
      <c r="O96" s="2">
        <v>-0.318</v>
      </c>
      <c r="P96" s="2">
        <v>-0.628</v>
      </c>
      <c r="Q96" s="2">
        <v>-0.26200000000000001</v>
      </c>
      <c r="R96" s="2">
        <v>0.53800000000000003</v>
      </c>
      <c r="S96" s="2">
        <v>0.67200000000000004</v>
      </c>
      <c r="T96" s="2">
        <v>-0.318</v>
      </c>
      <c r="U96" s="3">
        <f t="shared" si="7"/>
        <v>0.92411327718983782</v>
      </c>
      <c r="V96" s="3">
        <f t="shared" si="8"/>
        <v>0.85398534907854207</v>
      </c>
      <c r="W96" s="9">
        <f t="shared" si="9"/>
        <v>0.14601465092145793</v>
      </c>
      <c r="X96" s="9">
        <f t="shared" si="10"/>
        <v>0.38211863461686602</v>
      </c>
      <c r="Y96" s="3">
        <f t="shared" si="11"/>
        <v>2.6137870595418322</v>
      </c>
      <c r="Z96" s="3">
        <f t="shared" si="12"/>
        <v>6.8402501808438743</v>
      </c>
      <c r="AA96" s="7">
        <f t="shared" si="13"/>
        <v>1.3229190527836631E-4</v>
      </c>
      <c r="AB96" s="8"/>
      <c r="AC96" s="7"/>
      <c r="AD96" s="3"/>
    </row>
    <row r="97" spans="2:30" ht="15" x14ac:dyDescent="0.25">
      <c r="B97">
        <v>8</v>
      </c>
      <c r="C97" s="5">
        <v>1649</v>
      </c>
      <c r="D97" s="25" t="s">
        <v>476</v>
      </c>
      <c r="E97" s="2">
        <v>0.24000000000000021</v>
      </c>
      <c r="F97" s="2">
        <v>-0.55999999999999872</v>
      </c>
      <c r="G97" s="2">
        <v>-0.25999999999999979</v>
      </c>
      <c r="H97" s="2">
        <v>0.54000000000000092</v>
      </c>
      <c r="I97" s="2">
        <v>4.0000000000000924E-2</v>
      </c>
      <c r="J97" s="2">
        <v>0.24000000000000021</v>
      </c>
      <c r="K97"/>
      <c r="L97">
        <v>7</v>
      </c>
      <c r="M97" s="5">
        <v>1649</v>
      </c>
      <c r="N97" s="25" t="s">
        <v>476</v>
      </c>
      <c r="O97" s="2">
        <v>-0.02</v>
      </c>
      <c r="P97" s="2">
        <v>-0.68</v>
      </c>
      <c r="Q97" s="2">
        <v>-0.22</v>
      </c>
      <c r="R97" s="2">
        <v>0.98</v>
      </c>
      <c r="S97" s="2">
        <v>-0.06</v>
      </c>
      <c r="T97" s="2">
        <v>-0.02</v>
      </c>
      <c r="U97" s="3">
        <f t="shared" si="7"/>
        <v>0.92382612734175373</v>
      </c>
      <c r="V97" s="3">
        <f t="shared" si="8"/>
        <v>0.85345471355926217</v>
      </c>
      <c r="W97" s="9">
        <f t="shared" si="9"/>
        <v>0.14654528644073783</v>
      </c>
      <c r="X97" s="9">
        <f t="shared" si="10"/>
        <v>0.38281233841235818</v>
      </c>
      <c r="Y97" s="3">
        <f t="shared" si="11"/>
        <v>2.6129748771226442</v>
      </c>
      <c r="Z97" s="3">
        <f t="shared" si="12"/>
        <v>6.8257331724454433</v>
      </c>
      <c r="AA97" s="7">
        <f t="shared" si="13"/>
        <v>1.342580377675623E-4</v>
      </c>
      <c r="AB97" s="8"/>
      <c r="AC97" s="7"/>
      <c r="AD97" s="3"/>
    </row>
    <row r="98" spans="2:30" ht="15" x14ac:dyDescent="0.25">
      <c r="B98">
        <v>3</v>
      </c>
      <c r="C98" s="5">
        <v>4173</v>
      </c>
      <c r="D98" s="25" t="s">
        <v>1017</v>
      </c>
      <c r="E98" s="2">
        <v>1.0199999999999996</v>
      </c>
      <c r="F98" s="2">
        <v>2.2199999999999989</v>
      </c>
      <c r="G98" s="2">
        <v>-0.88000000000000078</v>
      </c>
      <c r="H98" s="2">
        <v>-1.0800000000000018</v>
      </c>
      <c r="I98" s="2">
        <v>-1.2800000000000011</v>
      </c>
      <c r="J98" s="2">
        <v>1.0199999999999996</v>
      </c>
      <c r="K98"/>
      <c r="L98">
        <v>3</v>
      </c>
      <c r="M98" s="5">
        <v>4173</v>
      </c>
      <c r="N98" s="25" t="s">
        <v>1017</v>
      </c>
      <c r="O98" s="2">
        <v>0.23250000000000001</v>
      </c>
      <c r="P98" s="2">
        <v>1.32</v>
      </c>
      <c r="Q98" s="2">
        <v>-0.6825</v>
      </c>
      <c r="R98" s="2">
        <v>-0.69</v>
      </c>
      <c r="S98" s="2">
        <v>-0.185</v>
      </c>
      <c r="T98" s="2">
        <v>0.23250000000000001</v>
      </c>
      <c r="U98" s="3">
        <f t="shared" si="7"/>
        <v>0.92322781395782871</v>
      </c>
      <c r="V98" s="3">
        <f t="shared" si="8"/>
        <v>0.85234959646535113</v>
      </c>
      <c r="W98" s="9">
        <f t="shared" si="9"/>
        <v>0.14765040353464887</v>
      </c>
      <c r="X98" s="9">
        <f t="shared" si="10"/>
        <v>0.38425304622689571</v>
      </c>
      <c r="Y98" s="3">
        <f t="shared" si="11"/>
        <v>2.6112825913184521</v>
      </c>
      <c r="Z98" s="3">
        <f t="shared" si="12"/>
        <v>6.7957368639220324</v>
      </c>
      <c r="AA98" s="7">
        <f t="shared" si="13"/>
        <v>1.3842387566887217E-4</v>
      </c>
      <c r="AB98" s="8"/>
      <c r="AC98" s="7"/>
      <c r="AD98" s="3"/>
    </row>
    <row r="99" spans="2:30" ht="15" x14ac:dyDescent="0.25">
      <c r="B99">
        <v>2</v>
      </c>
      <c r="C99" s="5">
        <v>6132</v>
      </c>
      <c r="D99" s="25" t="s">
        <v>1446</v>
      </c>
      <c r="E99" s="2">
        <v>0.46000000000000085</v>
      </c>
      <c r="F99" s="2">
        <v>0.46000000000000085</v>
      </c>
      <c r="G99" s="2">
        <v>5.9999999999998721E-2</v>
      </c>
      <c r="H99" s="2">
        <v>-0.64000000000000057</v>
      </c>
      <c r="I99" s="2">
        <v>-0.33999999999999986</v>
      </c>
      <c r="J99" s="2">
        <v>0.46000000000000085</v>
      </c>
      <c r="K99"/>
      <c r="L99">
        <v>2</v>
      </c>
      <c r="M99" s="5">
        <v>6132</v>
      </c>
      <c r="N99" s="25" t="s">
        <v>1446</v>
      </c>
      <c r="O99" s="2">
        <v>0.45</v>
      </c>
      <c r="P99" s="2">
        <v>0.26</v>
      </c>
      <c r="Q99" s="2">
        <v>-0.12</v>
      </c>
      <c r="R99" s="2">
        <v>-0.3</v>
      </c>
      <c r="S99" s="2">
        <v>-0.28999999999999998</v>
      </c>
      <c r="T99" s="2">
        <v>0.45</v>
      </c>
      <c r="U99" s="3">
        <f t="shared" si="7"/>
        <v>0.9231968960111685</v>
      </c>
      <c r="V99" s="3">
        <f t="shared" si="8"/>
        <v>0.85229250880465623</v>
      </c>
      <c r="W99" s="9">
        <f t="shared" si="9"/>
        <v>0.14770749119534377</v>
      </c>
      <c r="X99" s="9">
        <f t="shared" si="10"/>
        <v>0.38432732298828792</v>
      </c>
      <c r="Y99" s="3">
        <f t="shared" si="11"/>
        <v>2.611195142159477</v>
      </c>
      <c r="Z99" s="3">
        <f t="shared" si="12"/>
        <v>6.7941959521807176</v>
      </c>
      <c r="AA99" s="7">
        <f t="shared" si="13"/>
        <v>1.3864170406171694E-4</v>
      </c>
      <c r="AB99" s="8"/>
      <c r="AC99" s="7"/>
      <c r="AD99" s="3"/>
    </row>
    <row r="100" spans="2:30" ht="15" x14ac:dyDescent="0.25">
      <c r="B100">
        <v>3</v>
      </c>
      <c r="C100" s="5">
        <v>140707</v>
      </c>
      <c r="D100" s="25" t="s">
        <v>195</v>
      </c>
      <c r="E100" s="2">
        <v>0.5</v>
      </c>
      <c r="F100" s="2">
        <v>1.3999999999999995</v>
      </c>
      <c r="G100" s="2">
        <v>-0.20000000000000018</v>
      </c>
      <c r="H100" s="2">
        <v>-0.5</v>
      </c>
      <c r="I100" s="2">
        <v>-1.2000000000000002</v>
      </c>
      <c r="J100" s="2">
        <v>0.5</v>
      </c>
      <c r="K100"/>
      <c r="L100">
        <v>3</v>
      </c>
      <c r="M100" s="5">
        <v>140707</v>
      </c>
      <c r="N100" s="25" t="s">
        <v>195</v>
      </c>
      <c r="O100" s="2">
        <v>0.16</v>
      </c>
      <c r="P100" s="2">
        <v>0.75</v>
      </c>
      <c r="Q100" s="2">
        <v>-0.34</v>
      </c>
      <c r="R100" s="2">
        <v>-0.25</v>
      </c>
      <c r="S100" s="2">
        <v>-0.32</v>
      </c>
      <c r="T100" s="2">
        <v>0.16</v>
      </c>
      <c r="U100" s="3">
        <f t="shared" si="7"/>
        <v>0.92273182077693061</v>
      </c>
      <c r="V100" s="3">
        <f t="shared" si="8"/>
        <v>0.85143401307430955</v>
      </c>
      <c r="W100" s="9">
        <f t="shared" si="9"/>
        <v>0.14856598692569045</v>
      </c>
      <c r="X100" s="9">
        <f t="shared" si="10"/>
        <v>0.38544258577081292</v>
      </c>
      <c r="Y100" s="3">
        <f t="shared" si="11"/>
        <v>2.6098797107519109</v>
      </c>
      <c r="Z100" s="3">
        <f t="shared" si="12"/>
        <v>6.7711244348691801</v>
      </c>
      <c r="AA100" s="7">
        <f t="shared" si="13"/>
        <v>1.4194892782289412E-4</v>
      </c>
      <c r="AB100" s="8"/>
      <c r="AC100" s="7"/>
      <c r="AD100" s="3"/>
    </row>
    <row r="101" spans="2:30" ht="15" x14ac:dyDescent="0.25">
      <c r="B101">
        <v>3</v>
      </c>
      <c r="C101" s="5">
        <v>5347</v>
      </c>
      <c r="D101" s="25" t="s">
        <v>1275</v>
      </c>
      <c r="E101" s="2">
        <v>1.2599999999999998</v>
      </c>
      <c r="F101" s="2">
        <v>2.6599999999999993</v>
      </c>
      <c r="G101" s="2">
        <v>-0.34000000000000075</v>
      </c>
      <c r="H101" s="2">
        <v>-1.5400000000000005</v>
      </c>
      <c r="I101" s="2">
        <v>-2.0400000000000005</v>
      </c>
      <c r="J101" s="2">
        <v>1.2599999999999998</v>
      </c>
      <c r="K101"/>
      <c r="L101">
        <v>3</v>
      </c>
      <c r="M101" s="5">
        <v>5347</v>
      </c>
      <c r="N101" s="25" t="s">
        <v>1275</v>
      </c>
      <c r="O101" s="2">
        <v>0.16800000000000001</v>
      </c>
      <c r="P101" s="2">
        <v>1.2589999999999999</v>
      </c>
      <c r="Q101" s="2">
        <v>-0.439</v>
      </c>
      <c r="R101" s="2">
        <v>-0.51100000000000001</v>
      </c>
      <c r="S101" s="2">
        <v>-0.47599999999999998</v>
      </c>
      <c r="T101" s="2">
        <v>0.16800000000000001</v>
      </c>
      <c r="U101" s="3">
        <f t="shared" si="7"/>
        <v>0.92263719841881775</v>
      </c>
      <c r="V101" s="3">
        <f t="shared" si="8"/>
        <v>0.85125939990612487</v>
      </c>
      <c r="W101" s="9">
        <f t="shared" si="9"/>
        <v>0.14874060009387513</v>
      </c>
      <c r="X101" s="9">
        <f t="shared" si="10"/>
        <v>0.38566902921271123</v>
      </c>
      <c r="Y101" s="3">
        <f t="shared" si="11"/>
        <v>2.6096120783076171</v>
      </c>
      <c r="Z101" s="3">
        <f t="shared" si="12"/>
        <v>6.7664548632146353</v>
      </c>
      <c r="AA101" s="7">
        <f t="shared" si="13"/>
        <v>1.4262886000715512E-4</v>
      </c>
      <c r="AB101" s="8"/>
      <c r="AC101" s="7"/>
      <c r="AD101" s="3"/>
    </row>
    <row r="102" spans="2:30" ht="15" x14ac:dyDescent="0.25">
      <c r="B102">
        <v>8</v>
      </c>
      <c r="C102" s="5">
        <v>9975</v>
      </c>
      <c r="D102" s="25" t="s">
        <v>1153</v>
      </c>
      <c r="E102" s="2">
        <v>0.25999999999999979</v>
      </c>
      <c r="F102" s="2">
        <v>-1.24</v>
      </c>
      <c r="G102" s="2">
        <v>-0.54</v>
      </c>
      <c r="H102" s="2">
        <v>0.85999999999999988</v>
      </c>
      <c r="I102" s="2">
        <v>0.66000000000000014</v>
      </c>
      <c r="J102" s="2">
        <v>0.25999999999999979</v>
      </c>
      <c r="K102"/>
      <c r="L102">
        <v>1</v>
      </c>
      <c r="M102" s="5">
        <v>9975</v>
      </c>
      <c r="N102" s="25" t="s">
        <v>1153</v>
      </c>
      <c r="O102" s="2">
        <v>0</v>
      </c>
      <c r="P102" s="2">
        <v>-0.53749999999999998</v>
      </c>
      <c r="Q102" s="2">
        <v>-0.1925</v>
      </c>
      <c r="R102" s="2">
        <v>0.20874999999999999</v>
      </c>
      <c r="S102" s="2">
        <v>0.52</v>
      </c>
      <c r="T102" s="2">
        <v>0</v>
      </c>
      <c r="U102" s="3">
        <f t="shared" si="7"/>
        <v>0.9223112162108601</v>
      </c>
      <c r="V102" s="3">
        <f t="shared" si="8"/>
        <v>0.85065797954835587</v>
      </c>
      <c r="W102" s="9">
        <f t="shared" si="9"/>
        <v>0.14934202045164413</v>
      </c>
      <c r="X102" s="9">
        <f t="shared" si="10"/>
        <v>0.3864479530954254</v>
      </c>
      <c r="Y102" s="3">
        <f t="shared" si="11"/>
        <v>2.6086900613884447</v>
      </c>
      <c r="Z102" s="3">
        <f t="shared" si="12"/>
        <v>6.7504305314415323</v>
      </c>
      <c r="AA102" s="7">
        <f t="shared" si="13"/>
        <v>1.4498968536475021E-4</v>
      </c>
      <c r="AB102" s="8"/>
      <c r="AC102" s="7"/>
      <c r="AD102" s="3"/>
    </row>
    <row r="103" spans="2:30" ht="15" x14ac:dyDescent="0.25">
      <c r="B103">
        <v>4</v>
      </c>
      <c r="C103" s="5">
        <v>3418</v>
      </c>
      <c r="D103" s="25" t="s">
        <v>828</v>
      </c>
      <c r="E103" s="2">
        <v>-0.63999999999999879</v>
      </c>
      <c r="F103" s="2">
        <v>0.36000000000000121</v>
      </c>
      <c r="G103" s="2">
        <v>0.26000000000000156</v>
      </c>
      <c r="H103" s="2">
        <v>0.26000000000000156</v>
      </c>
      <c r="I103" s="2">
        <v>-0.23999999999999844</v>
      </c>
      <c r="J103" s="2">
        <v>-0.63999999999999879</v>
      </c>
      <c r="K103"/>
      <c r="L103">
        <v>5</v>
      </c>
      <c r="M103" s="5">
        <v>3418</v>
      </c>
      <c r="N103" s="25" t="s">
        <v>828</v>
      </c>
      <c r="O103" s="2">
        <v>-0.81799999999999995</v>
      </c>
      <c r="P103" s="2">
        <v>0.13600000000000001</v>
      </c>
      <c r="Q103" s="2">
        <v>0.64200000000000002</v>
      </c>
      <c r="R103" s="2">
        <v>0.39400000000000002</v>
      </c>
      <c r="S103" s="2">
        <v>-0.35399999999999998</v>
      </c>
      <c r="T103" s="2">
        <v>-0.81799999999999995</v>
      </c>
      <c r="U103" s="3">
        <f t="shared" si="7"/>
        <v>0.92201519248625252</v>
      </c>
      <c r="V103" s="3">
        <f t="shared" si="8"/>
        <v>0.85011201517546131</v>
      </c>
      <c r="W103" s="9">
        <f t="shared" si="9"/>
        <v>0.14988798482453869</v>
      </c>
      <c r="X103" s="9">
        <f t="shared" si="10"/>
        <v>0.3871536966432565</v>
      </c>
      <c r="Y103" s="3">
        <f t="shared" si="11"/>
        <v>2.6078527798561963</v>
      </c>
      <c r="Z103" s="3">
        <f t="shared" si="12"/>
        <v>6.7359624936222868</v>
      </c>
      <c r="AA103" s="7">
        <f t="shared" si="13"/>
        <v>1.4715839588922306E-4</v>
      </c>
      <c r="AB103" s="8"/>
      <c r="AC103" s="7"/>
      <c r="AD103" s="3"/>
    </row>
    <row r="104" spans="2:30" ht="15" x14ac:dyDescent="0.25">
      <c r="B104">
        <v>4</v>
      </c>
      <c r="C104" s="5">
        <v>5238</v>
      </c>
      <c r="D104" s="25" t="s">
        <v>1242</v>
      </c>
      <c r="E104" s="2">
        <v>-0.66000000000000192</v>
      </c>
      <c r="F104" s="2">
        <v>-6.0000000000000497E-2</v>
      </c>
      <c r="G104" s="2">
        <v>0.63999999999999879</v>
      </c>
      <c r="H104" s="2">
        <v>0.33999999999999808</v>
      </c>
      <c r="I104" s="2">
        <v>-0.26000000000000156</v>
      </c>
      <c r="J104" s="2">
        <v>-0.66000000000000192</v>
      </c>
      <c r="K104"/>
      <c r="L104">
        <v>5</v>
      </c>
      <c r="M104" s="5">
        <v>5238</v>
      </c>
      <c r="N104" s="25" t="s">
        <v>1242</v>
      </c>
      <c r="O104" s="2">
        <v>-0.73</v>
      </c>
      <c r="P104" s="2">
        <v>0.28999999999999998</v>
      </c>
      <c r="Q104" s="2">
        <v>0.63</v>
      </c>
      <c r="R104" s="2">
        <v>0.14000000000000001</v>
      </c>
      <c r="S104" s="2">
        <v>-0.33</v>
      </c>
      <c r="T104" s="2">
        <v>-0.73</v>
      </c>
      <c r="U104" s="3">
        <f t="shared" si="7"/>
        <v>0.92190279490947125</v>
      </c>
      <c r="V104" s="3">
        <f t="shared" si="8"/>
        <v>0.84990476326189457</v>
      </c>
      <c r="W104" s="9">
        <f t="shared" si="9"/>
        <v>0.15009523673810543</v>
      </c>
      <c r="X104" s="9">
        <f t="shared" si="10"/>
        <v>0.38742126521153358</v>
      </c>
      <c r="Y104" s="3">
        <f t="shared" si="11"/>
        <v>2.6075348715012727</v>
      </c>
      <c r="Z104" s="3">
        <f t="shared" si="12"/>
        <v>6.7304897940425343</v>
      </c>
      <c r="AA104" s="7">
        <f t="shared" si="13"/>
        <v>1.4798806733360272E-4</v>
      </c>
      <c r="AB104" s="8"/>
      <c r="AC104" s="7"/>
      <c r="AD104" s="3"/>
    </row>
    <row r="105" spans="2:30" ht="15" x14ac:dyDescent="0.25">
      <c r="B105">
        <v>4</v>
      </c>
      <c r="C105" s="5">
        <v>116154</v>
      </c>
      <c r="D105" s="25" t="s">
        <v>1248</v>
      </c>
      <c r="E105" s="2">
        <v>-1.02</v>
      </c>
      <c r="F105" s="2">
        <v>0.17999999999999972</v>
      </c>
      <c r="G105" s="2">
        <v>0.17999999999999972</v>
      </c>
      <c r="H105" s="2">
        <v>1.6800000000000002</v>
      </c>
      <c r="I105" s="2">
        <v>-1.02</v>
      </c>
      <c r="J105" s="2">
        <v>-1.02</v>
      </c>
      <c r="K105"/>
      <c r="L105">
        <v>6</v>
      </c>
      <c r="M105" s="5">
        <v>116154</v>
      </c>
      <c r="N105" s="25" t="s">
        <v>1248</v>
      </c>
      <c r="O105" s="2">
        <v>-0.14599999999999999</v>
      </c>
      <c r="P105" s="2">
        <v>3.2000000000000001E-2</v>
      </c>
      <c r="Q105" s="2">
        <v>0.14199999999999999</v>
      </c>
      <c r="R105" s="2">
        <v>0.55400000000000005</v>
      </c>
      <c r="S105" s="2">
        <v>-0.58399999999999996</v>
      </c>
      <c r="T105" s="2">
        <v>-0.14599999999999999</v>
      </c>
      <c r="U105" s="3">
        <f t="shared" si="7"/>
        <v>0.92146126667495887</v>
      </c>
      <c r="V105" s="3">
        <f t="shared" si="8"/>
        <v>0.84909086598221961</v>
      </c>
      <c r="W105" s="9">
        <f t="shared" si="9"/>
        <v>0.15090913401778039</v>
      </c>
      <c r="X105" s="9">
        <f t="shared" si="10"/>
        <v>0.38847024856194634</v>
      </c>
      <c r="Y105" s="3">
        <f t="shared" si="11"/>
        <v>2.6062860410664364</v>
      </c>
      <c r="Z105" s="3">
        <f t="shared" si="12"/>
        <v>6.7091007630944279</v>
      </c>
      <c r="AA105" s="7">
        <f t="shared" si="13"/>
        <v>1.5128066311549061E-4</v>
      </c>
      <c r="AB105" s="8"/>
      <c r="AC105" s="7"/>
      <c r="AD105" s="3"/>
    </row>
    <row r="106" spans="2:30" ht="15" x14ac:dyDescent="0.25">
      <c r="B106">
        <v>4</v>
      </c>
      <c r="C106" s="5">
        <v>80024</v>
      </c>
      <c r="D106" s="25" t="s">
        <v>1564</v>
      </c>
      <c r="E106" s="2">
        <v>-0.54000000000000092</v>
      </c>
      <c r="F106" s="2">
        <v>0.35999999999999943</v>
      </c>
      <c r="G106" s="2">
        <v>0.75999999999999979</v>
      </c>
      <c r="H106" s="2">
        <v>0.45999999999999908</v>
      </c>
      <c r="I106" s="2">
        <v>-1.0400000000000009</v>
      </c>
      <c r="J106" s="2">
        <v>-0.54000000000000092</v>
      </c>
      <c r="K106"/>
      <c r="L106">
        <v>5</v>
      </c>
      <c r="M106" s="5">
        <v>80024</v>
      </c>
      <c r="N106" s="25" t="s">
        <v>1564</v>
      </c>
      <c r="O106" s="2">
        <v>-0.38</v>
      </c>
      <c r="P106" s="2">
        <v>-0.02</v>
      </c>
      <c r="Q106" s="2">
        <v>0.4</v>
      </c>
      <c r="R106" s="2">
        <v>0.51</v>
      </c>
      <c r="S106" s="2">
        <v>-0.51</v>
      </c>
      <c r="T106" s="2">
        <v>-0.38</v>
      </c>
      <c r="U106" s="3">
        <f t="shared" si="7"/>
        <v>0.92138753788834005</v>
      </c>
      <c r="V106" s="3">
        <f t="shared" si="8"/>
        <v>0.84895499497593729</v>
      </c>
      <c r="W106" s="9">
        <f t="shared" si="9"/>
        <v>0.15104500502406271</v>
      </c>
      <c r="X106" s="9">
        <f t="shared" si="10"/>
        <v>0.38864508876874115</v>
      </c>
      <c r="Y106" s="3">
        <f t="shared" si="11"/>
        <v>2.606077504566489</v>
      </c>
      <c r="Z106" s="3">
        <f t="shared" si="12"/>
        <v>6.7055459592265834</v>
      </c>
      <c r="AA106" s="7">
        <f t="shared" si="13"/>
        <v>1.5183569536537478E-4</v>
      </c>
      <c r="AB106" s="8"/>
      <c r="AC106" s="7"/>
      <c r="AD106" s="3"/>
    </row>
    <row r="107" spans="2:30" ht="15" x14ac:dyDescent="0.25">
      <c r="B107">
        <v>1</v>
      </c>
      <c r="C107" s="5">
        <v>26298</v>
      </c>
      <c r="D107" s="25" t="s">
        <v>544</v>
      </c>
      <c r="E107" s="2">
        <v>1.1999999999999993</v>
      </c>
      <c r="F107" s="2">
        <v>-0.90000000000000036</v>
      </c>
      <c r="G107" s="2">
        <v>-0.19999999999999929</v>
      </c>
      <c r="H107" s="2">
        <v>-0.30000000000000071</v>
      </c>
      <c r="I107" s="2">
        <v>0.19999999999999929</v>
      </c>
      <c r="J107" s="2">
        <v>1.1999999999999993</v>
      </c>
      <c r="K107"/>
      <c r="L107">
        <v>8</v>
      </c>
      <c r="M107" s="5">
        <v>26298</v>
      </c>
      <c r="N107" s="25" t="s">
        <v>544</v>
      </c>
      <c r="O107" s="2">
        <v>0.69499999999999995</v>
      </c>
      <c r="P107" s="2">
        <v>-0.755</v>
      </c>
      <c r="Q107" s="2">
        <v>-0.22500000000000001</v>
      </c>
      <c r="R107" s="2">
        <v>-0.28000000000000003</v>
      </c>
      <c r="S107" s="2">
        <v>0.56499999999999995</v>
      </c>
      <c r="T107" s="2">
        <v>0.69499999999999995</v>
      </c>
      <c r="U107" s="3">
        <f t="shared" si="7"/>
        <v>0.92099952987642653</v>
      </c>
      <c r="V107" s="3">
        <f t="shared" si="8"/>
        <v>0.84824013403259868</v>
      </c>
      <c r="W107" s="9">
        <f t="shared" si="9"/>
        <v>0.15175986596740132</v>
      </c>
      <c r="X107" s="9">
        <f t="shared" si="10"/>
        <v>0.38956368666419783</v>
      </c>
      <c r="Y107" s="3">
        <f t="shared" si="11"/>
        <v>2.6049800521809741</v>
      </c>
      <c r="Z107" s="3">
        <f t="shared" si="12"/>
        <v>6.6869170339956643</v>
      </c>
      <c r="AA107" s="7">
        <f t="shared" si="13"/>
        <v>1.5478140527402036E-4</v>
      </c>
      <c r="AB107" s="8"/>
      <c r="AC107" s="7"/>
      <c r="AD107" s="3"/>
    </row>
    <row r="108" spans="2:30" ht="15" x14ac:dyDescent="0.25">
      <c r="B108">
        <v>7</v>
      </c>
      <c r="C108" s="5">
        <v>80243</v>
      </c>
      <c r="D108" s="25" t="s">
        <v>1309</v>
      </c>
      <c r="E108" s="2">
        <v>-0.5</v>
      </c>
      <c r="F108" s="2">
        <v>-0.64999999999999947</v>
      </c>
      <c r="G108" s="2">
        <v>-0.34999999999999964</v>
      </c>
      <c r="H108" s="2">
        <v>0.15000000000000036</v>
      </c>
      <c r="I108" s="2">
        <v>1.3500000000000005</v>
      </c>
      <c r="J108" s="2">
        <v>-0.5</v>
      </c>
      <c r="K108"/>
      <c r="L108">
        <v>7</v>
      </c>
      <c r="M108" s="5">
        <v>80243</v>
      </c>
      <c r="N108" s="25" t="s">
        <v>1309</v>
      </c>
      <c r="O108" s="2">
        <v>-0.4</v>
      </c>
      <c r="P108" s="2">
        <v>-0.25</v>
      </c>
      <c r="Q108" s="2">
        <v>-0.59</v>
      </c>
      <c r="R108" s="2">
        <v>0.35</v>
      </c>
      <c r="S108" s="2">
        <v>0.89</v>
      </c>
      <c r="T108" s="2">
        <v>-0.4</v>
      </c>
      <c r="U108" s="3">
        <f t="shared" si="7"/>
        <v>0.92064507649290028</v>
      </c>
      <c r="V108" s="3">
        <f t="shared" si="8"/>
        <v>0.84758735687061826</v>
      </c>
      <c r="W108" s="9">
        <f t="shared" si="9"/>
        <v>0.15241264312938174</v>
      </c>
      <c r="X108" s="9">
        <f t="shared" si="10"/>
        <v>0.39040061876152521</v>
      </c>
      <c r="Y108" s="3">
        <f t="shared" si="11"/>
        <v>2.6039775066165505</v>
      </c>
      <c r="Z108" s="3">
        <f t="shared" si="12"/>
        <v>6.6700137793766681</v>
      </c>
      <c r="AA108" s="7">
        <f t="shared" si="13"/>
        <v>1.5750899635346777E-4</v>
      </c>
      <c r="AB108" s="8"/>
      <c r="AC108" s="7"/>
      <c r="AD108" s="3"/>
    </row>
    <row r="109" spans="2:30" ht="15" x14ac:dyDescent="0.25">
      <c r="B109">
        <v>4</v>
      </c>
      <c r="C109" s="5">
        <v>79776</v>
      </c>
      <c r="D109" s="25" t="s">
        <v>1861</v>
      </c>
      <c r="E109" s="2">
        <v>-0.49999999999999956</v>
      </c>
      <c r="F109" s="2">
        <v>0.60000000000000053</v>
      </c>
      <c r="G109" s="2">
        <v>0.80000000000000027</v>
      </c>
      <c r="H109" s="2">
        <v>0.20000000000000062</v>
      </c>
      <c r="I109" s="2">
        <v>-1.0999999999999996</v>
      </c>
      <c r="J109" s="2">
        <v>-0.49999999999999956</v>
      </c>
      <c r="K109"/>
      <c r="L109">
        <v>5</v>
      </c>
      <c r="M109" s="5">
        <v>79776</v>
      </c>
      <c r="N109" s="25" t="s">
        <v>1861</v>
      </c>
      <c r="O109" s="2">
        <v>-0.77500000000000002</v>
      </c>
      <c r="P109" s="2">
        <v>0.33</v>
      </c>
      <c r="Q109" s="2">
        <v>0.85499999999999998</v>
      </c>
      <c r="R109" s="2">
        <v>0.20499999999999999</v>
      </c>
      <c r="S109" s="2">
        <v>-0.61</v>
      </c>
      <c r="T109" s="2">
        <v>-0.77500000000000002</v>
      </c>
      <c r="U109" s="3">
        <f t="shared" si="7"/>
        <v>0.92021805233145304</v>
      </c>
      <c r="V109" s="3">
        <f t="shared" si="8"/>
        <v>0.84680126383669285</v>
      </c>
      <c r="W109" s="9">
        <f t="shared" si="9"/>
        <v>0.15319873616330715</v>
      </c>
      <c r="X109" s="9">
        <f t="shared" si="10"/>
        <v>0.39140610133633219</v>
      </c>
      <c r="Y109" s="3">
        <f t="shared" si="11"/>
        <v>2.6027696998953909</v>
      </c>
      <c r="Z109" s="3">
        <f t="shared" si="12"/>
        <v>6.6497933757523402</v>
      </c>
      <c r="AA109" s="7">
        <f t="shared" si="13"/>
        <v>1.6084189585661635E-4</v>
      </c>
      <c r="AB109" s="8"/>
      <c r="AC109" s="7"/>
      <c r="AD109" s="3"/>
    </row>
    <row r="110" spans="2:30" ht="15" x14ac:dyDescent="0.25">
      <c r="B110">
        <v>4</v>
      </c>
      <c r="C110" s="5">
        <v>11060</v>
      </c>
      <c r="D110" s="25" t="s">
        <v>1848</v>
      </c>
      <c r="E110" s="2">
        <v>-1.0000000000000002</v>
      </c>
      <c r="F110" s="2">
        <v>0</v>
      </c>
      <c r="G110" s="2">
        <v>1</v>
      </c>
      <c r="H110" s="2">
        <v>-0.30000000000000027</v>
      </c>
      <c r="I110" s="2">
        <v>0.29999999999999982</v>
      </c>
      <c r="J110" s="2">
        <v>-1.0000000000000002</v>
      </c>
      <c r="K110"/>
      <c r="L110">
        <v>5</v>
      </c>
      <c r="M110" s="5">
        <v>11060</v>
      </c>
      <c r="N110" s="25" t="s">
        <v>1848</v>
      </c>
      <c r="O110" s="2">
        <v>-0.69</v>
      </c>
      <c r="P110" s="2">
        <v>-7.0000000000000007E-2</v>
      </c>
      <c r="Q110" s="2">
        <v>0.59</v>
      </c>
      <c r="R110" s="2">
        <v>0.13</v>
      </c>
      <c r="S110" s="2">
        <v>0.03</v>
      </c>
      <c r="T110" s="2">
        <v>-0.69</v>
      </c>
      <c r="U110" s="3">
        <f t="shared" si="7"/>
        <v>0.91996398941065316</v>
      </c>
      <c r="V110" s="3">
        <f t="shared" si="8"/>
        <v>0.84633374181236432</v>
      </c>
      <c r="W110" s="9">
        <f t="shared" si="9"/>
        <v>0.15366625818763568</v>
      </c>
      <c r="X110" s="9">
        <f t="shared" si="10"/>
        <v>0.39200288033079</v>
      </c>
      <c r="Y110" s="3">
        <f t="shared" si="11"/>
        <v>2.6020511014388084</v>
      </c>
      <c r="Z110" s="3">
        <f t="shared" si="12"/>
        <v>6.6378366894729917</v>
      </c>
      <c r="AA110" s="7">
        <f t="shared" si="13"/>
        <v>1.6284933555320494E-4</v>
      </c>
      <c r="AB110" s="8"/>
      <c r="AC110" s="7"/>
      <c r="AD110" s="3"/>
    </row>
    <row r="111" spans="2:30" ht="15" x14ac:dyDescent="0.25">
      <c r="B111">
        <v>1</v>
      </c>
      <c r="C111" s="5">
        <v>650</v>
      </c>
      <c r="D111" s="25" t="s">
        <v>185</v>
      </c>
      <c r="E111" s="2">
        <v>0.96</v>
      </c>
      <c r="F111" s="2">
        <v>-0.33999999999999986</v>
      </c>
      <c r="G111" s="2">
        <v>-0.73999999999999932</v>
      </c>
      <c r="H111" s="2">
        <v>-0.23999999999999932</v>
      </c>
      <c r="I111" s="2">
        <v>0.36000000000000032</v>
      </c>
      <c r="J111" s="2">
        <v>0.96</v>
      </c>
      <c r="K111"/>
      <c r="L111">
        <v>8</v>
      </c>
      <c r="M111" s="5">
        <v>650</v>
      </c>
      <c r="N111" s="25" t="s">
        <v>185</v>
      </c>
      <c r="O111" s="2">
        <v>1.01</v>
      </c>
      <c r="P111" s="2">
        <v>-0.89</v>
      </c>
      <c r="Q111" s="2">
        <v>-0.88500000000000001</v>
      </c>
      <c r="R111" s="2">
        <v>-0.245</v>
      </c>
      <c r="S111" s="2">
        <v>1.02</v>
      </c>
      <c r="T111" s="2">
        <v>1.01</v>
      </c>
      <c r="U111" s="3">
        <f t="shared" si="7"/>
        <v>0.91950169013515637</v>
      </c>
      <c r="V111" s="3">
        <f t="shared" si="8"/>
        <v>0.84548335816140907</v>
      </c>
      <c r="W111" s="9">
        <f t="shared" si="9"/>
        <v>0.15451664183859093</v>
      </c>
      <c r="X111" s="9">
        <f t="shared" si="10"/>
        <v>0.39308604889844528</v>
      </c>
      <c r="Y111" s="3">
        <f t="shared" si="11"/>
        <v>2.6007435216282428</v>
      </c>
      <c r="Z111" s="3">
        <f t="shared" si="12"/>
        <v>6.6162193466707109</v>
      </c>
      <c r="AA111" s="7">
        <f t="shared" si="13"/>
        <v>1.6654941039084351E-4</v>
      </c>
      <c r="AB111" s="8"/>
      <c r="AC111" s="7"/>
      <c r="AD111" s="3"/>
    </row>
    <row r="112" spans="2:30" ht="15" x14ac:dyDescent="0.25">
      <c r="B112">
        <v>6</v>
      </c>
      <c r="C112" s="5">
        <v>115</v>
      </c>
      <c r="D112" s="25" t="s">
        <v>49</v>
      </c>
      <c r="E112" s="2">
        <v>-1.2999999999999998</v>
      </c>
      <c r="F112" s="2">
        <v>-0.70000000000000018</v>
      </c>
      <c r="G112" s="2">
        <v>0.70000000000000018</v>
      </c>
      <c r="H112" s="2">
        <v>1.2000000000000002</v>
      </c>
      <c r="I112" s="2">
        <v>0.10000000000000053</v>
      </c>
      <c r="J112" s="2">
        <v>-1.2999999999999998</v>
      </c>
      <c r="K112"/>
      <c r="L112">
        <v>6</v>
      </c>
      <c r="M112" s="5">
        <v>115</v>
      </c>
      <c r="N112" s="25" t="s">
        <v>49</v>
      </c>
      <c r="O112" s="2">
        <v>-0.81666700000000003</v>
      </c>
      <c r="P112" s="2">
        <v>-0.11</v>
      </c>
      <c r="Q112" s="2">
        <v>0.31333299999999997</v>
      </c>
      <c r="R112" s="2">
        <v>0.9</v>
      </c>
      <c r="S112" s="2">
        <v>-0.283333</v>
      </c>
      <c r="T112" s="2">
        <v>-0.81666700000000003</v>
      </c>
      <c r="U112" s="3">
        <f t="shared" si="7"/>
        <v>0.91933914594447896</v>
      </c>
      <c r="V112" s="3">
        <f t="shared" si="8"/>
        <v>0.84518446526592395</v>
      </c>
      <c r="W112" s="9">
        <f t="shared" si="9"/>
        <v>0.15481553473407605</v>
      </c>
      <c r="X112" s="9">
        <f t="shared" si="10"/>
        <v>0.39346605283566211</v>
      </c>
      <c r="Y112" s="3">
        <f t="shared" si="11"/>
        <v>2.6002837772303606</v>
      </c>
      <c r="Z112" s="3">
        <f t="shared" si="12"/>
        <v>6.6086610483685462</v>
      </c>
      <c r="AA112" s="7">
        <f t="shared" si="13"/>
        <v>1.6786495403901493E-4</v>
      </c>
      <c r="AB112" s="8"/>
      <c r="AC112" s="7"/>
      <c r="AD112" s="3"/>
    </row>
    <row r="113" spans="2:30" ht="15" x14ac:dyDescent="0.25">
      <c r="B113">
        <v>1</v>
      </c>
      <c r="C113" s="5">
        <v>92565</v>
      </c>
      <c r="D113" s="25" t="s">
        <v>633</v>
      </c>
      <c r="E113" s="2">
        <v>0.90000000000000036</v>
      </c>
      <c r="F113" s="2">
        <v>-0.70000000000000018</v>
      </c>
      <c r="G113" s="2">
        <v>-0.29999999999999982</v>
      </c>
      <c r="H113" s="2">
        <v>-0.20000000000000018</v>
      </c>
      <c r="I113" s="2">
        <v>0.29999999999999982</v>
      </c>
      <c r="J113" s="2">
        <v>0.90000000000000036</v>
      </c>
      <c r="K113"/>
      <c r="L113">
        <v>1</v>
      </c>
      <c r="M113" s="5">
        <v>92565</v>
      </c>
      <c r="N113" s="25" t="s">
        <v>633</v>
      </c>
      <c r="O113" s="2">
        <v>0.76</v>
      </c>
      <c r="P113" s="2">
        <v>-0.46</v>
      </c>
      <c r="Q113" s="2">
        <v>-0.01</v>
      </c>
      <c r="R113" s="2">
        <v>-0.25</v>
      </c>
      <c r="S113" s="2">
        <v>-0.04</v>
      </c>
      <c r="T113" s="2">
        <v>0.76</v>
      </c>
      <c r="U113" s="3">
        <f t="shared" si="7"/>
        <v>0.91928160194440944</v>
      </c>
      <c r="V113" s="3">
        <f t="shared" si="8"/>
        <v>0.84507866367347961</v>
      </c>
      <c r="W113" s="9">
        <f t="shared" si="9"/>
        <v>0.15492133632652039</v>
      </c>
      <c r="X113" s="9">
        <f t="shared" si="10"/>
        <v>0.39360047805677317</v>
      </c>
      <c r="Y113" s="3">
        <f t="shared" si="11"/>
        <v>2.6001210182196979</v>
      </c>
      <c r="Z113" s="3">
        <f t="shared" si="12"/>
        <v>6.605990498427837</v>
      </c>
      <c r="AA113" s="7">
        <f t="shared" si="13"/>
        <v>1.6833251355277356E-4</v>
      </c>
      <c r="AB113" s="8"/>
      <c r="AC113" s="7"/>
      <c r="AD113" s="3"/>
    </row>
    <row r="114" spans="2:30" ht="15" x14ac:dyDescent="0.25">
      <c r="B114">
        <v>1</v>
      </c>
      <c r="C114" s="5">
        <v>79630</v>
      </c>
      <c r="D114" s="25" t="s">
        <v>220</v>
      </c>
      <c r="E114" s="2">
        <v>0.77000000000000046</v>
      </c>
      <c r="F114" s="2">
        <v>-0.53000000000000025</v>
      </c>
      <c r="G114" s="2">
        <v>-0.47999999999999954</v>
      </c>
      <c r="H114" s="2">
        <v>-0.37999999999999989</v>
      </c>
      <c r="I114" s="2">
        <v>0.62000000000000011</v>
      </c>
      <c r="J114" s="2">
        <v>0.77000000000000046</v>
      </c>
      <c r="K114"/>
      <c r="L114">
        <v>1</v>
      </c>
      <c r="M114" s="5">
        <v>79630</v>
      </c>
      <c r="N114" s="25" t="s">
        <v>220</v>
      </c>
      <c r="O114" s="2">
        <v>0.435</v>
      </c>
      <c r="P114" s="2">
        <v>-0.33</v>
      </c>
      <c r="Q114" s="2">
        <v>-0.31</v>
      </c>
      <c r="R114" s="2">
        <v>1.4999999999999999E-2</v>
      </c>
      <c r="S114" s="2">
        <v>0.19</v>
      </c>
      <c r="T114" s="2">
        <v>0.435</v>
      </c>
      <c r="U114" s="3">
        <f t="shared" si="7"/>
        <v>0.9191970973157858</v>
      </c>
      <c r="V114" s="3">
        <f t="shared" si="8"/>
        <v>0.84492330371376623</v>
      </c>
      <c r="W114" s="9">
        <f t="shared" si="9"/>
        <v>0.15507669628623377</v>
      </c>
      <c r="X114" s="9">
        <f t="shared" si="10"/>
        <v>0.39379778603521093</v>
      </c>
      <c r="Y114" s="3">
        <f t="shared" si="11"/>
        <v>2.599882003035932</v>
      </c>
      <c r="Z114" s="3">
        <f t="shared" si="12"/>
        <v>6.6020736917080249</v>
      </c>
      <c r="AA114" s="7">
        <f t="shared" si="13"/>
        <v>1.6902087335970932E-4</v>
      </c>
      <c r="AB114" s="8"/>
      <c r="AC114" s="7"/>
      <c r="AD114" s="3"/>
    </row>
    <row r="115" spans="2:30" ht="15" x14ac:dyDescent="0.25">
      <c r="B115">
        <v>4</v>
      </c>
      <c r="C115" s="5">
        <v>79755</v>
      </c>
      <c r="D115" s="25" t="s">
        <v>1870</v>
      </c>
      <c r="E115" s="2">
        <v>-1.5399999999999996</v>
      </c>
      <c r="F115" s="2">
        <v>0.76000000000000068</v>
      </c>
      <c r="G115" s="2">
        <v>2.0600000000000005</v>
      </c>
      <c r="H115" s="2">
        <v>0.86000000000000032</v>
      </c>
      <c r="I115" s="2">
        <v>-2.1399999999999997</v>
      </c>
      <c r="J115" s="2">
        <v>-1.5399999999999996</v>
      </c>
      <c r="K115"/>
      <c r="L115">
        <v>5</v>
      </c>
      <c r="M115" s="5">
        <v>79755</v>
      </c>
      <c r="N115" s="25" t="s">
        <v>1870</v>
      </c>
      <c r="O115" s="2">
        <v>-1.21</v>
      </c>
      <c r="P115" s="2">
        <v>-0.05</v>
      </c>
      <c r="Q115" s="2">
        <v>1.17</v>
      </c>
      <c r="R115" s="2">
        <v>0.9</v>
      </c>
      <c r="S115" s="2">
        <v>-0.81</v>
      </c>
      <c r="T115" s="2">
        <v>-1.21</v>
      </c>
      <c r="U115" s="3">
        <f t="shared" si="7"/>
        <v>0.9191254256101693</v>
      </c>
      <c r="V115" s="3">
        <f t="shared" si="8"/>
        <v>0.84479154800307488</v>
      </c>
      <c r="W115" s="9">
        <f t="shared" si="9"/>
        <v>0.15520845199692512</v>
      </c>
      <c r="X115" s="9">
        <f t="shared" si="10"/>
        <v>0.39396503905413371</v>
      </c>
      <c r="Y115" s="3">
        <f t="shared" si="11"/>
        <v>2.5996792848396897</v>
      </c>
      <c r="Z115" s="3">
        <f t="shared" si="12"/>
        <v>6.5987563035573684</v>
      </c>
      <c r="AA115" s="7">
        <f t="shared" si="13"/>
        <v>1.6960632208675526E-4</v>
      </c>
      <c r="AB115" s="8"/>
      <c r="AC115" s="7"/>
      <c r="AD115" s="3"/>
    </row>
    <row r="116" spans="2:30" ht="15" x14ac:dyDescent="0.25">
      <c r="B116">
        <v>4</v>
      </c>
      <c r="C116" s="5">
        <v>6301</v>
      </c>
      <c r="D116" s="25" t="s">
        <v>1491</v>
      </c>
      <c r="E116" s="2">
        <v>-0.5600000000000005</v>
      </c>
      <c r="F116" s="2">
        <v>0.54</v>
      </c>
      <c r="G116" s="2">
        <v>-0.16000000000000014</v>
      </c>
      <c r="H116" s="2">
        <v>0.83999999999999986</v>
      </c>
      <c r="I116" s="2">
        <v>-0.66000000000000014</v>
      </c>
      <c r="J116" s="2">
        <v>-0.5600000000000005</v>
      </c>
      <c r="K116"/>
      <c r="L116">
        <v>6</v>
      </c>
      <c r="M116" s="5">
        <v>6301</v>
      </c>
      <c r="N116" s="25" t="s">
        <v>1491</v>
      </c>
      <c r="O116" s="2">
        <v>-0.3</v>
      </c>
      <c r="P116" s="2">
        <v>0.09</v>
      </c>
      <c r="Q116" s="2">
        <v>7.0000000000000007E-2</v>
      </c>
      <c r="R116" s="2">
        <v>0.68</v>
      </c>
      <c r="S116" s="2">
        <v>-0.55000000000000004</v>
      </c>
      <c r="T116" s="2">
        <v>-0.3</v>
      </c>
      <c r="U116" s="3">
        <f t="shared" si="7"/>
        <v>0.91894758682604871</v>
      </c>
      <c r="V116" s="3">
        <f t="shared" si="8"/>
        <v>0.8444646673334183</v>
      </c>
      <c r="W116" s="9">
        <f t="shared" si="9"/>
        <v>0.1555353326665817</v>
      </c>
      <c r="X116" s="9">
        <f t="shared" si="10"/>
        <v>0.39437968084902864</v>
      </c>
      <c r="Y116" s="3">
        <f t="shared" si="11"/>
        <v>2.5991762807988512</v>
      </c>
      <c r="Z116" s="3">
        <f t="shared" si="12"/>
        <v>6.5905430908694163</v>
      </c>
      <c r="AA116" s="7">
        <f t="shared" si="13"/>
        <v>1.7106544686495875E-4</v>
      </c>
      <c r="AB116" s="8"/>
      <c r="AC116" s="7"/>
      <c r="AD116" s="3"/>
    </row>
    <row r="117" spans="2:30" ht="15" x14ac:dyDescent="0.25">
      <c r="B117">
        <v>8</v>
      </c>
      <c r="C117" s="5">
        <v>4886</v>
      </c>
      <c r="D117" s="25" t="s">
        <v>1151</v>
      </c>
      <c r="E117" s="2">
        <v>0.62000000000000011</v>
      </c>
      <c r="F117" s="2">
        <v>-0.47999999999999954</v>
      </c>
      <c r="G117" s="2">
        <v>-0.58000000000000007</v>
      </c>
      <c r="H117" s="2">
        <v>2.0000000000000462E-2</v>
      </c>
      <c r="I117" s="2">
        <v>0.41999999999999993</v>
      </c>
      <c r="J117" s="2">
        <v>0.62000000000000011</v>
      </c>
      <c r="K117"/>
      <c r="L117">
        <v>1</v>
      </c>
      <c r="M117" s="5">
        <v>4886</v>
      </c>
      <c r="N117" s="25" t="s">
        <v>1151</v>
      </c>
      <c r="O117" s="2">
        <v>0.95</v>
      </c>
      <c r="P117" s="2">
        <v>-0.27</v>
      </c>
      <c r="Q117" s="2">
        <v>-0.72</v>
      </c>
      <c r="R117" s="2">
        <v>-0.2</v>
      </c>
      <c r="S117" s="2">
        <v>0.23</v>
      </c>
      <c r="T117" s="2">
        <v>0.95</v>
      </c>
      <c r="U117" s="3">
        <f t="shared" si="7"/>
        <v>0.9185059608544105</v>
      </c>
      <c r="V117" s="3">
        <f t="shared" si="8"/>
        <v>0.84365320012508382</v>
      </c>
      <c r="W117" s="9">
        <f t="shared" si="9"/>
        <v>0.15634679987491618</v>
      </c>
      <c r="X117" s="9">
        <f t="shared" si="10"/>
        <v>0.39540713179571785</v>
      </c>
      <c r="Y117" s="3">
        <f t="shared" si="11"/>
        <v>2.5979271739216769</v>
      </c>
      <c r="Z117" s="3">
        <f t="shared" si="12"/>
        <v>6.5702587662578216</v>
      </c>
      <c r="AA117" s="7">
        <f t="shared" si="13"/>
        <v>1.7472887247857124E-4</v>
      </c>
      <c r="AB117" s="8"/>
      <c r="AC117" s="7"/>
      <c r="AD117" s="3"/>
    </row>
    <row r="118" spans="2:30" ht="15" x14ac:dyDescent="0.25">
      <c r="B118">
        <v>8</v>
      </c>
      <c r="C118" s="5">
        <v>126668</v>
      </c>
      <c r="D118" s="25" t="s">
        <v>1698</v>
      </c>
      <c r="E118" s="2">
        <v>0.21999999999999975</v>
      </c>
      <c r="F118" s="2">
        <v>-0.28000000000000025</v>
      </c>
      <c r="G118" s="2">
        <v>-0.98000000000000043</v>
      </c>
      <c r="H118" s="2">
        <v>0.12000000000000011</v>
      </c>
      <c r="I118" s="2">
        <v>0.91999999999999993</v>
      </c>
      <c r="J118" s="2">
        <v>0.21999999999999975</v>
      </c>
      <c r="K118"/>
      <c r="L118">
        <v>7</v>
      </c>
      <c r="M118" s="5">
        <v>126668</v>
      </c>
      <c r="N118" s="25" t="s">
        <v>1698</v>
      </c>
      <c r="O118" s="2">
        <v>-7.0000000000000007E-2</v>
      </c>
      <c r="P118" s="2">
        <v>0.06</v>
      </c>
      <c r="Q118" s="2">
        <v>-0.46</v>
      </c>
      <c r="R118" s="2">
        <v>0</v>
      </c>
      <c r="S118" s="2">
        <v>0.48</v>
      </c>
      <c r="T118" s="2">
        <v>-7.0000000000000007E-2</v>
      </c>
      <c r="U118" s="3">
        <f t="shared" si="7"/>
        <v>0.91826325233249695</v>
      </c>
      <c r="V118" s="3">
        <f t="shared" si="8"/>
        <v>0.84320740058425492</v>
      </c>
      <c r="W118" s="9">
        <f t="shared" si="9"/>
        <v>0.15679259941574508</v>
      </c>
      <c r="X118" s="9">
        <f t="shared" si="10"/>
        <v>0.39597045270543241</v>
      </c>
      <c r="Y118" s="3">
        <f t="shared" si="11"/>
        <v>2.5972406905548899</v>
      </c>
      <c r="Z118" s="3">
        <f t="shared" si="12"/>
        <v>6.5591780215151845</v>
      </c>
      <c r="AA118" s="7">
        <f t="shared" si="13"/>
        <v>1.7676665205102954E-4</v>
      </c>
      <c r="AB118" s="8"/>
      <c r="AC118" s="7"/>
      <c r="AD118" s="3"/>
    </row>
    <row r="119" spans="2:30" ht="15" x14ac:dyDescent="0.25">
      <c r="B119">
        <v>1</v>
      </c>
      <c r="C119" s="5">
        <v>23034</v>
      </c>
      <c r="D119" s="25" t="s">
        <v>1489</v>
      </c>
      <c r="E119" s="2">
        <v>0.82000000000000028</v>
      </c>
      <c r="F119" s="2">
        <v>-0.67999999999999972</v>
      </c>
      <c r="G119" s="2">
        <v>-0.37999999999999901</v>
      </c>
      <c r="H119" s="2">
        <v>-7.9999999999999183E-2</v>
      </c>
      <c r="I119" s="2">
        <v>0.32000000000000028</v>
      </c>
      <c r="J119" s="2">
        <v>0.82000000000000028</v>
      </c>
      <c r="K119"/>
      <c r="L119">
        <v>8</v>
      </c>
      <c r="M119" s="5">
        <v>23034</v>
      </c>
      <c r="N119" s="25" t="s">
        <v>1489</v>
      </c>
      <c r="O119" s="2">
        <v>0.45500000000000002</v>
      </c>
      <c r="P119" s="2">
        <v>-0.36249999999999999</v>
      </c>
      <c r="Q119" s="2">
        <v>-0.50249999999999995</v>
      </c>
      <c r="R119" s="2">
        <v>9.2499999999999999E-2</v>
      </c>
      <c r="S119" s="2">
        <v>0.3125</v>
      </c>
      <c r="T119" s="2">
        <v>0.45500000000000002</v>
      </c>
      <c r="U119" s="3">
        <f t="shared" si="7"/>
        <v>0.91812876645060904</v>
      </c>
      <c r="V119" s="3">
        <f t="shared" si="8"/>
        <v>0.84296043178411695</v>
      </c>
      <c r="W119" s="9">
        <f t="shared" si="9"/>
        <v>0.15703956821588305</v>
      </c>
      <c r="X119" s="9">
        <f t="shared" si="10"/>
        <v>0.39628218256172337</v>
      </c>
      <c r="Y119" s="3">
        <f t="shared" si="11"/>
        <v>2.5968603070386624</v>
      </c>
      <c r="Z119" s="3">
        <f t="shared" si="12"/>
        <v>6.5530584550926294</v>
      </c>
      <c r="AA119" s="7">
        <f t="shared" si="13"/>
        <v>1.7790330382307413E-4</v>
      </c>
      <c r="AB119" s="8"/>
      <c r="AC119" s="7"/>
      <c r="AD119" s="3"/>
    </row>
    <row r="120" spans="2:30" ht="15" x14ac:dyDescent="0.25">
      <c r="B120">
        <v>5</v>
      </c>
      <c r="C120" s="5">
        <v>2289</v>
      </c>
      <c r="D120" s="25" t="s">
        <v>653</v>
      </c>
      <c r="E120" s="2">
        <v>-1.1799999999999997</v>
      </c>
      <c r="F120" s="2">
        <v>0.12000000000000011</v>
      </c>
      <c r="G120" s="2">
        <v>0.62000000000000011</v>
      </c>
      <c r="H120" s="2">
        <v>0.62000000000000011</v>
      </c>
      <c r="I120" s="2">
        <v>-0.17999999999999972</v>
      </c>
      <c r="J120" s="2">
        <v>-1.1799999999999997</v>
      </c>
      <c r="K120"/>
      <c r="L120">
        <v>5</v>
      </c>
      <c r="M120" s="5">
        <v>2289</v>
      </c>
      <c r="N120" s="25" t="s">
        <v>653</v>
      </c>
      <c r="O120" s="2">
        <v>-1.3174999999999999</v>
      </c>
      <c r="P120" s="2">
        <v>0.4</v>
      </c>
      <c r="Q120" s="2">
        <v>0.97250000000000003</v>
      </c>
      <c r="R120" s="2">
        <v>0.95750000000000002</v>
      </c>
      <c r="S120" s="2">
        <v>-1.0075000000000001</v>
      </c>
      <c r="T120" s="2">
        <v>-1.3174999999999999</v>
      </c>
      <c r="U120" s="3">
        <f t="shared" si="7"/>
        <v>0.91809862798829156</v>
      </c>
      <c r="V120" s="3">
        <f t="shared" si="8"/>
        <v>0.84290509071398334</v>
      </c>
      <c r="W120" s="9">
        <f t="shared" si="9"/>
        <v>0.15709490928601666</v>
      </c>
      <c r="X120" s="9">
        <f t="shared" si="10"/>
        <v>0.39635200174342083</v>
      </c>
      <c r="Y120" s="3">
        <f t="shared" si="11"/>
        <v>2.5967750625943458</v>
      </c>
      <c r="Z120" s="3">
        <f t="shared" si="12"/>
        <v>6.5516890319009233</v>
      </c>
      <c r="AA120" s="7">
        <f t="shared" si="13"/>
        <v>1.7815876563822316E-4</v>
      </c>
      <c r="AB120" s="8"/>
      <c r="AC120" s="7"/>
      <c r="AD120" s="3"/>
    </row>
    <row r="121" spans="2:30" ht="15" x14ac:dyDescent="0.25">
      <c r="B121">
        <v>3</v>
      </c>
      <c r="C121" s="5">
        <v>56992</v>
      </c>
      <c r="D121" s="25" t="s">
        <v>909</v>
      </c>
      <c r="E121" s="2">
        <v>1.5199999999999996</v>
      </c>
      <c r="F121" s="2">
        <v>2.3199999999999994</v>
      </c>
      <c r="G121" s="2">
        <v>-0.1800000000000006</v>
      </c>
      <c r="H121" s="2">
        <v>-1.1800000000000006</v>
      </c>
      <c r="I121" s="2">
        <v>-2.4800000000000004</v>
      </c>
      <c r="J121" s="2">
        <v>1.5199999999999996</v>
      </c>
      <c r="K121"/>
      <c r="L121">
        <v>2</v>
      </c>
      <c r="M121" s="5">
        <v>56992</v>
      </c>
      <c r="N121" s="25" t="s">
        <v>909</v>
      </c>
      <c r="O121" s="2">
        <v>0.51333300000000004</v>
      </c>
      <c r="P121" s="2">
        <v>1.54667</v>
      </c>
      <c r="Q121" s="2">
        <v>-0.25</v>
      </c>
      <c r="R121" s="2">
        <v>-1.06</v>
      </c>
      <c r="S121" s="2">
        <v>-0.75333300000000003</v>
      </c>
      <c r="T121" s="2">
        <v>0.51333300000000004</v>
      </c>
      <c r="U121" s="3">
        <f t="shared" si="7"/>
        <v>0.91805567191449844</v>
      </c>
      <c r="V121" s="3">
        <f t="shared" si="8"/>
        <v>0.84282621673438118</v>
      </c>
      <c r="W121" s="9">
        <f t="shared" si="9"/>
        <v>0.15717378326561882</v>
      </c>
      <c r="X121" s="9">
        <f t="shared" si="10"/>
        <v>0.39645148917064094</v>
      </c>
      <c r="Y121" s="3">
        <f t="shared" si="11"/>
        <v>2.5966535644700568</v>
      </c>
      <c r="Z121" s="3">
        <f t="shared" si="12"/>
        <v>6.5497384557746061</v>
      </c>
      <c r="AA121" s="7">
        <f t="shared" si="13"/>
        <v>1.7852333992986283E-4</v>
      </c>
      <c r="AB121" s="8"/>
      <c r="AC121" s="7"/>
      <c r="AD121" s="3"/>
    </row>
    <row r="122" spans="2:30" ht="15" x14ac:dyDescent="0.25">
      <c r="B122">
        <v>3</v>
      </c>
      <c r="C122" s="5">
        <v>23649</v>
      </c>
      <c r="D122" s="25" t="s">
        <v>1283</v>
      </c>
      <c r="E122" s="2">
        <v>0.21999999999999886</v>
      </c>
      <c r="F122" s="2">
        <v>0.91999999999999993</v>
      </c>
      <c r="G122" s="2">
        <v>-0.48000000000000043</v>
      </c>
      <c r="H122" s="2">
        <v>-0.28000000000000114</v>
      </c>
      <c r="I122" s="2">
        <v>-0.38000000000000078</v>
      </c>
      <c r="J122" s="2">
        <v>0.21999999999999886</v>
      </c>
      <c r="K122"/>
      <c r="L122">
        <v>3</v>
      </c>
      <c r="M122" s="5">
        <v>23649</v>
      </c>
      <c r="N122" s="25" t="s">
        <v>1283</v>
      </c>
      <c r="O122" s="2">
        <v>-0.19</v>
      </c>
      <c r="P122" s="2">
        <v>1.28</v>
      </c>
      <c r="Q122" s="2">
        <v>-0.57999999999999996</v>
      </c>
      <c r="R122" s="2">
        <v>-0.38</v>
      </c>
      <c r="S122" s="2">
        <v>-0.13</v>
      </c>
      <c r="T122" s="2">
        <v>-0.19</v>
      </c>
      <c r="U122" s="3">
        <f t="shared" si="7"/>
        <v>0.91749731423982717</v>
      </c>
      <c r="V122" s="3">
        <f t="shared" si="8"/>
        <v>0.84180132163729615</v>
      </c>
      <c r="W122" s="9">
        <f t="shared" si="9"/>
        <v>0.15819867836270385</v>
      </c>
      <c r="X122" s="9">
        <f t="shared" si="10"/>
        <v>0.39774197460502436</v>
      </c>
      <c r="Y122" s="3">
        <f t="shared" si="11"/>
        <v>2.5950742904777062</v>
      </c>
      <c r="Z122" s="3">
        <f t="shared" si="12"/>
        <v>6.5245170391048912</v>
      </c>
      <c r="AA122" s="7">
        <f t="shared" si="13"/>
        <v>1.8331236250783417E-4</v>
      </c>
      <c r="AB122" s="8"/>
      <c r="AC122" s="7"/>
      <c r="AD122" s="3"/>
    </row>
    <row r="123" spans="2:30" ht="15" x14ac:dyDescent="0.25">
      <c r="B123">
        <v>4</v>
      </c>
      <c r="C123" s="5">
        <v>23464</v>
      </c>
      <c r="D123" s="25" t="s">
        <v>695</v>
      </c>
      <c r="E123" s="2">
        <v>-0.4399999999999995</v>
      </c>
      <c r="F123" s="2">
        <v>1.5600000000000005</v>
      </c>
      <c r="G123" s="2">
        <v>0.96000000000000085</v>
      </c>
      <c r="H123" s="2">
        <v>-0.33999999999999986</v>
      </c>
      <c r="I123" s="2">
        <v>-1.7399999999999993</v>
      </c>
      <c r="J123" s="2">
        <v>-0.4399999999999995</v>
      </c>
      <c r="K123"/>
      <c r="L123">
        <v>4</v>
      </c>
      <c r="M123" s="5">
        <v>23464</v>
      </c>
      <c r="N123" s="25" t="s">
        <v>695</v>
      </c>
      <c r="O123" s="2">
        <v>-0.51</v>
      </c>
      <c r="P123" s="2">
        <v>1.48</v>
      </c>
      <c r="Q123" s="2">
        <v>0.31</v>
      </c>
      <c r="R123" s="2">
        <v>-0.49</v>
      </c>
      <c r="S123" s="2">
        <v>-0.8</v>
      </c>
      <c r="T123" s="2">
        <v>-0.51</v>
      </c>
      <c r="U123" s="3">
        <f t="shared" si="7"/>
        <v>0.91662229897734149</v>
      </c>
      <c r="V123" s="3">
        <f t="shared" si="8"/>
        <v>0.84019643898250684</v>
      </c>
      <c r="W123" s="9">
        <f t="shared" si="9"/>
        <v>0.15980356101749316</v>
      </c>
      <c r="X123" s="9">
        <f t="shared" si="10"/>
        <v>0.39975437585784246</v>
      </c>
      <c r="Y123" s="3">
        <f t="shared" si="11"/>
        <v>2.5925993735747248</v>
      </c>
      <c r="Z123" s="3">
        <f t="shared" si="12"/>
        <v>6.4854809106497058</v>
      </c>
      <c r="AA123" s="7">
        <f t="shared" si="13"/>
        <v>1.9100679059076226E-4</v>
      </c>
      <c r="AB123" s="8"/>
      <c r="AC123" s="7"/>
      <c r="AD123" s="3"/>
    </row>
    <row r="124" spans="2:30" ht="15" x14ac:dyDescent="0.25">
      <c r="B124">
        <v>3</v>
      </c>
      <c r="C124" s="5">
        <v>4436</v>
      </c>
      <c r="D124" s="25" t="s">
        <v>1059</v>
      </c>
      <c r="E124" s="2">
        <v>0.13999999999999879</v>
      </c>
      <c r="F124" s="2">
        <v>0.73999999999999932</v>
      </c>
      <c r="G124" s="2">
        <v>3.9999999999999147E-2</v>
      </c>
      <c r="H124" s="2">
        <v>-0.5600000000000005</v>
      </c>
      <c r="I124" s="2">
        <v>-0.36000000000000121</v>
      </c>
      <c r="J124" s="2">
        <v>0.13999999999999879</v>
      </c>
      <c r="K124"/>
      <c r="L124">
        <v>2</v>
      </c>
      <c r="M124" s="5">
        <v>4436</v>
      </c>
      <c r="N124" s="25" t="s">
        <v>1059</v>
      </c>
      <c r="O124" s="2">
        <v>0.22</v>
      </c>
      <c r="P124" s="2">
        <v>0.65</v>
      </c>
      <c r="Q124" s="2">
        <v>-0.15</v>
      </c>
      <c r="R124" s="2">
        <v>-0.67</v>
      </c>
      <c r="S124" s="2">
        <v>-0.04</v>
      </c>
      <c r="T124" s="2">
        <v>0.22</v>
      </c>
      <c r="U124" s="3">
        <f t="shared" si="7"/>
        <v>0.91615391510990951</v>
      </c>
      <c r="V124" s="3">
        <f t="shared" si="8"/>
        <v>0.83933799617121529</v>
      </c>
      <c r="W124" s="9">
        <f t="shared" si="9"/>
        <v>0.16066200382878471</v>
      </c>
      <c r="X124" s="9">
        <f t="shared" si="10"/>
        <v>0.40082665059696904</v>
      </c>
      <c r="Y124" s="3">
        <f t="shared" si="11"/>
        <v>2.5912745839392866</v>
      </c>
      <c r="Z124" s="3">
        <f t="shared" si="12"/>
        <v>6.4648260790044416</v>
      </c>
      <c r="AA124" s="7">
        <f t="shared" si="13"/>
        <v>1.9522188713411878E-4</v>
      </c>
      <c r="AB124" s="8"/>
      <c r="AC124" s="7"/>
      <c r="AD124" s="3"/>
    </row>
    <row r="125" spans="2:30" ht="15" x14ac:dyDescent="0.25">
      <c r="B125">
        <v>2</v>
      </c>
      <c r="C125" s="5">
        <v>9688</v>
      </c>
      <c r="D125" s="25" t="s">
        <v>1173</v>
      </c>
      <c r="E125" s="2">
        <v>0.35999999999999943</v>
      </c>
      <c r="F125" s="2">
        <v>0.5600000000000005</v>
      </c>
      <c r="G125" s="2">
        <v>-0.33999999999999986</v>
      </c>
      <c r="H125" s="2">
        <v>-0.4399999999999995</v>
      </c>
      <c r="I125" s="2">
        <v>-0.14000000000000057</v>
      </c>
      <c r="J125" s="2">
        <v>0.35999999999999943</v>
      </c>
      <c r="K125"/>
      <c r="L125">
        <v>2</v>
      </c>
      <c r="M125" s="5">
        <v>9688</v>
      </c>
      <c r="N125" s="25" t="s">
        <v>1173</v>
      </c>
      <c r="O125" s="2">
        <v>0.2</v>
      </c>
      <c r="P125" s="2">
        <v>0.7</v>
      </c>
      <c r="Q125" s="2">
        <v>-0.6</v>
      </c>
      <c r="R125" s="2">
        <v>-0.27</v>
      </c>
      <c r="S125" s="2">
        <v>-0.02</v>
      </c>
      <c r="T125" s="2">
        <v>0.2</v>
      </c>
      <c r="U125" s="3">
        <f t="shared" si="7"/>
        <v>0.91563464715969944</v>
      </c>
      <c r="V125" s="3">
        <f t="shared" si="8"/>
        <v>0.83838680707926727</v>
      </c>
      <c r="W125" s="9">
        <f t="shared" si="9"/>
        <v>0.16161319292073273</v>
      </c>
      <c r="X125" s="9">
        <f t="shared" si="10"/>
        <v>0.40201143381840859</v>
      </c>
      <c r="Y125" s="3">
        <f t="shared" si="11"/>
        <v>2.5898058723839013</v>
      </c>
      <c r="Z125" s="3">
        <f t="shared" si="12"/>
        <v>6.4421199362049357</v>
      </c>
      <c r="AA125" s="7">
        <f t="shared" si="13"/>
        <v>1.9997452130506905E-4</v>
      </c>
      <c r="AB125" s="8"/>
      <c r="AC125" s="7"/>
      <c r="AD125" s="3"/>
    </row>
    <row r="126" spans="2:30" ht="15" x14ac:dyDescent="0.25">
      <c r="B126">
        <v>5</v>
      </c>
      <c r="C126" s="5">
        <v>79971</v>
      </c>
      <c r="D126" s="25" t="s">
        <v>1846</v>
      </c>
      <c r="E126" s="2">
        <v>-1.52</v>
      </c>
      <c r="F126" s="2">
        <v>-0.12000000000000011</v>
      </c>
      <c r="G126" s="2">
        <v>-0.12000000000000011</v>
      </c>
      <c r="H126" s="2">
        <v>1.1799999999999997</v>
      </c>
      <c r="I126" s="2">
        <v>0.58000000000000007</v>
      </c>
      <c r="J126" s="2">
        <v>-1.52</v>
      </c>
      <c r="K126"/>
      <c r="L126">
        <v>7</v>
      </c>
      <c r="M126" s="5">
        <v>79971</v>
      </c>
      <c r="N126" s="25" t="s">
        <v>1846</v>
      </c>
      <c r="O126" s="2">
        <v>-0.9</v>
      </c>
      <c r="P126" s="2">
        <v>-0.44</v>
      </c>
      <c r="Q126" s="2">
        <v>0.05</v>
      </c>
      <c r="R126" s="2">
        <v>0.56999999999999995</v>
      </c>
      <c r="S126" s="2">
        <v>0.71</v>
      </c>
      <c r="T126" s="2">
        <v>-0.9</v>
      </c>
      <c r="U126" s="3">
        <f t="shared" si="7"/>
        <v>0.9147091829450118</v>
      </c>
      <c r="V126" s="3">
        <f t="shared" si="8"/>
        <v>0.83669288936393105</v>
      </c>
      <c r="W126" s="9">
        <f t="shared" si="9"/>
        <v>0.16330711063606895</v>
      </c>
      <c r="X126" s="9">
        <f t="shared" si="10"/>
        <v>0.40411274495624233</v>
      </c>
      <c r="Y126" s="3">
        <f t="shared" si="11"/>
        <v>2.5871882642960968</v>
      </c>
      <c r="Z126" s="3">
        <f t="shared" si="12"/>
        <v>6.4021446900325794</v>
      </c>
      <c r="AA126" s="7">
        <f t="shared" si="13"/>
        <v>2.086553503626732E-4</v>
      </c>
      <c r="AB126" s="8"/>
      <c r="AC126" s="7"/>
      <c r="AD126" s="3"/>
    </row>
    <row r="127" spans="2:30" ht="15" x14ac:dyDescent="0.25">
      <c r="B127">
        <v>3</v>
      </c>
      <c r="C127" s="5">
        <v>55872</v>
      </c>
      <c r="D127" s="25" t="s">
        <v>1204</v>
      </c>
      <c r="E127" s="2">
        <v>1.1500000000000004</v>
      </c>
      <c r="F127" s="2">
        <v>2.125</v>
      </c>
      <c r="G127" s="2">
        <v>-0.34999999999999964</v>
      </c>
      <c r="H127" s="2">
        <v>-0.92499999999999982</v>
      </c>
      <c r="I127" s="2">
        <v>-2</v>
      </c>
      <c r="J127" s="2">
        <v>1.1500000000000004</v>
      </c>
      <c r="K127"/>
      <c r="L127">
        <v>3</v>
      </c>
      <c r="M127" s="5">
        <v>55872</v>
      </c>
      <c r="N127" s="25" t="s">
        <v>1204</v>
      </c>
      <c r="O127" s="2">
        <v>0.31</v>
      </c>
      <c r="P127" s="2">
        <v>2.3450000000000002</v>
      </c>
      <c r="Q127" s="2">
        <v>-0.44500000000000001</v>
      </c>
      <c r="R127" s="2">
        <v>-1.19</v>
      </c>
      <c r="S127" s="2">
        <v>-1.02</v>
      </c>
      <c r="T127" s="2">
        <v>0.31</v>
      </c>
      <c r="U127" s="3">
        <f t="shared" si="7"/>
        <v>0.91424543307903317</v>
      </c>
      <c r="V127" s="3">
        <f t="shared" si="8"/>
        <v>0.83584471190586895</v>
      </c>
      <c r="W127" s="9">
        <f t="shared" si="9"/>
        <v>0.16415528809413105</v>
      </c>
      <c r="X127" s="9">
        <f t="shared" si="10"/>
        <v>0.40516081757017303</v>
      </c>
      <c r="Y127" s="3">
        <f t="shared" si="11"/>
        <v>2.5858765815960654</v>
      </c>
      <c r="Z127" s="3">
        <f t="shared" si="12"/>
        <v>6.3823461436968714</v>
      </c>
      <c r="AA127" s="7">
        <f t="shared" si="13"/>
        <v>2.1310811138178958E-4</v>
      </c>
      <c r="AB127" s="8"/>
      <c r="AC127" s="7"/>
      <c r="AD127" s="3"/>
    </row>
    <row r="128" spans="2:30" ht="15" x14ac:dyDescent="0.25">
      <c r="B128">
        <v>3</v>
      </c>
      <c r="C128" s="5">
        <v>6652</v>
      </c>
      <c r="D128" s="25" t="s">
        <v>1630</v>
      </c>
      <c r="E128" s="2">
        <v>9.9999999999999645E-2</v>
      </c>
      <c r="F128" s="2">
        <v>1.5</v>
      </c>
      <c r="G128" s="2">
        <v>1.2999999999999998</v>
      </c>
      <c r="H128" s="2">
        <v>-0.79999999999999982</v>
      </c>
      <c r="I128" s="2">
        <v>-2.1</v>
      </c>
      <c r="J128" s="2">
        <v>9.9999999999999645E-2</v>
      </c>
      <c r="K128"/>
      <c r="L128">
        <v>4</v>
      </c>
      <c r="M128" s="5">
        <v>6652</v>
      </c>
      <c r="N128" s="25" t="s">
        <v>1630</v>
      </c>
      <c r="O128" s="2">
        <v>-0.122</v>
      </c>
      <c r="P128" s="2">
        <v>0.88200000000000001</v>
      </c>
      <c r="Q128" s="2">
        <v>0.68200000000000005</v>
      </c>
      <c r="R128" s="2">
        <v>-0.81200000000000006</v>
      </c>
      <c r="S128" s="2">
        <v>-0.63</v>
      </c>
      <c r="T128" s="2">
        <v>-0.122</v>
      </c>
      <c r="U128" s="3">
        <f t="shared" si="7"/>
        <v>0.91372731436805732</v>
      </c>
      <c r="V128" s="3">
        <f t="shared" si="8"/>
        <v>0.83489760502226262</v>
      </c>
      <c r="W128" s="9">
        <f t="shared" si="9"/>
        <v>0.16510239497773738</v>
      </c>
      <c r="X128" s="9">
        <f t="shared" si="10"/>
        <v>0.40632794018838697</v>
      </c>
      <c r="Y128" s="3">
        <f t="shared" si="11"/>
        <v>2.5844111205801026</v>
      </c>
      <c r="Z128" s="3">
        <f t="shared" si="12"/>
        <v>6.3604071120038776</v>
      </c>
      <c r="AA128" s="7">
        <f t="shared" si="13"/>
        <v>2.1816518239285417E-4</v>
      </c>
      <c r="AB128" s="8"/>
      <c r="AC128" s="7"/>
      <c r="AD128" s="3"/>
    </row>
    <row r="129" spans="2:30" ht="15" x14ac:dyDescent="0.25">
      <c r="B129">
        <v>8</v>
      </c>
      <c r="C129" s="5">
        <v>6385</v>
      </c>
      <c r="D129" s="25" t="s">
        <v>1506</v>
      </c>
      <c r="E129" s="2">
        <v>-8.0000000000000959E-2</v>
      </c>
      <c r="F129" s="2">
        <v>-0.68000000000000149</v>
      </c>
      <c r="G129" s="2">
        <v>-0.88000000000000078</v>
      </c>
      <c r="H129" s="2">
        <v>0.11999999999999922</v>
      </c>
      <c r="I129" s="2">
        <v>1.5199999999999996</v>
      </c>
      <c r="J129" s="2">
        <v>-8.0000000000000959E-2</v>
      </c>
      <c r="K129"/>
      <c r="L129">
        <v>7</v>
      </c>
      <c r="M129" s="5">
        <v>6385</v>
      </c>
      <c r="N129" s="25" t="s">
        <v>1506</v>
      </c>
      <c r="O129" s="2">
        <v>0.22</v>
      </c>
      <c r="P129" s="2">
        <v>-0.33</v>
      </c>
      <c r="Q129" s="2">
        <v>-0.33</v>
      </c>
      <c r="R129" s="2">
        <v>0</v>
      </c>
      <c r="S129" s="2">
        <v>0.45</v>
      </c>
      <c r="T129" s="2">
        <v>0.22</v>
      </c>
      <c r="U129" s="3">
        <f t="shared" si="7"/>
        <v>0.91342481271199061</v>
      </c>
      <c r="V129" s="3">
        <f t="shared" si="8"/>
        <v>0.83434488847793509</v>
      </c>
      <c r="W129" s="9">
        <f t="shared" si="9"/>
        <v>0.16565511152206491</v>
      </c>
      <c r="X129" s="9">
        <f t="shared" si="10"/>
        <v>0.40700750794311513</v>
      </c>
      <c r="Y129" s="3">
        <f t="shared" si="11"/>
        <v>2.5835555166908031</v>
      </c>
      <c r="Z129" s="3">
        <f t="shared" si="12"/>
        <v>6.3476851563433332</v>
      </c>
      <c r="AA129" s="7">
        <f t="shared" si="13"/>
        <v>2.2115824838113193E-4</v>
      </c>
      <c r="AB129" s="8"/>
      <c r="AC129" s="7"/>
      <c r="AD129" s="3"/>
    </row>
    <row r="130" spans="2:30" ht="15" x14ac:dyDescent="0.25">
      <c r="B130">
        <v>1</v>
      </c>
      <c r="C130" s="5">
        <v>57616</v>
      </c>
      <c r="D130" s="25" t="s">
        <v>1769</v>
      </c>
      <c r="E130" s="2">
        <v>1.1000000000000005</v>
      </c>
      <c r="F130" s="2">
        <v>-0.39999999999999947</v>
      </c>
      <c r="G130" s="2">
        <v>-0.5</v>
      </c>
      <c r="H130" s="2">
        <v>-0.39999999999999947</v>
      </c>
      <c r="I130" s="2">
        <v>0.20000000000000018</v>
      </c>
      <c r="J130" s="2">
        <v>1.1000000000000005</v>
      </c>
      <c r="K130"/>
      <c r="L130">
        <v>1</v>
      </c>
      <c r="M130" s="5">
        <v>57616</v>
      </c>
      <c r="N130" s="25" t="s">
        <v>1769</v>
      </c>
      <c r="O130" s="2">
        <v>0.55500000000000005</v>
      </c>
      <c r="P130" s="2">
        <v>-0.30499999999999999</v>
      </c>
      <c r="Q130" s="2">
        <v>-0.495</v>
      </c>
      <c r="R130" s="2">
        <v>-0.04</v>
      </c>
      <c r="S130" s="2">
        <v>0.28999999999999998</v>
      </c>
      <c r="T130" s="2">
        <v>0.55500000000000005</v>
      </c>
      <c r="U130" s="3">
        <f t="shared" ref="U130:U193" si="14">CORREL(O130:S130,E130:I130)</f>
        <v>0.9133087456945892</v>
      </c>
      <c r="V130" s="3">
        <f t="shared" ref="V130:V193" si="15">U130*U130</f>
        <v>0.83413286496222383</v>
      </c>
      <c r="W130" s="9">
        <f t="shared" ref="W130:W193" si="16">1-V130</f>
        <v>0.16586713503777617</v>
      </c>
      <c r="X130" s="9">
        <f t="shared" ref="X130:X193" si="17">SQRT(W130)</f>
        <v>0.40726789099777577</v>
      </c>
      <c r="Y130" s="3">
        <f t="shared" ref="Y130:Y193" si="18">U130*SQRT(8)</f>
        <v>2.5832272295904963</v>
      </c>
      <c r="Z130" s="3">
        <f t="shared" ref="Z130:Z193" si="19">Y130/X130</f>
        <v>6.3428207494133249</v>
      </c>
      <c r="AA130" s="7">
        <f t="shared" ref="AA130:AA193" si="20">TDIST(ABS(Z130),8,2)</f>
        <v>2.2231464050384626E-4</v>
      </c>
      <c r="AB130" s="8"/>
      <c r="AC130" s="7"/>
      <c r="AD130" s="3"/>
    </row>
    <row r="131" spans="2:30" ht="15" x14ac:dyDescent="0.25">
      <c r="B131">
        <v>5</v>
      </c>
      <c r="C131" s="5">
        <v>23329</v>
      </c>
      <c r="D131" s="25" t="s">
        <v>1690</v>
      </c>
      <c r="E131" s="2">
        <v>-1.46</v>
      </c>
      <c r="F131" s="2">
        <v>-0.16000000000000014</v>
      </c>
      <c r="G131" s="2">
        <v>1.04</v>
      </c>
      <c r="H131" s="2">
        <v>1.1399999999999997</v>
      </c>
      <c r="I131" s="2">
        <v>-0.56000000000000005</v>
      </c>
      <c r="J131" s="2">
        <v>-1.46</v>
      </c>
      <c r="K131"/>
      <c r="L131">
        <v>5</v>
      </c>
      <c r="M131" s="5">
        <v>23329</v>
      </c>
      <c r="N131" s="25" t="s">
        <v>1690</v>
      </c>
      <c r="O131" s="2">
        <v>-1.1000000000000001</v>
      </c>
      <c r="P131" s="2">
        <v>0.3</v>
      </c>
      <c r="Q131" s="2">
        <v>0.99</v>
      </c>
      <c r="R131" s="2">
        <v>0.37</v>
      </c>
      <c r="S131" s="2">
        <v>-0.56000000000000005</v>
      </c>
      <c r="T131" s="2">
        <v>-1.1000000000000001</v>
      </c>
      <c r="U131" s="3">
        <f t="shared" si="14"/>
        <v>0.9129371965107822</v>
      </c>
      <c r="V131" s="3">
        <f t="shared" si="15"/>
        <v>0.83345432477296655</v>
      </c>
      <c r="W131" s="9">
        <f t="shared" si="16"/>
        <v>0.16654567522703345</v>
      </c>
      <c r="X131" s="9">
        <f t="shared" si="17"/>
        <v>0.40810007991549507</v>
      </c>
      <c r="Y131" s="3">
        <f t="shared" si="18"/>
        <v>2.5821763298008396</v>
      </c>
      <c r="Z131" s="3">
        <f t="shared" si="19"/>
        <v>6.3273115024518702</v>
      </c>
      <c r="AA131" s="7">
        <f t="shared" si="20"/>
        <v>2.2604636550422466E-4</v>
      </c>
      <c r="AB131" s="8"/>
      <c r="AC131" s="7"/>
      <c r="AD131" s="3"/>
    </row>
    <row r="132" spans="2:30" ht="15" x14ac:dyDescent="0.25">
      <c r="B132">
        <v>4</v>
      </c>
      <c r="C132" s="5">
        <v>8607</v>
      </c>
      <c r="D132" s="25" t="s">
        <v>1477</v>
      </c>
      <c r="E132" s="2">
        <v>-0.12000000000000099</v>
      </c>
      <c r="F132" s="2">
        <v>1.2799999999999994</v>
      </c>
      <c r="G132" s="2">
        <v>-2.000000000000135E-2</v>
      </c>
      <c r="H132" s="2">
        <v>-0.42000000000000082</v>
      </c>
      <c r="I132" s="2">
        <v>-0.72000000000000064</v>
      </c>
      <c r="J132" s="2">
        <v>-0.12000000000000099</v>
      </c>
      <c r="K132"/>
      <c r="L132">
        <v>3</v>
      </c>
      <c r="M132" s="5">
        <v>8607</v>
      </c>
      <c r="N132" s="25" t="s">
        <v>1477</v>
      </c>
      <c r="O132" s="2">
        <v>-0.26</v>
      </c>
      <c r="P132" s="2">
        <v>0.69</v>
      </c>
      <c r="Q132" s="2">
        <v>-0.12</v>
      </c>
      <c r="R132" s="2">
        <v>-0.17</v>
      </c>
      <c r="S132" s="2">
        <v>-0.14000000000000001</v>
      </c>
      <c r="T132" s="2">
        <v>-0.26</v>
      </c>
      <c r="U132" s="3">
        <f t="shared" si="14"/>
        <v>0.91248898469244732</v>
      </c>
      <c r="V132" s="3">
        <f t="shared" si="15"/>
        <v>0.83263614718505341</v>
      </c>
      <c r="W132" s="9">
        <f t="shared" si="16"/>
        <v>0.16736385281494659</v>
      </c>
      <c r="X132" s="9">
        <f t="shared" si="17"/>
        <v>0.4091012745212933</v>
      </c>
      <c r="Y132" s="3">
        <f t="shared" si="18"/>
        <v>2.5809085953362292</v>
      </c>
      <c r="Z132" s="3">
        <f t="shared" si="19"/>
        <v>6.308727828717374</v>
      </c>
      <c r="AA132" s="7">
        <f t="shared" si="20"/>
        <v>2.3060915761953841E-4</v>
      </c>
      <c r="AB132" s="8"/>
      <c r="AC132" s="7"/>
      <c r="AD132" s="3"/>
    </row>
    <row r="133" spans="2:30" ht="15" x14ac:dyDescent="0.25">
      <c r="B133">
        <v>3</v>
      </c>
      <c r="C133" s="5">
        <v>1111</v>
      </c>
      <c r="D133" s="25" t="s">
        <v>354</v>
      </c>
      <c r="E133" s="2">
        <v>0.20000000000000018</v>
      </c>
      <c r="F133" s="2">
        <v>1.2000000000000002</v>
      </c>
      <c r="G133" s="2">
        <v>-0.39999999999999947</v>
      </c>
      <c r="H133" s="2">
        <v>-0.5</v>
      </c>
      <c r="I133" s="2">
        <v>-0.5</v>
      </c>
      <c r="J133" s="2">
        <v>0.20000000000000018</v>
      </c>
      <c r="K133"/>
      <c r="L133">
        <v>3</v>
      </c>
      <c r="M133" s="5">
        <v>1111</v>
      </c>
      <c r="N133" s="25" t="s">
        <v>354</v>
      </c>
      <c r="O133" s="2">
        <v>-0.04</v>
      </c>
      <c r="P133" s="2">
        <v>1.59</v>
      </c>
      <c r="Q133" s="2">
        <v>-0.68</v>
      </c>
      <c r="R133" s="2">
        <v>-0.92</v>
      </c>
      <c r="S133" s="2">
        <v>0.04</v>
      </c>
      <c r="T133" s="2">
        <v>-0.04</v>
      </c>
      <c r="U133" s="3">
        <f t="shared" si="14"/>
        <v>0.91116315536012427</v>
      </c>
      <c r="V133" s="3">
        <f t="shared" si="15"/>
        <v>0.83021829568581795</v>
      </c>
      <c r="W133" s="9">
        <f t="shared" si="16"/>
        <v>0.16978170431418205</v>
      </c>
      <c r="X133" s="9">
        <f t="shared" si="17"/>
        <v>0.41204575512214908</v>
      </c>
      <c r="Y133" s="3">
        <f t="shared" si="18"/>
        <v>2.5771585836899025</v>
      </c>
      <c r="Z133" s="3">
        <f t="shared" si="19"/>
        <v>6.2545446753259615</v>
      </c>
      <c r="AA133" s="7">
        <f t="shared" si="20"/>
        <v>2.4450300808600113E-4</v>
      </c>
      <c r="AB133" s="8"/>
      <c r="AC133" s="7"/>
      <c r="AD133" s="3"/>
    </row>
    <row r="134" spans="2:30" ht="15" x14ac:dyDescent="0.25">
      <c r="B134">
        <v>3</v>
      </c>
      <c r="C134" s="5">
        <v>11130</v>
      </c>
      <c r="D134" s="25" t="s">
        <v>1875</v>
      </c>
      <c r="E134" s="2">
        <v>1.08</v>
      </c>
      <c r="F134" s="2">
        <v>2.4799999999999995</v>
      </c>
      <c r="G134" s="2">
        <v>-0.71999999999999975</v>
      </c>
      <c r="H134" s="2">
        <v>-1.1200000000000001</v>
      </c>
      <c r="I134" s="2">
        <v>-1.7200000000000002</v>
      </c>
      <c r="J134" s="2">
        <v>1.08</v>
      </c>
      <c r="K134"/>
      <c r="L134">
        <v>3</v>
      </c>
      <c r="M134" s="5">
        <v>11130</v>
      </c>
      <c r="N134" s="25" t="s">
        <v>1875</v>
      </c>
      <c r="O134" s="2">
        <v>0.37</v>
      </c>
      <c r="P134" s="2">
        <v>1.98</v>
      </c>
      <c r="Q134" s="2">
        <v>-0.93</v>
      </c>
      <c r="R134" s="2">
        <v>-1</v>
      </c>
      <c r="S134" s="2">
        <v>-0.41</v>
      </c>
      <c r="T134" s="2">
        <v>0.37</v>
      </c>
      <c r="U134" s="3">
        <f t="shared" si="14"/>
        <v>0.91114116710193671</v>
      </c>
      <c r="V134" s="3">
        <f t="shared" si="15"/>
        <v>0.8301782263878793</v>
      </c>
      <c r="W134" s="9">
        <f t="shared" si="16"/>
        <v>0.1698217736121207</v>
      </c>
      <c r="X134" s="9">
        <f t="shared" si="17"/>
        <v>0.41209437464265475</v>
      </c>
      <c r="Y134" s="3">
        <f t="shared" si="18"/>
        <v>2.577096391504019</v>
      </c>
      <c r="Z134" s="3">
        <f t="shared" si="19"/>
        <v>6.2536558373036106</v>
      </c>
      <c r="AA134" s="7">
        <f t="shared" si="20"/>
        <v>2.4473849419674157E-4</v>
      </c>
      <c r="AB134" s="8"/>
      <c r="AC134" s="7"/>
      <c r="AD134" s="3"/>
    </row>
    <row r="135" spans="2:30" ht="15" x14ac:dyDescent="0.25">
      <c r="B135">
        <v>1</v>
      </c>
      <c r="C135" s="5">
        <v>1522</v>
      </c>
      <c r="D135" s="25" t="s">
        <v>441</v>
      </c>
      <c r="E135" s="2">
        <v>0.64000000000000057</v>
      </c>
      <c r="F135" s="2">
        <v>-6.0000000000000497E-2</v>
      </c>
      <c r="G135" s="2">
        <v>-0.35999999999999943</v>
      </c>
      <c r="H135" s="2">
        <v>-0.45999999999999996</v>
      </c>
      <c r="I135" s="2">
        <v>0.24000000000000021</v>
      </c>
      <c r="J135" s="2">
        <v>0.64000000000000057</v>
      </c>
      <c r="K135"/>
      <c r="L135">
        <v>1</v>
      </c>
      <c r="M135" s="5">
        <v>1522</v>
      </c>
      <c r="N135" s="25" t="s">
        <v>441</v>
      </c>
      <c r="O135" s="2">
        <v>0.31</v>
      </c>
      <c r="P135" s="2">
        <v>0.11</v>
      </c>
      <c r="Q135" s="2">
        <v>-0.39</v>
      </c>
      <c r="R135" s="2">
        <v>-0.27</v>
      </c>
      <c r="S135" s="2">
        <v>0.25</v>
      </c>
      <c r="T135" s="2">
        <v>0.31</v>
      </c>
      <c r="U135" s="3">
        <f t="shared" si="14"/>
        <v>0.9110373232750848</v>
      </c>
      <c r="V135" s="3">
        <f t="shared" si="15"/>
        <v>0.82998900440023138</v>
      </c>
      <c r="W135" s="9">
        <f t="shared" si="16"/>
        <v>0.17001099559976862</v>
      </c>
      <c r="X135" s="9">
        <f t="shared" si="17"/>
        <v>0.41232389646947293</v>
      </c>
      <c r="Y135" s="3">
        <f t="shared" si="18"/>
        <v>2.5768026768074135</v>
      </c>
      <c r="Z135" s="3">
        <f t="shared" si="19"/>
        <v>6.2494623738068773</v>
      </c>
      <c r="AA135" s="7">
        <f t="shared" si="20"/>
        <v>2.4585287769102491E-4</v>
      </c>
      <c r="AB135" s="8"/>
      <c r="AC135" s="7"/>
      <c r="AD135" s="3"/>
    </row>
    <row r="136" spans="2:30" ht="15" x14ac:dyDescent="0.25">
      <c r="B136">
        <v>4</v>
      </c>
      <c r="C136" s="5">
        <v>112</v>
      </c>
      <c r="D136" s="25" t="s">
        <v>48</v>
      </c>
      <c r="E136" s="2">
        <v>-0.69999999999999929</v>
      </c>
      <c r="F136" s="2">
        <v>0.70000000000000018</v>
      </c>
      <c r="G136" s="2">
        <v>0.60000000000000053</v>
      </c>
      <c r="H136" s="2">
        <v>0.20000000000000018</v>
      </c>
      <c r="I136" s="2">
        <v>-0.79999999999999982</v>
      </c>
      <c r="J136" s="2">
        <v>-0.69999999999999929</v>
      </c>
      <c r="K136"/>
      <c r="L136">
        <v>5</v>
      </c>
      <c r="M136" s="5">
        <v>112</v>
      </c>
      <c r="N136" s="25" t="s">
        <v>48</v>
      </c>
      <c r="O136" s="2">
        <v>-0.28000000000000003</v>
      </c>
      <c r="P136" s="2">
        <v>0.19</v>
      </c>
      <c r="Q136" s="2">
        <v>0.34</v>
      </c>
      <c r="R136" s="2">
        <v>0.33</v>
      </c>
      <c r="S136" s="2">
        <v>-0.56999999999999995</v>
      </c>
      <c r="T136" s="2">
        <v>-0.28000000000000003</v>
      </c>
      <c r="U136" s="3">
        <f t="shared" si="14"/>
        <v>0.91102853962504093</v>
      </c>
      <c r="V136" s="3">
        <f t="shared" si="15"/>
        <v>0.82997300001133478</v>
      </c>
      <c r="W136" s="9">
        <f t="shared" si="16"/>
        <v>0.17002699998866522</v>
      </c>
      <c r="X136" s="9">
        <f t="shared" si="17"/>
        <v>0.41234330355744253</v>
      </c>
      <c r="Y136" s="3">
        <f t="shared" si="18"/>
        <v>2.576777832893375</v>
      </c>
      <c r="Z136" s="3">
        <f t="shared" si="19"/>
        <v>6.2491079900231981</v>
      </c>
      <c r="AA136" s="7">
        <f t="shared" si="20"/>
        <v>2.4594730887668204E-4</v>
      </c>
      <c r="AB136" s="8"/>
      <c r="AC136" s="7"/>
      <c r="AD136" s="3"/>
    </row>
    <row r="137" spans="2:30" ht="15" x14ac:dyDescent="0.25">
      <c r="B137">
        <v>3</v>
      </c>
      <c r="C137" s="5">
        <v>991</v>
      </c>
      <c r="D137" s="25" t="s">
        <v>310</v>
      </c>
      <c r="E137" s="2">
        <v>1.4399999999999995</v>
      </c>
      <c r="F137" s="2">
        <v>3.1399999999999988</v>
      </c>
      <c r="G137" s="2">
        <v>0.13999999999999879</v>
      </c>
      <c r="H137" s="2">
        <v>-1.3600000000000008</v>
      </c>
      <c r="I137" s="2">
        <v>-3.3600000000000008</v>
      </c>
      <c r="J137" s="2">
        <v>1.4399999999999995</v>
      </c>
      <c r="K137"/>
      <c r="L137">
        <v>3</v>
      </c>
      <c r="M137" s="5">
        <v>991</v>
      </c>
      <c r="N137" s="25" t="s">
        <v>310</v>
      </c>
      <c r="O137" s="2">
        <v>0.47</v>
      </c>
      <c r="P137" s="2">
        <v>2.58</v>
      </c>
      <c r="Q137" s="2">
        <v>-0.5</v>
      </c>
      <c r="R137" s="2">
        <v>-1.28</v>
      </c>
      <c r="S137" s="2">
        <v>-1.26</v>
      </c>
      <c r="T137" s="2">
        <v>0.47</v>
      </c>
      <c r="U137" s="3">
        <f t="shared" si="14"/>
        <v>0.91094138387095913</v>
      </c>
      <c r="V137" s="3">
        <f t="shared" si="15"/>
        <v>0.82981420484873814</v>
      </c>
      <c r="W137" s="9">
        <f t="shared" si="16"/>
        <v>0.17018579515126186</v>
      </c>
      <c r="X137" s="9">
        <f t="shared" si="17"/>
        <v>0.41253581075012369</v>
      </c>
      <c r="Y137" s="3">
        <f t="shared" si="18"/>
        <v>2.5765313191944523</v>
      </c>
      <c r="Z137" s="3">
        <f t="shared" si="19"/>
        <v>6.2455943267312577</v>
      </c>
      <c r="AA137" s="7">
        <f t="shared" si="20"/>
        <v>2.4688574814668953E-4</v>
      </c>
      <c r="AB137" s="8"/>
      <c r="AC137" s="7"/>
      <c r="AD137" s="3"/>
    </row>
    <row r="138" spans="2:30" ht="15" x14ac:dyDescent="0.25">
      <c r="B138">
        <v>4</v>
      </c>
      <c r="C138" s="5">
        <v>57222</v>
      </c>
      <c r="D138" s="25" t="s">
        <v>577</v>
      </c>
      <c r="E138" s="2">
        <v>-0.94000000000000039</v>
      </c>
      <c r="F138" s="2">
        <v>0.25999999999999979</v>
      </c>
      <c r="G138" s="2">
        <v>0.96</v>
      </c>
      <c r="H138" s="2">
        <v>-0.14000000000000057</v>
      </c>
      <c r="I138" s="2">
        <v>-0.14000000000000057</v>
      </c>
      <c r="J138" s="2">
        <v>-0.94000000000000039</v>
      </c>
      <c r="K138"/>
      <c r="L138">
        <v>5</v>
      </c>
      <c r="M138" s="5">
        <v>57222</v>
      </c>
      <c r="N138" s="25" t="s">
        <v>577</v>
      </c>
      <c r="O138" s="2">
        <v>-0.72</v>
      </c>
      <c r="P138" s="2">
        <v>-0.11</v>
      </c>
      <c r="Q138" s="2">
        <v>1.01</v>
      </c>
      <c r="R138" s="2">
        <v>0.17</v>
      </c>
      <c r="S138" s="2">
        <v>-0.35</v>
      </c>
      <c r="T138" s="2">
        <v>-0.72</v>
      </c>
      <c r="U138" s="3">
        <f t="shared" si="14"/>
        <v>0.9107807472189684</v>
      </c>
      <c r="V138" s="3">
        <f t="shared" si="15"/>
        <v>0.82952156950474243</v>
      </c>
      <c r="W138" s="9">
        <f t="shared" si="16"/>
        <v>0.17047843049525757</v>
      </c>
      <c r="X138" s="9">
        <f t="shared" si="17"/>
        <v>0.41289033712991829</v>
      </c>
      <c r="Y138" s="3">
        <f t="shared" si="18"/>
        <v>2.5760769701307336</v>
      </c>
      <c r="Z138" s="3">
        <f t="shared" si="19"/>
        <v>6.2391311650390024</v>
      </c>
      <c r="AA138" s="7">
        <f t="shared" si="20"/>
        <v>2.4862227962210281E-4</v>
      </c>
      <c r="AB138" s="8"/>
      <c r="AC138" s="7"/>
      <c r="AD138" s="3"/>
    </row>
    <row r="139" spans="2:30" ht="15" x14ac:dyDescent="0.25">
      <c r="B139">
        <v>1</v>
      </c>
      <c r="C139" s="5">
        <v>7348</v>
      </c>
      <c r="D139" s="25" t="s">
        <v>1808</v>
      </c>
      <c r="E139" s="2">
        <v>6.22</v>
      </c>
      <c r="F139" s="2">
        <v>2.3199999999999994</v>
      </c>
      <c r="G139" s="2">
        <v>-4.18</v>
      </c>
      <c r="H139" s="2">
        <v>-2.9799999999999995</v>
      </c>
      <c r="I139" s="2">
        <v>-1.38</v>
      </c>
      <c r="J139" s="2">
        <v>6.22</v>
      </c>
      <c r="K139"/>
      <c r="L139">
        <v>1</v>
      </c>
      <c r="M139" s="5">
        <v>7348</v>
      </c>
      <c r="N139" s="25" t="s">
        <v>1808</v>
      </c>
      <c r="O139" s="2">
        <v>2.1659999999999999</v>
      </c>
      <c r="P139" s="2">
        <v>0.60250000000000004</v>
      </c>
      <c r="Q139" s="2">
        <v>-2.0314999999999999</v>
      </c>
      <c r="R139" s="2">
        <v>-1.4870000000000001</v>
      </c>
      <c r="S139" s="2">
        <v>0.74650000000000005</v>
      </c>
      <c r="T139" s="2">
        <v>2.1659999999999999</v>
      </c>
      <c r="U139" s="3">
        <f t="shared" si="14"/>
        <v>0.91033075419178899</v>
      </c>
      <c r="V139" s="3">
        <f t="shared" si="15"/>
        <v>0.82870208202739137</v>
      </c>
      <c r="W139" s="9">
        <f t="shared" si="16"/>
        <v>0.17129791797260863</v>
      </c>
      <c r="X139" s="9">
        <f t="shared" si="17"/>
        <v>0.41388152649352283</v>
      </c>
      <c r="Y139" s="3">
        <f t="shared" si="18"/>
        <v>2.5748041976467126</v>
      </c>
      <c r="Z139" s="3">
        <f t="shared" si="19"/>
        <v>6.2211140938347915</v>
      </c>
      <c r="AA139" s="7">
        <f t="shared" si="20"/>
        <v>2.5353466725665198E-4</v>
      </c>
      <c r="AB139" s="8"/>
      <c r="AC139" s="7"/>
      <c r="AD139" s="3"/>
    </row>
    <row r="140" spans="2:30" ht="15" x14ac:dyDescent="0.25">
      <c r="B140">
        <v>3</v>
      </c>
      <c r="C140" s="5">
        <v>8086</v>
      </c>
      <c r="D140" s="25" t="s">
        <v>9</v>
      </c>
      <c r="E140" s="2">
        <v>0.16000000000000103</v>
      </c>
      <c r="F140" s="2">
        <v>0.76000000000000156</v>
      </c>
      <c r="G140" s="2">
        <v>-0.13999999999999879</v>
      </c>
      <c r="H140" s="2">
        <v>-0.43999999999999861</v>
      </c>
      <c r="I140" s="2">
        <v>-0.33999999999999897</v>
      </c>
      <c r="J140" s="2">
        <v>0.16000000000000103</v>
      </c>
      <c r="K140"/>
      <c r="L140">
        <v>3</v>
      </c>
      <c r="M140" s="5">
        <v>8086</v>
      </c>
      <c r="N140" s="25" t="s">
        <v>9</v>
      </c>
      <c r="O140" s="2">
        <v>0.02</v>
      </c>
      <c r="P140" s="2">
        <v>0.89</v>
      </c>
      <c r="Q140" s="2">
        <v>0.24</v>
      </c>
      <c r="R140" s="2">
        <v>-0.81</v>
      </c>
      <c r="S140" s="2">
        <v>-0.35</v>
      </c>
      <c r="T140" s="2">
        <v>0.02</v>
      </c>
      <c r="U140" s="3">
        <f t="shared" si="14"/>
        <v>0.91019556265881019</v>
      </c>
      <c r="V140" s="3">
        <f t="shared" si="15"/>
        <v>0.82845596228378804</v>
      </c>
      <c r="W140" s="9">
        <f t="shared" si="16"/>
        <v>0.17154403771621196</v>
      </c>
      <c r="X140" s="9">
        <f t="shared" si="17"/>
        <v>0.41417875092309114</v>
      </c>
      <c r="Y140" s="3">
        <f t="shared" si="18"/>
        <v>2.5744218182477994</v>
      </c>
      <c r="Z140" s="3">
        <f t="shared" si="19"/>
        <v>6.2157264526731932</v>
      </c>
      <c r="AA140" s="7">
        <f t="shared" si="20"/>
        <v>2.5502433600130156E-4</v>
      </c>
      <c r="AB140" s="8"/>
      <c r="AC140" s="7"/>
      <c r="AD140" s="3"/>
    </row>
    <row r="141" spans="2:30" ht="15" x14ac:dyDescent="0.25">
      <c r="B141">
        <v>3</v>
      </c>
      <c r="C141" s="5">
        <v>9493</v>
      </c>
      <c r="D141" s="25" t="s">
        <v>912</v>
      </c>
      <c r="E141" s="2">
        <v>1.1600000000000001</v>
      </c>
      <c r="F141" s="2">
        <v>2.66</v>
      </c>
      <c r="G141" s="2">
        <v>-0.63999999999999968</v>
      </c>
      <c r="H141" s="2">
        <v>-1.5399999999999996</v>
      </c>
      <c r="I141" s="2">
        <v>-1.6399999999999997</v>
      </c>
      <c r="J141" s="2">
        <v>1.1600000000000001</v>
      </c>
      <c r="K141"/>
      <c r="L141">
        <v>3</v>
      </c>
      <c r="M141" s="5">
        <v>9493</v>
      </c>
      <c r="N141" s="25" t="s">
        <v>912</v>
      </c>
      <c r="O141" s="2">
        <v>0.1</v>
      </c>
      <c r="P141" s="2">
        <v>2.31</v>
      </c>
      <c r="Q141" s="2">
        <v>-0.3</v>
      </c>
      <c r="R141" s="2">
        <v>-1.6</v>
      </c>
      <c r="S141" s="2">
        <v>-0.5</v>
      </c>
      <c r="T141" s="2">
        <v>0.1</v>
      </c>
      <c r="U141" s="3">
        <f t="shared" si="14"/>
        <v>0.90970623100739356</v>
      </c>
      <c r="V141" s="3">
        <f t="shared" si="15"/>
        <v>0.82756542673367728</v>
      </c>
      <c r="W141" s="9">
        <f t="shared" si="16"/>
        <v>0.17243457326632272</v>
      </c>
      <c r="X141" s="9">
        <f t="shared" si="17"/>
        <v>0.41525242114444405</v>
      </c>
      <c r="Y141" s="3">
        <f t="shared" si="18"/>
        <v>2.5730377793319357</v>
      </c>
      <c r="Z141" s="3">
        <f t="shared" si="19"/>
        <v>6.1963221604839571</v>
      </c>
      <c r="AA141" s="7">
        <f t="shared" si="20"/>
        <v>2.604701011886092E-4</v>
      </c>
      <c r="AB141" s="8"/>
      <c r="AC141" s="7"/>
      <c r="AD141" s="3"/>
    </row>
    <row r="142" spans="2:30" ht="15" x14ac:dyDescent="0.25">
      <c r="B142">
        <v>3</v>
      </c>
      <c r="C142" s="5">
        <v>9133</v>
      </c>
      <c r="D142" s="25" t="s">
        <v>288</v>
      </c>
      <c r="E142" s="2">
        <v>1.2999999999999998</v>
      </c>
      <c r="F142" s="2">
        <v>2.5</v>
      </c>
      <c r="G142" s="2">
        <v>-0.20000000000000018</v>
      </c>
      <c r="H142" s="2">
        <v>-1.4000000000000004</v>
      </c>
      <c r="I142" s="2">
        <v>-2.2000000000000002</v>
      </c>
      <c r="J142" s="2">
        <v>1.2999999999999998</v>
      </c>
      <c r="K142"/>
      <c r="L142">
        <v>3</v>
      </c>
      <c r="M142" s="5">
        <v>9133</v>
      </c>
      <c r="N142" s="25" t="s">
        <v>288</v>
      </c>
      <c r="O142" s="2">
        <v>0.47</v>
      </c>
      <c r="P142" s="2">
        <v>2.65</v>
      </c>
      <c r="Q142" s="2">
        <v>-0.38</v>
      </c>
      <c r="R142" s="2">
        <v>-1.83</v>
      </c>
      <c r="S142" s="2">
        <v>-0.91</v>
      </c>
      <c r="T142" s="2">
        <v>0.47</v>
      </c>
      <c r="U142" s="3">
        <f t="shared" si="14"/>
        <v>0.90837235499658431</v>
      </c>
      <c r="V142" s="3">
        <f t="shared" si="15"/>
        <v>0.82514033532204056</v>
      </c>
      <c r="W142" s="9">
        <f t="shared" si="16"/>
        <v>0.17485966467795944</v>
      </c>
      <c r="X142" s="9">
        <f t="shared" si="17"/>
        <v>0.41816224683483733</v>
      </c>
      <c r="Y142" s="3">
        <f t="shared" si="18"/>
        <v>2.5692650082419144</v>
      </c>
      <c r="Z142" s="3">
        <f t="shared" si="19"/>
        <v>6.1441821390841724</v>
      </c>
      <c r="AA142" s="7">
        <f t="shared" si="20"/>
        <v>2.7574891613099174E-4</v>
      </c>
      <c r="AB142" s="8"/>
      <c r="AC142" s="7"/>
      <c r="AD142" s="3"/>
    </row>
    <row r="143" spans="2:30" ht="15" x14ac:dyDescent="0.25">
      <c r="B143">
        <v>7</v>
      </c>
      <c r="C143" s="5">
        <v>51705</v>
      </c>
      <c r="D143" s="25" t="s">
        <v>556</v>
      </c>
      <c r="E143" s="2">
        <v>-0.82000000000000073</v>
      </c>
      <c r="F143" s="2">
        <v>-0.52000000000000046</v>
      </c>
      <c r="G143" s="2">
        <v>-0.22000000000000064</v>
      </c>
      <c r="H143" s="2">
        <v>0.87999999999999901</v>
      </c>
      <c r="I143" s="2">
        <v>0.67999999999999972</v>
      </c>
      <c r="J143" s="2">
        <v>-0.82000000000000073</v>
      </c>
      <c r="K143"/>
      <c r="L143">
        <v>7</v>
      </c>
      <c r="M143" s="5">
        <v>51705</v>
      </c>
      <c r="N143" s="25" t="s">
        <v>556</v>
      </c>
      <c r="O143" s="2">
        <v>-0.248</v>
      </c>
      <c r="P143" s="2">
        <v>-0.57199999999999995</v>
      </c>
      <c r="Q143" s="2">
        <v>-0.158</v>
      </c>
      <c r="R143" s="2">
        <v>0.69599999999999995</v>
      </c>
      <c r="S143" s="2">
        <v>0.28399999999999997</v>
      </c>
      <c r="T143" s="2">
        <v>-0.248</v>
      </c>
      <c r="U143" s="3">
        <f t="shared" si="14"/>
        <v>0.90822417421816104</v>
      </c>
      <c r="V143" s="3">
        <f t="shared" si="15"/>
        <v>0.82487115063426053</v>
      </c>
      <c r="W143" s="9">
        <f t="shared" si="16"/>
        <v>0.17512884936573947</v>
      </c>
      <c r="X143" s="9">
        <f t="shared" si="17"/>
        <v>0.41848398937801606</v>
      </c>
      <c r="Y143" s="3">
        <f t="shared" si="18"/>
        <v>2.5688458897088564</v>
      </c>
      <c r="Z143" s="3">
        <f t="shared" si="19"/>
        <v>6.1384567986146328</v>
      </c>
      <c r="AA143" s="7">
        <f t="shared" si="20"/>
        <v>2.7748596327839282E-4</v>
      </c>
      <c r="AB143" s="8"/>
      <c r="AC143" s="7"/>
      <c r="AD143" s="3"/>
    </row>
    <row r="144" spans="2:30" ht="15" x14ac:dyDescent="0.25">
      <c r="B144">
        <v>3</v>
      </c>
      <c r="C144" s="5">
        <v>54821</v>
      </c>
      <c r="D144" s="25" t="s">
        <v>576</v>
      </c>
      <c r="E144" s="2">
        <v>1.1399999999999997</v>
      </c>
      <c r="F144" s="2">
        <v>3.04</v>
      </c>
      <c r="G144" s="2">
        <v>-0.96000000000000041</v>
      </c>
      <c r="H144" s="2">
        <v>-1.3600000000000003</v>
      </c>
      <c r="I144" s="2">
        <v>-1.8600000000000003</v>
      </c>
      <c r="J144" s="2">
        <v>1.1399999999999997</v>
      </c>
      <c r="K144"/>
      <c r="L144">
        <v>3</v>
      </c>
      <c r="M144" s="5">
        <v>54821</v>
      </c>
      <c r="N144" s="25" t="s">
        <v>576</v>
      </c>
      <c r="O144" s="2">
        <v>0.27</v>
      </c>
      <c r="P144" s="2">
        <v>2.2799999999999998</v>
      </c>
      <c r="Q144" s="2">
        <v>-0.65</v>
      </c>
      <c r="R144" s="2">
        <v>-1.53</v>
      </c>
      <c r="S144" s="2">
        <v>-0.37</v>
      </c>
      <c r="T144" s="2">
        <v>0.27</v>
      </c>
      <c r="U144" s="3">
        <f t="shared" si="14"/>
        <v>0.90817384694960501</v>
      </c>
      <c r="V144" s="3">
        <f t="shared" si="15"/>
        <v>0.82477973628324464</v>
      </c>
      <c r="W144" s="9">
        <f t="shared" si="16"/>
        <v>0.17522026371675536</v>
      </c>
      <c r="X144" s="9">
        <f t="shared" si="17"/>
        <v>0.41859319597522765</v>
      </c>
      <c r="Y144" s="3">
        <f t="shared" si="18"/>
        <v>2.5687035426973579</v>
      </c>
      <c r="Z144" s="3">
        <f t="shared" si="19"/>
        <v>6.1365152787848318</v>
      </c>
      <c r="AA144" s="7">
        <f t="shared" si="20"/>
        <v>2.7807774907149152E-4</v>
      </c>
      <c r="AB144" s="8"/>
      <c r="AC144" s="7"/>
      <c r="AD144" s="3"/>
    </row>
    <row r="145" spans="2:30" ht="15" x14ac:dyDescent="0.25">
      <c r="B145">
        <v>8</v>
      </c>
      <c r="C145" s="5">
        <v>22925</v>
      </c>
      <c r="D145" s="25" t="s">
        <v>1266</v>
      </c>
      <c r="E145" s="2">
        <v>1.0399999999999991</v>
      </c>
      <c r="F145" s="2">
        <v>-0.26000000000000068</v>
      </c>
      <c r="G145" s="2">
        <v>-0.96000000000000041</v>
      </c>
      <c r="H145" s="2">
        <v>-0.5600000000000005</v>
      </c>
      <c r="I145" s="2">
        <v>0.73999999999999932</v>
      </c>
      <c r="J145" s="2">
        <v>1.0399999999999991</v>
      </c>
      <c r="K145"/>
      <c r="L145">
        <v>1</v>
      </c>
      <c r="M145" s="5">
        <v>22925</v>
      </c>
      <c r="N145" s="25" t="s">
        <v>1266</v>
      </c>
      <c r="O145" s="2">
        <v>0.61</v>
      </c>
      <c r="P145" s="2">
        <v>0.2</v>
      </c>
      <c r="Q145" s="2">
        <v>-0.61</v>
      </c>
      <c r="R145" s="2">
        <v>-0.42</v>
      </c>
      <c r="S145" s="2">
        <v>0.21</v>
      </c>
      <c r="T145" s="2">
        <v>0.61</v>
      </c>
      <c r="U145" s="3">
        <f t="shared" si="14"/>
        <v>0.90811073678162801</v>
      </c>
      <c r="V145" s="3">
        <f t="shared" si="15"/>
        <v>0.82466511025807132</v>
      </c>
      <c r="W145" s="9">
        <f t="shared" si="16"/>
        <v>0.17533488974192868</v>
      </c>
      <c r="X145" s="9">
        <f t="shared" si="17"/>
        <v>0.41873009175592896</v>
      </c>
      <c r="Y145" s="3">
        <f t="shared" si="18"/>
        <v>2.5685250401864046</v>
      </c>
      <c r="Z145" s="3">
        <f t="shared" si="19"/>
        <v>6.1340827677690681</v>
      </c>
      <c r="AA145" s="7">
        <f t="shared" si="20"/>
        <v>2.7882115587296526E-4</v>
      </c>
      <c r="AB145" s="8"/>
      <c r="AC145" s="7"/>
      <c r="AD145" s="3"/>
    </row>
    <row r="146" spans="2:30" ht="15" x14ac:dyDescent="0.25">
      <c r="B146">
        <v>3</v>
      </c>
      <c r="C146" s="5">
        <v>1786</v>
      </c>
      <c r="D146" s="25" t="s">
        <v>514</v>
      </c>
      <c r="E146" s="2">
        <v>0.32333200000000062</v>
      </c>
      <c r="F146" s="2">
        <v>1.0233320000000017</v>
      </c>
      <c r="G146" s="2">
        <v>-0.27666799999999903</v>
      </c>
      <c r="H146" s="2">
        <v>-0.40999799999999986</v>
      </c>
      <c r="I146" s="2">
        <v>-0.65999799999999986</v>
      </c>
      <c r="J146" s="2">
        <v>0.32333200000000062</v>
      </c>
      <c r="K146"/>
      <c r="L146">
        <v>3</v>
      </c>
      <c r="M146" s="5">
        <v>1786</v>
      </c>
      <c r="N146" s="25" t="s">
        <v>514</v>
      </c>
      <c r="O146" s="2">
        <v>-0.09</v>
      </c>
      <c r="P146" s="2">
        <v>1.1499999999999999</v>
      </c>
      <c r="Q146" s="2">
        <v>-0.2</v>
      </c>
      <c r="R146" s="2">
        <v>-0.54</v>
      </c>
      <c r="S146" s="2">
        <v>-0.31</v>
      </c>
      <c r="T146" s="2">
        <v>-0.09</v>
      </c>
      <c r="U146" s="3">
        <f t="shared" si="14"/>
        <v>0.90767879838699494</v>
      </c>
      <c r="V146" s="3">
        <f t="shared" si="15"/>
        <v>0.82388080104125905</v>
      </c>
      <c r="W146" s="9">
        <f t="shared" si="16"/>
        <v>0.17611919895874095</v>
      </c>
      <c r="X146" s="9">
        <f t="shared" si="17"/>
        <v>0.41966557990707426</v>
      </c>
      <c r="Y146" s="3">
        <f t="shared" si="18"/>
        <v>2.567303333914805</v>
      </c>
      <c r="Z146" s="3">
        <f t="shared" si="19"/>
        <v>6.1174979717976345</v>
      </c>
      <c r="AA146" s="7">
        <f t="shared" si="20"/>
        <v>2.8394844819151164E-4</v>
      </c>
      <c r="AB146" s="8"/>
      <c r="AC146" s="7"/>
      <c r="AD146" s="3"/>
    </row>
    <row r="147" spans="2:30" ht="15" x14ac:dyDescent="0.25">
      <c r="B147">
        <v>3</v>
      </c>
      <c r="C147" s="5">
        <v>9816</v>
      </c>
      <c r="D147" s="25" t="s">
        <v>1810</v>
      </c>
      <c r="E147" s="2">
        <v>0.25999999999999979</v>
      </c>
      <c r="F147" s="2">
        <v>0.75999999999999979</v>
      </c>
      <c r="G147" s="2">
        <v>-0.44000000000000039</v>
      </c>
      <c r="H147" s="2">
        <v>-0.44000000000000039</v>
      </c>
      <c r="I147" s="2">
        <v>-0.14000000000000057</v>
      </c>
      <c r="J147" s="2">
        <v>0.25999999999999979</v>
      </c>
      <c r="K147"/>
      <c r="L147">
        <v>3</v>
      </c>
      <c r="M147" s="5">
        <v>9816</v>
      </c>
      <c r="N147" s="25" t="s">
        <v>1810</v>
      </c>
      <c r="O147" s="2">
        <v>-7.0000000000000007E-2</v>
      </c>
      <c r="P147" s="2">
        <v>0.69</v>
      </c>
      <c r="Q147" s="2">
        <v>-0.44</v>
      </c>
      <c r="R147" s="2">
        <v>-0.27</v>
      </c>
      <c r="S147" s="2">
        <v>0.08</v>
      </c>
      <c r="T147" s="2">
        <v>-7.0000000000000007E-2</v>
      </c>
      <c r="U147" s="3">
        <f t="shared" si="14"/>
        <v>0.90662932913959726</v>
      </c>
      <c r="V147" s="3">
        <f t="shared" si="15"/>
        <v>0.82197674045611624</v>
      </c>
      <c r="W147" s="9">
        <f t="shared" si="16"/>
        <v>0.17802325954388376</v>
      </c>
      <c r="X147" s="9">
        <f t="shared" si="17"/>
        <v>0.42192802649727329</v>
      </c>
      <c r="Y147" s="3">
        <f t="shared" si="18"/>
        <v>2.5643349866288783</v>
      </c>
      <c r="Z147" s="3">
        <f t="shared" si="19"/>
        <v>6.0776597561372245</v>
      </c>
      <c r="AA147" s="7">
        <f t="shared" si="20"/>
        <v>2.9669450031120687E-4</v>
      </c>
      <c r="AB147" s="8"/>
      <c r="AC147" s="7"/>
      <c r="AD147" s="3"/>
    </row>
    <row r="148" spans="2:30" ht="15" x14ac:dyDescent="0.25">
      <c r="B148">
        <v>2</v>
      </c>
      <c r="C148" s="5">
        <v>54962</v>
      </c>
      <c r="D148" s="25" t="s">
        <v>1718</v>
      </c>
      <c r="E148" s="2">
        <v>0.40000000000000036</v>
      </c>
      <c r="F148" s="2">
        <v>0.79999999999999982</v>
      </c>
      <c r="G148" s="2">
        <v>-0.39999999999999947</v>
      </c>
      <c r="H148" s="2">
        <v>-0.5</v>
      </c>
      <c r="I148" s="2">
        <v>-0.29999999999999982</v>
      </c>
      <c r="J148" s="2">
        <v>0.40000000000000036</v>
      </c>
      <c r="K148"/>
      <c r="L148">
        <v>3</v>
      </c>
      <c r="M148" s="5">
        <v>54962</v>
      </c>
      <c r="N148" s="25" t="s">
        <v>1718</v>
      </c>
      <c r="O148" s="2">
        <v>-0.04</v>
      </c>
      <c r="P148" s="2">
        <v>1.42</v>
      </c>
      <c r="Q148" s="2">
        <v>-0.37</v>
      </c>
      <c r="R148" s="2">
        <v>-0.64</v>
      </c>
      <c r="S148" s="2">
        <v>-0.36</v>
      </c>
      <c r="T148" s="2">
        <v>-0.04</v>
      </c>
      <c r="U148" s="3">
        <f t="shared" si="14"/>
        <v>0.90625189530209049</v>
      </c>
      <c r="V148" s="3">
        <f t="shared" si="15"/>
        <v>0.82129249773863122</v>
      </c>
      <c r="W148" s="9">
        <f t="shared" si="16"/>
        <v>0.17870750226136878</v>
      </c>
      <c r="X148" s="9">
        <f t="shared" si="17"/>
        <v>0.42273810126527367</v>
      </c>
      <c r="Y148" s="3">
        <f t="shared" si="18"/>
        <v>2.5632674425250772</v>
      </c>
      <c r="Z148" s="3">
        <f t="shared" si="19"/>
        <v>6.0634880907424842</v>
      </c>
      <c r="AA148" s="7">
        <f t="shared" si="20"/>
        <v>3.0137963804148141E-4</v>
      </c>
      <c r="AB148" s="8"/>
      <c r="AC148" s="7"/>
      <c r="AD148" s="3"/>
    </row>
    <row r="149" spans="2:30" ht="15" x14ac:dyDescent="0.25">
      <c r="B149">
        <v>6</v>
      </c>
      <c r="C149" s="5">
        <v>3021</v>
      </c>
      <c r="D149" s="25" t="s">
        <v>763</v>
      </c>
      <c r="E149" s="2">
        <v>-0.62668400000000091</v>
      </c>
      <c r="F149" s="2">
        <v>-0.59334400000000009</v>
      </c>
      <c r="G149" s="2">
        <v>0.50668600000000019</v>
      </c>
      <c r="H149" s="2">
        <v>0.70668599999999948</v>
      </c>
      <c r="I149" s="2">
        <v>6.6559999999995512E-3</v>
      </c>
      <c r="J149" s="2">
        <v>-0.62668400000000091</v>
      </c>
      <c r="K149"/>
      <c r="L149">
        <v>6</v>
      </c>
      <c r="M149" s="5">
        <v>3021</v>
      </c>
      <c r="N149" s="25" t="s">
        <v>763</v>
      </c>
      <c r="O149" s="2">
        <v>-0.72</v>
      </c>
      <c r="P149" s="2">
        <v>-0.31</v>
      </c>
      <c r="Q149" s="2">
        <v>0.79</v>
      </c>
      <c r="R149" s="2">
        <v>0.45</v>
      </c>
      <c r="S149" s="2">
        <v>-0.21</v>
      </c>
      <c r="T149" s="2">
        <v>-0.72</v>
      </c>
      <c r="U149" s="3">
        <f t="shared" si="14"/>
        <v>0.90554846737607619</v>
      </c>
      <c r="V149" s="3">
        <f t="shared" si="15"/>
        <v>0.82001802676716051</v>
      </c>
      <c r="W149" s="9">
        <f t="shared" si="16"/>
        <v>0.17998197323283949</v>
      </c>
      <c r="X149" s="9">
        <f t="shared" si="17"/>
        <v>0.42424282343115655</v>
      </c>
      <c r="Y149" s="3">
        <f t="shared" si="18"/>
        <v>2.5612778478988343</v>
      </c>
      <c r="Z149" s="3">
        <f t="shared" si="19"/>
        <v>6.0372921035739386</v>
      </c>
      <c r="AA149" s="7">
        <f t="shared" si="20"/>
        <v>3.1025609526200176E-4</v>
      </c>
      <c r="AB149" s="8"/>
      <c r="AC149" s="7"/>
      <c r="AD149" s="3"/>
    </row>
    <row r="150" spans="2:30" ht="15" x14ac:dyDescent="0.25">
      <c r="B150">
        <v>3</v>
      </c>
      <c r="C150" s="5">
        <v>4751</v>
      </c>
      <c r="D150" s="25" t="s">
        <v>1118</v>
      </c>
      <c r="E150" s="2">
        <v>1.8900000000000001</v>
      </c>
      <c r="F150" s="2">
        <v>2.89</v>
      </c>
      <c r="G150" s="2">
        <v>-0.51000000000000023</v>
      </c>
      <c r="H150" s="2">
        <v>-1.7100000000000002</v>
      </c>
      <c r="I150" s="2">
        <v>-2.5600000000000005</v>
      </c>
      <c r="J150" s="2">
        <v>1.8900000000000001</v>
      </c>
      <c r="K150"/>
      <c r="L150">
        <v>3</v>
      </c>
      <c r="M150" s="5">
        <v>4751</v>
      </c>
      <c r="N150" s="25" t="s">
        <v>1118</v>
      </c>
      <c r="O150" s="2">
        <v>0.37</v>
      </c>
      <c r="P150" s="2">
        <v>2.33</v>
      </c>
      <c r="Q150" s="2">
        <v>-0.51</v>
      </c>
      <c r="R150" s="2">
        <v>-1.34</v>
      </c>
      <c r="S150" s="2">
        <v>-0.85</v>
      </c>
      <c r="T150" s="2">
        <v>0.37</v>
      </c>
      <c r="U150" s="3">
        <f t="shared" si="14"/>
        <v>0.90451340723559781</v>
      </c>
      <c r="V150" s="3">
        <f t="shared" si="15"/>
        <v>0.81814450386895043</v>
      </c>
      <c r="W150" s="9">
        <f t="shared" si="16"/>
        <v>0.18185549613104957</v>
      </c>
      <c r="X150" s="9">
        <f t="shared" si="17"/>
        <v>0.4264451853767956</v>
      </c>
      <c r="Y150" s="3">
        <f t="shared" si="18"/>
        <v>2.5583502557217619</v>
      </c>
      <c r="Z150" s="3">
        <f t="shared" si="19"/>
        <v>5.9992476019192758</v>
      </c>
      <c r="AA150" s="7">
        <f t="shared" si="20"/>
        <v>3.236645027607576E-4</v>
      </c>
      <c r="AB150" s="8"/>
      <c r="AC150" s="7"/>
      <c r="AD150" s="3"/>
    </row>
    <row r="151" spans="2:30" ht="15" x14ac:dyDescent="0.25">
      <c r="B151">
        <v>8</v>
      </c>
      <c r="C151" s="5">
        <v>5525</v>
      </c>
      <c r="D151" s="25" t="s">
        <v>1305</v>
      </c>
      <c r="E151" s="2">
        <v>0.32000000000000028</v>
      </c>
      <c r="F151" s="2">
        <v>-0.58000000000000007</v>
      </c>
      <c r="G151" s="2">
        <v>-0.38000000000000078</v>
      </c>
      <c r="H151" s="2">
        <v>-0.23000000000000043</v>
      </c>
      <c r="I151" s="2">
        <v>0.86999999999999922</v>
      </c>
      <c r="J151" s="2">
        <v>0.32000000000000028</v>
      </c>
      <c r="K151"/>
      <c r="L151">
        <v>8</v>
      </c>
      <c r="M151" s="5">
        <v>5525</v>
      </c>
      <c r="N151" s="25" t="s">
        <v>1305</v>
      </c>
      <c r="O151" s="2">
        <v>0.20749999999999999</v>
      </c>
      <c r="P151" s="2">
        <v>-0.60499999999999998</v>
      </c>
      <c r="Q151" s="2">
        <v>-7.2499999999999995E-2</v>
      </c>
      <c r="R151" s="2">
        <v>8.7500000000000008E-3</v>
      </c>
      <c r="S151" s="2">
        <v>0.46500000000000002</v>
      </c>
      <c r="T151" s="2">
        <v>0.20749999999999999</v>
      </c>
      <c r="U151" s="3">
        <f t="shared" si="14"/>
        <v>0.9041011665000761</v>
      </c>
      <c r="V151" s="3">
        <f t="shared" si="15"/>
        <v>0.81739891926679831</v>
      </c>
      <c r="W151" s="9">
        <f t="shared" si="16"/>
        <v>0.18260108073320169</v>
      </c>
      <c r="X151" s="9">
        <f t="shared" si="17"/>
        <v>0.42731847693868996</v>
      </c>
      <c r="Y151" s="3">
        <f t="shared" si="18"/>
        <v>2.5571842628434869</v>
      </c>
      <c r="Z151" s="3">
        <f t="shared" si="19"/>
        <v>5.9842585819437479</v>
      </c>
      <c r="AA151" s="7">
        <f t="shared" si="20"/>
        <v>3.2912143265503624E-4</v>
      </c>
      <c r="AB151" s="8"/>
      <c r="AC151" s="7"/>
      <c r="AD151" s="3"/>
    </row>
    <row r="152" spans="2:30" ht="15" x14ac:dyDescent="0.25">
      <c r="B152">
        <v>4</v>
      </c>
      <c r="C152" s="5">
        <v>1955</v>
      </c>
      <c r="D152" s="25" t="s">
        <v>1023</v>
      </c>
      <c r="E152" s="2">
        <v>-0.92000000000000037</v>
      </c>
      <c r="F152" s="2">
        <v>-2.0000000000000462E-2</v>
      </c>
      <c r="G152" s="2">
        <v>0.97999999999999954</v>
      </c>
      <c r="H152" s="2">
        <v>-2.0000000000000462E-2</v>
      </c>
      <c r="I152" s="2">
        <v>-2.0000000000000462E-2</v>
      </c>
      <c r="J152" s="2">
        <v>-0.92000000000000037</v>
      </c>
      <c r="K152"/>
      <c r="L152">
        <v>5</v>
      </c>
      <c r="M152" s="5">
        <v>1955</v>
      </c>
      <c r="N152" s="25" t="s">
        <v>1023</v>
      </c>
      <c r="O152" s="2">
        <v>-0.47</v>
      </c>
      <c r="P152" s="2">
        <v>-0.33</v>
      </c>
      <c r="Q152" s="2">
        <v>1.04</v>
      </c>
      <c r="R152" s="2">
        <v>-0.19</v>
      </c>
      <c r="S152" s="2">
        <v>-0.05</v>
      </c>
      <c r="T152" s="2">
        <v>-0.47</v>
      </c>
      <c r="U152" s="3">
        <f t="shared" si="14"/>
        <v>0.90356856179546263</v>
      </c>
      <c r="V152" s="3">
        <f t="shared" si="15"/>
        <v>0.81643614586512081</v>
      </c>
      <c r="W152" s="9">
        <f t="shared" si="16"/>
        <v>0.18356385413487919</v>
      </c>
      <c r="X152" s="9">
        <f t="shared" si="17"/>
        <v>0.42844352502386962</v>
      </c>
      <c r="Y152" s="3">
        <f t="shared" si="18"/>
        <v>2.5556778292501909</v>
      </c>
      <c r="Z152" s="3">
        <f t="shared" si="19"/>
        <v>5.9650284809597904</v>
      </c>
      <c r="AA152" s="7">
        <f t="shared" si="20"/>
        <v>3.3627127835612387E-4</v>
      </c>
      <c r="AB152" s="8"/>
      <c r="AC152" s="7"/>
      <c r="AD152" s="3"/>
    </row>
    <row r="153" spans="2:30" ht="15" x14ac:dyDescent="0.25">
      <c r="B153">
        <v>8</v>
      </c>
      <c r="C153" s="5">
        <v>7045</v>
      </c>
      <c r="D153" s="25" t="s">
        <v>1708</v>
      </c>
      <c r="E153" s="2">
        <v>0.5600000000000005</v>
      </c>
      <c r="F153" s="2">
        <v>-4.0000000000000036E-2</v>
      </c>
      <c r="G153" s="2">
        <v>-0.64000000000000057</v>
      </c>
      <c r="H153" s="2">
        <v>-0.24000000000000021</v>
      </c>
      <c r="I153" s="2">
        <v>0.35999999999999943</v>
      </c>
      <c r="J153" s="2">
        <v>0.5600000000000005</v>
      </c>
      <c r="K153"/>
      <c r="L153">
        <v>8</v>
      </c>
      <c r="M153" s="5">
        <v>7045</v>
      </c>
      <c r="N153" s="25" t="s">
        <v>1709</v>
      </c>
      <c r="O153" s="2">
        <v>0.79</v>
      </c>
      <c r="P153" s="2">
        <v>-0.12</v>
      </c>
      <c r="Q153" s="2">
        <v>-0.86</v>
      </c>
      <c r="R153" s="2">
        <v>-0.96</v>
      </c>
      <c r="S153" s="2">
        <v>1.1499999999999999</v>
      </c>
      <c r="T153" s="2">
        <v>0.79</v>
      </c>
      <c r="U153" s="3">
        <f t="shared" si="14"/>
        <v>0.90341962497157258</v>
      </c>
      <c r="V153" s="3">
        <f t="shared" si="15"/>
        <v>0.81616701878377684</v>
      </c>
      <c r="W153" s="9">
        <f t="shared" si="16"/>
        <v>0.18383298121622316</v>
      </c>
      <c r="X153" s="9">
        <f t="shared" si="17"/>
        <v>0.4287574853180095</v>
      </c>
      <c r="Y153" s="3">
        <f t="shared" si="18"/>
        <v>2.5552565722976266</v>
      </c>
      <c r="Z153" s="3">
        <f t="shared" si="19"/>
        <v>5.9596780459760188</v>
      </c>
      <c r="AA153" s="7">
        <f t="shared" si="20"/>
        <v>3.3829088437093487E-4</v>
      </c>
      <c r="AB153" s="8"/>
      <c r="AC153" s="7"/>
      <c r="AD153" s="3"/>
    </row>
    <row r="154" spans="2:30" ht="15" x14ac:dyDescent="0.25">
      <c r="B154">
        <v>4</v>
      </c>
      <c r="C154" s="5">
        <v>64901</v>
      </c>
      <c r="D154" s="25" t="s">
        <v>1371</v>
      </c>
      <c r="E154" s="2">
        <v>-0.5</v>
      </c>
      <c r="F154" s="2">
        <v>9.9999999999999645E-2</v>
      </c>
      <c r="G154" s="2">
        <v>0.80000000000000071</v>
      </c>
      <c r="H154" s="2">
        <v>9.9999999999999645E-2</v>
      </c>
      <c r="I154" s="2">
        <v>-0.5</v>
      </c>
      <c r="J154" s="2">
        <v>-0.5</v>
      </c>
      <c r="K154"/>
      <c r="L154">
        <v>6</v>
      </c>
      <c r="M154" s="5">
        <v>64901</v>
      </c>
      <c r="N154" s="25" t="s">
        <v>1371</v>
      </c>
      <c r="O154" s="2">
        <v>-0.90416600000000003</v>
      </c>
      <c r="P154" s="2">
        <v>-0.29749999999999999</v>
      </c>
      <c r="Q154" s="2">
        <v>1.1166700000000001</v>
      </c>
      <c r="R154" s="2">
        <v>0.71666600000000003</v>
      </c>
      <c r="S154" s="2">
        <v>-0.63249999999999995</v>
      </c>
      <c r="T154" s="2">
        <v>-0.90416600000000003</v>
      </c>
      <c r="U154" s="3">
        <f t="shared" si="14"/>
        <v>0.90324076090218897</v>
      </c>
      <c r="V154" s="3">
        <f t="shared" si="15"/>
        <v>0.8158438721551653</v>
      </c>
      <c r="W154" s="9">
        <f t="shared" si="16"/>
        <v>0.1841561278448347</v>
      </c>
      <c r="X154" s="9">
        <f t="shared" si="17"/>
        <v>0.42913416065938481</v>
      </c>
      <c r="Y154" s="3">
        <f t="shared" si="18"/>
        <v>2.5547506683121393</v>
      </c>
      <c r="Z154" s="3">
        <f t="shared" si="19"/>
        <v>5.9532680045481463</v>
      </c>
      <c r="AA154" s="7">
        <f t="shared" si="20"/>
        <v>3.4072805789360012E-4</v>
      </c>
      <c r="AB154" s="8"/>
      <c r="AC154" s="7"/>
      <c r="AD154" s="3"/>
    </row>
    <row r="155" spans="2:30" ht="15" x14ac:dyDescent="0.25">
      <c r="B155">
        <v>3</v>
      </c>
      <c r="C155" s="5">
        <v>26135</v>
      </c>
      <c r="D155" s="25" t="s">
        <v>1523</v>
      </c>
      <c r="E155" s="2">
        <v>8.0000000000001847E-2</v>
      </c>
      <c r="F155" s="2">
        <v>0.78000000000000114</v>
      </c>
      <c r="G155" s="2">
        <v>-0.31999999999999851</v>
      </c>
      <c r="H155" s="2">
        <v>-1.9999999999997797E-2</v>
      </c>
      <c r="I155" s="2">
        <v>-0.5199999999999978</v>
      </c>
      <c r="J155" s="2">
        <v>8.0000000000001847E-2</v>
      </c>
      <c r="K155"/>
      <c r="L155">
        <v>3</v>
      </c>
      <c r="M155" s="5">
        <v>26135</v>
      </c>
      <c r="N155" s="25" t="s">
        <v>1523</v>
      </c>
      <c r="O155" s="2">
        <v>-0.02</v>
      </c>
      <c r="P155" s="2">
        <v>0.52</v>
      </c>
      <c r="Q155" s="2">
        <v>-0.13</v>
      </c>
      <c r="R155" s="2">
        <v>-0.2</v>
      </c>
      <c r="S155" s="2">
        <v>-0.16</v>
      </c>
      <c r="T155" s="2">
        <v>-0.02</v>
      </c>
      <c r="U155" s="3">
        <f t="shared" si="14"/>
        <v>0.90183319724251298</v>
      </c>
      <c r="V155" s="3">
        <f t="shared" si="15"/>
        <v>0.81330311564865332</v>
      </c>
      <c r="W155" s="9">
        <f t="shared" si="16"/>
        <v>0.18669688435134668</v>
      </c>
      <c r="X155" s="9">
        <f t="shared" si="17"/>
        <v>0.43208434865353162</v>
      </c>
      <c r="Y155" s="3">
        <f t="shared" si="18"/>
        <v>2.5507694770773051</v>
      </c>
      <c r="Z155" s="3">
        <f t="shared" si="19"/>
        <v>5.9034063257001899</v>
      </c>
      <c r="AA155" s="7">
        <f t="shared" si="20"/>
        <v>3.6035959283800523E-4</v>
      </c>
      <c r="AB155" s="8"/>
      <c r="AC155" s="7"/>
      <c r="AD155" s="3"/>
    </row>
    <row r="156" spans="2:30" ht="15" x14ac:dyDescent="0.25">
      <c r="B156">
        <v>3</v>
      </c>
      <c r="C156" s="5">
        <v>1763</v>
      </c>
      <c r="D156" s="25" t="s">
        <v>510</v>
      </c>
      <c r="E156" s="2">
        <v>0.58000000000000007</v>
      </c>
      <c r="F156" s="2">
        <v>1.6799999999999997</v>
      </c>
      <c r="G156" s="2">
        <v>-0.32000000000000028</v>
      </c>
      <c r="H156" s="2">
        <v>-1.1200000000000001</v>
      </c>
      <c r="I156" s="2">
        <v>-0.81999999999999984</v>
      </c>
      <c r="J156" s="2">
        <v>0.58000000000000007</v>
      </c>
      <c r="K156"/>
      <c r="L156">
        <v>3</v>
      </c>
      <c r="M156" s="5">
        <v>1763</v>
      </c>
      <c r="N156" s="25" t="s">
        <v>510</v>
      </c>
      <c r="O156" s="2">
        <v>-0.02</v>
      </c>
      <c r="P156" s="2">
        <v>0.78</v>
      </c>
      <c r="Q156" s="2">
        <v>-0.31</v>
      </c>
      <c r="R156" s="2">
        <v>-0.28000000000000003</v>
      </c>
      <c r="S156" s="2">
        <v>-0.17</v>
      </c>
      <c r="T156" s="2">
        <v>-0.02</v>
      </c>
      <c r="U156" s="3">
        <f t="shared" si="14"/>
        <v>0.90172672742026394</v>
      </c>
      <c r="V156" s="3">
        <f t="shared" si="15"/>
        <v>0.81311109094405898</v>
      </c>
      <c r="W156" s="9">
        <f t="shared" si="16"/>
        <v>0.18688890905594102</v>
      </c>
      <c r="X156" s="9">
        <f t="shared" si="17"/>
        <v>0.43230649897490669</v>
      </c>
      <c r="Y156" s="3">
        <f t="shared" si="18"/>
        <v>2.5504683349440889</v>
      </c>
      <c r="Z156" s="3">
        <f t="shared" si="19"/>
        <v>5.8996761348529514</v>
      </c>
      <c r="AA156" s="7">
        <f t="shared" si="20"/>
        <v>3.6187753697706582E-4</v>
      </c>
      <c r="AB156" s="8"/>
      <c r="AC156" s="7"/>
      <c r="AD156" s="3"/>
    </row>
    <row r="157" spans="2:30" ht="15" x14ac:dyDescent="0.25">
      <c r="B157">
        <v>4</v>
      </c>
      <c r="C157" s="5">
        <v>3704</v>
      </c>
      <c r="D157" s="25" t="s">
        <v>877</v>
      </c>
      <c r="E157" s="2">
        <v>-8.0000000000000071E-2</v>
      </c>
      <c r="F157" s="2">
        <v>0.72000000000000064</v>
      </c>
      <c r="G157" s="2">
        <v>0.22000000000000064</v>
      </c>
      <c r="H157" s="2">
        <v>-0.28000000000000025</v>
      </c>
      <c r="I157" s="2">
        <v>-0.58000000000000007</v>
      </c>
      <c r="J157" s="2">
        <v>-8.0000000000000071E-2</v>
      </c>
      <c r="K157"/>
      <c r="L157">
        <v>3</v>
      </c>
      <c r="M157" s="5">
        <v>3704</v>
      </c>
      <c r="N157" s="25" t="s">
        <v>877</v>
      </c>
      <c r="O157" s="2">
        <v>-0.25</v>
      </c>
      <c r="P157" s="2">
        <v>0.57999999999999996</v>
      </c>
      <c r="Q157" s="2">
        <v>0.04</v>
      </c>
      <c r="R157" s="2">
        <v>-0.16</v>
      </c>
      <c r="S157" s="2">
        <v>-0.21</v>
      </c>
      <c r="T157" s="2">
        <v>-0.25</v>
      </c>
      <c r="U157" s="3">
        <f t="shared" si="14"/>
        <v>0.89937474848963439</v>
      </c>
      <c r="V157" s="3">
        <f t="shared" si="15"/>
        <v>0.80887493822079315</v>
      </c>
      <c r="W157" s="9">
        <f t="shared" si="16"/>
        <v>0.19112506177920685</v>
      </c>
      <c r="X157" s="9">
        <f t="shared" si="17"/>
        <v>0.43717852392267265</v>
      </c>
      <c r="Y157" s="3">
        <f t="shared" si="18"/>
        <v>2.5438159339398645</v>
      </c>
      <c r="Z157" s="3">
        <f t="shared" si="19"/>
        <v>5.8187120243578345</v>
      </c>
      <c r="AA157" s="7">
        <f t="shared" si="20"/>
        <v>3.9662122731489292E-4</v>
      </c>
      <c r="AB157" s="8"/>
      <c r="AC157" s="7"/>
      <c r="AD157" s="3"/>
    </row>
    <row r="158" spans="2:30" ht="15" x14ac:dyDescent="0.25">
      <c r="B158">
        <v>1</v>
      </c>
      <c r="C158" s="5">
        <v>10924</v>
      </c>
      <c r="D158" s="25" t="s">
        <v>1612</v>
      </c>
      <c r="E158" s="2">
        <v>2.16</v>
      </c>
      <c r="F158" s="2">
        <v>-0.24000000000000021</v>
      </c>
      <c r="G158" s="2">
        <v>-1.4400000000000004</v>
      </c>
      <c r="H158" s="2">
        <v>-1.3399999999999999</v>
      </c>
      <c r="I158" s="2">
        <v>0.85999999999999943</v>
      </c>
      <c r="J158" s="2">
        <v>2.16</v>
      </c>
      <c r="K158"/>
      <c r="L158">
        <v>1</v>
      </c>
      <c r="M158" s="5">
        <v>10924</v>
      </c>
      <c r="N158" s="25" t="s">
        <v>1612</v>
      </c>
      <c r="O158" s="2">
        <v>0.46</v>
      </c>
      <c r="P158" s="2">
        <v>-0.3</v>
      </c>
      <c r="Q158" s="2">
        <v>-0.35</v>
      </c>
      <c r="R158" s="2">
        <v>-0.14000000000000001</v>
      </c>
      <c r="S158" s="2">
        <v>0.33</v>
      </c>
      <c r="T158" s="2">
        <v>0.46</v>
      </c>
      <c r="U158" s="3">
        <f t="shared" si="14"/>
        <v>0.89877337673885216</v>
      </c>
      <c r="V158" s="3">
        <f t="shared" si="15"/>
        <v>0.8077935827345587</v>
      </c>
      <c r="W158" s="9">
        <f t="shared" si="16"/>
        <v>0.1922064172654413</v>
      </c>
      <c r="X158" s="9">
        <f t="shared" si="17"/>
        <v>0.43841352313248882</v>
      </c>
      <c r="Y158" s="3">
        <f t="shared" si="18"/>
        <v>2.5421149977678961</v>
      </c>
      <c r="Z158" s="3">
        <f t="shared" si="19"/>
        <v>5.7984411146908608</v>
      </c>
      <c r="AA158" s="7">
        <f t="shared" si="20"/>
        <v>4.0588373152319532E-4</v>
      </c>
      <c r="AB158" s="8"/>
      <c r="AC158" s="7"/>
      <c r="AD158" s="3"/>
    </row>
    <row r="159" spans="2:30" ht="15" x14ac:dyDescent="0.25">
      <c r="B159">
        <v>7</v>
      </c>
      <c r="C159" s="5">
        <v>6456</v>
      </c>
      <c r="D159" s="25" t="s">
        <v>1545</v>
      </c>
      <c r="E159" s="2">
        <v>-0.62000000000000011</v>
      </c>
      <c r="F159" s="2">
        <v>0.17999999999999972</v>
      </c>
      <c r="G159" s="2">
        <v>-1.3200000000000003</v>
      </c>
      <c r="H159" s="2">
        <v>0.2799999999999998</v>
      </c>
      <c r="I159" s="2">
        <v>1.48</v>
      </c>
      <c r="J159" s="2">
        <v>-0.62000000000000011</v>
      </c>
      <c r="K159"/>
      <c r="L159">
        <v>8</v>
      </c>
      <c r="M159" s="5">
        <v>6456</v>
      </c>
      <c r="N159" s="25" t="s">
        <v>1545</v>
      </c>
      <c r="O159" s="2">
        <v>0.02</v>
      </c>
      <c r="P159" s="2">
        <v>-0.13</v>
      </c>
      <c r="Q159" s="2">
        <v>-0.6</v>
      </c>
      <c r="R159" s="2">
        <v>0.22</v>
      </c>
      <c r="S159" s="2">
        <v>0.49</v>
      </c>
      <c r="T159" s="2">
        <v>0.02</v>
      </c>
      <c r="U159" s="3">
        <f t="shared" si="14"/>
        <v>0.89864926729727979</v>
      </c>
      <c r="V159" s="3">
        <f t="shared" si="15"/>
        <v>0.80757050561393784</v>
      </c>
      <c r="W159" s="9">
        <f t="shared" si="16"/>
        <v>0.19242949438606216</v>
      </c>
      <c r="X159" s="9">
        <f t="shared" si="17"/>
        <v>0.4386678634069997</v>
      </c>
      <c r="Y159" s="3">
        <f t="shared" si="18"/>
        <v>2.5417639632569156</v>
      </c>
      <c r="Z159" s="3">
        <f t="shared" si="19"/>
        <v>5.7942789415112586</v>
      </c>
      <c r="AA159" s="7">
        <f t="shared" si="20"/>
        <v>4.0781486614124786E-4</v>
      </c>
      <c r="AB159" s="8"/>
      <c r="AC159" s="7"/>
      <c r="AD159" s="3"/>
    </row>
    <row r="160" spans="2:30" ht="15" x14ac:dyDescent="0.25">
      <c r="B160">
        <v>3</v>
      </c>
      <c r="C160" s="5">
        <v>9939</v>
      </c>
      <c r="D160" s="25" t="s">
        <v>1381</v>
      </c>
      <c r="E160" s="2">
        <v>8.0000000000001847E-2</v>
      </c>
      <c r="F160" s="2">
        <v>0.68000000000000149</v>
      </c>
      <c r="G160" s="2">
        <v>-0.31999999999999851</v>
      </c>
      <c r="H160" s="2">
        <v>-0.11999999999999922</v>
      </c>
      <c r="I160" s="2">
        <v>-0.31999999999999851</v>
      </c>
      <c r="J160" s="2">
        <v>8.0000000000001847E-2</v>
      </c>
      <c r="K160"/>
      <c r="L160">
        <v>2</v>
      </c>
      <c r="M160" s="5">
        <v>9939</v>
      </c>
      <c r="N160" s="25" t="s">
        <v>1381</v>
      </c>
      <c r="O160" s="2">
        <v>0.18124999999999999</v>
      </c>
      <c r="P160" s="2">
        <v>0.4425</v>
      </c>
      <c r="Q160" s="2">
        <v>-0.33</v>
      </c>
      <c r="R160" s="2">
        <v>-0.23125000000000001</v>
      </c>
      <c r="S160" s="2">
        <v>-0.06</v>
      </c>
      <c r="T160" s="2">
        <v>0.18124999999999999</v>
      </c>
      <c r="U160" s="3">
        <f t="shared" si="14"/>
        <v>0.8980664332643854</v>
      </c>
      <c r="V160" s="3">
        <f t="shared" si="15"/>
        <v>0.80652331855621484</v>
      </c>
      <c r="W160" s="9">
        <f t="shared" si="16"/>
        <v>0.19347668144378516</v>
      </c>
      <c r="X160" s="9">
        <f t="shared" si="17"/>
        <v>0.43985984295430419</v>
      </c>
      <c r="Y160" s="3">
        <f t="shared" si="18"/>
        <v>2.5401154596690518</v>
      </c>
      <c r="Z160" s="3">
        <f t="shared" si="19"/>
        <v>5.7748291878805071</v>
      </c>
      <c r="AA160" s="7">
        <f t="shared" si="20"/>
        <v>4.1697394386861337E-4</v>
      </c>
      <c r="AB160" s="8"/>
      <c r="AC160" s="7"/>
      <c r="AD160" s="3"/>
    </row>
    <row r="161" spans="2:30" ht="15" x14ac:dyDescent="0.25">
      <c r="B161">
        <v>3</v>
      </c>
      <c r="C161" s="5">
        <v>219844</v>
      </c>
      <c r="D161" s="25" t="s">
        <v>825</v>
      </c>
      <c r="E161" s="2">
        <v>0.55999999999999961</v>
      </c>
      <c r="F161" s="2">
        <v>1.0599999999999996</v>
      </c>
      <c r="G161" s="2">
        <v>-0.24000000000000021</v>
      </c>
      <c r="H161" s="2">
        <v>-0.44000000000000039</v>
      </c>
      <c r="I161" s="2">
        <v>-0.94000000000000039</v>
      </c>
      <c r="J161" s="2">
        <v>0.55999999999999961</v>
      </c>
      <c r="K161"/>
      <c r="L161">
        <v>2</v>
      </c>
      <c r="M161" s="5">
        <v>219844</v>
      </c>
      <c r="N161" s="25" t="s">
        <v>825</v>
      </c>
      <c r="O161" s="2">
        <v>0.35</v>
      </c>
      <c r="P161" s="2">
        <v>0.83</v>
      </c>
      <c r="Q161" s="2">
        <v>-0.54</v>
      </c>
      <c r="R161" s="2">
        <v>-0.32</v>
      </c>
      <c r="S161" s="2">
        <v>-0.32</v>
      </c>
      <c r="T161" s="2">
        <v>0.35</v>
      </c>
      <c r="U161" s="3">
        <f t="shared" si="14"/>
        <v>0.89802298066652464</v>
      </c>
      <c r="V161" s="3">
        <f t="shared" si="15"/>
        <v>0.80644527380518927</v>
      </c>
      <c r="W161" s="9">
        <f t="shared" si="16"/>
        <v>0.19355472619481073</v>
      </c>
      <c r="X161" s="9">
        <f t="shared" si="17"/>
        <v>0.43994854948597195</v>
      </c>
      <c r="Y161" s="3">
        <f t="shared" si="18"/>
        <v>2.5399925571626221</v>
      </c>
      <c r="Z161" s="3">
        <f t="shared" si="19"/>
        <v>5.7733854563909892</v>
      </c>
      <c r="AA161" s="7">
        <f t="shared" si="20"/>
        <v>4.1766277452840085E-4</v>
      </c>
      <c r="AB161" s="8"/>
      <c r="AC161" s="7"/>
      <c r="AD161" s="3"/>
    </row>
    <row r="162" spans="2:30" ht="15" x14ac:dyDescent="0.25">
      <c r="B162">
        <v>4</v>
      </c>
      <c r="C162" s="5">
        <v>54536</v>
      </c>
      <c r="D162" s="25" t="s">
        <v>590</v>
      </c>
      <c r="E162" s="2">
        <v>-1.1799999999999997</v>
      </c>
      <c r="F162" s="2">
        <v>0.42000000000000082</v>
      </c>
      <c r="G162" s="2">
        <v>1.1200000000000001</v>
      </c>
      <c r="H162" s="2">
        <v>0.72000000000000064</v>
      </c>
      <c r="I162" s="2">
        <v>-1.0799999999999996</v>
      </c>
      <c r="J162" s="2">
        <v>-1.1799999999999997</v>
      </c>
      <c r="K162"/>
      <c r="L162">
        <v>6</v>
      </c>
      <c r="M162" s="5">
        <v>54536</v>
      </c>
      <c r="N162" s="25" t="s">
        <v>590</v>
      </c>
      <c r="O162" s="2">
        <v>-0.54</v>
      </c>
      <c r="P162" s="2">
        <v>-0.1</v>
      </c>
      <c r="Q162" s="2">
        <v>0.51</v>
      </c>
      <c r="R162" s="2">
        <v>0.31</v>
      </c>
      <c r="S162" s="2">
        <v>-0.18</v>
      </c>
      <c r="T162" s="2">
        <v>-0.54</v>
      </c>
      <c r="U162" s="3">
        <f t="shared" si="14"/>
        <v>0.89799877884881663</v>
      </c>
      <c r="V162" s="3">
        <f t="shared" si="15"/>
        <v>0.80640180681396589</v>
      </c>
      <c r="W162" s="9">
        <f t="shared" si="16"/>
        <v>0.19359819318603411</v>
      </c>
      <c r="X162" s="9">
        <f t="shared" si="17"/>
        <v>0.43999794679752097</v>
      </c>
      <c r="Y162" s="3">
        <f t="shared" si="18"/>
        <v>2.5399241040849483</v>
      </c>
      <c r="Z162" s="3">
        <f t="shared" si="19"/>
        <v>5.7725817190091915</v>
      </c>
      <c r="AA162" s="7">
        <f t="shared" si="20"/>
        <v>4.1804679438550918E-4</v>
      </c>
      <c r="AB162" s="8"/>
      <c r="AC162" s="7"/>
      <c r="AD162" s="3"/>
    </row>
    <row r="163" spans="2:30" ht="15" x14ac:dyDescent="0.25">
      <c r="B163">
        <v>7</v>
      </c>
      <c r="C163" s="5">
        <v>6513</v>
      </c>
      <c r="D163" s="25" t="s">
        <v>1573</v>
      </c>
      <c r="E163" s="2">
        <v>-0.65999999999999925</v>
      </c>
      <c r="F163" s="2">
        <v>-0.2599999999999989</v>
      </c>
      <c r="G163" s="2">
        <v>-0.15999999999999925</v>
      </c>
      <c r="H163" s="2">
        <v>0.2400000000000011</v>
      </c>
      <c r="I163" s="2">
        <v>0.84000000000000163</v>
      </c>
      <c r="J163" s="2">
        <v>-0.65999999999999925</v>
      </c>
      <c r="K163"/>
      <c r="L163">
        <v>7</v>
      </c>
      <c r="M163" s="5">
        <v>6513</v>
      </c>
      <c r="N163" s="25" t="s">
        <v>1573</v>
      </c>
      <c r="O163" s="2">
        <v>-0.66</v>
      </c>
      <c r="P163" s="2">
        <v>-0.245</v>
      </c>
      <c r="Q163" s="2">
        <v>-0.11</v>
      </c>
      <c r="R163" s="2">
        <v>0.56000000000000005</v>
      </c>
      <c r="S163" s="2">
        <v>0.45500000000000002</v>
      </c>
      <c r="T163" s="2">
        <v>-0.66</v>
      </c>
      <c r="U163" s="3">
        <f t="shared" si="14"/>
        <v>0.89662067288774894</v>
      </c>
      <c r="V163" s="3">
        <f t="shared" si="15"/>
        <v>0.80392863104967971</v>
      </c>
      <c r="W163" s="9">
        <f t="shared" si="16"/>
        <v>0.19607136895032029</v>
      </c>
      <c r="X163" s="9">
        <f t="shared" si="17"/>
        <v>0.44279946810076487</v>
      </c>
      <c r="Y163" s="3">
        <f t="shared" si="18"/>
        <v>2.53602623180389</v>
      </c>
      <c r="Z163" s="3">
        <f t="shared" si="19"/>
        <v>5.7272567256715483</v>
      </c>
      <c r="AA163" s="7">
        <f t="shared" si="20"/>
        <v>4.4034396449927233E-4</v>
      </c>
      <c r="AB163" s="8"/>
      <c r="AC163" s="7"/>
      <c r="AD163" s="3"/>
    </row>
    <row r="164" spans="2:30" ht="15" x14ac:dyDescent="0.25">
      <c r="B164">
        <v>4</v>
      </c>
      <c r="C164" s="5">
        <v>79083</v>
      </c>
      <c r="D164" s="25" t="s">
        <v>1045</v>
      </c>
      <c r="E164" s="2">
        <v>-1.4200000000000008</v>
      </c>
      <c r="F164" s="2">
        <v>-0.22000000000000064</v>
      </c>
      <c r="G164" s="2">
        <v>1.6799999999999988</v>
      </c>
      <c r="H164" s="2">
        <v>1.2800000000000002</v>
      </c>
      <c r="I164" s="2">
        <v>-1.3200000000000003</v>
      </c>
      <c r="J164" s="2">
        <v>-1.4200000000000008</v>
      </c>
      <c r="K164"/>
      <c r="L164">
        <v>5</v>
      </c>
      <c r="M164" s="5">
        <v>79083</v>
      </c>
      <c r="N164" s="25" t="s">
        <v>1045</v>
      </c>
      <c r="O164" s="2">
        <v>-0.68</v>
      </c>
      <c r="P164" s="2">
        <v>0.16</v>
      </c>
      <c r="Q164" s="2">
        <v>0.36</v>
      </c>
      <c r="R164" s="2">
        <v>0.39</v>
      </c>
      <c r="S164" s="2">
        <v>-0.23</v>
      </c>
      <c r="T164" s="2">
        <v>-0.68</v>
      </c>
      <c r="U164" s="3">
        <f t="shared" si="14"/>
        <v>0.89649922871446164</v>
      </c>
      <c r="V164" s="3">
        <f t="shared" si="15"/>
        <v>0.80371086708562456</v>
      </c>
      <c r="W164" s="9">
        <f t="shared" si="16"/>
        <v>0.19628913291437544</v>
      </c>
      <c r="X164" s="9">
        <f t="shared" si="17"/>
        <v>0.44304529442752855</v>
      </c>
      <c r="Y164" s="3">
        <f t="shared" si="18"/>
        <v>2.5356827358100218</v>
      </c>
      <c r="Z164" s="3">
        <f t="shared" si="19"/>
        <v>5.7233036163637623</v>
      </c>
      <c r="AA164" s="7">
        <f t="shared" si="20"/>
        <v>4.4234977893107771E-4</v>
      </c>
      <c r="AB164" s="8"/>
      <c r="AC164" s="7"/>
      <c r="AD164" s="3"/>
    </row>
    <row r="165" spans="2:30" ht="15" x14ac:dyDescent="0.25">
      <c r="B165">
        <v>3</v>
      </c>
      <c r="C165" s="5">
        <v>4830</v>
      </c>
      <c r="D165" s="25" t="s">
        <v>1139</v>
      </c>
      <c r="E165" s="2">
        <v>0.16000000000000014</v>
      </c>
      <c r="F165" s="2">
        <v>0.96000000000000085</v>
      </c>
      <c r="G165" s="2">
        <v>-0.14000000000000057</v>
      </c>
      <c r="H165" s="2">
        <v>-0.64000000000000057</v>
      </c>
      <c r="I165" s="2">
        <v>-0.33999999999999986</v>
      </c>
      <c r="J165" s="2">
        <v>0.16000000000000014</v>
      </c>
      <c r="K165"/>
      <c r="L165">
        <v>2</v>
      </c>
      <c r="M165" s="5">
        <v>4830</v>
      </c>
      <c r="N165" s="25" t="s">
        <v>1139</v>
      </c>
      <c r="O165" s="2">
        <v>0.42</v>
      </c>
      <c r="P165" s="2">
        <v>1.28</v>
      </c>
      <c r="Q165" s="2">
        <v>-0.7</v>
      </c>
      <c r="R165" s="2">
        <v>-1.1299999999999999</v>
      </c>
      <c r="S165" s="2">
        <v>0.12</v>
      </c>
      <c r="T165" s="2">
        <v>0.42</v>
      </c>
      <c r="U165" s="3">
        <f t="shared" si="14"/>
        <v>0.89642082315134608</v>
      </c>
      <c r="V165" s="3">
        <f t="shared" si="15"/>
        <v>0.80357029217933684</v>
      </c>
      <c r="W165" s="9">
        <f t="shared" si="16"/>
        <v>0.19642970782066316</v>
      </c>
      <c r="X165" s="9">
        <f t="shared" si="17"/>
        <v>0.44320391223528605</v>
      </c>
      <c r="Y165" s="3">
        <f t="shared" si="18"/>
        <v>2.535460971388575</v>
      </c>
      <c r="Z165" s="3">
        <f t="shared" si="19"/>
        <v>5.7207549423493385</v>
      </c>
      <c r="AA165" s="7">
        <f t="shared" si="20"/>
        <v>4.4364830366619006E-4</v>
      </c>
      <c r="AB165" s="8"/>
      <c r="AC165" s="7"/>
      <c r="AD165" s="3"/>
    </row>
    <row r="166" spans="2:30" ht="15" x14ac:dyDescent="0.25">
      <c r="B166">
        <v>2</v>
      </c>
      <c r="C166" s="5">
        <v>6222</v>
      </c>
      <c r="D166" s="25" t="s">
        <v>1455</v>
      </c>
      <c r="E166" s="2">
        <v>0.60000000000000142</v>
      </c>
      <c r="F166" s="2">
        <v>0.40000000000000036</v>
      </c>
      <c r="G166" s="2">
        <v>0.10000000000000142</v>
      </c>
      <c r="H166" s="2">
        <v>-0.79999999999999893</v>
      </c>
      <c r="I166" s="2">
        <v>-0.29999999999999893</v>
      </c>
      <c r="J166" s="2">
        <v>0.60000000000000142</v>
      </c>
      <c r="K166"/>
      <c r="L166">
        <v>2</v>
      </c>
      <c r="M166" s="5">
        <v>6222</v>
      </c>
      <c r="N166" s="25" t="s">
        <v>1455</v>
      </c>
      <c r="O166" s="2">
        <v>0.66200000000000003</v>
      </c>
      <c r="P166" s="2">
        <v>6.6000000000000003E-2</v>
      </c>
      <c r="Q166" s="2">
        <v>0.126</v>
      </c>
      <c r="R166" s="2">
        <v>-0.44</v>
      </c>
      <c r="S166" s="2">
        <v>-0.41</v>
      </c>
      <c r="T166" s="2">
        <v>0.66200000000000003</v>
      </c>
      <c r="U166" s="3">
        <f t="shared" si="14"/>
        <v>0.89634614978981497</v>
      </c>
      <c r="V166" s="3">
        <f t="shared" si="15"/>
        <v>0.80343642024302542</v>
      </c>
      <c r="W166" s="9">
        <f t="shared" si="16"/>
        <v>0.19656357975697458</v>
      </c>
      <c r="X166" s="9">
        <f t="shared" si="17"/>
        <v>0.44335491398762522</v>
      </c>
      <c r="Y166" s="3">
        <f t="shared" si="18"/>
        <v>2.5352497632273243</v>
      </c>
      <c r="Z166" s="3">
        <f t="shared" si="19"/>
        <v>5.7183301306503331</v>
      </c>
      <c r="AA166" s="7">
        <f t="shared" si="20"/>
        <v>4.4488761160343547E-4</v>
      </c>
      <c r="AB166" s="8"/>
      <c r="AC166" s="7"/>
      <c r="AD166" s="3"/>
    </row>
    <row r="167" spans="2:30" ht="15" x14ac:dyDescent="0.25">
      <c r="B167">
        <v>3</v>
      </c>
      <c r="C167" s="5">
        <v>83461</v>
      </c>
      <c r="D167" s="25" t="s">
        <v>314</v>
      </c>
      <c r="E167" s="2">
        <v>1.5799999999999992</v>
      </c>
      <c r="F167" s="2">
        <v>2.7800000000000002</v>
      </c>
      <c r="G167" s="2">
        <v>-0.12000000000000011</v>
      </c>
      <c r="H167" s="2">
        <v>-1.7199999999999998</v>
      </c>
      <c r="I167" s="2">
        <v>-2.5200000000000005</v>
      </c>
      <c r="J167" s="2">
        <v>1.5799999999999992</v>
      </c>
      <c r="K167"/>
      <c r="L167">
        <v>3</v>
      </c>
      <c r="M167" s="5">
        <v>83461</v>
      </c>
      <c r="N167" s="25" t="s">
        <v>314</v>
      </c>
      <c r="O167" s="2">
        <v>0.42399999999999999</v>
      </c>
      <c r="P167" s="2">
        <v>2.5920000000000001</v>
      </c>
      <c r="Q167" s="2">
        <v>-0.45800000000000002</v>
      </c>
      <c r="R167" s="2">
        <v>-1.722</v>
      </c>
      <c r="S167" s="2">
        <v>-0.83799999999999997</v>
      </c>
      <c r="T167" s="2">
        <v>0.42399999999999999</v>
      </c>
      <c r="U167" s="3">
        <f t="shared" si="14"/>
        <v>0.89601332128498823</v>
      </c>
      <c r="V167" s="3">
        <f t="shared" si="15"/>
        <v>0.80283987192015549</v>
      </c>
      <c r="W167" s="9">
        <f t="shared" si="16"/>
        <v>0.19716012807984451</v>
      </c>
      <c r="X167" s="9">
        <f t="shared" si="17"/>
        <v>0.44402717042974355</v>
      </c>
      <c r="Y167" s="3">
        <f t="shared" si="18"/>
        <v>2.5343083820563836</v>
      </c>
      <c r="Z167" s="3">
        <f t="shared" si="19"/>
        <v>5.7075524896451713</v>
      </c>
      <c r="AA167" s="7">
        <f t="shared" si="20"/>
        <v>4.5044223228672903E-4</v>
      </c>
      <c r="AB167" s="8"/>
      <c r="AC167" s="7"/>
      <c r="AD167" s="3"/>
    </row>
    <row r="168" spans="2:30" ht="15" x14ac:dyDescent="0.25">
      <c r="B168">
        <v>4</v>
      </c>
      <c r="C168" s="5">
        <v>116255</v>
      </c>
      <c r="D168" s="25" t="s">
        <v>1051</v>
      </c>
      <c r="E168" s="2">
        <v>-1.1199999999999999</v>
      </c>
      <c r="F168" s="2">
        <v>0.18000000000000016</v>
      </c>
      <c r="G168" s="2">
        <v>2.58</v>
      </c>
      <c r="H168" s="2">
        <v>-0.62000000000000011</v>
      </c>
      <c r="I168" s="2">
        <v>-1.02</v>
      </c>
      <c r="J168" s="2">
        <v>-1.1199999999999999</v>
      </c>
      <c r="K168"/>
      <c r="L168">
        <v>4</v>
      </c>
      <c r="M168" s="5">
        <v>116255</v>
      </c>
      <c r="N168" s="25" t="s">
        <v>1051</v>
      </c>
      <c r="O168" s="2">
        <v>-0.79500000000000004</v>
      </c>
      <c r="P168" s="2">
        <v>0.61499999999999999</v>
      </c>
      <c r="Q168" s="2">
        <v>0.96</v>
      </c>
      <c r="R168" s="2">
        <v>-0.13</v>
      </c>
      <c r="S168" s="2">
        <v>-0.65500000000000003</v>
      </c>
      <c r="T168" s="2">
        <v>-0.79500000000000004</v>
      </c>
      <c r="U168" s="3">
        <f t="shared" si="14"/>
        <v>0.89553545789057298</v>
      </c>
      <c r="V168" s="3">
        <f t="shared" si="15"/>
        <v>0.80198375633927821</v>
      </c>
      <c r="W168" s="9">
        <f t="shared" si="16"/>
        <v>0.19801624366072179</v>
      </c>
      <c r="X168" s="9">
        <f t="shared" si="17"/>
        <v>0.44499016130777747</v>
      </c>
      <c r="Y168" s="3">
        <f t="shared" si="18"/>
        <v>2.5329567802696964</v>
      </c>
      <c r="Z168" s="3">
        <f t="shared" si="19"/>
        <v>5.6921635589101864</v>
      </c>
      <c r="AA168" s="7">
        <f t="shared" si="20"/>
        <v>4.585059819383188E-4</v>
      </c>
      <c r="AB168" s="8"/>
      <c r="AC168" s="7"/>
      <c r="AD168" s="3"/>
    </row>
    <row r="169" spans="2:30" ht="15" x14ac:dyDescent="0.25">
      <c r="B169">
        <v>8</v>
      </c>
      <c r="C169" s="5">
        <v>29995</v>
      </c>
      <c r="D169" s="25" t="s">
        <v>961</v>
      </c>
      <c r="E169" s="2">
        <v>4.0000000000000924E-2</v>
      </c>
      <c r="F169" s="2">
        <v>-0.65999999999999925</v>
      </c>
      <c r="G169" s="2">
        <v>-0.7599999999999989</v>
      </c>
      <c r="H169" s="2">
        <v>0.14000000000000057</v>
      </c>
      <c r="I169" s="2">
        <v>1.2400000000000002</v>
      </c>
      <c r="J169" s="2">
        <v>4.0000000000000924E-2</v>
      </c>
      <c r="K169"/>
      <c r="L169">
        <v>8</v>
      </c>
      <c r="M169" s="5">
        <v>29995</v>
      </c>
      <c r="N169" s="25" t="s">
        <v>961</v>
      </c>
      <c r="O169" s="2">
        <v>0.186</v>
      </c>
      <c r="P169" s="2">
        <v>-0.28599999999999998</v>
      </c>
      <c r="Q169" s="2">
        <v>-0.86599999999999999</v>
      </c>
      <c r="R169" s="2">
        <v>0.33600000000000002</v>
      </c>
      <c r="S169" s="2">
        <v>0.63200000000000001</v>
      </c>
      <c r="T169" s="2">
        <v>0.186</v>
      </c>
      <c r="U169" s="3">
        <f t="shared" si="14"/>
        <v>0.89486046270156028</v>
      </c>
      <c r="V169" s="3">
        <f t="shared" si="15"/>
        <v>0.80077524770645059</v>
      </c>
      <c r="W169" s="9">
        <f t="shared" si="16"/>
        <v>0.19922475229354941</v>
      </c>
      <c r="X169" s="9">
        <f t="shared" si="17"/>
        <v>0.44634600064697499</v>
      </c>
      <c r="Y169" s="3">
        <f t="shared" si="18"/>
        <v>2.5310476055680198</v>
      </c>
      <c r="Z169" s="3">
        <f t="shared" si="19"/>
        <v>5.6705954615909775</v>
      </c>
      <c r="AA169" s="7">
        <f t="shared" si="20"/>
        <v>4.7007577139808666E-4</v>
      </c>
      <c r="AB169" s="8"/>
      <c r="AC169" s="7"/>
      <c r="AD169" s="3"/>
    </row>
    <row r="170" spans="2:30" ht="15" x14ac:dyDescent="0.25">
      <c r="B170">
        <v>3</v>
      </c>
      <c r="C170" s="5">
        <v>10419</v>
      </c>
      <c r="D170" s="25" t="s">
        <v>1314</v>
      </c>
      <c r="E170" s="2">
        <v>0.14000000000000057</v>
      </c>
      <c r="F170" s="2">
        <v>0.64000000000000057</v>
      </c>
      <c r="G170" s="2">
        <v>-0.15999999999999925</v>
      </c>
      <c r="H170" s="2">
        <v>-0.25999999999999979</v>
      </c>
      <c r="I170" s="2">
        <v>-0.35999999999999943</v>
      </c>
      <c r="J170" s="2">
        <v>0.14000000000000057</v>
      </c>
      <c r="K170"/>
      <c r="L170">
        <v>3</v>
      </c>
      <c r="M170" s="5">
        <v>10419</v>
      </c>
      <c r="N170" s="25" t="s">
        <v>1314</v>
      </c>
      <c r="O170" s="2">
        <v>-0.16</v>
      </c>
      <c r="P170" s="2">
        <v>0.71599999999999997</v>
      </c>
      <c r="Q170" s="2">
        <v>-0.214</v>
      </c>
      <c r="R170" s="2">
        <v>-8.4000000000000005E-2</v>
      </c>
      <c r="S170" s="2">
        <v>-0.26400000000000001</v>
      </c>
      <c r="T170" s="2">
        <v>-0.16</v>
      </c>
      <c r="U170" s="3">
        <f t="shared" si="14"/>
        <v>0.89423310285465807</v>
      </c>
      <c r="V170" s="3">
        <f t="shared" si="15"/>
        <v>0.79965284224106947</v>
      </c>
      <c r="W170" s="9">
        <f t="shared" si="16"/>
        <v>0.20034715775893053</v>
      </c>
      <c r="X170" s="9">
        <f t="shared" si="17"/>
        <v>0.44760156139018387</v>
      </c>
      <c r="Y170" s="3">
        <f t="shared" si="18"/>
        <v>2.529273163960065</v>
      </c>
      <c r="Z170" s="3">
        <f t="shared" si="19"/>
        <v>5.6507246223728949</v>
      </c>
      <c r="AA170" s="7">
        <f t="shared" si="20"/>
        <v>4.8101945421526854E-4</v>
      </c>
      <c r="AB170" s="8"/>
      <c r="AC170" s="7"/>
      <c r="AD170" s="3"/>
    </row>
    <row r="171" spans="2:30" ht="15" x14ac:dyDescent="0.25">
      <c r="B171">
        <v>1</v>
      </c>
      <c r="C171" s="5">
        <v>26472</v>
      </c>
      <c r="D171" s="25" t="s">
        <v>1301</v>
      </c>
      <c r="E171" s="2">
        <v>0.48000000000000043</v>
      </c>
      <c r="F171" s="2">
        <v>0.87999999999999901</v>
      </c>
      <c r="G171" s="2">
        <v>-0.41999999999999993</v>
      </c>
      <c r="H171" s="2">
        <v>-0.72000000000000064</v>
      </c>
      <c r="I171" s="2">
        <v>-0.22000000000000064</v>
      </c>
      <c r="J171" s="2">
        <v>0.48000000000000043</v>
      </c>
      <c r="K171"/>
      <c r="L171">
        <v>2</v>
      </c>
      <c r="M171" s="5">
        <v>26472</v>
      </c>
      <c r="N171" s="25" t="s">
        <v>1301</v>
      </c>
      <c r="O171" s="2">
        <v>0.186</v>
      </c>
      <c r="P171" s="2">
        <v>0.748</v>
      </c>
      <c r="Q171" s="2">
        <v>-0.53800000000000003</v>
      </c>
      <c r="R171" s="2">
        <v>-0.66400000000000003</v>
      </c>
      <c r="S171" s="2">
        <v>0.26400000000000001</v>
      </c>
      <c r="T171" s="2">
        <v>0.186</v>
      </c>
      <c r="U171" s="3">
        <f t="shared" si="14"/>
        <v>0.89264330736485253</v>
      </c>
      <c r="V171" s="3">
        <f t="shared" si="15"/>
        <v>0.79681207418326261</v>
      </c>
      <c r="W171" s="9">
        <f t="shared" si="16"/>
        <v>0.20318792581673739</v>
      </c>
      <c r="X171" s="9">
        <f t="shared" si="17"/>
        <v>0.45076371395303927</v>
      </c>
      <c r="Y171" s="3">
        <f t="shared" si="18"/>
        <v>2.5247765432738998</v>
      </c>
      <c r="Z171" s="3">
        <f t="shared" si="19"/>
        <v>5.6011086631896285</v>
      </c>
      <c r="AA171" s="7">
        <f t="shared" si="20"/>
        <v>5.0958664089503075E-4</v>
      </c>
      <c r="AB171" s="8"/>
      <c r="AC171" s="7"/>
      <c r="AD171" s="3"/>
    </row>
    <row r="172" spans="2:30" ht="15" x14ac:dyDescent="0.25">
      <c r="B172">
        <v>3</v>
      </c>
      <c r="C172" s="5">
        <v>55127</v>
      </c>
      <c r="D172" s="25" t="s">
        <v>768</v>
      </c>
      <c r="E172" s="2">
        <v>0.32000000000000028</v>
      </c>
      <c r="F172" s="2">
        <v>0.71999999999999975</v>
      </c>
      <c r="G172" s="2">
        <v>-0.28000000000000025</v>
      </c>
      <c r="H172" s="2">
        <v>-0.48</v>
      </c>
      <c r="I172" s="2">
        <v>-0.28000000000000025</v>
      </c>
      <c r="J172" s="2">
        <v>0.32000000000000028</v>
      </c>
      <c r="K172"/>
      <c r="L172">
        <v>2</v>
      </c>
      <c r="M172" s="5">
        <v>55127</v>
      </c>
      <c r="N172" s="25" t="s">
        <v>768</v>
      </c>
      <c r="O172" s="2">
        <v>0.31</v>
      </c>
      <c r="P172" s="2">
        <v>0.34</v>
      </c>
      <c r="Q172" s="2">
        <v>-0.37</v>
      </c>
      <c r="R172" s="2">
        <v>-0.26</v>
      </c>
      <c r="S172" s="2">
        <v>-0.02</v>
      </c>
      <c r="T172" s="2">
        <v>0.31</v>
      </c>
      <c r="U172" s="3">
        <f t="shared" si="14"/>
        <v>0.89194472121303969</v>
      </c>
      <c r="V172" s="3">
        <f t="shared" si="15"/>
        <v>0.79556538569980706</v>
      </c>
      <c r="W172" s="9">
        <f t="shared" si="16"/>
        <v>0.20443461430019294</v>
      </c>
      <c r="X172" s="9">
        <f t="shared" si="17"/>
        <v>0.45214446175994782</v>
      </c>
      <c r="Y172" s="3">
        <f t="shared" si="18"/>
        <v>2.5228006432531402</v>
      </c>
      <c r="Z172" s="3">
        <f t="shared" si="19"/>
        <v>5.5796340696804636</v>
      </c>
      <c r="AA172" s="7">
        <f t="shared" si="20"/>
        <v>5.2252434464282091E-4</v>
      </c>
      <c r="AB172" s="8"/>
      <c r="AC172" s="7"/>
      <c r="AD172" s="3"/>
    </row>
    <row r="173" spans="2:30" ht="15" x14ac:dyDescent="0.25">
      <c r="B173">
        <v>8</v>
      </c>
      <c r="C173" s="5">
        <v>25992</v>
      </c>
      <c r="D173" s="25" t="s">
        <v>1617</v>
      </c>
      <c r="E173" s="2">
        <v>1.08</v>
      </c>
      <c r="F173" s="2">
        <v>-1.62</v>
      </c>
      <c r="G173" s="2">
        <v>-0.52000000000000046</v>
      </c>
      <c r="H173" s="2">
        <v>-0.52000000000000046</v>
      </c>
      <c r="I173" s="2">
        <v>1.58</v>
      </c>
      <c r="J173" s="2">
        <v>1.08</v>
      </c>
      <c r="K173"/>
      <c r="L173">
        <v>8</v>
      </c>
      <c r="M173" s="5">
        <v>25992</v>
      </c>
      <c r="N173" s="25" t="s">
        <v>1617</v>
      </c>
      <c r="O173" s="2">
        <v>0.498</v>
      </c>
      <c r="P173" s="2">
        <v>-0.76400000000000001</v>
      </c>
      <c r="Q173" s="2">
        <v>-0.40400000000000003</v>
      </c>
      <c r="R173" s="2">
        <v>0.20799999999999999</v>
      </c>
      <c r="S173" s="2">
        <v>0.46200000000000002</v>
      </c>
      <c r="T173" s="2">
        <v>0.498</v>
      </c>
      <c r="U173" s="3">
        <f t="shared" si="14"/>
        <v>0.89191601871096216</v>
      </c>
      <c r="V173" s="3">
        <f t="shared" si="15"/>
        <v>0.79551418443321342</v>
      </c>
      <c r="W173" s="9">
        <f t="shared" si="16"/>
        <v>0.20448581556678658</v>
      </c>
      <c r="X173" s="9">
        <f t="shared" si="17"/>
        <v>0.45220107868821652</v>
      </c>
      <c r="Y173" s="3">
        <f t="shared" si="18"/>
        <v>2.5227194603177159</v>
      </c>
      <c r="Z173" s="3">
        <f t="shared" si="19"/>
        <v>5.5787559543993916</v>
      </c>
      <c r="AA173" s="7">
        <f t="shared" si="20"/>
        <v>5.2306099851266068E-4</v>
      </c>
      <c r="AB173" s="8"/>
      <c r="AC173" s="7"/>
      <c r="AD173" s="3"/>
    </row>
    <row r="174" spans="2:30" ht="15" x14ac:dyDescent="0.25">
      <c r="B174">
        <v>8</v>
      </c>
      <c r="C174" s="5">
        <v>90427</v>
      </c>
      <c r="D174" s="25" t="s">
        <v>183</v>
      </c>
      <c r="E174" s="2">
        <v>1.2799999999999998</v>
      </c>
      <c r="F174" s="2">
        <v>-0.52</v>
      </c>
      <c r="G174" s="2">
        <v>-1.32</v>
      </c>
      <c r="H174" s="2">
        <v>0.37999999999999989</v>
      </c>
      <c r="I174" s="2">
        <v>0.17999999999999972</v>
      </c>
      <c r="J174" s="2">
        <v>1.2799999999999998</v>
      </c>
      <c r="K174"/>
      <c r="L174">
        <v>1</v>
      </c>
      <c r="M174" s="5">
        <v>90427</v>
      </c>
      <c r="N174" s="25" t="s">
        <v>183</v>
      </c>
      <c r="O174" s="2">
        <v>0.67</v>
      </c>
      <c r="P174" s="2">
        <v>-0.28000000000000003</v>
      </c>
      <c r="Q174" s="2">
        <v>-0.3</v>
      </c>
      <c r="R174" s="2">
        <v>-0.05</v>
      </c>
      <c r="S174" s="2">
        <v>-0.03</v>
      </c>
      <c r="T174" s="2">
        <v>0.67</v>
      </c>
      <c r="U174" s="3">
        <f t="shared" si="14"/>
        <v>0.89190722744424256</v>
      </c>
      <c r="V174" s="3">
        <f t="shared" si="15"/>
        <v>0.79549850236727582</v>
      </c>
      <c r="W174" s="9">
        <f t="shared" si="16"/>
        <v>0.20450149763272418</v>
      </c>
      <c r="X174" s="9">
        <f t="shared" si="17"/>
        <v>0.45221841806003898</v>
      </c>
      <c r="Y174" s="3">
        <f t="shared" si="18"/>
        <v>2.5226945948604653</v>
      </c>
      <c r="Z174" s="3">
        <f t="shared" si="19"/>
        <v>5.5784870631375716</v>
      </c>
      <c r="AA174" s="7">
        <f t="shared" si="20"/>
        <v>5.2322545046774957E-4</v>
      </c>
      <c r="AB174" s="8"/>
      <c r="AC174" s="7"/>
      <c r="AD174" s="3"/>
    </row>
    <row r="175" spans="2:30" ht="15" x14ac:dyDescent="0.25">
      <c r="B175">
        <v>1</v>
      </c>
      <c r="C175" s="5">
        <v>7529</v>
      </c>
      <c r="D175" s="25" t="s">
        <v>1855</v>
      </c>
      <c r="E175" s="2">
        <v>0.58000000000000007</v>
      </c>
      <c r="F175" s="2">
        <v>-1.9999999999999574E-2</v>
      </c>
      <c r="G175" s="2">
        <v>-0.12000000000000099</v>
      </c>
      <c r="H175" s="2">
        <v>-0.51999999999999957</v>
      </c>
      <c r="I175" s="2">
        <v>8.0000000000000071E-2</v>
      </c>
      <c r="J175" s="2">
        <v>0.58000000000000007</v>
      </c>
      <c r="K175"/>
      <c r="L175">
        <v>2</v>
      </c>
      <c r="M175" s="5">
        <v>7529</v>
      </c>
      <c r="N175" s="25" t="s">
        <v>1855</v>
      </c>
      <c r="O175" s="2">
        <v>0.32400000000000001</v>
      </c>
      <c r="P175" s="2">
        <v>0.20849999999999999</v>
      </c>
      <c r="Q175" s="2">
        <v>-0.18049999999999999</v>
      </c>
      <c r="R175" s="2">
        <v>-0.51949999999999996</v>
      </c>
      <c r="S175" s="2">
        <v>0.16550000000000001</v>
      </c>
      <c r="T175" s="2">
        <v>0.32400000000000001</v>
      </c>
      <c r="U175" s="3">
        <f t="shared" si="14"/>
        <v>0.8918526706054275</v>
      </c>
      <c r="V175" s="3">
        <f t="shared" si="15"/>
        <v>0.79540118606603316</v>
      </c>
      <c r="W175" s="9">
        <f t="shared" si="16"/>
        <v>0.20459881393396684</v>
      </c>
      <c r="X175" s="9">
        <f t="shared" si="17"/>
        <v>0.45232600404350715</v>
      </c>
      <c r="Y175" s="3">
        <f t="shared" si="18"/>
        <v>2.5225402848177203</v>
      </c>
      <c r="Z175" s="3">
        <f t="shared" si="19"/>
        <v>5.5768190691399839</v>
      </c>
      <c r="AA175" s="7">
        <f t="shared" si="20"/>
        <v>5.2424685253208347E-4</v>
      </c>
      <c r="AB175" s="8"/>
      <c r="AC175" s="7"/>
      <c r="AD175" s="3"/>
    </row>
    <row r="176" spans="2:30" ht="15" x14ac:dyDescent="0.25">
      <c r="B176">
        <v>3</v>
      </c>
      <c r="C176" s="5">
        <v>55839</v>
      </c>
      <c r="D176" s="25" t="s">
        <v>337</v>
      </c>
      <c r="E176" s="2">
        <v>0.89999999999999947</v>
      </c>
      <c r="F176" s="2">
        <v>2.7</v>
      </c>
      <c r="G176" s="2">
        <v>-0.5</v>
      </c>
      <c r="H176" s="2">
        <v>-0.90000000000000036</v>
      </c>
      <c r="I176" s="2">
        <v>-2.2000000000000002</v>
      </c>
      <c r="J176" s="2">
        <v>0.89999999999999947</v>
      </c>
      <c r="K176"/>
      <c r="L176">
        <v>3</v>
      </c>
      <c r="M176" s="5">
        <v>55839</v>
      </c>
      <c r="N176" s="25" t="s">
        <v>337</v>
      </c>
      <c r="O176" s="2">
        <v>0.19</v>
      </c>
      <c r="P176" s="2">
        <v>1.74</v>
      </c>
      <c r="Q176" s="2">
        <v>-0.38</v>
      </c>
      <c r="R176" s="2">
        <v>-1.0449999999999999</v>
      </c>
      <c r="S176" s="2">
        <v>-0.51</v>
      </c>
      <c r="T176" s="2">
        <v>0.19</v>
      </c>
      <c r="U176" s="3">
        <f t="shared" si="14"/>
        <v>0.89128082517207363</v>
      </c>
      <c r="V176" s="3">
        <f t="shared" si="15"/>
        <v>0.79438150931941254</v>
      </c>
      <c r="W176" s="9">
        <f t="shared" si="16"/>
        <v>0.20561849068058746</v>
      </c>
      <c r="X176" s="9">
        <f t="shared" si="17"/>
        <v>0.45345175121570264</v>
      </c>
      <c r="Y176" s="3">
        <f t="shared" si="18"/>
        <v>2.5209228616828603</v>
      </c>
      <c r="Z176" s="3">
        <f t="shared" si="19"/>
        <v>5.5594070481021953</v>
      </c>
      <c r="AA176" s="7">
        <f t="shared" si="20"/>
        <v>5.3504083458550268E-4</v>
      </c>
      <c r="AB176" s="8"/>
      <c r="AC176" s="7"/>
      <c r="AD176" s="3"/>
    </row>
    <row r="177" spans="2:30" ht="15" x14ac:dyDescent="0.25">
      <c r="B177">
        <v>3</v>
      </c>
      <c r="C177" s="5">
        <v>55651</v>
      </c>
      <c r="D177" s="25" t="s">
        <v>1128</v>
      </c>
      <c r="E177" s="2">
        <v>-4.0000000000000924E-2</v>
      </c>
      <c r="F177" s="2">
        <v>0.75999999999999801</v>
      </c>
      <c r="G177" s="2">
        <v>5.9999999999998721E-2</v>
      </c>
      <c r="H177" s="2">
        <v>-0.44000000000000128</v>
      </c>
      <c r="I177" s="2">
        <v>-0.34000000000000163</v>
      </c>
      <c r="J177" s="2">
        <v>-4.0000000000000924E-2</v>
      </c>
      <c r="K177"/>
      <c r="L177">
        <v>3</v>
      </c>
      <c r="M177" s="5">
        <v>55651</v>
      </c>
      <c r="N177" s="25" t="s">
        <v>1128</v>
      </c>
      <c r="O177" s="2">
        <v>0.02</v>
      </c>
      <c r="P177" s="2">
        <v>0.5</v>
      </c>
      <c r="Q177" s="2">
        <v>0.38</v>
      </c>
      <c r="R177" s="2">
        <v>-0.56000000000000005</v>
      </c>
      <c r="S177" s="2">
        <v>-0.34</v>
      </c>
      <c r="T177" s="2">
        <v>0.02</v>
      </c>
      <c r="U177" s="3">
        <f t="shared" si="14"/>
        <v>0.89114284715446634</v>
      </c>
      <c r="V177" s="3">
        <f t="shared" si="15"/>
        <v>0.79413557403456858</v>
      </c>
      <c r="W177" s="9">
        <f t="shared" si="16"/>
        <v>0.20586442596543142</v>
      </c>
      <c r="X177" s="9">
        <f t="shared" si="17"/>
        <v>0.45372285149133873</v>
      </c>
      <c r="Y177" s="3">
        <f t="shared" si="18"/>
        <v>2.5205326009152409</v>
      </c>
      <c r="Z177" s="3">
        <f t="shared" si="19"/>
        <v>5.5552251614185142</v>
      </c>
      <c r="AA177" s="7">
        <f t="shared" si="20"/>
        <v>5.3766942899205787E-4</v>
      </c>
      <c r="AB177" s="8"/>
      <c r="AC177" s="7"/>
      <c r="AD177" s="3"/>
    </row>
    <row r="178" spans="2:30" ht="15" x14ac:dyDescent="0.25">
      <c r="B178">
        <v>4</v>
      </c>
      <c r="C178" s="5">
        <v>8402</v>
      </c>
      <c r="D178" s="25" t="s">
        <v>1566</v>
      </c>
      <c r="E178" s="2">
        <v>-0.71999999999999975</v>
      </c>
      <c r="F178" s="2">
        <v>0.67999999999999972</v>
      </c>
      <c r="G178" s="2">
        <v>0.88000000000000078</v>
      </c>
      <c r="H178" s="2">
        <v>-1.9999999999999574E-2</v>
      </c>
      <c r="I178" s="2">
        <v>-0.82000000000000028</v>
      </c>
      <c r="J178" s="2">
        <v>-0.71999999999999975</v>
      </c>
      <c r="K178"/>
      <c r="L178">
        <v>4</v>
      </c>
      <c r="M178" s="5">
        <v>8402</v>
      </c>
      <c r="N178" s="25" t="s">
        <v>1566</v>
      </c>
      <c r="O178" s="2">
        <v>-0.22</v>
      </c>
      <c r="P178" s="2">
        <v>0.45</v>
      </c>
      <c r="Q178" s="2">
        <v>0.15</v>
      </c>
      <c r="R178" s="2">
        <v>-0.08</v>
      </c>
      <c r="S178" s="2">
        <v>-0.3</v>
      </c>
      <c r="T178" s="2">
        <v>-0.22</v>
      </c>
      <c r="U178" s="3">
        <f t="shared" si="14"/>
        <v>0.89070656232239254</v>
      </c>
      <c r="V178" s="3">
        <f t="shared" si="15"/>
        <v>0.79335818016417414</v>
      </c>
      <c r="W178" s="9">
        <f t="shared" si="16"/>
        <v>0.20664181983582586</v>
      </c>
      <c r="X178" s="9">
        <f t="shared" si="17"/>
        <v>0.45457872787430986</v>
      </c>
      <c r="Y178" s="3">
        <f t="shared" si="18"/>
        <v>2.5192986010620881</v>
      </c>
      <c r="Z178" s="3">
        <f t="shared" si="19"/>
        <v>5.5420512368512531</v>
      </c>
      <c r="AA178" s="7">
        <f t="shared" si="20"/>
        <v>5.4604320843756405E-4</v>
      </c>
      <c r="AB178" s="8"/>
      <c r="AC178" s="7"/>
      <c r="AD178" s="3"/>
    </row>
    <row r="179" spans="2:30" ht="15" x14ac:dyDescent="0.25">
      <c r="B179">
        <v>3</v>
      </c>
      <c r="C179" s="5">
        <v>26354</v>
      </c>
      <c r="D179" s="25" t="s">
        <v>718</v>
      </c>
      <c r="E179" s="2">
        <v>0.31999999999999851</v>
      </c>
      <c r="F179" s="2">
        <v>0.91999999999999993</v>
      </c>
      <c r="G179" s="2">
        <v>-0.28000000000000114</v>
      </c>
      <c r="H179" s="2">
        <v>-0.78000000000000114</v>
      </c>
      <c r="I179" s="2">
        <v>-0.18000000000000149</v>
      </c>
      <c r="J179" s="2">
        <v>0.31999999999999851</v>
      </c>
      <c r="K179"/>
      <c r="L179">
        <v>3</v>
      </c>
      <c r="M179" s="5">
        <v>26354</v>
      </c>
      <c r="N179" s="25" t="s">
        <v>718</v>
      </c>
      <c r="O179" s="2">
        <v>-0.14499999999999999</v>
      </c>
      <c r="P179" s="2">
        <v>0.86499999999999999</v>
      </c>
      <c r="Q179" s="2">
        <v>-0.28000000000000003</v>
      </c>
      <c r="R179" s="2">
        <v>-0.495</v>
      </c>
      <c r="S179" s="2">
        <v>5.5E-2</v>
      </c>
      <c r="T179" s="2">
        <v>-0.14499999999999999</v>
      </c>
      <c r="U179" s="3">
        <f t="shared" si="14"/>
        <v>0.89059988137055757</v>
      </c>
      <c r="V179" s="3">
        <f t="shared" si="15"/>
        <v>0.79316814869725116</v>
      </c>
      <c r="W179" s="9">
        <f t="shared" si="16"/>
        <v>0.20683185130274884</v>
      </c>
      <c r="X179" s="9">
        <f t="shared" si="17"/>
        <v>0.45478769915505501</v>
      </c>
      <c r="Y179" s="3">
        <f t="shared" si="18"/>
        <v>2.5189968617642244</v>
      </c>
      <c r="Z179" s="3">
        <f t="shared" si="19"/>
        <v>5.5388412361289463</v>
      </c>
      <c r="AA179" s="7">
        <f t="shared" si="20"/>
        <v>5.4810520834096645E-4</v>
      </c>
      <c r="AB179" s="8"/>
      <c r="AC179" s="7"/>
      <c r="AD179" s="3"/>
    </row>
    <row r="180" spans="2:30" ht="15" x14ac:dyDescent="0.25">
      <c r="B180">
        <v>3</v>
      </c>
      <c r="C180" s="5">
        <v>891</v>
      </c>
      <c r="D180" s="25" t="s">
        <v>287</v>
      </c>
      <c r="E180" s="2">
        <v>1.5200000000000014</v>
      </c>
      <c r="F180" s="2">
        <v>3.0200000000000014</v>
      </c>
      <c r="G180" s="2">
        <v>-8.0000000000000071E-2</v>
      </c>
      <c r="H180" s="2">
        <v>-1.9799999999999995</v>
      </c>
      <c r="I180" s="2">
        <v>-2.4799999999999995</v>
      </c>
      <c r="J180" s="2">
        <v>1.5200000000000014</v>
      </c>
      <c r="K180"/>
      <c r="L180">
        <v>3</v>
      </c>
      <c r="M180" s="5">
        <v>891</v>
      </c>
      <c r="N180" s="25" t="s">
        <v>287</v>
      </c>
      <c r="O180" s="2">
        <v>0.38750000000000001</v>
      </c>
      <c r="P180" s="2">
        <v>2.1974999999999998</v>
      </c>
      <c r="Q180" s="2">
        <v>-0.53749999999999998</v>
      </c>
      <c r="R180" s="2">
        <v>-1.5225</v>
      </c>
      <c r="S180" s="2">
        <v>-0.52249999999999996</v>
      </c>
      <c r="T180" s="2">
        <v>0.38750000000000001</v>
      </c>
      <c r="U180" s="3">
        <f t="shared" si="14"/>
        <v>0.89058973218113346</v>
      </c>
      <c r="V180" s="3">
        <f t="shared" si="15"/>
        <v>0.79315007106646307</v>
      </c>
      <c r="W180" s="9">
        <f t="shared" si="16"/>
        <v>0.20684992893353693</v>
      </c>
      <c r="X180" s="9">
        <f t="shared" si="17"/>
        <v>0.45480757352262391</v>
      </c>
      <c r="Y180" s="3">
        <f t="shared" si="18"/>
        <v>2.5189681555215628</v>
      </c>
      <c r="Z180" s="3">
        <f t="shared" si="19"/>
        <v>5.5385360802402284</v>
      </c>
      <c r="AA180" s="7">
        <f t="shared" si="20"/>
        <v>5.4830167488920491E-4</v>
      </c>
      <c r="AB180" s="8"/>
      <c r="AC180" s="7"/>
      <c r="AD180" s="3"/>
    </row>
    <row r="181" spans="2:30" ht="15" x14ac:dyDescent="0.25">
      <c r="B181">
        <v>4</v>
      </c>
      <c r="C181" s="5">
        <v>1841</v>
      </c>
      <c r="D181" s="25" t="s">
        <v>526</v>
      </c>
      <c r="E181" s="2">
        <v>-8.0000000000000071E-2</v>
      </c>
      <c r="F181" s="2">
        <v>0.91999999999999993</v>
      </c>
      <c r="G181" s="2">
        <v>0.21999999999999975</v>
      </c>
      <c r="H181" s="2">
        <v>-0.38000000000000078</v>
      </c>
      <c r="I181" s="2">
        <v>-0.6800000000000006</v>
      </c>
      <c r="J181" s="2">
        <v>-8.0000000000000071E-2</v>
      </c>
      <c r="K181"/>
      <c r="L181">
        <v>3</v>
      </c>
      <c r="M181" s="5">
        <v>1841</v>
      </c>
      <c r="N181" s="25" t="s">
        <v>526</v>
      </c>
      <c r="O181" s="2">
        <v>7.0000000000000007E-2</v>
      </c>
      <c r="P181" s="2">
        <v>1.2450000000000001</v>
      </c>
      <c r="Q181" s="2">
        <v>-0.33</v>
      </c>
      <c r="R181" s="2">
        <v>-0.45</v>
      </c>
      <c r="S181" s="2">
        <v>-0.54</v>
      </c>
      <c r="T181" s="2">
        <v>7.0000000000000007E-2</v>
      </c>
      <c r="U181" s="3">
        <f t="shared" si="14"/>
        <v>0.88994858688389322</v>
      </c>
      <c r="V181" s="3">
        <f t="shared" si="15"/>
        <v>0.79200848729663842</v>
      </c>
      <c r="W181" s="9">
        <f t="shared" si="16"/>
        <v>0.20799151270336158</v>
      </c>
      <c r="X181" s="9">
        <f t="shared" si="17"/>
        <v>0.4560608651302604</v>
      </c>
      <c r="Y181" s="3">
        <f t="shared" si="18"/>
        <v>2.5171547227719451</v>
      </c>
      <c r="Z181" s="3">
        <f t="shared" si="19"/>
        <v>5.519339446178952</v>
      </c>
      <c r="AA181" s="7">
        <f t="shared" si="20"/>
        <v>5.608176490940962E-4</v>
      </c>
      <c r="AB181" s="8"/>
      <c r="AC181" s="7"/>
      <c r="AD181" s="3"/>
    </row>
    <row r="182" spans="2:30" ht="15" x14ac:dyDescent="0.25">
      <c r="B182">
        <v>3</v>
      </c>
      <c r="C182" s="5">
        <v>5902</v>
      </c>
      <c r="D182" s="25" t="s">
        <v>1370</v>
      </c>
      <c r="E182" s="2">
        <v>0.19600000000000151</v>
      </c>
      <c r="F182" s="2">
        <v>1.256000000000002</v>
      </c>
      <c r="G182" s="2">
        <v>-0.40399999999999814</v>
      </c>
      <c r="H182" s="2">
        <v>-0.44399999999999906</v>
      </c>
      <c r="I182" s="2">
        <v>-0.6039999999999992</v>
      </c>
      <c r="J182" s="2">
        <v>0.19600000000000151</v>
      </c>
      <c r="K182"/>
      <c r="L182">
        <v>3</v>
      </c>
      <c r="M182" s="5">
        <v>5902</v>
      </c>
      <c r="N182" s="25" t="s">
        <v>1370</v>
      </c>
      <c r="O182" s="2">
        <v>8.4863300000000003E-2</v>
      </c>
      <c r="P182" s="2">
        <v>0.72640300000000002</v>
      </c>
      <c r="Q182" s="2">
        <v>-0.33948699999999998</v>
      </c>
      <c r="R182" s="2">
        <v>-0.47600700000000001</v>
      </c>
      <c r="S182" s="2">
        <v>4.2266700000000001E-3</v>
      </c>
      <c r="T182" s="2">
        <v>8.4863300000000003E-2</v>
      </c>
      <c r="U182" s="3">
        <f t="shared" si="14"/>
        <v>0.88991693086169532</v>
      </c>
      <c r="V182" s="3">
        <f t="shared" si="15"/>
        <v>0.79195214383429946</v>
      </c>
      <c r="W182" s="9">
        <f t="shared" si="16"/>
        <v>0.20804785616570054</v>
      </c>
      <c r="X182" s="9">
        <f t="shared" si="17"/>
        <v>0.45612263281457605</v>
      </c>
      <c r="Y182" s="3">
        <f t="shared" si="18"/>
        <v>2.517065186020099</v>
      </c>
      <c r="Z182" s="3">
        <f t="shared" si="19"/>
        <v>5.5183957228523273</v>
      </c>
      <c r="AA182" s="7">
        <f t="shared" si="20"/>
        <v>5.6144097863878629E-4</v>
      </c>
      <c r="AB182" s="8"/>
      <c r="AC182" s="7"/>
      <c r="AD182" s="3"/>
    </row>
    <row r="183" spans="2:30" ht="15" x14ac:dyDescent="0.25">
      <c r="B183">
        <v>2</v>
      </c>
      <c r="C183" s="5">
        <v>84816</v>
      </c>
      <c r="D183" s="25" t="s">
        <v>1474</v>
      </c>
      <c r="E183" s="2">
        <v>0.55999999999999961</v>
      </c>
      <c r="F183" s="2">
        <v>0.75999999999999979</v>
      </c>
      <c r="G183" s="2">
        <v>-0.54000000000000092</v>
      </c>
      <c r="H183" s="2">
        <v>-0.54000000000000092</v>
      </c>
      <c r="I183" s="2">
        <v>-0.24000000000000021</v>
      </c>
      <c r="J183" s="2">
        <v>0.55999999999999961</v>
      </c>
      <c r="K183"/>
      <c r="L183">
        <v>3</v>
      </c>
      <c r="M183" s="5">
        <v>84816</v>
      </c>
      <c r="N183" s="25" t="s">
        <v>1474</v>
      </c>
      <c r="O183" s="2">
        <v>0.03</v>
      </c>
      <c r="P183" s="2">
        <v>0.42</v>
      </c>
      <c r="Q183" s="2">
        <v>-0.22</v>
      </c>
      <c r="R183" s="2">
        <v>-0.15</v>
      </c>
      <c r="S183" s="2">
        <v>-0.09</v>
      </c>
      <c r="T183" s="2">
        <v>0.03</v>
      </c>
      <c r="U183" s="3">
        <f t="shared" si="14"/>
        <v>0.88957019622867128</v>
      </c>
      <c r="V183" s="3">
        <f t="shared" si="15"/>
        <v>0.79133513401831679</v>
      </c>
      <c r="W183" s="9">
        <f t="shared" si="16"/>
        <v>0.20866486598168321</v>
      </c>
      <c r="X183" s="9">
        <f t="shared" si="17"/>
        <v>0.45679849603701983</v>
      </c>
      <c r="Y183" s="3">
        <f t="shared" si="18"/>
        <v>2.516084472378965</v>
      </c>
      <c r="Z183" s="3">
        <f t="shared" si="19"/>
        <v>5.5080839674547803</v>
      </c>
      <c r="AA183" s="7">
        <f t="shared" si="20"/>
        <v>5.6830165058685002E-4</v>
      </c>
      <c r="AB183" s="8"/>
      <c r="AC183" s="7"/>
      <c r="AD183" s="3"/>
    </row>
    <row r="184" spans="2:30" ht="15" x14ac:dyDescent="0.25">
      <c r="B184">
        <v>2</v>
      </c>
      <c r="C184" s="5">
        <v>129080</v>
      </c>
      <c r="D184" s="25" t="s">
        <v>557</v>
      </c>
      <c r="E184" s="2">
        <v>1.7000000000000002</v>
      </c>
      <c r="F184" s="2">
        <v>1.9000000000000004</v>
      </c>
      <c r="G184" s="2">
        <v>-0.69999999999999929</v>
      </c>
      <c r="H184" s="2">
        <v>-2.1999999999999993</v>
      </c>
      <c r="I184" s="2">
        <v>-0.69999999999999929</v>
      </c>
      <c r="J184" s="2">
        <v>1.7000000000000002</v>
      </c>
      <c r="K184"/>
      <c r="L184">
        <v>3</v>
      </c>
      <c r="M184" s="5">
        <v>129080</v>
      </c>
      <c r="N184" s="25" t="s">
        <v>557</v>
      </c>
      <c r="O184" s="2">
        <v>0.13</v>
      </c>
      <c r="P184" s="2">
        <v>1.05</v>
      </c>
      <c r="Q184" s="2">
        <v>-7.0000000000000007E-2</v>
      </c>
      <c r="R184" s="2">
        <v>-0.87</v>
      </c>
      <c r="S184" s="2">
        <v>-0.24</v>
      </c>
      <c r="T184" s="2">
        <v>0.13</v>
      </c>
      <c r="U184" s="3">
        <f t="shared" si="14"/>
        <v>0.88944230208396624</v>
      </c>
      <c r="V184" s="3">
        <f t="shared" si="15"/>
        <v>0.79110760873642549</v>
      </c>
      <c r="W184" s="9">
        <f t="shared" si="16"/>
        <v>0.20889239126357451</v>
      </c>
      <c r="X184" s="9">
        <f t="shared" si="17"/>
        <v>0.45704747156457887</v>
      </c>
      <c r="Y184" s="3">
        <f t="shared" si="18"/>
        <v>2.515722733110985</v>
      </c>
      <c r="Z184" s="3">
        <f t="shared" si="19"/>
        <v>5.5042919819665252</v>
      </c>
      <c r="AA184" s="7">
        <f t="shared" si="20"/>
        <v>5.7084764233227871E-4</v>
      </c>
      <c r="AB184" s="8"/>
      <c r="AC184" s="7"/>
      <c r="AD184" s="3"/>
    </row>
    <row r="185" spans="2:30" ht="15" x14ac:dyDescent="0.25">
      <c r="B185">
        <v>4</v>
      </c>
      <c r="C185" s="5">
        <v>23093</v>
      </c>
      <c r="D185" s="25" t="s">
        <v>1779</v>
      </c>
      <c r="E185" s="2">
        <v>-0.4399999999999995</v>
      </c>
      <c r="F185" s="2">
        <v>-3.9999999999999147E-2</v>
      </c>
      <c r="G185" s="2">
        <v>0.66000000000000103</v>
      </c>
      <c r="H185" s="2">
        <v>6.0000000000000497E-2</v>
      </c>
      <c r="I185" s="2">
        <v>-0.23999999999999932</v>
      </c>
      <c r="J185" s="2">
        <v>-0.4399999999999995</v>
      </c>
      <c r="K185"/>
      <c r="L185">
        <v>5</v>
      </c>
      <c r="M185" s="5">
        <v>23093</v>
      </c>
      <c r="N185" s="25" t="s">
        <v>1779</v>
      </c>
      <c r="O185" s="2">
        <v>-0.87</v>
      </c>
      <c r="P185" s="2">
        <v>0.47</v>
      </c>
      <c r="Q185" s="2">
        <v>0.78</v>
      </c>
      <c r="R185" s="2">
        <v>0.14000000000000001</v>
      </c>
      <c r="S185" s="2">
        <v>-0.52</v>
      </c>
      <c r="T185" s="2">
        <v>-0.87</v>
      </c>
      <c r="U185" s="3">
        <f t="shared" si="14"/>
        <v>0.8881532297890089</v>
      </c>
      <c r="V185" s="3">
        <f t="shared" si="15"/>
        <v>0.78881615958464801</v>
      </c>
      <c r="W185" s="9">
        <f t="shared" si="16"/>
        <v>0.21118384041535199</v>
      </c>
      <c r="X185" s="9">
        <f t="shared" si="17"/>
        <v>0.45954742999537274</v>
      </c>
      <c r="Y185" s="3">
        <f t="shared" si="18"/>
        <v>2.5120766860661687</v>
      </c>
      <c r="Z185" s="3">
        <f t="shared" si="19"/>
        <v>5.4664143940299335</v>
      </c>
      <c r="AA185" s="7">
        <f t="shared" si="20"/>
        <v>5.9697733597119623E-4</v>
      </c>
      <c r="AB185" s="8"/>
      <c r="AC185" s="7"/>
      <c r="AD185" s="3"/>
    </row>
    <row r="186" spans="2:30" ht="15" x14ac:dyDescent="0.25">
      <c r="B186">
        <v>4</v>
      </c>
      <c r="C186" s="5">
        <v>153830</v>
      </c>
      <c r="D186" s="25" t="s">
        <v>1418</v>
      </c>
      <c r="E186" s="2">
        <v>-0.78000000000000025</v>
      </c>
      <c r="F186" s="2">
        <v>0.91999999999999993</v>
      </c>
      <c r="G186" s="2">
        <v>0.61999999999999966</v>
      </c>
      <c r="H186" s="2">
        <v>0.31999999999999984</v>
      </c>
      <c r="I186" s="2">
        <v>-1.08</v>
      </c>
      <c r="J186" s="2">
        <v>-0.78000000000000025</v>
      </c>
      <c r="K186"/>
      <c r="L186">
        <v>4</v>
      </c>
      <c r="M186" s="5">
        <v>153830</v>
      </c>
      <c r="N186" s="25" t="s">
        <v>1418</v>
      </c>
      <c r="O186" s="2">
        <v>-0.56000000000000005</v>
      </c>
      <c r="P186" s="2">
        <v>0.47</v>
      </c>
      <c r="Q186" s="2">
        <v>0.64</v>
      </c>
      <c r="R186" s="2">
        <v>-0.14000000000000001</v>
      </c>
      <c r="S186" s="2">
        <v>-0.41</v>
      </c>
      <c r="T186" s="2">
        <v>-0.56000000000000005</v>
      </c>
      <c r="U186" s="3">
        <f t="shared" si="14"/>
        <v>0.88721315392801592</v>
      </c>
      <c r="V186" s="3">
        <f t="shared" si="15"/>
        <v>0.78714718050289723</v>
      </c>
      <c r="W186" s="9">
        <f t="shared" si="16"/>
        <v>0.21285281949710277</v>
      </c>
      <c r="X186" s="9">
        <f t="shared" si="17"/>
        <v>0.4613597506253691</v>
      </c>
      <c r="Y186" s="3">
        <f t="shared" si="18"/>
        <v>2.5094177500016173</v>
      </c>
      <c r="Z186" s="3">
        <f t="shared" si="19"/>
        <v>5.4391778793016154</v>
      </c>
      <c r="AA186" s="7">
        <f t="shared" si="20"/>
        <v>6.1657655758755976E-4</v>
      </c>
      <c r="AB186" s="8"/>
      <c r="AC186" s="7"/>
      <c r="AD186" s="3"/>
    </row>
    <row r="187" spans="2:30" ht="15" x14ac:dyDescent="0.25">
      <c r="B187">
        <v>4</v>
      </c>
      <c r="C187" s="5">
        <v>3336</v>
      </c>
      <c r="D187" s="25" t="s">
        <v>821</v>
      </c>
      <c r="E187" s="2">
        <v>-0.14499999999999957</v>
      </c>
      <c r="F187" s="2">
        <v>1.1050000000000004</v>
      </c>
      <c r="G187" s="2">
        <v>0.40499999999999936</v>
      </c>
      <c r="H187" s="2">
        <v>-0.69500000000000028</v>
      </c>
      <c r="I187" s="2">
        <v>-0.66999999999999993</v>
      </c>
      <c r="J187" s="2">
        <v>-0.14499999999999957</v>
      </c>
      <c r="K187"/>
      <c r="L187">
        <v>3</v>
      </c>
      <c r="M187" s="5">
        <v>3336</v>
      </c>
      <c r="N187" s="25" t="s">
        <v>821</v>
      </c>
      <c r="O187" s="2">
        <v>0.14000000000000001</v>
      </c>
      <c r="P187" s="2">
        <v>0.64</v>
      </c>
      <c r="Q187" s="2">
        <v>-0.08</v>
      </c>
      <c r="R187" s="2">
        <v>-0.44</v>
      </c>
      <c r="S187" s="2">
        <v>-0.25</v>
      </c>
      <c r="T187" s="2">
        <v>0.14000000000000001</v>
      </c>
      <c r="U187" s="3">
        <f t="shared" si="14"/>
        <v>0.88686441163175866</v>
      </c>
      <c r="V187" s="3">
        <f t="shared" si="15"/>
        <v>0.78652848461894542</v>
      </c>
      <c r="W187" s="9">
        <f t="shared" si="16"/>
        <v>0.21347151538105458</v>
      </c>
      <c r="X187" s="9">
        <f t="shared" si="17"/>
        <v>0.46202977759128749</v>
      </c>
      <c r="Y187" s="3">
        <f t="shared" si="18"/>
        <v>2.5084313578313369</v>
      </c>
      <c r="Z187" s="3">
        <f t="shared" si="19"/>
        <v>5.4291551746050022</v>
      </c>
      <c r="AA187" s="7">
        <f t="shared" si="20"/>
        <v>6.2396553102920366E-4</v>
      </c>
      <c r="AB187" s="8"/>
      <c r="AC187" s="7"/>
      <c r="AD187" s="3"/>
    </row>
    <row r="188" spans="2:30" ht="15" x14ac:dyDescent="0.25">
      <c r="B188">
        <v>7</v>
      </c>
      <c r="C188" s="5">
        <v>1950</v>
      </c>
      <c r="D188" s="25" t="s">
        <v>543</v>
      </c>
      <c r="E188" s="2">
        <v>-0.97999800000000103</v>
      </c>
      <c r="F188" s="2">
        <v>-1.1466680000000009</v>
      </c>
      <c r="G188" s="2">
        <v>-0.94666800000000073</v>
      </c>
      <c r="H188" s="2">
        <v>3.2533319999999994</v>
      </c>
      <c r="I188" s="2">
        <v>-0.17999800000000121</v>
      </c>
      <c r="J188" s="2">
        <v>-0.97999800000000103</v>
      </c>
      <c r="K188"/>
      <c r="L188">
        <v>7</v>
      </c>
      <c r="M188" s="5">
        <v>1950</v>
      </c>
      <c r="N188" s="25" t="s">
        <v>543</v>
      </c>
      <c r="O188" s="2">
        <v>-0.77</v>
      </c>
      <c r="P188" s="2">
        <v>-0.89</v>
      </c>
      <c r="Q188" s="2">
        <v>-0.1</v>
      </c>
      <c r="R188" s="2">
        <v>1.28</v>
      </c>
      <c r="S188" s="2">
        <v>0.48</v>
      </c>
      <c r="T188" s="2">
        <v>-0.77</v>
      </c>
      <c r="U188" s="3">
        <f t="shared" si="14"/>
        <v>0.88661334846252704</v>
      </c>
      <c r="V188" s="3">
        <f t="shared" si="15"/>
        <v>0.78608322967193445</v>
      </c>
      <c r="W188" s="9">
        <f t="shared" si="16"/>
        <v>0.21391677032806555</v>
      </c>
      <c r="X188" s="9">
        <f t="shared" si="17"/>
        <v>0.46251137318780122</v>
      </c>
      <c r="Y188" s="3">
        <f t="shared" si="18"/>
        <v>2.5077212439534575</v>
      </c>
      <c r="Z188" s="3">
        <f t="shared" si="19"/>
        <v>5.4219666570992739</v>
      </c>
      <c r="AA188" s="7">
        <f t="shared" si="20"/>
        <v>6.2932484820246964E-4</v>
      </c>
      <c r="AB188" s="8"/>
      <c r="AC188" s="7"/>
      <c r="AD188" s="3"/>
    </row>
    <row r="189" spans="2:30" ht="15" x14ac:dyDescent="0.25">
      <c r="B189">
        <v>4</v>
      </c>
      <c r="C189" s="5">
        <v>79706</v>
      </c>
      <c r="D189" s="25" t="s">
        <v>1312</v>
      </c>
      <c r="E189" s="2">
        <v>-0.70000000000000018</v>
      </c>
      <c r="F189" s="2">
        <v>0.70000000000000018</v>
      </c>
      <c r="G189" s="2">
        <v>1.0999999999999996</v>
      </c>
      <c r="H189" s="2">
        <v>-0.20000000000000018</v>
      </c>
      <c r="I189" s="2">
        <v>-0.90000000000000036</v>
      </c>
      <c r="J189" s="2">
        <v>-0.70000000000000018</v>
      </c>
      <c r="K189"/>
      <c r="L189">
        <v>5</v>
      </c>
      <c r="M189" s="5">
        <v>79706</v>
      </c>
      <c r="N189" s="25" t="s">
        <v>1312</v>
      </c>
      <c r="O189" s="2">
        <v>-0.23</v>
      </c>
      <c r="P189" s="2">
        <v>0.04</v>
      </c>
      <c r="Q189" s="2">
        <v>0.44</v>
      </c>
      <c r="R189" s="2">
        <v>0.13</v>
      </c>
      <c r="S189" s="2">
        <v>-0.38</v>
      </c>
      <c r="T189" s="2">
        <v>-0.23</v>
      </c>
      <c r="U189" s="3">
        <f t="shared" si="14"/>
        <v>0.88651396361690693</v>
      </c>
      <c r="V189" s="3">
        <f t="shared" si="15"/>
        <v>0.78590700768775856</v>
      </c>
      <c r="W189" s="9">
        <f t="shared" si="16"/>
        <v>0.21409299231224144</v>
      </c>
      <c r="X189" s="9">
        <f t="shared" si="17"/>
        <v>0.46270183953842398</v>
      </c>
      <c r="Y189" s="3">
        <f t="shared" si="18"/>
        <v>2.5074401411603167</v>
      </c>
      <c r="Z189" s="3">
        <f t="shared" si="19"/>
        <v>5.4191272368003895</v>
      </c>
      <c r="AA189" s="7">
        <f t="shared" si="20"/>
        <v>6.3145563183017559E-4</v>
      </c>
      <c r="AB189" s="8"/>
      <c r="AC189" s="7"/>
      <c r="AD189" s="3"/>
    </row>
    <row r="190" spans="2:30" ht="15" x14ac:dyDescent="0.25">
      <c r="B190">
        <v>7</v>
      </c>
      <c r="C190" s="5">
        <v>23492</v>
      </c>
      <c r="D190" s="25" t="s">
        <v>267</v>
      </c>
      <c r="E190" s="2">
        <v>-0.52000000000000046</v>
      </c>
      <c r="F190" s="2">
        <v>-1.2200000000000006</v>
      </c>
      <c r="G190" s="2">
        <v>0.27999999999999936</v>
      </c>
      <c r="H190" s="2">
        <v>0.77999999999999936</v>
      </c>
      <c r="I190" s="2">
        <v>0.67999999999999972</v>
      </c>
      <c r="J190" s="2">
        <v>-0.52000000000000046</v>
      </c>
      <c r="K190"/>
      <c r="L190">
        <v>7</v>
      </c>
      <c r="M190" s="5">
        <v>23492</v>
      </c>
      <c r="N190" s="25" t="s">
        <v>267</v>
      </c>
      <c r="O190" s="2">
        <v>-0.73</v>
      </c>
      <c r="P190" s="2">
        <v>-0.82199999999999995</v>
      </c>
      <c r="Q190" s="2">
        <v>0.39200000000000002</v>
      </c>
      <c r="R190" s="2">
        <v>1.0620000000000001</v>
      </c>
      <c r="S190" s="2">
        <v>0.10199999999999999</v>
      </c>
      <c r="T190" s="2">
        <v>-0.73</v>
      </c>
      <c r="U190" s="3">
        <f t="shared" si="14"/>
        <v>0.88628491686020583</v>
      </c>
      <c r="V190" s="3">
        <f t="shared" si="15"/>
        <v>0.78550095385390195</v>
      </c>
      <c r="W190" s="9">
        <f t="shared" si="16"/>
        <v>0.21449904614609805</v>
      </c>
      <c r="X190" s="9">
        <f t="shared" si="17"/>
        <v>0.46314041731001848</v>
      </c>
      <c r="Y190" s="3">
        <f t="shared" si="18"/>
        <v>2.5067922991008285</v>
      </c>
      <c r="Z190" s="3">
        <f t="shared" si="19"/>
        <v>5.412596710217203</v>
      </c>
      <c r="AA190" s="7">
        <f t="shared" si="20"/>
        <v>6.3638640429615847E-4</v>
      </c>
      <c r="AB190" s="8"/>
      <c r="AC190" s="7"/>
      <c r="AD190" s="3"/>
    </row>
    <row r="191" spans="2:30" ht="15" x14ac:dyDescent="0.25">
      <c r="B191">
        <v>1</v>
      </c>
      <c r="C191" s="5">
        <v>51175</v>
      </c>
      <c r="D191" s="25" t="s">
        <v>1787</v>
      </c>
      <c r="E191" s="2">
        <v>0.35000000000000053</v>
      </c>
      <c r="F191" s="2">
        <v>0.55000000000000071</v>
      </c>
      <c r="G191" s="2">
        <v>-0.89999999999999947</v>
      </c>
      <c r="H191" s="2">
        <v>-9.9999999999999645E-2</v>
      </c>
      <c r="I191" s="2">
        <v>0.10000000000000053</v>
      </c>
      <c r="J191" s="2">
        <v>0.35000000000000053</v>
      </c>
      <c r="K191"/>
      <c r="L191">
        <v>1</v>
      </c>
      <c r="M191" s="5">
        <v>51175</v>
      </c>
      <c r="N191" s="25" t="s">
        <v>1787</v>
      </c>
      <c r="O191" s="2">
        <v>0.45</v>
      </c>
      <c r="P191" s="2">
        <v>0.18</v>
      </c>
      <c r="Q191" s="2">
        <v>-0.71</v>
      </c>
      <c r="R191" s="2">
        <v>-0.26</v>
      </c>
      <c r="S191" s="2">
        <v>0.35</v>
      </c>
      <c r="T191" s="2">
        <v>0.45</v>
      </c>
      <c r="U191" s="3">
        <f t="shared" si="14"/>
        <v>0.88580179462083375</v>
      </c>
      <c r="V191" s="3">
        <f t="shared" si="15"/>
        <v>0.78464481935348973</v>
      </c>
      <c r="W191" s="9">
        <f t="shared" si="16"/>
        <v>0.21535518064651027</v>
      </c>
      <c r="X191" s="9">
        <f t="shared" si="17"/>
        <v>0.46406376786656195</v>
      </c>
      <c r="Y191" s="3">
        <f t="shared" si="18"/>
        <v>2.50542582305442</v>
      </c>
      <c r="Z191" s="3">
        <f t="shared" si="19"/>
        <v>5.3988826461772739</v>
      </c>
      <c r="AA191" s="7">
        <f t="shared" si="20"/>
        <v>6.4687894511906508E-4</v>
      </c>
      <c r="AB191" s="8"/>
      <c r="AC191" s="7"/>
      <c r="AD191" s="3"/>
    </row>
    <row r="192" spans="2:30" ht="15" x14ac:dyDescent="0.25">
      <c r="B192">
        <v>4</v>
      </c>
      <c r="C192" s="5">
        <v>513</v>
      </c>
      <c r="D192" s="25" t="s">
        <v>141</v>
      </c>
      <c r="E192" s="2">
        <v>-0.58000000000000007</v>
      </c>
      <c r="F192" s="2">
        <v>0.51999999999999957</v>
      </c>
      <c r="G192" s="2">
        <v>0.32000000000000028</v>
      </c>
      <c r="H192" s="2">
        <v>0.22000000000000064</v>
      </c>
      <c r="I192" s="2">
        <v>-0.48000000000000043</v>
      </c>
      <c r="J192" s="2">
        <v>-0.58000000000000007</v>
      </c>
      <c r="K192"/>
      <c r="L192">
        <v>4</v>
      </c>
      <c r="M192" s="5">
        <v>513</v>
      </c>
      <c r="N192" s="25" t="s">
        <v>141</v>
      </c>
      <c r="O192" s="2">
        <v>-0.57999999999999996</v>
      </c>
      <c r="P192" s="2">
        <v>0.81</v>
      </c>
      <c r="Q192" s="2">
        <v>0.47</v>
      </c>
      <c r="R192" s="2">
        <v>-0.25</v>
      </c>
      <c r="S192" s="2">
        <v>-0.45</v>
      </c>
      <c r="T192" s="2">
        <v>-0.57999999999999996</v>
      </c>
      <c r="U192" s="3">
        <f t="shared" si="14"/>
        <v>0.88451103605468684</v>
      </c>
      <c r="V192" s="3">
        <f t="shared" si="15"/>
        <v>0.78235977290253556</v>
      </c>
      <c r="W192" s="9">
        <f t="shared" si="16"/>
        <v>0.21764022709746444</v>
      </c>
      <c r="X192" s="9">
        <f t="shared" si="17"/>
        <v>0.46651926765940166</v>
      </c>
      <c r="Y192" s="3">
        <f t="shared" si="18"/>
        <v>2.501775006514432</v>
      </c>
      <c r="Z192" s="3">
        <f t="shared" si="19"/>
        <v>5.3626402593535287</v>
      </c>
      <c r="AA192" s="7">
        <f t="shared" si="20"/>
        <v>6.7553172263489663E-4</v>
      </c>
      <c r="AB192" s="8"/>
      <c r="AC192" s="7"/>
      <c r="AD192" s="3"/>
    </row>
    <row r="193" spans="2:30" ht="15" x14ac:dyDescent="0.25">
      <c r="B193">
        <v>1</v>
      </c>
      <c r="C193" s="5">
        <v>84959</v>
      </c>
      <c r="D193" s="25" t="s">
        <v>1796</v>
      </c>
      <c r="E193" s="2">
        <v>0.6800000000000006</v>
      </c>
      <c r="F193" s="2">
        <v>8.0000000000000959E-2</v>
      </c>
      <c r="G193" s="2">
        <v>-0.3199999999999994</v>
      </c>
      <c r="H193" s="2">
        <v>-0.41999999999999904</v>
      </c>
      <c r="I193" s="2">
        <v>-1.9999999999999574E-2</v>
      </c>
      <c r="J193" s="2">
        <v>0.6800000000000006</v>
      </c>
      <c r="K193"/>
      <c r="L193">
        <v>1</v>
      </c>
      <c r="M193" s="5">
        <v>84959</v>
      </c>
      <c r="N193" s="25" t="s">
        <v>1796</v>
      </c>
      <c r="O193" s="2">
        <v>0.67</v>
      </c>
      <c r="P193" s="2">
        <v>-0.2</v>
      </c>
      <c r="Q193" s="2">
        <v>-0.41</v>
      </c>
      <c r="R193" s="2">
        <v>-0.36</v>
      </c>
      <c r="S193" s="2">
        <v>0.3</v>
      </c>
      <c r="T193" s="2">
        <v>0.67</v>
      </c>
      <c r="U193" s="3">
        <f t="shared" si="14"/>
        <v>0.88422235424769358</v>
      </c>
      <c r="V193" s="3">
        <f t="shared" si="15"/>
        <v>0.78184917175133373</v>
      </c>
      <c r="W193" s="9">
        <f t="shared" si="16"/>
        <v>0.21815082824866627</v>
      </c>
      <c r="X193" s="9">
        <f t="shared" si="17"/>
        <v>0.46706619257731152</v>
      </c>
      <c r="Y193" s="3">
        <f t="shared" si="18"/>
        <v>2.5009584910611111</v>
      </c>
      <c r="Z193" s="3">
        <f t="shared" si="19"/>
        <v>5.3546125384511489</v>
      </c>
      <c r="AA193" s="7">
        <f t="shared" si="20"/>
        <v>6.8206472935966405E-4</v>
      </c>
      <c r="AB193" s="8"/>
      <c r="AC193" s="7"/>
      <c r="AD193" s="3"/>
    </row>
    <row r="194" spans="2:30" ht="15" x14ac:dyDescent="0.25">
      <c r="B194">
        <v>2</v>
      </c>
      <c r="C194" s="5">
        <v>6790</v>
      </c>
      <c r="D194" s="25" t="s">
        <v>152</v>
      </c>
      <c r="E194" s="2">
        <v>1.3000000000000003</v>
      </c>
      <c r="F194" s="2">
        <v>1.9</v>
      </c>
      <c r="G194" s="2">
        <v>-1.4</v>
      </c>
      <c r="H194" s="2">
        <v>-1.5</v>
      </c>
      <c r="I194" s="2">
        <v>-0.30000000000000027</v>
      </c>
      <c r="J194" s="2">
        <v>1.3000000000000003</v>
      </c>
      <c r="K194"/>
      <c r="L194">
        <v>3</v>
      </c>
      <c r="M194" s="5">
        <v>6790</v>
      </c>
      <c r="N194" s="25" t="s">
        <v>152</v>
      </c>
      <c r="O194" s="2">
        <v>0.21</v>
      </c>
      <c r="P194" s="2">
        <v>0.77</v>
      </c>
      <c r="Q194" s="2">
        <v>-0.57999999999999996</v>
      </c>
      <c r="R194" s="2">
        <v>-0.13</v>
      </c>
      <c r="S194" s="2">
        <v>-0.27</v>
      </c>
      <c r="T194" s="2">
        <v>0.21</v>
      </c>
      <c r="U194" s="3">
        <f t="shared" ref="U194:U257" si="21">CORREL(O194:S194,E194:I194)</f>
        <v>0.88393756752139752</v>
      </c>
      <c r="V194" s="3">
        <f t="shared" ref="V194:V257" si="22">U194*U194</f>
        <v>0.78134562327564516</v>
      </c>
      <c r="W194" s="9">
        <f t="shared" ref="W194:W257" si="23">1-V194</f>
        <v>0.21865437672435484</v>
      </c>
      <c r="X194" s="9">
        <f t="shared" ref="X194:X257" si="24">SQRT(W194)</f>
        <v>0.46760493659108737</v>
      </c>
      <c r="Y194" s="3">
        <f t="shared" ref="Y194:Y257" si="25">U194*SQRT(8)</f>
        <v>2.5001529925596877</v>
      </c>
      <c r="Z194" s="3">
        <f t="shared" ref="Z194:Z257" si="26">Y194/X194</f>
        <v>5.3467206971470222</v>
      </c>
      <c r="AA194" s="7">
        <f t="shared" ref="AA194:AA257" si="27">TDIST(ABS(Z194),8,2)</f>
        <v>6.885546874174658E-4</v>
      </c>
      <c r="AB194" s="8"/>
      <c r="AC194" s="7"/>
      <c r="AD194" s="3"/>
    </row>
    <row r="195" spans="2:30" ht="15" x14ac:dyDescent="0.25">
      <c r="B195">
        <v>4</v>
      </c>
      <c r="C195" s="5">
        <v>9401</v>
      </c>
      <c r="D195" s="25" t="s">
        <v>1390</v>
      </c>
      <c r="E195" s="2">
        <v>-8.6662000000000461E-2</v>
      </c>
      <c r="F195" s="2">
        <v>1.3799979999999996</v>
      </c>
      <c r="G195" s="2">
        <v>0.14666800000000002</v>
      </c>
      <c r="H195" s="2">
        <v>-0.32000200000000056</v>
      </c>
      <c r="I195" s="2">
        <v>-1.1200020000000004</v>
      </c>
      <c r="J195" s="2">
        <v>-8.6662000000000461E-2</v>
      </c>
      <c r="K195"/>
      <c r="L195">
        <v>3</v>
      </c>
      <c r="M195" s="5">
        <v>9401</v>
      </c>
      <c r="N195" s="25" t="s">
        <v>1390</v>
      </c>
      <c r="O195" s="2">
        <v>-7.0000000000000007E-2</v>
      </c>
      <c r="P195" s="2">
        <v>1.63</v>
      </c>
      <c r="Q195" s="2">
        <v>-0.17</v>
      </c>
      <c r="R195" s="2">
        <v>-0.87</v>
      </c>
      <c r="S195" s="2">
        <v>-0.52</v>
      </c>
      <c r="T195" s="2">
        <v>-7.0000000000000007E-2</v>
      </c>
      <c r="U195" s="3">
        <f t="shared" si="21"/>
        <v>0.88384965156185635</v>
      </c>
      <c r="V195" s="3">
        <f t="shared" si="22"/>
        <v>0.7811902065660149</v>
      </c>
      <c r="W195" s="9">
        <f t="shared" si="23"/>
        <v>0.2188097934339851</v>
      </c>
      <c r="X195" s="9">
        <f t="shared" si="24"/>
        <v>0.46777109084891627</v>
      </c>
      <c r="Y195" s="3">
        <f t="shared" si="25"/>
        <v>2.4999043286750235</v>
      </c>
      <c r="Z195" s="3">
        <f t="shared" si="26"/>
        <v>5.344289926378667</v>
      </c>
      <c r="AA195" s="7">
        <f t="shared" si="27"/>
        <v>6.9056726820917081E-4</v>
      </c>
      <c r="AB195" s="8"/>
      <c r="AC195" s="7"/>
      <c r="AD195" s="3"/>
    </row>
    <row r="196" spans="2:30" ht="15" x14ac:dyDescent="0.25">
      <c r="B196">
        <v>3</v>
      </c>
      <c r="C196" s="5">
        <v>79733</v>
      </c>
      <c r="D196" s="25" t="s">
        <v>531</v>
      </c>
      <c r="E196" s="2">
        <v>1.46</v>
      </c>
      <c r="F196" s="2">
        <v>2.8600000000000003</v>
      </c>
      <c r="G196" s="2">
        <v>-0.63999999999999968</v>
      </c>
      <c r="H196" s="2">
        <v>-1.4399999999999995</v>
      </c>
      <c r="I196" s="2">
        <v>-2.2399999999999998</v>
      </c>
      <c r="J196" s="2">
        <v>1.46</v>
      </c>
      <c r="K196"/>
      <c r="L196">
        <v>3</v>
      </c>
      <c r="M196" s="5">
        <v>79733</v>
      </c>
      <c r="N196" s="25" t="s">
        <v>531</v>
      </c>
      <c r="O196" s="2">
        <v>0.1225</v>
      </c>
      <c r="P196" s="2">
        <v>2.0550000000000002</v>
      </c>
      <c r="Q196" s="2">
        <v>-0.57750000000000001</v>
      </c>
      <c r="R196" s="2">
        <v>-1.0774999999999999</v>
      </c>
      <c r="S196" s="2">
        <v>-0.51749999999999996</v>
      </c>
      <c r="T196" s="2">
        <v>0.1225</v>
      </c>
      <c r="U196" s="3">
        <f t="shared" si="21"/>
        <v>0.88376700064734326</v>
      </c>
      <c r="V196" s="3">
        <f t="shared" si="22"/>
        <v>0.78104411143320118</v>
      </c>
      <c r="W196" s="9">
        <f t="shared" si="23"/>
        <v>0.21895588856679882</v>
      </c>
      <c r="X196" s="9">
        <f t="shared" si="24"/>
        <v>0.46792722571656248</v>
      </c>
      <c r="Y196" s="3">
        <f t="shared" si="25"/>
        <v>2.4996705565865294</v>
      </c>
      <c r="Z196" s="3">
        <f t="shared" si="26"/>
        <v>5.3420070883002104</v>
      </c>
      <c r="AA196" s="7">
        <f t="shared" si="27"/>
        <v>6.9246323589543571E-4</v>
      </c>
      <c r="AB196" s="8"/>
      <c r="AC196" s="7"/>
      <c r="AD196" s="3"/>
    </row>
    <row r="197" spans="2:30" ht="15" x14ac:dyDescent="0.25">
      <c r="B197">
        <v>6</v>
      </c>
      <c r="C197" s="5">
        <v>6744</v>
      </c>
      <c r="D197" s="25" t="s">
        <v>1651</v>
      </c>
      <c r="E197" s="2">
        <v>-1.2150000000000007</v>
      </c>
      <c r="F197" s="2">
        <v>-1.1400000000000006</v>
      </c>
      <c r="G197" s="2">
        <v>1.0099999999999998</v>
      </c>
      <c r="H197" s="2">
        <v>1.6349999999999998</v>
      </c>
      <c r="I197" s="2">
        <v>-0.29000000000000092</v>
      </c>
      <c r="J197" s="2">
        <v>-1.2150000000000007</v>
      </c>
      <c r="K197"/>
      <c r="L197">
        <v>7</v>
      </c>
      <c r="M197" s="5">
        <v>6744</v>
      </c>
      <c r="N197" s="25" t="s">
        <v>1651</v>
      </c>
      <c r="O197" s="2">
        <v>-0.63083400000000001</v>
      </c>
      <c r="P197" s="2">
        <v>-0.92833299999999996</v>
      </c>
      <c r="Q197" s="2">
        <v>0.42</v>
      </c>
      <c r="R197" s="2">
        <v>0.719167</v>
      </c>
      <c r="S197" s="2">
        <v>0.42166599999999999</v>
      </c>
      <c r="T197" s="2">
        <v>-0.63083400000000001</v>
      </c>
      <c r="U197" s="3">
        <f t="shared" si="21"/>
        <v>0.88370869706726396</v>
      </c>
      <c r="V197" s="3">
        <f t="shared" si="22"/>
        <v>0.78094106127232132</v>
      </c>
      <c r="W197" s="9">
        <f t="shared" si="23"/>
        <v>0.21905893872767868</v>
      </c>
      <c r="X197" s="9">
        <f t="shared" si="24"/>
        <v>0.46803732621200062</v>
      </c>
      <c r="Y197" s="3">
        <f t="shared" si="25"/>
        <v>2.4995056491591634</v>
      </c>
      <c r="Z197" s="3">
        <f t="shared" si="26"/>
        <v>5.3403981032636612</v>
      </c>
      <c r="AA197" s="7">
        <f t="shared" si="27"/>
        <v>6.9380297354288052E-4</v>
      </c>
      <c r="AB197" s="8"/>
      <c r="AC197" s="7"/>
      <c r="AD197" s="3"/>
    </row>
    <row r="198" spans="2:30" ht="15" x14ac:dyDescent="0.25">
      <c r="B198">
        <v>7</v>
      </c>
      <c r="C198" s="5">
        <v>114134</v>
      </c>
      <c r="D198" s="25" t="s">
        <v>1574</v>
      </c>
      <c r="E198" s="2">
        <v>-0.5600000000000005</v>
      </c>
      <c r="F198" s="2">
        <v>-2.6600000000000006</v>
      </c>
      <c r="G198" s="2">
        <v>-0.86000000000000032</v>
      </c>
      <c r="H198" s="2">
        <v>0.83999999999999986</v>
      </c>
      <c r="I198" s="2">
        <v>3.24</v>
      </c>
      <c r="J198" s="2">
        <v>-0.5600000000000005</v>
      </c>
      <c r="K198"/>
      <c r="L198">
        <v>7</v>
      </c>
      <c r="M198" s="5">
        <v>114134</v>
      </c>
      <c r="N198" s="25" t="s">
        <v>1574</v>
      </c>
      <c r="O198" s="2">
        <v>-0.03</v>
      </c>
      <c r="P198" s="2">
        <v>-0.89</v>
      </c>
      <c r="Q198" s="2">
        <v>-0.32</v>
      </c>
      <c r="R198" s="2">
        <v>0.69</v>
      </c>
      <c r="S198" s="2">
        <v>0.55000000000000004</v>
      </c>
      <c r="T198" s="2">
        <v>-0.03</v>
      </c>
      <c r="U198" s="3">
        <f t="shared" si="21"/>
        <v>0.88262068500973501</v>
      </c>
      <c r="V198" s="3">
        <f t="shared" si="22"/>
        <v>0.77901927360705381</v>
      </c>
      <c r="W198" s="9">
        <f t="shared" si="23"/>
        <v>0.22098072639294619</v>
      </c>
      <c r="X198" s="9">
        <f t="shared" si="24"/>
        <v>0.47008587129687934</v>
      </c>
      <c r="Y198" s="3">
        <f t="shared" si="25"/>
        <v>2.4964282863435976</v>
      </c>
      <c r="Z198" s="3">
        <f t="shared" si="26"/>
        <v>5.3105792766253899</v>
      </c>
      <c r="AA198" s="7">
        <f t="shared" si="27"/>
        <v>7.191529004350718E-4</v>
      </c>
      <c r="AB198" s="8"/>
      <c r="AC198" s="7"/>
      <c r="AD198" s="3"/>
    </row>
    <row r="199" spans="2:30" ht="15" x14ac:dyDescent="0.25">
      <c r="B199">
        <v>4</v>
      </c>
      <c r="C199" s="5">
        <v>5833</v>
      </c>
      <c r="D199" s="25" t="s">
        <v>1218</v>
      </c>
      <c r="E199" s="2">
        <v>-0.58000000000000007</v>
      </c>
      <c r="F199" s="2">
        <v>0.62000000000000011</v>
      </c>
      <c r="G199" s="2">
        <v>0.51999999999999957</v>
      </c>
      <c r="H199" s="2">
        <v>-0.28000000000000025</v>
      </c>
      <c r="I199" s="2">
        <v>-0.28000000000000025</v>
      </c>
      <c r="J199" s="2">
        <v>-0.58000000000000007</v>
      </c>
      <c r="K199"/>
      <c r="L199">
        <v>4</v>
      </c>
      <c r="M199" s="5">
        <v>5833</v>
      </c>
      <c r="N199" s="25" t="s">
        <v>1218</v>
      </c>
      <c r="O199" s="2">
        <v>-0.74</v>
      </c>
      <c r="P199" s="2">
        <v>0.55000000000000004</v>
      </c>
      <c r="Q199" s="2">
        <v>0.41</v>
      </c>
      <c r="R199" s="2">
        <v>0.19</v>
      </c>
      <c r="S199" s="2">
        <v>-0.41</v>
      </c>
      <c r="T199" s="2">
        <v>-0.74</v>
      </c>
      <c r="U199" s="3">
        <f t="shared" si="21"/>
        <v>0.88214235722761325</v>
      </c>
      <c r="V199" s="3">
        <f t="shared" si="22"/>
        <v>0.77817513841509001</v>
      </c>
      <c r="W199" s="9">
        <f t="shared" si="23"/>
        <v>0.22182486158490999</v>
      </c>
      <c r="X199" s="9">
        <f t="shared" si="24"/>
        <v>0.47098286761294195</v>
      </c>
      <c r="Y199" s="3">
        <f t="shared" si="25"/>
        <v>2.4950753710701248</v>
      </c>
      <c r="Z199" s="3">
        <f t="shared" si="26"/>
        <v>5.2975926358336256</v>
      </c>
      <c r="AA199" s="7">
        <f t="shared" si="27"/>
        <v>7.3050888417491692E-4</v>
      </c>
      <c r="AB199" s="8"/>
      <c r="AC199" s="7"/>
      <c r="AD199" s="3"/>
    </row>
    <row r="200" spans="2:30" ht="15" x14ac:dyDescent="0.25">
      <c r="B200">
        <v>8</v>
      </c>
      <c r="C200" s="5">
        <v>90634</v>
      </c>
      <c r="D200" s="25" t="s">
        <v>1091</v>
      </c>
      <c r="E200" s="2">
        <v>0.35999999999999943</v>
      </c>
      <c r="F200" s="2">
        <v>-1.1900000000000004</v>
      </c>
      <c r="G200" s="2">
        <v>-1.29</v>
      </c>
      <c r="H200" s="2">
        <v>1.5099999999999998</v>
      </c>
      <c r="I200" s="2">
        <v>0.60999999999999943</v>
      </c>
      <c r="J200" s="2">
        <v>0.35999999999999943</v>
      </c>
      <c r="K200"/>
      <c r="L200">
        <v>7</v>
      </c>
      <c r="M200" s="5">
        <v>90634</v>
      </c>
      <c r="N200" s="25" t="s">
        <v>1091</v>
      </c>
      <c r="O200" s="2">
        <v>0.13</v>
      </c>
      <c r="P200" s="2">
        <v>-0.44</v>
      </c>
      <c r="Q200" s="2">
        <v>-0.16</v>
      </c>
      <c r="R200" s="2">
        <v>0.54</v>
      </c>
      <c r="S200" s="2">
        <v>-0.06</v>
      </c>
      <c r="T200" s="2">
        <v>0.13</v>
      </c>
      <c r="U200" s="3">
        <f t="shared" si="21"/>
        <v>0.88148168629976065</v>
      </c>
      <c r="V200" s="3">
        <f t="shared" si="22"/>
        <v>0.77700996328186966</v>
      </c>
      <c r="W200" s="9">
        <f t="shared" si="23"/>
        <v>0.22299003671813034</v>
      </c>
      <c r="X200" s="9">
        <f t="shared" si="24"/>
        <v>0.47221820879560578</v>
      </c>
      <c r="Y200" s="3">
        <f t="shared" si="25"/>
        <v>2.4932067114972551</v>
      </c>
      <c r="Z200" s="3">
        <f t="shared" si="26"/>
        <v>5.2797767325749421</v>
      </c>
      <c r="AA200" s="7">
        <f t="shared" si="27"/>
        <v>7.4640842754192976E-4</v>
      </c>
      <c r="AB200" s="8"/>
      <c r="AC200" s="7"/>
      <c r="AD200" s="3"/>
    </row>
    <row r="201" spans="2:30" ht="15" x14ac:dyDescent="0.25">
      <c r="B201">
        <v>4</v>
      </c>
      <c r="C201" s="5">
        <v>137492</v>
      </c>
      <c r="D201" s="25" t="s">
        <v>1826</v>
      </c>
      <c r="E201" s="2">
        <v>-1.3999999999999995</v>
      </c>
      <c r="F201" s="2">
        <v>0.25</v>
      </c>
      <c r="G201" s="2">
        <v>1.5500000000000007</v>
      </c>
      <c r="H201" s="2">
        <v>0.65000000000000036</v>
      </c>
      <c r="I201" s="2">
        <v>-1.0499999999999998</v>
      </c>
      <c r="J201" s="2">
        <v>-1.3999999999999995</v>
      </c>
      <c r="K201"/>
      <c r="L201">
        <v>5</v>
      </c>
      <c r="M201" s="5">
        <v>137492</v>
      </c>
      <c r="N201" s="25" t="s">
        <v>1826</v>
      </c>
      <c r="O201" s="2">
        <v>-0.51</v>
      </c>
      <c r="P201" s="2">
        <v>0.16</v>
      </c>
      <c r="Q201" s="2">
        <v>0.35499999999999998</v>
      </c>
      <c r="R201" s="2">
        <v>4.4999999999999998E-2</v>
      </c>
      <c r="S201" s="2">
        <v>-0.05</v>
      </c>
      <c r="T201" s="2">
        <v>-0.51</v>
      </c>
      <c r="U201" s="3">
        <f t="shared" si="21"/>
        <v>0.88069924524342413</v>
      </c>
      <c r="V201" s="3">
        <f t="shared" si="22"/>
        <v>0.77563116057233694</v>
      </c>
      <c r="W201" s="9">
        <f t="shared" si="23"/>
        <v>0.22436883942766306</v>
      </c>
      <c r="X201" s="9">
        <f t="shared" si="24"/>
        <v>0.47367588014132939</v>
      </c>
      <c r="Y201" s="3">
        <f t="shared" si="25"/>
        <v>2.4909936339899978</v>
      </c>
      <c r="Z201" s="3">
        <f t="shared" si="26"/>
        <v>5.2588568226162726</v>
      </c>
      <c r="AA201" s="7">
        <f t="shared" si="27"/>
        <v>7.6556344716962156E-4</v>
      </c>
      <c r="AB201" s="8"/>
      <c r="AC201" s="7"/>
      <c r="AD201" s="3"/>
    </row>
    <row r="202" spans="2:30" ht="15" x14ac:dyDescent="0.25">
      <c r="B202">
        <v>4</v>
      </c>
      <c r="C202" s="5">
        <v>11000</v>
      </c>
      <c r="D202" s="25" t="s">
        <v>1572</v>
      </c>
      <c r="E202" s="2">
        <v>8.9999999999999858E-2</v>
      </c>
      <c r="F202" s="2">
        <v>0.64000000000000057</v>
      </c>
      <c r="G202" s="2">
        <v>8.9999999999999858E-2</v>
      </c>
      <c r="H202" s="2">
        <v>0.1899999999999995</v>
      </c>
      <c r="I202" s="2">
        <v>-1.0099999999999998</v>
      </c>
      <c r="J202" s="2">
        <v>8.9999999999999858E-2</v>
      </c>
      <c r="K202"/>
      <c r="L202">
        <v>2</v>
      </c>
      <c r="M202" s="5">
        <v>11000</v>
      </c>
      <c r="N202" s="25" t="s">
        <v>1572</v>
      </c>
      <c r="O202" s="2">
        <v>0.47</v>
      </c>
      <c r="P202" s="2">
        <v>0.66</v>
      </c>
      <c r="Q202" s="2">
        <v>-0.19</v>
      </c>
      <c r="R202" s="2">
        <v>-0.11</v>
      </c>
      <c r="S202" s="2">
        <v>-0.83</v>
      </c>
      <c r="T202" s="2">
        <v>0.47</v>
      </c>
      <c r="U202" s="3">
        <f t="shared" si="21"/>
        <v>0.88023240937548297</v>
      </c>
      <c r="V202" s="3">
        <f t="shared" si="22"/>
        <v>0.77480909451496782</v>
      </c>
      <c r="W202" s="9">
        <f t="shared" si="23"/>
        <v>0.22519090548503218</v>
      </c>
      <c r="X202" s="9">
        <f t="shared" si="24"/>
        <v>0.47454283840874911</v>
      </c>
      <c r="Y202" s="3">
        <f t="shared" si="25"/>
        <v>2.4896732227583089</v>
      </c>
      <c r="Z202" s="3">
        <f t="shared" si="26"/>
        <v>5.2464667491490413</v>
      </c>
      <c r="AA202" s="7">
        <f t="shared" si="27"/>
        <v>7.7716152989623752E-4</v>
      </c>
      <c r="AB202" s="8"/>
      <c r="AC202" s="7"/>
      <c r="AD202" s="3"/>
    </row>
    <row r="203" spans="2:30" ht="15" x14ac:dyDescent="0.25">
      <c r="B203">
        <v>7</v>
      </c>
      <c r="C203" s="5">
        <v>19</v>
      </c>
      <c r="D203" s="25" t="s">
        <v>11</v>
      </c>
      <c r="E203" s="2">
        <v>-0.81500000000000128</v>
      </c>
      <c r="F203" s="2">
        <v>-1.2400000000000002</v>
      </c>
      <c r="G203" s="2">
        <v>-0.51500000000000057</v>
      </c>
      <c r="H203" s="2">
        <v>1.7099999999999991</v>
      </c>
      <c r="I203" s="2">
        <v>0.85999999999999943</v>
      </c>
      <c r="J203" s="2">
        <v>-0.81500000000000128</v>
      </c>
      <c r="K203"/>
      <c r="L203">
        <v>7</v>
      </c>
      <c r="M203" s="5">
        <v>19</v>
      </c>
      <c r="N203" s="25" t="s">
        <v>11</v>
      </c>
      <c r="O203" s="2">
        <v>-5.0999999999999997E-2</v>
      </c>
      <c r="P203" s="2">
        <v>-0.61699999999999999</v>
      </c>
      <c r="Q203" s="2">
        <v>-6.4000000000000001E-2</v>
      </c>
      <c r="R203" s="2">
        <v>0.72899999999999998</v>
      </c>
      <c r="S203" s="2">
        <v>3.0000000000000001E-3</v>
      </c>
      <c r="T203" s="2">
        <v>-5.0999999999999997E-2</v>
      </c>
      <c r="U203" s="3">
        <f t="shared" si="21"/>
        <v>0.88006724262976399</v>
      </c>
      <c r="V203" s="3">
        <f t="shared" si="22"/>
        <v>0.77451835154995585</v>
      </c>
      <c r="W203" s="9">
        <f t="shared" si="23"/>
        <v>0.22548164845004415</v>
      </c>
      <c r="X203" s="9">
        <f t="shared" si="24"/>
        <v>0.4748490796558883</v>
      </c>
      <c r="Y203" s="3">
        <f t="shared" si="25"/>
        <v>2.4892060606546114</v>
      </c>
      <c r="Z203" s="3">
        <f t="shared" si="26"/>
        <v>5.2420993686214556</v>
      </c>
      <c r="AA203" s="7">
        <f t="shared" si="27"/>
        <v>7.8129547042393938E-4</v>
      </c>
      <c r="AB203" s="8"/>
      <c r="AC203" s="7"/>
      <c r="AD203" s="3"/>
    </row>
    <row r="204" spans="2:30" ht="15" x14ac:dyDescent="0.25">
      <c r="B204">
        <v>7</v>
      </c>
      <c r="C204" s="5">
        <v>9806</v>
      </c>
      <c r="D204" s="25" t="s">
        <v>1639</v>
      </c>
      <c r="E204" s="2">
        <v>-1.4799999999999998</v>
      </c>
      <c r="F204" s="2">
        <v>-1.2799999999999998</v>
      </c>
      <c r="G204" s="2">
        <v>-1.2799999999999998</v>
      </c>
      <c r="H204" s="2">
        <v>2.92</v>
      </c>
      <c r="I204" s="2">
        <v>1.1200000000000001</v>
      </c>
      <c r="J204" s="2">
        <v>-1.4799999999999998</v>
      </c>
      <c r="K204"/>
      <c r="L204">
        <v>8</v>
      </c>
      <c r="M204" s="5">
        <v>9806</v>
      </c>
      <c r="N204" s="25" t="s">
        <v>1639</v>
      </c>
      <c r="O204" s="2">
        <v>-0.03</v>
      </c>
      <c r="P204" s="2">
        <v>-0.3</v>
      </c>
      <c r="Q204" s="2">
        <v>-0.41</v>
      </c>
      <c r="R204" s="2">
        <v>0.41</v>
      </c>
      <c r="S204" s="2">
        <v>0.34</v>
      </c>
      <c r="T204" s="2">
        <v>-0.03</v>
      </c>
      <c r="U204" s="3">
        <f t="shared" si="21"/>
        <v>0.87992997443462584</v>
      </c>
      <c r="V204" s="3">
        <f t="shared" si="22"/>
        <v>0.77427675990852129</v>
      </c>
      <c r="W204" s="9">
        <f t="shared" si="23"/>
        <v>0.22572324009147871</v>
      </c>
      <c r="X204" s="9">
        <f t="shared" si="24"/>
        <v>0.47510339936847296</v>
      </c>
      <c r="Y204" s="3">
        <f t="shared" si="25"/>
        <v>2.4888178075681173</v>
      </c>
      <c r="Z204" s="3">
        <f t="shared" si="26"/>
        <v>5.2384761104137683</v>
      </c>
      <c r="AA204" s="7">
        <f t="shared" si="27"/>
        <v>7.8474332968347417E-4</v>
      </c>
      <c r="AB204" s="8"/>
      <c r="AC204" s="7"/>
      <c r="AD204" s="3"/>
    </row>
    <row r="205" spans="2:30" ht="15" x14ac:dyDescent="0.25">
      <c r="B205">
        <v>4</v>
      </c>
      <c r="C205" s="5">
        <v>79571</v>
      </c>
      <c r="D205" s="25" t="s">
        <v>696</v>
      </c>
      <c r="E205" s="2">
        <v>-0.85999999999999988</v>
      </c>
      <c r="F205" s="2">
        <v>4.0000000000000036E-2</v>
      </c>
      <c r="G205" s="2">
        <v>0.94000000000000039</v>
      </c>
      <c r="H205" s="2">
        <v>0.24000000000000021</v>
      </c>
      <c r="I205" s="2">
        <v>-0.35999999999999988</v>
      </c>
      <c r="J205" s="2">
        <v>-0.85999999999999988</v>
      </c>
      <c r="K205"/>
      <c r="L205">
        <v>6</v>
      </c>
      <c r="M205" s="5">
        <v>79571</v>
      </c>
      <c r="N205" s="25" t="s">
        <v>696</v>
      </c>
      <c r="O205" s="2">
        <v>-0.58199999999999996</v>
      </c>
      <c r="P205" s="2">
        <v>-3.2000000000000001E-2</v>
      </c>
      <c r="Q205" s="2">
        <v>0.308</v>
      </c>
      <c r="R205" s="2">
        <v>0.3</v>
      </c>
      <c r="S205" s="2">
        <v>8.0000000000000002E-3</v>
      </c>
      <c r="T205" s="2">
        <v>-0.58199999999999996</v>
      </c>
      <c r="U205" s="3">
        <f t="shared" si="21"/>
        <v>0.87983691198878045</v>
      </c>
      <c r="V205" s="3">
        <f t="shared" si="22"/>
        <v>0.774112991697953</v>
      </c>
      <c r="W205" s="9">
        <f t="shared" si="23"/>
        <v>0.225887008302047</v>
      </c>
      <c r="X205" s="9">
        <f t="shared" si="24"/>
        <v>0.47527571819108011</v>
      </c>
      <c r="Y205" s="3">
        <f t="shared" si="25"/>
        <v>2.488554587221993</v>
      </c>
      <c r="Z205" s="3">
        <f t="shared" si="26"/>
        <v>5.236022990388693</v>
      </c>
      <c r="AA205" s="7">
        <f t="shared" si="27"/>
        <v>7.8708714813534926E-4</v>
      </c>
      <c r="AB205" s="8"/>
      <c r="AC205" s="7"/>
      <c r="AD205" s="3"/>
    </row>
    <row r="206" spans="2:30" ht="15" x14ac:dyDescent="0.25">
      <c r="B206">
        <v>2</v>
      </c>
      <c r="C206" s="5">
        <v>6491</v>
      </c>
      <c r="D206" s="25" t="s">
        <v>1665</v>
      </c>
      <c r="E206" s="2">
        <v>0.45999999999999996</v>
      </c>
      <c r="F206" s="2">
        <v>0.85999999999999943</v>
      </c>
      <c r="G206" s="2">
        <v>-0.54</v>
      </c>
      <c r="H206" s="2">
        <v>-0.64000000000000057</v>
      </c>
      <c r="I206" s="2">
        <v>-0.14000000000000057</v>
      </c>
      <c r="J206" s="2">
        <v>0.45999999999999996</v>
      </c>
      <c r="K206"/>
      <c r="L206">
        <v>2</v>
      </c>
      <c r="M206" s="5">
        <v>6491</v>
      </c>
      <c r="N206" s="25" t="s">
        <v>1665</v>
      </c>
      <c r="O206" s="2">
        <v>0</v>
      </c>
      <c r="P206" s="2">
        <v>0.98499999999999999</v>
      </c>
      <c r="Q206" s="2">
        <v>-0.14499999999999999</v>
      </c>
      <c r="R206" s="2">
        <v>-0.68</v>
      </c>
      <c r="S206" s="2">
        <v>-0.16</v>
      </c>
      <c r="T206" s="2">
        <v>0</v>
      </c>
      <c r="U206" s="3">
        <f t="shared" si="21"/>
        <v>0.87939350679771711</v>
      </c>
      <c r="V206" s="3">
        <f t="shared" si="22"/>
        <v>0.77333293979798656</v>
      </c>
      <c r="W206" s="9">
        <f t="shared" si="23"/>
        <v>0.22666706020201344</v>
      </c>
      <c r="X206" s="9">
        <f t="shared" si="24"/>
        <v>0.47609564186412529</v>
      </c>
      <c r="Y206" s="3">
        <f t="shared" si="25"/>
        <v>2.4873004479523364</v>
      </c>
      <c r="Z206" s="3">
        <f t="shared" si="26"/>
        <v>5.2243713851558349</v>
      </c>
      <c r="AA206" s="7">
        <f t="shared" si="27"/>
        <v>7.9832470099699851E-4</v>
      </c>
      <c r="AB206" s="8"/>
      <c r="AC206" s="7"/>
      <c r="AD206" s="3"/>
    </row>
    <row r="207" spans="2:30" ht="15" x14ac:dyDescent="0.25">
      <c r="B207">
        <v>3</v>
      </c>
      <c r="C207" s="5">
        <v>9787</v>
      </c>
      <c r="D207" s="25" t="s">
        <v>505</v>
      </c>
      <c r="E207" s="2">
        <v>1.6400000000000006</v>
      </c>
      <c r="F207" s="2">
        <v>2.54</v>
      </c>
      <c r="G207" s="2">
        <v>-0.35999999999999943</v>
      </c>
      <c r="H207" s="2">
        <v>-1.4099999999999997</v>
      </c>
      <c r="I207" s="2">
        <v>-2.4099999999999997</v>
      </c>
      <c r="J207" s="2">
        <v>1.6400000000000006</v>
      </c>
      <c r="K207"/>
      <c r="L207">
        <v>1</v>
      </c>
      <c r="M207" s="5">
        <v>9787</v>
      </c>
      <c r="N207" s="25" t="s">
        <v>505</v>
      </c>
      <c r="O207" s="2">
        <v>0.30499999999999999</v>
      </c>
      <c r="P207" s="2">
        <v>1.155</v>
      </c>
      <c r="Q207" s="2">
        <v>0.03</v>
      </c>
      <c r="R207" s="2">
        <v>-1.04</v>
      </c>
      <c r="S207" s="2">
        <v>-0.45500000000000002</v>
      </c>
      <c r="T207" s="2">
        <v>0.30499999999999999</v>
      </c>
      <c r="U207" s="3">
        <f t="shared" si="21"/>
        <v>0.87912634663571776</v>
      </c>
      <c r="V207" s="3">
        <f t="shared" si="22"/>
        <v>0.7728631333490642</v>
      </c>
      <c r="W207" s="9">
        <f t="shared" si="23"/>
        <v>0.2271368666509358</v>
      </c>
      <c r="X207" s="9">
        <f t="shared" si="24"/>
        <v>0.47658878149924572</v>
      </c>
      <c r="Y207" s="3">
        <f t="shared" si="25"/>
        <v>2.486544804903486</v>
      </c>
      <c r="Z207" s="3">
        <f t="shared" si="26"/>
        <v>5.2173800589291073</v>
      </c>
      <c r="AA207" s="7">
        <f t="shared" si="27"/>
        <v>8.0515178199435983E-4</v>
      </c>
      <c r="AB207" s="8"/>
      <c r="AC207" s="7"/>
      <c r="AD207" s="3"/>
    </row>
    <row r="208" spans="2:30" ht="15" x14ac:dyDescent="0.25">
      <c r="B208">
        <v>4</v>
      </c>
      <c r="C208" s="5">
        <v>3607</v>
      </c>
      <c r="D208" s="25" t="s">
        <v>667</v>
      </c>
      <c r="E208" s="2">
        <v>-0.25999999999999979</v>
      </c>
      <c r="F208" s="2">
        <v>0.54</v>
      </c>
      <c r="G208" s="2">
        <v>0.24000000000000021</v>
      </c>
      <c r="H208" s="2">
        <v>-5.9999999999999609E-2</v>
      </c>
      <c r="I208" s="2">
        <v>-0.45999999999999996</v>
      </c>
      <c r="J208" s="2">
        <v>-0.25999999999999979</v>
      </c>
      <c r="K208"/>
      <c r="L208">
        <v>4</v>
      </c>
      <c r="M208" s="5">
        <v>3607</v>
      </c>
      <c r="N208" s="25" t="s">
        <v>667</v>
      </c>
      <c r="O208" s="2">
        <v>-0.53</v>
      </c>
      <c r="P208" s="2">
        <v>0.6</v>
      </c>
      <c r="Q208" s="2">
        <v>0.28000000000000003</v>
      </c>
      <c r="R208" s="2">
        <v>-0.19</v>
      </c>
      <c r="S208" s="2">
        <v>-0.17</v>
      </c>
      <c r="T208" s="2">
        <v>-0.53</v>
      </c>
      <c r="U208" s="3">
        <f t="shared" si="21"/>
        <v>0.87864978367218927</v>
      </c>
      <c r="V208" s="3">
        <f t="shared" si="22"/>
        <v>0.77202544234718495</v>
      </c>
      <c r="W208" s="9">
        <f t="shared" si="23"/>
        <v>0.22797455765281505</v>
      </c>
      <c r="X208" s="9">
        <f t="shared" si="24"/>
        <v>0.47746681314287703</v>
      </c>
      <c r="Y208" s="3">
        <f t="shared" si="25"/>
        <v>2.4851968812907925</v>
      </c>
      <c r="Z208" s="3">
        <f t="shared" si="26"/>
        <v>5.2049625500298866</v>
      </c>
      <c r="AA208" s="7">
        <f t="shared" si="27"/>
        <v>8.174355968698858E-4</v>
      </c>
      <c r="AB208" s="8"/>
      <c r="AC208" s="7"/>
      <c r="AD208" s="3"/>
    </row>
    <row r="209" spans="2:30" ht="15" x14ac:dyDescent="0.25">
      <c r="B209">
        <v>3</v>
      </c>
      <c r="C209" s="5">
        <v>1063</v>
      </c>
      <c r="D209" s="25" t="s">
        <v>333</v>
      </c>
      <c r="E209" s="2">
        <v>0.33999999999999986</v>
      </c>
      <c r="F209" s="2">
        <v>1.3399999999999999</v>
      </c>
      <c r="G209" s="2">
        <v>0.54</v>
      </c>
      <c r="H209" s="2">
        <v>-1.26</v>
      </c>
      <c r="I209" s="2">
        <v>-0.96</v>
      </c>
      <c r="J209" s="2">
        <v>0.33999999999999986</v>
      </c>
      <c r="K209"/>
      <c r="L209">
        <v>3</v>
      </c>
      <c r="M209" s="5">
        <v>1063</v>
      </c>
      <c r="N209" s="25" t="s">
        <v>333</v>
      </c>
      <c r="O209" s="2">
        <v>-0.05</v>
      </c>
      <c r="P209" s="2">
        <v>2.39</v>
      </c>
      <c r="Q209" s="2">
        <v>-0.24</v>
      </c>
      <c r="R209" s="2">
        <v>-1.49</v>
      </c>
      <c r="S209" s="2">
        <v>-0.6</v>
      </c>
      <c r="T209" s="2">
        <v>-0.05</v>
      </c>
      <c r="U209" s="3">
        <f t="shared" si="21"/>
        <v>0.87821154335814677</v>
      </c>
      <c r="V209" s="3">
        <f t="shared" si="22"/>
        <v>0.77125551488749811</v>
      </c>
      <c r="W209" s="9">
        <f t="shared" si="23"/>
        <v>0.22874448511250189</v>
      </c>
      <c r="X209" s="9">
        <f t="shared" si="24"/>
        <v>0.47827239635222718</v>
      </c>
      <c r="Y209" s="3">
        <f t="shared" si="25"/>
        <v>2.4839573504993973</v>
      </c>
      <c r="Z209" s="3">
        <f t="shared" si="26"/>
        <v>5.1936038321351683</v>
      </c>
      <c r="AA209" s="7">
        <f t="shared" si="27"/>
        <v>8.2885173400211204E-4</v>
      </c>
      <c r="AB209" s="8"/>
      <c r="AC209" s="7"/>
      <c r="AD209" s="3"/>
    </row>
    <row r="210" spans="2:30" ht="15" x14ac:dyDescent="0.25">
      <c r="B210">
        <v>7</v>
      </c>
      <c r="C210" s="5">
        <v>6781</v>
      </c>
      <c r="D210" s="25" t="s">
        <v>1662</v>
      </c>
      <c r="E210" s="2">
        <v>-1.3999999999999995</v>
      </c>
      <c r="F210" s="2">
        <v>-2.0999999999999996</v>
      </c>
      <c r="G210" s="2">
        <v>-0.79999999999999982</v>
      </c>
      <c r="H210" s="2">
        <v>1.2000000000000002</v>
      </c>
      <c r="I210" s="2">
        <v>3.0999999999999996</v>
      </c>
      <c r="J210" s="2">
        <v>-1.3999999999999995</v>
      </c>
      <c r="K210"/>
      <c r="L210">
        <v>7</v>
      </c>
      <c r="M210" s="5">
        <v>6781</v>
      </c>
      <c r="N210" s="25" t="s">
        <v>1662</v>
      </c>
      <c r="O210" s="2">
        <v>2.6666700000000002E-2</v>
      </c>
      <c r="P210" s="2">
        <v>-3.3</v>
      </c>
      <c r="Q210" s="2">
        <v>-0.83333299999999999</v>
      </c>
      <c r="R210" s="2">
        <v>1.8866700000000001</v>
      </c>
      <c r="S210" s="2">
        <v>2.2233299999999998</v>
      </c>
      <c r="T210" s="2">
        <v>2.6666700000000002E-2</v>
      </c>
      <c r="U210" s="3">
        <f t="shared" si="21"/>
        <v>0.87760215717247736</v>
      </c>
      <c r="V210" s="3">
        <f t="shared" si="22"/>
        <v>0.77018554627378566</v>
      </c>
      <c r="W210" s="9">
        <f t="shared" si="23"/>
        <v>0.22981445372621434</v>
      </c>
      <c r="X210" s="9">
        <f t="shared" si="24"/>
        <v>0.47938966793853027</v>
      </c>
      <c r="Y210" s="3">
        <f t="shared" si="25"/>
        <v>2.4822337460824042</v>
      </c>
      <c r="Z210" s="3">
        <f t="shared" si="26"/>
        <v>5.1779041395624921</v>
      </c>
      <c r="AA210" s="7">
        <f t="shared" si="27"/>
        <v>8.4491888543275625E-4</v>
      </c>
      <c r="AB210" s="8"/>
      <c r="AC210" s="7"/>
      <c r="AD210" s="3"/>
    </row>
    <row r="211" spans="2:30" ht="15" x14ac:dyDescent="0.25">
      <c r="B211">
        <v>4</v>
      </c>
      <c r="C211" s="5">
        <v>54626</v>
      </c>
      <c r="D211" s="25" t="s">
        <v>770</v>
      </c>
      <c r="E211" s="2">
        <v>-0.63999999999999968</v>
      </c>
      <c r="F211" s="2">
        <v>0.36000000000000032</v>
      </c>
      <c r="G211" s="2">
        <v>0.45999999999999996</v>
      </c>
      <c r="H211" s="2">
        <v>0.16000000000000014</v>
      </c>
      <c r="I211" s="2">
        <v>-0.33999999999999986</v>
      </c>
      <c r="J211" s="2">
        <v>-0.63999999999999968</v>
      </c>
      <c r="K211"/>
      <c r="L211">
        <v>5</v>
      </c>
      <c r="M211" s="5">
        <v>54626</v>
      </c>
      <c r="N211" s="25" t="s">
        <v>770</v>
      </c>
      <c r="O211" s="2">
        <v>-0.65</v>
      </c>
      <c r="P211" s="2">
        <v>0.44</v>
      </c>
      <c r="Q211" s="2">
        <v>1.23</v>
      </c>
      <c r="R211" s="2">
        <v>0.23</v>
      </c>
      <c r="S211" s="2">
        <v>-1.25</v>
      </c>
      <c r="T211" s="2">
        <v>-0.65</v>
      </c>
      <c r="U211" s="3">
        <f t="shared" si="21"/>
        <v>0.87657476969980186</v>
      </c>
      <c r="V211" s="3">
        <f t="shared" si="22"/>
        <v>0.7683833268742607</v>
      </c>
      <c r="W211" s="9">
        <f t="shared" si="23"/>
        <v>0.2316166731257393</v>
      </c>
      <c r="X211" s="9">
        <f t="shared" si="24"/>
        <v>0.48126569909535344</v>
      </c>
      <c r="Y211" s="3">
        <f t="shared" si="25"/>
        <v>2.4793278554870644</v>
      </c>
      <c r="Z211" s="3">
        <f t="shared" si="26"/>
        <v>5.1516820337445939</v>
      </c>
      <c r="AA211" s="7">
        <f t="shared" si="27"/>
        <v>8.7251961878163334E-4</v>
      </c>
      <c r="AB211" s="8"/>
      <c r="AC211" s="7"/>
      <c r="AD211" s="3"/>
    </row>
    <row r="212" spans="2:30" ht="15" x14ac:dyDescent="0.25">
      <c r="B212">
        <v>3</v>
      </c>
      <c r="C212" s="5">
        <v>7086</v>
      </c>
      <c r="D212" s="25" t="s">
        <v>1719</v>
      </c>
      <c r="E212" s="2">
        <v>0.16000000000000014</v>
      </c>
      <c r="F212" s="2">
        <v>0.96000000000000085</v>
      </c>
      <c r="G212" s="2">
        <v>-0.14000000000000057</v>
      </c>
      <c r="H212" s="2">
        <v>-0.74000000000000021</v>
      </c>
      <c r="I212" s="2">
        <v>-0.24000000000000021</v>
      </c>
      <c r="J212" s="2">
        <v>0.16000000000000014</v>
      </c>
      <c r="K212"/>
      <c r="L212">
        <v>3</v>
      </c>
      <c r="M212" s="5">
        <v>7086</v>
      </c>
      <c r="N212" s="25" t="s">
        <v>1719</v>
      </c>
      <c r="O212" s="2">
        <v>-0.22</v>
      </c>
      <c r="P212" s="2">
        <v>0.61</v>
      </c>
      <c r="Q212" s="2">
        <v>-0.04</v>
      </c>
      <c r="R212" s="2">
        <v>-0.28000000000000003</v>
      </c>
      <c r="S212" s="2">
        <v>-7.0000000000000007E-2</v>
      </c>
      <c r="T212" s="2">
        <v>-0.22</v>
      </c>
      <c r="U212" s="3">
        <f t="shared" si="21"/>
        <v>0.8750859540159609</v>
      </c>
      <c r="V212" s="3">
        <f t="shared" si="22"/>
        <v>0.7657754269160244</v>
      </c>
      <c r="W212" s="9">
        <f t="shared" si="23"/>
        <v>0.2342245730839756</v>
      </c>
      <c r="X212" s="9">
        <f t="shared" si="24"/>
        <v>0.4839675330887141</v>
      </c>
      <c r="Y212" s="3">
        <f t="shared" si="25"/>
        <v>2.475116848823141</v>
      </c>
      <c r="Z212" s="3">
        <f t="shared" si="26"/>
        <v>5.114220850780578</v>
      </c>
      <c r="AA212" s="7">
        <f t="shared" si="27"/>
        <v>9.136751776813981E-4</v>
      </c>
      <c r="AB212" s="8"/>
      <c r="AC212" s="7"/>
      <c r="AD212" s="3"/>
    </row>
    <row r="213" spans="2:30" ht="15" x14ac:dyDescent="0.25">
      <c r="B213">
        <v>5</v>
      </c>
      <c r="C213" s="5">
        <v>9522</v>
      </c>
      <c r="D213" s="25" t="s">
        <v>1496</v>
      </c>
      <c r="E213" s="2">
        <v>-0.71999999999999975</v>
      </c>
      <c r="F213" s="2">
        <v>8.0000000000000071E-2</v>
      </c>
      <c r="G213" s="2">
        <v>0.28000000000000025</v>
      </c>
      <c r="H213" s="2">
        <v>0.28000000000000025</v>
      </c>
      <c r="I213" s="2">
        <v>8.0000000000000071E-2</v>
      </c>
      <c r="J213" s="2">
        <v>-0.71999999999999975</v>
      </c>
      <c r="K213"/>
      <c r="L213">
        <v>6</v>
      </c>
      <c r="M213" s="5">
        <v>9522</v>
      </c>
      <c r="N213" s="25" t="s">
        <v>1496</v>
      </c>
      <c r="O213" s="2">
        <v>-0.41</v>
      </c>
      <c r="P213" s="2">
        <v>-4.4999999999999998E-2</v>
      </c>
      <c r="Q213" s="2">
        <v>0.26500000000000001</v>
      </c>
      <c r="R213" s="2">
        <v>0.35</v>
      </c>
      <c r="S213" s="2">
        <v>-0.155</v>
      </c>
      <c r="T213" s="2">
        <v>-0.41</v>
      </c>
      <c r="U213" s="3">
        <f t="shared" si="21"/>
        <v>0.87495316985248428</v>
      </c>
      <c r="V213" s="3">
        <f t="shared" si="22"/>
        <v>0.76554304943491025</v>
      </c>
      <c r="W213" s="9">
        <f t="shared" si="23"/>
        <v>0.23445695056508975</v>
      </c>
      <c r="X213" s="9">
        <f t="shared" si="24"/>
        <v>0.48420754905834518</v>
      </c>
      <c r="Y213" s="3">
        <f t="shared" si="25"/>
        <v>2.4747412784934273</v>
      </c>
      <c r="Z213" s="3">
        <f t="shared" si="26"/>
        <v>5.1109101526941094</v>
      </c>
      <c r="AA213" s="7">
        <f t="shared" si="27"/>
        <v>9.1741316633746253E-4</v>
      </c>
      <c r="AB213" s="8"/>
      <c r="AC213" s="7"/>
      <c r="AD213" s="3"/>
    </row>
    <row r="214" spans="2:30" ht="15" x14ac:dyDescent="0.25">
      <c r="B214">
        <v>3</v>
      </c>
      <c r="C214" s="5">
        <v>655</v>
      </c>
      <c r="D214" s="25" t="s">
        <v>187</v>
      </c>
      <c r="E214" s="2">
        <v>0.32000000000000028</v>
      </c>
      <c r="F214" s="2">
        <v>1.2200000000000006</v>
      </c>
      <c r="G214" s="2">
        <v>0.22000000000000064</v>
      </c>
      <c r="H214" s="2">
        <v>-1.0799999999999992</v>
      </c>
      <c r="I214" s="2">
        <v>-0.67999999999999972</v>
      </c>
      <c r="J214" s="2">
        <v>0.32000000000000028</v>
      </c>
      <c r="K214"/>
      <c r="L214">
        <v>2</v>
      </c>
      <c r="M214" s="5">
        <v>655</v>
      </c>
      <c r="N214" s="25" t="s">
        <v>187</v>
      </c>
      <c r="O214" s="2">
        <v>0.54</v>
      </c>
      <c r="P214" s="2">
        <v>1.07</v>
      </c>
      <c r="Q214" s="2">
        <v>-0.47</v>
      </c>
      <c r="R214" s="2">
        <v>-0.64</v>
      </c>
      <c r="S214" s="2">
        <v>-0.51</v>
      </c>
      <c r="T214" s="2">
        <v>0.54</v>
      </c>
      <c r="U214" s="3">
        <f t="shared" si="21"/>
        <v>0.87493269021992615</v>
      </c>
      <c r="V214" s="3">
        <f t="shared" si="22"/>
        <v>0.76550721241547726</v>
      </c>
      <c r="W214" s="9">
        <f t="shared" si="23"/>
        <v>0.23449278758452274</v>
      </c>
      <c r="X214" s="9">
        <f t="shared" si="24"/>
        <v>0.48424455348978657</v>
      </c>
      <c r="Y214" s="3">
        <f t="shared" si="25"/>
        <v>2.4746833533451951</v>
      </c>
      <c r="Z214" s="3">
        <f t="shared" si="26"/>
        <v>5.1103999735484686</v>
      </c>
      <c r="AA214" s="7">
        <f t="shared" si="27"/>
        <v>9.1799067583521823E-4</v>
      </c>
      <c r="AB214" s="8"/>
      <c r="AC214" s="7"/>
      <c r="AD214" s="3"/>
    </row>
    <row r="215" spans="2:30" ht="15" x14ac:dyDescent="0.25">
      <c r="B215">
        <v>3</v>
      </c>
      <c r="C215" s="5">
        <v>3159</v>
      </c>
      <c r="D215" s="25" t="s">
        <v>788</v>
      </c>
      <c r="E215" s="2">
        <v>0.48999999999999932</v>
      </c>
      <c r="F215" s="2">
        <v>1.3899999999999988</v>
      </c>
      <c r="G215" s="2">
        <v>-0.46000000000000085</v>
      </c>
      <c r="H215" s="2">
        <v>-0.91000000000000103</v>
      </c>
      <c r="I215" s="2">
        <v>-0.51000000000000068</v>
      </c>
      <c r="J215" s="2">
        <v>0.48999999999999932</v>
      </c>
      <c r="K215"/>
      <c r="L215">
        <v>3</v>
      </c>
      <c r="M215" s="5">
        <v>3159</v>
      </c>
      <c r="N215" s="25" t="s">
        <v>788</v>
      </c>
      <c r="O215" s="2">
        <v>5.0000000000000001E-3</v>
      </c>
      <c r="P215" s="2">
        <v>0.84499999999999997</v>
      </c>
      <c r="Q215" s="2">
        <v>0.19500000000000001</v>
      </c>
      <c r="R215" s="2">
        <v>-0.62</v>
      </c>
      <c r="S215" s="2">
        <v>-0.41499999999999998</v>
      </c>
      <c r="T215" s="2">
        <v>5.0000000000000001E-3</v>
      </c>
      <c r="U215" s="3">
        <f t="shared" si="21"/>
        <v>0.874059967890361</v>
      </c>
      <c r="V215" s="3">
        <f t="shared" si="22"/>
        <v>0.76398082746849894</v>
      </c>
      <c r="W215" s="9">
        <f t="shared" si="23"/>
        <v>0.23601917253150106</v>
      </c>
      <c r="X215" s="9">
        <f t="shared" si="24"/>
        <v>0.48581804467465084</v>
      </c>
      <c r="Y215" s="3">
        <f t="shared" si="25"/>
        <v>2.4722149218358811</v>
      </c>
      <c r="Z215" s="3">
        <f t="shared" si="26"/>
        <v>5.0887671813250721</v>
      </c>
      <c r="AA215" s="7">
        <f t="shared" si="27"/>
        <v>9.4284783186772295E-4</v>
      </c>
      <c r="AB215" s="8"/>
      <c r="AC215" s="7"/>
      <c r="AD215" s="3"/>
    </row>
    <row r="216" spans="2:30" ht="15" x14ac:dyDescent="0.25">
      <c r="B216">
        <v>2</v>
      </c>
      <c r="C216" s="5">
        <v>1058</v>
      </c>
      <c r="D216" s="25" t="s">
        <v>331</v>
      </c>
      <c r="E216" s="2">
        <v>1.5</v>
      </c>
      <c r="F216" s="2">
        <v>3.4000000000000004</v>
      </c>
      <c r="G216" s="2">
        <v>-0.69999999999999973</v>
      </c>
      <c r="H216" s="2">
        <v>-1.9</v>
      </c>
      <c r="I216" s="2">
        <v>-2.2999999999999998</v>
      </c>
      <c r="J216" s="2">
        <v>1.5</v>
      </c>
      <c r="K216"/>
      <c r="L216">
        <v>3</v>
      </c>
      <c r="M216" s="5">
        <v>1058</v>
      </c>
      <c r="N216" s="25" t="s">
        <v>331</v>
      </c>
      <c r="O216" s="2">
        <v>-0.14499999999999999</v>
      </c>
      <c r="P216" s="2">
        <v>1.2549999999999999</v>
      </c>
      <c r="Q216" s="2">
        <v>-0.30499999999999999</v>
      </c>
      <c r="R216" s="2">
        <v>-0.33500000000000002</v>
      </c>
      <c r="S216" s="2">
        <v>-0.47499999999999998</v>
      </c>
      <c r="T216" s="2">
        <v>-0.14499999999999999</v>
      </c>
      <c r="U216" s="3">
        <f t="shared" si="21"/>
        <v>0.87379490540655125</v>
      </c>
      <c r="V216" s="3">
        <f t="shared" si="22"/>
        <v>0.76351753671444389</v>
      </c>
      <c r="W216" s="9">
        <f t="shared" si="23"/>
        <v>0.23648246328555611</v>
      </c>
      <c r="X216" s="9">
        <f t="shared" si="24"/>
        <v>0.48629462600933204</v>
      </c>
      <c r="Y216" s="3">
        <f t="shared" si="25"/>
        <v>2.4714652119169211</v>
      </c>
      <c r="Z216" s="3">
        <f t="shared" si="26"/>
        <v>5.082238379227932</v>
      </c>
      <c r="AA216" s="7">
        <f t="shared" si="27"/>
        <v>9.5049352334647071E-4</v>
      </c>
      <c r="AB216" s="8"/>
      <c r="AC216" s="7"/>
      <c r="AD216" s="3"/>
    </row>
    <row r="217" spans="2:30" ht="15" x14ac:dyDescent="0.25">
      <c r="B217">
        <v>2</v>
      </c>
      <c r="C217" s="5">
        <v>9824</v>
      </c>
      <c r="D217" s="25" t="s">
        <v>103</v>
      </c>
      <c r="E217" s="2">
        <v>1.1933379999999989</v>
      </c>
      <c r="F217" s="2">
        <v>1.9266679999999994</v>
      </c>
      <c r="G217" s="2">
        <v>-0.84000200000000014</v>
      </c>
      <c r="H217" s="2">
        <v>-1.140002</v>
      </c>
      <c r="I217" s="2">
        <v>-1.140002</v>
      </c>
      <c r="J217" s="2">
        <v>1.1933379999999989</v>
      </c>
      <c r="K217"/>
      <c r="L217">
        <v>3</v>
      </c>
      <c r="M217" s="5">
        <v>9824</v>
      </c>
      <c r="N217" s="25" t="s">
        <v>103</v>
      </c>
      <c r="O217" s="2">
        <v>0.02</v>
      </c>
      <c r="P217" s="2">
        <v>1.8049999999999999</v>
      </c>
      <c r="Q217" s="2">
        <v>-0.57999999999999996</v>
      </c>
      <c r="R217" s="2">
        <v>-0.91500000000000004</v>
      </c>
      <c r="S217" s="2">
        <v>-0.33</v>
      </c>
      <c r="T217" s="2">
        <v>0.02</v>
      </c>
      <c r="U217" s="3">
        <f t="shared" si="21"/>
        <v>0.87351222082776758</v>
      </c>
      <c r="V217" s="3">
        <f t="shared" si="22"/>
        <v>0.76302359993545865</v>
      </c>
      <c r="W217" s="9">
        <f t="shared" si="23"/>
        <v>0.23697640006454135</v>
      </c>
      <c r="X217" s="9">
        <f t="shared" si="24"/>
        <v>0.48680221863149037</v>
      </c>
      <c r="Y217" s="3">
        <f t="shared" si="25"/>
        <v>2.4706656591865417</v>
      </c>
      <c r="Z217" s="3">
        <f t="shared" si="26"/>
        <v>5.0752966289515564</v>
      </c>
      <c r="AA217" s="7">
        <f t="shared" si="27"/>
        <v>9.5869718029603559E-4</v>
      </c>
      <c r="AB217" s="8"/>
      <c r="AC217" s="7"/>
      <c r="AD217" s="3"/>
    </row>
    <row r="218" spans="2:30" ht="15" x14ac:dyDescent="0.25">
      <c r="B218">
        <v>3</v>
      </c>
      <c r="C218" s="5">
        <v>51514</v>
      </c>
      <c r="D218" s="25" t="s">
        <v>525</v>
      </c>
      <c r="E218" s="2">
        <v>0.91999999999999904</v>
      </c>
      <c r="F218" s="2">
        <v>1.919999999999999</v>
      </c>
      <c r="G218" s="2">
        <v>-0.58000000000000096</v>
      </c>
      <c r="H218" s="2">
        <v>-1.1800000000000015</v>
      </c>
      <c r="I218" s="2">
        <v>-1.080000000000001</v>
      </c>
      <c r="J218" s="2">
        <v>0.91999999999999904</v>
      </c>
      <c r="K218"/>
      <c r="L218">
        <v>3</v>
      </c>
      <c r="M218" s="5">
        <v>51514</v>
      </c>
      <c r="N218" s="25" t="s">
        <v>525</v>
      </c>
      <c r="O218" s="2">
        <v>-0.01</v>
      </c>
      <c r="P218" s="2">
        <v>1.88</v>
      </c>
      <c r="Q218" s="2">
        <v>-0.59</v>
      </c>
      <c r="R218" s="2">
        <v>-1.1499999999999999</v>
      </c>
      <c r="S218" s="2">
        <v>-0.13</v>
      </c>
      <c r="T218" s="2">
        <v>-0.01</v>
      </c>
      <c r="U218" s="3">
        <f t="shared" si="21"/>
        <v>0.87346301102125257</v>
      </c>
      <c r="V218" s="3">
        <f t="shared" si="22"/>
        <v>0.76293763162231276</v>
      </c>
      <c r="W218" s="9">
        <f t="shared" si="23"/>
        <v>0.23706236837768724</v>
      </c>
      <c r="X218" s="9">
        <f t="shared" si="24"/>
        <v>0.48689050964019337</v>
      </c>
      <c r="Y218" s="3">
        <f t="shared" si="25"/>
        <v>2.4705264728349912</v>
      </c>
      <c r="Z218" s="3">
        <f t="shared" si="26"/>
        <v>5.0740904246843561</v>
      </c>
      <c r="AA218" s="7">
        <f t="shared" si="27"/>
        <v>9.6013052726412625E-4</v>
      </c>
      <c r="AB218" s="8"/>
      <c r="AC218" s="7"/>
      <c r="AD218" s="3"/>
    </row>
    <row r="219" spans="2:30" ht="15" x14ac:dyDescent="0.25">
      <c r="B219">
        <v>4</v>
      </c>
      <c r="C219" s="5">
        <v>23511</v>
      </c>
      <c r="D219" s="25" t="s">
        <v>1172</v>
      </c>
      <c r="E219" s="2">
        <v>-0.39999999999999947</v>
      </c>
      <c r="F219" s="2">
        <v>0.70000000000000018</v>
      </c>
      <c r="G219" s="2">
        <v>0.29999999999999982</v>
      </c>
      <c r="H219" s="2">
        <v>-9.9999999999999645E-2</v>
      </c>
      <c r="I219" s="2">
        <v>-0.5</v>
      </c>
      <c r="J219" s="2">
        <v>-0.39999999999999947</v>
      </c>
      <c r="K219"/>
      <c r="L219">
        <v>3</v>
      </c>
      <c r="M219" s="5">
        <v>23511</v>
      </c>
      <c r="N219" s="25" t="s">
        <v>1172</v>
      </c>
      <c r="O219" s="2">
        <v>-0.23</v>
      </c>
      <c r="P219" s="2">
        <v>0.59</v>
      </c>
      <c r="Q219" s="2">
        <v>-0.1</v>
      </c>
      <c r="R219" s="2">
        <v>-0.01</v>
      </c>
      <c r="S219" s="2">
        <v>-0.25</v>
      </c>
      <c r="T219" s="2">
        <v>-0.23</v>
      </c>
      <c r="U219" s="3">
        <f t="shared" si="21"/>
        <v>0.87331038606294231</v>
      </c>
      <c r="V219" s="3">
        <f t="shared" si="22"/>
        <v>0.76267103040540529</v>
      </c>
      <c r="W219" s="9">
        <f t="shared" si="23"/>
        <v>0.23732896959459471</v>
      </c>
      <c r="X219" s="9">
        <f t="shared" si="24"/>
        <v>0.48716421214472921</v>
      </c>
      <c r="Y219" s="3">
        <f t="shared" si="25"/>
        <v>2.4700947842629932</v>
      </c>
      <c r="Z219" s="3">
        <f t="shared" si="26"/>
        <v>5.0703535331309704</v>
      </c>
      <c r="AA219" s="7">
        <f t="shared" si="27"/>
        <v>9.6458600259221737E-4</v>
      </c>
      <c r="AB219" s="8"/>
      <c r="AC219" s="7"/>
      <c r="AD219" s="3"/>
    </row>
    <row r="220" spans="2:30" ht="15" x14ac:dyDescent="0.25">
      <c r="B220">
        <v>7</v>
      </c>
      <c r="C220" s="5">
        <v>1014</v>
      </c>
      <c r="D220" s="25" t="s">
        <v>318</v>
      </c>
      <c r="E220" s="2">
        <v>-0.41999999999999993</v>
      </c>
      <c r="F220" s="2">
        <v>-2.42</v>
      </c>
      <c r="G220" s="2">
        <v>-0.21999999999999975</v>
      </c>
      <c r="H220" s="2">
        <v>1.2800000000000002</v>
      </c>
      <c r="I220" s="2">
        <v>1.7800000000000002</v>
      </c>
      <c r="J220" s="2">
        <v>-0.41999999999999993</v>
      </c>
      <c r="K220"/>
      <c r="L220">
        <v>8</v>
      </c>
      <c r="M220" s="5">
        <v>1014</v>
      </c>
      <c r="N220" s="25" t="s">
        <v>318</v>
      </c>
      <c r="O220" s="2">
        <v>0.01</v>
      </c>
      <c r="P220" s="2">
        <v>-0.7</v>
      </c>
      <c r="Q220" s="2">
        <v>-0.56000000000000005</v>
      </c>
      <c r="R220" s="2">
        <v>0.75</v>
      </c>
      <c r="S220" s="2">
        <v>0.5</v>
      </c>
      <c r="T220" s="2">
        <v>0.01</v>
      </c>
      <c r="U220" s="3">
        <f t="shared" si="21"/>
        <v>0.87320318545673259</v>
      </c>
      <c r="V220" s="3">
        <f t="shared" si="22"/>
        <v>0.76248380309178487</v>
      </c>
      <c r="W220" s="9">
        <f t="shared" si="23"/>
        <v>0.23751619690821513</v>
      </c>
      <c r="X220" s="9">
        <f t="shared" si="24"/>
        <v>0.48735633463433625</v>
      </c>
      <c r="Y220" s="3">
        <f t="shared" si="25"/>
        <v>2.4697915751606003</v>
      </c>
      <c r="Z220" s="3">
        <f t="shared" si="26"/>
        <v>5.0677325801329465</v>
      </c>
      <c r="AA220" s="7">
        <f t="shared" si="27"/>
        <v>9.6772442545509519E-4</v>
      </c>
      <c r="AB220" s="8"/>
      <c r="AC220" s="7"/>
      <c r="AD220" s="3"/>
    </row>
    <row r="221" spans="2:30" ht="15" x14ac:dyDescent="0.25">
      <c r="B221">
        <v>8</v>
      </c>
      <c r="C221" s="5">
        <v>7262</v>
      </c>
      <c r="D221" s="25" t="s">
        <v>1251</v>
      </c>
      <c r="E221" s="2">
        <v>1.0599999999999987</v>
      </c>
      <c r="F221" s="2">
        <v>-0.44000000000000128</v>
      </c>
      <c r="G221" s="2">
        <v>-1.9400000000000013</v>
      </c>
      <c r="H221" s="2">
        <v>-0.44000000000000128</v>
      </c>
      <c r="I221" s="2">
        <v>1.759999999999998</v>
      </c>
      <c r="J221" s="2">
        <v>1.0599999999999987</v>
      </c>
      <c r="K221"/>
      <c r="L221">
        <v>8</v>
      </c>
      <c r="M221" s="5">
        <v>7262</v>
      </c>
      <c r="N221" s="25" t="s">
        <v>1251</v>
      </c>
      <c r="O221" s="2">
        <v>0.34</v>
      </c>
      <c r="P221" s="2">
        <v>0.57999999999999996</v>
      </c>
      <c r="Q221" s="2">
        <v>-1.5469999999999999</v>
      </c>
      <c r="R221" s="2">
        <v>-0.94199999999999995</v>
      </c>
      <c r="S221" s="2">
        <v>1.5680000000000001</v>
      </c>
      <c r="T221" s="2">
        <v>0.34</v>
      </c>
      <c r="U221" s="3">
        <f t="shared" si="21"/>
        <v>0.87235864952681241</v>
      </c>
      <c r="V221" s="3">
        <f t="shared" si="22"/>
        <v>0.76100961340424389</v>
      </c>
      <c r="W221" s="9">
        <f t="shared" si="23"/>
        <v>0.23899038659575611</v>
      </c>
      <c r="X221" s="9">
        <f t="shared" si="24"/>
        <v>0.48886643021970339</v>
      </c>
      <c r="Y221" s="3">
        <f t="shared" si="25"/>
        <v>2.4674028668285914</v>
      </c>
      <c r="Z221" s="3">
        <f t="shared" si="26"/>
        <v>5.0471922682842143</v>
      </c>
      <c r="AA221" s="7">
        <f t="shared" si="27"/>
        <v>9.9270990724801699E-4</v>
      </c>
      <c r="AB221" s="8"/>
      <c r="AC221" s="7"/>
      <c r="AD221" s="3"/>
    </row>
    <row r="222" spans="2:30" ht="15" x14ac:dyDescent="0.25">
      <c r="B222">
        <v>3</v>
      </c>
      <c r="C222" s="5">
        <v>3921</v>
      </c>
      <c r="D222" s="25" t="s">
        <v>1466</v>
      </c>
      <c r="E222" s="2">
        <v>0.4399999999999995</v>
      </c>
      <c r="F222" s="2">
        <v>0.83999999999999986</v>
      </c>
      <c r="G222" s="2">
        <v>0.14000000000000057</v>
      </c>
      <c r="H222" s="2">
        <v>-0.95999999999999908</v>
      </c>
      <c r="I222" s="2">
        <v>-0.45999999999999908</v>
      </c>
      <c r="J222" s="2">
        <v>0.4399999999999995</v>
      </c>
      <c r="K222"/>
      <c r="L222">
        <v>2</v>
      </c>
      <c r="M222" s="5">
        <v>3921</v>
      </c>
      <c r="N222" s="25" t="s">
        <v>1466</v>
      </c>
      <c r="O222" s="2">
        <v>0.54666666666666675</v>
      </c>
      <c r="P222" s="2">
        <v>0.47</v>
      </c>
      <c r="Q222" s="2">
        <v>-0.28166666666666668</v>
      </c>
      <c r="R222" s="2">
        <v>-0.53666666666666674</v>
      </c>
      <c r="S222" s="2">
        <v>-0.19833333333333333</v>
      </c>
      <c r="T222" s="2">
        <v>0.54666666666666675</v>
      </c>
      <c r="U222" s="3">
        <f t="shared" si="21"/>
        <v>0.87202799047614721</v>
      </c>
      <c r="V222" s="3">
        <f t="shared" si="22"/>
        <v>0.76043281617386749</v>
      </c>
      <c r="W222" s="9">
        <f t="shared" si="23"/>
        <v>0.23956718382613251</v>
      </c>
      <c r="X222" s="9">
        <f t="shared" si="24"/>
        <v>0.48945600806010392</v>
      </c>
      <c r="Y222" s="3">
        <f t="shared" si="25"/>
        <v>2.4664676218006472</v>
      </c>
      <c r="Z222" s="3">
        <f t="shared" si="26"/>
        <v>5.0392018510022485</v>
      </c>
      <c r="AA222" s="7">
        <f t="shared" si="27"/>
        <v>1.0026191802136222E-3</v>
      </c>
      <c r="AB222" s="8"/>
      <c r="AC222" s="7"/>
      <c r="AD222" s="3"/>
    </row>
    <row r="223" spans="2:30" ht="15" x14ac:dyDescent="0.25">
      <c r="B223">
        <v>4</v>
      </c>
      <c r="C223" s="5">
        <v>51016</v>
      </c>
      <c r="D223" s="25" t="s">
        <v>610</v>
      </c>
      <c r="E223" s="2">
        <v>-0.59999999999999964</v>
      </c>
      <c r="F223" s="2">
        <v>0.5</v>
      </c>
      <c r="G223" s="2">
        <v>0.90000000000000036</v>
      </c>
      <c r="H223" s="2">
        <v>-9.9999999999999645E-2</v>
      </c>
      <c r="I223" s="2">
        <v>-0.70000000000000018</v>
      </c>
      <c r="J223" s="2">
        <v>-0.59999999999999964</v>
      </c>
      <c r="K223"/>
      <c r="L223">
        <v>4</v>
      </c>
      <c r="M223" s="5">
        <v>51016</v>
      </c>
      <c r="N223" s="25" t="s">
        <v>610</v>
      </c>
      <c r="O223" s="2">
        <v>-0.96</v>
      </c>
      <c r="P223" s="2">
        <v>0.56000000000000005</v>
      </c>
      <c r="Q223" s="2">
        <v>0.55000000000000004</v>
      </c>
      <c r="R223" s="2">
        <v>0.19</v>
      </c>
      <c r="S223" s="2">
        <v>-0.34</v>
      </c>
      <c r="T223" s="2">
        <v>-0.96</v>
      </c>
      <c r="U223" s="3">
        <f t="shared" si="21"/>
        <v>0.87173160767351765</v>
      </c>
      <c r="V223" s="3">
        <f t="shared" si="22"/>
        <v>0.75991599581705571</v>
      </c>
      <c r="W223" s="9">
        <f t="shared" si="23"/>
        <v>0.24008400418294429</v>
      </c>
      <c r="X223" s="9">
        <f t="shared" si="24"/>
        <v>0.48998367746583588</v>
      </c>
      <c r="Y223" s="3">
        <f t="shared" si="25"/>
        <v>2.4656293246423817</v>
      </c>
      <c r="Z223" s="3">
        <f t="shared" si="26"/>
        <v>5.0320642054740645</v>
      </c>
      <c r="AA223" s="7">
        <f t="shared" si="27"/>
        <v>1.011562283206852E-3</v>
      </c>
      <c r="AB223" s="8"/>
      <c r="AC223" s="7"/>
      <c r="AD223" s="3"/>
    </row>
    <row r="224" spans="2:30" ht="15" x14ac:dyDescent="0.25">
      <c r="B224">
        <v>8</v>
      </c>
      <c r="C224" s="5">
        <v>55196</v>
      </c>
      <c r="D224" s="25" t="s">
        <v>208</v>
      </c>
      <c r="E224" s="2">
        <v>8.0000000000000071E-2</v>
      </c>
      <c r="F224" s="2">
        <v>-0.62000000000000011</v>
      </c>
      <c r="G224" s="2">
        <v>-1.1200000000000001</v>
      </c>
      <c r="H224" s="2">
        <v>0.48000000000000043</v>
      </c>
      <c r="I224" s="2">
        <v>1.1799999999999997</v>
      </c>
      <c r="J224" s="2">
        <v>8.0000000000000071E-2</v>
      </c>
      <c r="K224"/>
      <c r="L224">
        <v>8</v>
      </c>
      <c r="M224" s="5">
        <v>55196</v>
      </c>
      <c r="N224" s="25" t="s">
        <v>208</v>
      </c>
      <c r="O224" s="2">
        <v>0.28999999999999998</v>
      </c>
      <c r="P224" s="2">
        <v>-0.93</v>
      </c>
      <c r="Q224" s="2">
        <v>-0.43</v>
      </c>
      <c r="R224" s="2">
        <v>0.1</v>
      </c>
      <c r="S224" s="2">
        <v>0.98</v>
      </c>
      <c r="T224" s="2">
        <v>0.28999999999999998</v>
      </c>
      <c r="U224" s="3">
        <f t="shared" si="21"/>
        <v>0.87165663575800956</v>
      </c>
      <c r="V224" s="3">
        <f t="shared" si="22"/>
        <v>0.75978529066097134</v>
      </c>
      <c r="W224" s="9">
        <f t="shared" si="23"/>
        <v>0.24021470933902866</v>
      </c>
      <c r="X224" s="9">
        <f t="shared" si="24"/>
        <v>0.49011703636889492</v>
      </c>
      <c r="Y224" s="3">
        <f t="shared" si="25"/>
        <v>2.4654172720429641</v>
      </c>
      <c r="Z224" s="3">
        <f t="shared" si="26"/>
        <v>5.0302623436809606</v>
      </c>
      <c r="AA224" s="7">
        <f t="shared" si="27"/>
        <v>1.0138336694398477E-3</v>
      </c>
      <c r="AB224" s="8"/>
      <c r="AC224" s="7"/>
      <c r="AD224" s="3"/>
    </row>
    <row r="225" spans="2:30" ht="15" x14ac:dyDescent="0.25">
      <c r="B225">
        <v>2</v>
      </c>
      <c r="C225" s="5">
        <v>4172</v>
      </c>
      <c r="D225" s="25" t="s">
        <v>1016</v>
      </c>
      <c r="E225" s="2">
        <v>1.5399999999999991</v>
      </c>
      <c r="F225" s="2">
        <v>1.9399999999999995</v>
      </c>
      <c r="G225" s="2">
        <v>-0.96000000000000085</v>
      </c>
      <c r="H225" s="2">
        <v>-1.0600000000000014</v>
      </c>
      <c r="I225" s="2">
        <v>-1.4600000000000009</v>
      </c>
      <c r="J225" s="2">
        <v>1.5399999999999991</v>
      </c>
      <c r="K225"/>
      <c r="L225">
        <v>3</v>
      </c>
      <c r="M225" s="5">
        <v>4172</v>
      </c>
      <c r="N225" s="25" t="s">
        <v>1016</v>
      </c>
      <c r="O225" s="2">
        <v>0.16900000000000001</v>
      </c>
      <c r="P225" s="2">
        <v>1.0129999999999999</v>
      </c>
      <c r="Q225" s="2">
        <v>-0.51500000000000001</v>
      </c>
      <c r="R225" s="2">
        <v>-0.45766600000000002</v>
      </c>
      <c r="S225" s="2">
        <v>-0.20733399999999999</v>
      </c>
      <c r="T225" s="2">
        <v>0.16900000000000001</v>
      </c>
      <c r="U225" s="3">
        <f t="shared" si="21"/>
        <v>0.87110637224407739</v>
      </c>
      <c r="V225" s="3">
        <f t="shared" si="22"/>
        <v>0.75882631176423709</v>
      </c>
      <c r="W225" s="9">
        <f t="shared" si="23"/>
        <v>0.24117368823576291</v>
      </c>
      <c r="X225" s="9">
        <f t="shared" si="24"/>
        <v>0.49109437813495982</v>
      </c>
      <c r="Y225" s="3">
        <f t="shared" si="25"/>
        <v>2.4638608917944005</v>
      </c>
      <c r="Z225" s="3">
        <f t="shared" si="26"/>
        <v>5.0170822585089665</v>
      </c>
      <c r="AA225" s="7">
        <f t="shared" si="27"/>
        <v>1.0306185264039168E-3</v>
      </c>
      <c r="AB225" s="8"/>
      <c r="AC225" s="7"/>
      <c r="AD225" s="3"/>
    </row>
    <row r="226" spans="2:30" ht="15" x14ac:dyDescent="0.25">
      <c r="B226">
        <v>8</v>
      </c>
      <c r="C226" s="5">
        <v>2494</v>
      </c>
      <c r="D226" s="25" t="s">
        <v>1157</v>
      </c>
      <c r="E226" s="2">
        <v>0.44000000000000039</v>
      </c>
      <c r="F226" s="2">
        <v>-2.36</v>
      </c>
      <c r="G226" s="2">
        <v>-1.1599999999999997</v>
      </c>
      <c r="H226" s="2">
        <v>1.3399999999999999</v>
      </c>
      <c r="I226" s="2">
        <v>1.7400000000000002</v>
      </c>
      <c r="J226" s="2">
        <v>0.44000000000000039</v>
      </c>
      <c r="K226"/>
      <c r="L226">
        <v>8</v>
      </c>
      <c r="M226" s="5">
        <v>2494</v>
      </c>
      <c r="N226" s="25" t="s">
        <v>1157</v>
      </c>
      <c r="O226" s="2">
        <v>0.05</v>
      </c>
      <c r="P226" s="2">
        <v>-0.39</v>
      </c>
      <c r="Q226" s="2">
        <v>-0.53500000000000003</v>
      </c>
      <c r="R226" s="2">
        <v>0.125</v>
      </c>
      <c r="S226" s="2">
        <v>0.75</v>
      </c>
      <c r="T226" s="2">
        <v>0.05</v>
      </c>
      <c r="U226" s="3">
        <f t="shared" si="21"/>
        <v>0.87055693201701256</v>
      </c>
      <c r="V226" s="3">
        <f t="shared" si="22"/>
        <v>0.7578693718828734</v>
      </c>
      <c r="W226" s="9">
        <f t="shared" si="23"/>
        <v>0.2421306281171266</v>
      </c>
      <c r="X226" s="9">
        <f t="shared" si="24"/>
        <v>0.49206770684238832</v>
      </c>
      <c r="Y226" s="3">
        <f t="shared" si="25"/>
        <v>2.4623068401527437</v>
      </c>
      <c r="Z226" s="3">
        <f t="shared" si="26"/>
        <v>5.004000071358945</v>
      </c>
      <c r="AA226" s="7">
        <f t="shared" si="27"/>
        <v>1.0475791776069221E-3</v>
      </c>
      <c r="AB226" s="8"/>
      <c r="AC226" s="7"/>
      <c r="AD226" s="3"/>
    </row>
    <row r="227" spans="2:30" ht="15" x14ac:dyDescent="0.25">
      <c r="B227">
        <v>5</v>
      </c>
      <c r="C227" s="5">
        <v>85021</v>
      </c>
      <c r="D227" s="25" t="s">
        <v>1394</v>
      </c>
      <c r="E227" s="2">
        <v>-1.129999999999999</v>
      </c>
      <c r="F227" s="2">
        <v>0.38670000000000115</v>
      </c>
      <c r="G227" s="2">
        <v>0.27000000000000135</v>
      </c>
      <c r="H227" s="2">
        <v>0.37000000000000099</v>
      </c>
      <c r="I227" s="2">
        <v>0.10330000000000084</v>
      </c>
      <c r="J227" s="2">
        <v>-1.129999999999999</v>
      </c>
      <c r="K227"/>
      <c r="L227">
        <v>5</v>
      </c>
      <c r="M227" s="5">
        <v>85021</v>
      </c>
      <c r="N227" s="25" t="s">
        <v>1394</v>
      </c>
      <c r="O227" s="2">
        <v>-0.59</v>
      </c>
      <c r="P227" s="2">
        <v>0.05</v>
      </c>
      <c r="Q227" s="2">
        <v>0.44</v>
      </c>
      <c r="R227" s="2">
        <v>0.24</v>
      </c>
      <c r="S227" s="2">
        <v>-0.13500000000000001</v>
      </c>
      <c r="T227" s="2">
        <v>-0.59</v>
      </c>
      <c r="U227" s="3">
        <f t="shared" si="21"/>
        <v>0.87054638873106127</v>
      </c>
      <c r="V227" s="3">
        <f t="shared" si="22"/>
        <v>0.75785101493269202</v>
      </c>
      <c r="W227" s="9">
        <f t="shared" si="23"/>
        <v>0.24214898506730798</v>
      </c>
      <c r="X227" s="9">
        <f t="shared" si="24"/>
        <v>0.49208635935911493</v>
      </c>
      <c r="Y227" s="3">
        <f t="shared" si="25"/>
        <v>2.4622770192367751</v>
      </c>
      <c r="Z227" s="3">
        <f t="shared" si="26"/>
        <v>5.0037497939256106</v>
      </c>
      <c r="AA227" s="7">
        <f t="shared" si="27"/>
        <v>1.0479066107382802E-3</v>
      </c>
      <c r="AB227" s="8"/>
      <c r="AC227" s="7"/>
      <c r="AD227" s="3"/>
    </row>
    <row r="228" spans="2:30" ht="15" x14ac:dyDescent="0.25">
      <c r="B228">
        <v>3</v>
      </c>
      <c r="C228" s="5">
        <v>8914</v>
      </c>
      <c r="D228" s="25" t="s">
        <v>1715</v>
      </c>
      <c r="E228" s="2">
        <v>0.5600000000000005</v>
      </c>
      <c r="F228" s="2">
        <v>1.6600000000000001</v>
      </c>
      <c r="G228" s="2">
        <v>-0.53999999999999915</v>
      </c>
      <c r="H228" s="2">
        <v>-0.53999999999999915</v>
      </c>
      <c r="I228" s="2">
        <v>-1.1399999999999997</v>
      </c>
      <c r="J228" s="2">
        <v>0.5600000000000005</v>
      </c>
      <c r="K228"/>
      <c r="L228">
        <v>3</v>
      </c>
      <c r="M228" s="5">
        <v>8914</v>
      </c>
      <c r="N228" s="25" t="s">
        <v>1715</v>
      </c>
      <c r="O228" s="2">
        <v>3.4000000000000002E-2</v>
      </c>
      <c r="P228" s="2">
        <v>1.1080000000000001</v>
      </c>
      <c r="Q228" s="2">
        <v>-0.44</v>
      </c>
      <c r="R228" s="2">
        <v>-0.55600000000000005</v>
      </c>
      <c r="S228" s="2">
        <v>-0.14399999999999999</v>
      </c>
      <c r="T228" s="2">
        <v>3.4000000000000002E-2</v>
      </c>
      <c r="U228" s="3">
        <f t="shared" si="21"/>
        <v>0.86916212040630048</v>
      </c>
      <c r="V228" s="3">
        <f t="shared" si="22"/>
        <v>0.75544279154917637</v>
      </c>
      <c r="W228" s="9">
        <f t="shared" si="23"/>
        <v>0.24455720845082363</v>
      </c>
      <c r="X228" s="9">
        <f t="shared" si="24"/>
        <v>0.4945272575407989</v>
      </c>
      <c r="Y228" s="3">
        <f t="shared" si="25"/>
        <v>2.4583617171590944</v>
      </c>
      <c r="Z228" s="3">
        <f t="shared" si="26"/>
        <v>4.9711349165749015</v>
      </c>
      <c r="AA228" s="7">
        <f t="shared" si="27"/>
        <v>1.0915472714364063E-3</v>
      </c>
      <c r="AB228" s="8"/>
      <c r="AC228" s="7"/>
      <c r="AD228" s="3"/>
    </row>
    <row r="229" spans="2:30" ht="15" x14ac:dyDescent="0.25">
      <c r="B229">
        <v>2</v>
      </c>
      <c r="C229" s="5">
        <v>6427</v>
      </c>
      <c r="D229" s="25" t="s">
        <v>1648</v>
      </c>
      <c r="E229" s="2">
        <v>0</v>
      </c>
      <c r="F229" s="2">
        <v>0.75</v>
      </c>
      <c r="G229" s="2">
        <v>-9.9999999999999645E-2</v>
      </c>
      <c r="H229" s="2">
        <v>-0.19999999999999929</v>
      </c>
      <c r="I229" s="2">
        <v>-0.45000000000000018</v>
      </c>
      <c r="J229" s="2">
        <v>0</v>
      </c>
      <c r="K229"/>
      <c r="L229">
        <v>3</v>
      </c>
      <c r="M229" s="5">
        <v>6427</v>
      </c>
      <c r="N229" s="25" t="s">
        <v>1648</v>
      </c>
      <c r="O229" s="2">
        <v>-0.08</v>
      </c>
      <c r="P229" s="2">
        <v>1.1100000000000001</v>
      </c>
      <c r="Q229" s="2">
        <v>-0.51</v>
      </c>
      <c r="R229" s="2">
        <v>-0.4</v>
      </c>
      <c r="S229" s="2">
        <v>-0.11</v>
      </c>
      <c r="T229" s="2">
        <v>-0.08</v>
      </c>
      <c r="U229" s="3">
        <f t="shared" si="21"/>
        <v>0.86812848033815349</v>
      </c>
      <c r="V229" s="3">
        <f t="shared" si="22"/>
        <v>0.75364705837423174</v>
      </c>
      <c r="W229" s="9">
        <f t="shared" si="23"/>
        <v>0.24635294162576826</v>
      </c>
      <c r="X229" s="9">
        <f t="shared" si="24"/>
        <v>0.49633954267796182</v>
      </c>
      <c r="Y229" s="3">
        <f t="shared" si="25"/>
        <v>2.455438141553123</v>
      </c>
      <c r="Z229" s="3">
        <f t="shared" si="26"/>
        <v>4.9470935325946339</v>
      </c>
      <c r="AA229" s="7">
        <f t="shared" si="27"/>
        <v>1.1249852644027881E-3</v>
      </c>
      <c r="AB229" s="8"/>
      <c r="AC229" s="7"/>
      <c r="AD229" s="3"/>
    </row>
    <row r="230" spans="2:30" ht="15" x14ac:dyDescent="0.25">
      <c r="B230">
        <v>3</v>
      </c>
      <c r="C230" s="5">
        <v>3833</v>
      </c>
      <c r="D230" s="25" t="s">
        <v>916</v>
      </c>
      <c r="E230" s="2">
        <v>1.1466699999999994</v>
      </c>
      <c r="F230" s="2">
        <v>2.2133299999999991</v>
      </c>
      <c r="G230" s="2">
        <v>-0.32000000000000117</v>
      </c>
      <c r="H230" s="2">
        <v>-1.2200000000000006</v>
      </c>
      <c r="I230" s="2">
        <v>-1.8200000000000012</v>
      </c>
      <c r="J230" s="2">
        <v>1.1466699999999994</v>
      </c>
      <c r="K230"/>
      <c r="L230">
        <v>2</v>
      </c>
      <c r="M230" s="5">
        <v>3833</v>
      </c>
      <c r="N230" s="25" t="s">
        <v>916</v>
      </c>
      <c r="O230" s="2">
        <v>0.5</v>
      </c>
      <c r="P230" s="2">
        <v>1.86</v>
      </c>
      <c r="Q230" s="2">
        <v>-0.84199999999999997</v>
      </c>
      <c r="R230" s="2">
        <v>-1.1619999999999999</v>
      </c>
      <c r="S230" s="2">
        <v>-0.35399999999999998</v>
      </c>
      <c r="T230" s="2">
        <v>0.5</v>
      </c>
      <c r="U230" s="3">
        <f t="shared" si="21"/>
        <v>0.8674173591319343</v>
      </c>
      <c r="V230" s="3">
        <f t="shared" si="22"/>
        <v>0.75241287492341913</v>
      </c>
      <c r="W230" s="9">
        <f t="shared" si="23"/>
        <v>0.24758712507658087</v>
      </c>
      <c r="X230" s="9">
        <f t="shared" si="24"/>
        <v>0.49758127484520642</v>
      </c>
      <c r="Y230" s="3">
        <f t="shared" si="25"/>
        <v>2.4534267870444704</v>
      </c>
      <c r="Z230" s="3">
        <f t="shared" si="26"/>
        <v>4.9307056175048229</v>
      </c>
      <c r="AA230" s="7">
        <f t="shared" si="27"/>
        <v>1.1484182501694793E-3</v>
      </c>
      <c r="AB230" s="8"/>
      <c r="AC230" s="7"/>
      <c r="AD230" s="3"/>
    </row>
    <row r="231" spans="2:30" ht="15" x14ac:dyDescent="0.25">
      <c r="B231">
        <v>3</v>
      </c>
      <c r="C231" s="5">
        <v>1019</v>
      </c>
      <c r="D231" s="25" t="s">
        <v>321</v>
      </c>
      <c r="E231" s="2">
        <v>0.26000000000000068</v>
      </c>
      <c r="F231" s="2">
        <v>0.75999999999999979</v>
      </c>
      <c r="G231" s="2">
        <v>-0.23999999999999932</v>
      </c>
      <c r="H231" s="2">
        <v>-0.33999999999999986</v>
      </c>
      <c r="I231" s="2">
        <v>-0.4399999999999995</v>
      </c>
      <c r="J231" s="2">
        <v>0.26000000000000068</v>
      </c>
      <c r="K231"/>
      <c r="L231">
        <v>3</v>
      </c>
      <c r="M231" s="5">
        <v>1019</v>
      </c>
      <c r="N231" s="25" t="s">
        <v>321</v>
      </c>
      <c r="O231" s="2">
        <v>-0.1</v>
      </c>
      <c r="P231" s="2">
        <v>0.69</v>
      </c>
      <c r="Q231" s="2">
        <v>0.03</v>
      </c>
      <c r="R231" s="2">
        <v>-0.38</v>
      </c>
      <c r="S231" s="2">
        <v>-0.23</v>
      </c>
      <c r="T231" s="2">
        <v>-0.1</v>
      </c>
      <c r="U231" s="3">
        <f t="shared" si="21"/>
        <v>0.86714024922900379</v>
      </c>
      <c r="V231" s="3">
        <f t="shared" si="22"/>
        <v>0.75193221183293879</v>
      </c>
      <c r="W231" s="9">
        <f t="shared" si="23"/>
        <v>0.24806778816706121</v>
      </c>
      <c r="X231" s="9">
        <f t="shared" si="24"/>
        <v>0.49806404022681783</v>
      </c>
      <c r="Y231" s="3">
        <f t="shared" si="25"/>
        <v>2.4526430018784859</v>
      </c>
      <c r="Z231" s="3">
        <f t="shared" si="26"/>
        <v>4.9243527012340724</v>
      </c>
      <c r="AA231" s="7">
        <f t="shared" si="27"/>
        <v>1.1576450020756536E-3</v>
      </c>
      <c r="AB231" s="8"/>
      <c r="AC231" s="7"/>
      <c r="AD231" s="3"/>
    </row>
    <row r="232" spans="2:30" ht="15" x14ac:dyDescent="0.25">
      <c r="B232">
        <v>2</v>
      </c>
      <c r="C232" s="5">
        <v>649</v>
      </c>
      <c r="D232" s="25" t="s">
        <v>184</v>
      </c>
      <c r="E232" s="2">
        <v>0.74499999999999922</v>
      </c>
      <c r="F232" s="2">
        <v>0.32000000000000028</v>
      </c>
      <c r="G232" s="2">
        <v>-8.0000000000000071E-2</v>
      </c>
      <c r="H232" s="2">
        <v>-0.45500000000000007</v>
      </c>
      <c r="I232" s="2">
        <v>-0.53000000000000025</v>
      </c>
      <c r="J232" s="2">
        <v>0.74499999999999922</v>
      </c>
      <c r="K232"/>
      <c r="L232">
        <v>2</v>
      </c>
      <c r="M232" s="5">
        <v>649</v>
      </c>
      <c r="N232" s="25" t="s">
        <v>184</v>
      </c>
      <c r="O232" s="2">
        <v>0.27</v>
      </c>
      <c r="P232" s="2">
        <v>0.36</v>
      </c>
      <c r="Q232" s="2">
        <v>-0.17</v>
      </c>
      <c r="R232" s="2">
        <v>-0.31</v>
      </c>
      <c r="S232" s="2">
        <v>-0.15</v>
      </c>
      <c r="T232" s="2">
        <v>0.27</v>
      </c>
      <c r="U232" s="3">
        <f t="shared" si="21"/>
        <v>0.86705009602628769</v>
      </c>
      <c r="V232" s="3">
        <f t="shared" si="22"/>
        <v>0.75177586901919469</v>
      </c>
      <c r="W232" s="9">
        <f t="shared" si="23"/>
        <v>0.24822413098080531</v>
      </c>
      <c r="X232" s="9">
        <f t="shared" si="24"/>
        <v>0.49822096601889942</v>
      </c>
      <c r="Y232" s="3">
        <f t="shared" si="25"/>
        <v>2.4523880101145412</v>
      </c>
      <c r="Z232" s="3">
        <f t="shared" si="26"/>
        <v>4.9222898620880455</v>
      </c>
      <c r="AA232" s="7">
        <f t="shared" si="27"/>
        <v>1.16065836122387E-3</v>
      </c>
      <c r="AB232" s="8"/>
      <c r="AC232" s="7"/>
      <c r="AD232" s="3"/>
    </row>
    <row r="233" spans="2:30" ht="15" x14ac:dyDescent="0.25">
      <c r="B233">
        <v>2</v>
      </c>
      <c r="C233" s="5">
        <v>5901</v>
      </c>
      <c r="D233" s="25" t="s">
        <v>1369</v>
      </c>
      <c r="E233" s="2">
        <v>0.44000000000000039</v>
      </c>
      <c r="F233" s="2">
        <v>0.44000000000000039</v>
      </c>
      <c r="G233" s="2">
        <v>-0.16000000000000014</v>
      </c>
      <c r="H233" s="2">
        <v>-0.66000000000000014</v>
      </c>
      <c r="I233" s="2">
        <v>-5.9999999999999609E-2</v>
      </c>
      <c r="J233" s="2">
        <v>0.44000000000000039</v>
      </c>
      <c r="K233"/>
      <c r="L233">
        <v>2</v>
      </c>
      <c r="M233" s="5">
        <v>5901</v>
      </c>
      <c r="N233" s="25" t="s">
        <v>1369</v>
      </c>
      <c r="O233" s="2">
        <v>0.28000000000000003</v>
      </c>
      <c r="P233" s="2">
        <v>0.77</v>
      </c>
      <c r="Q233" s="2">
        <v>-0.48</v>
      </c>
      <c r="R233" s="2">
        <v>-0.46</v>
      </c>
      <c r="S233" s="2">
        <v>-0.11</v>
      </c>
      <c r="T233" s="2">
        <v>0.28000000000000003</v>
      </c>
      <c r="U233" s="3">
        <f t="shared" si="21"/>
        <v>0.86703062436691669</v>
      </c>
      <c r="V233" s="3">
        <f t="shared" si="22"/>
        <v>0.75174210359008542</v>
      </c>
      <c r="W233" s="9">
        <f t="shared" si="23"/>
        <v>0.24825789640991458</v>
      </c>
      <c r="X233" s="9">
        <f t="shared" si="24"/>
        <v>0.49825485086440913</v>
      </c>
      <c r="Y233" s="3">
        <f t="shared" si="25"/>
        <v>2.4523329359450123</v>
      </c>
      <c r="Z233" s="3">
        <f t="shared" si="26"/>
        <v>4.9218445775099324</v>
      </c>
      <c r="AA233" s="7">
        <f t="shared" si="27"/>
        <v>1.1613099470606839E-3</v>
      </c>
      <c r="AB233" s="8"/>
      <c r="AC233" s="7"/>
      <c r="AD233" s="3"/>
    </row>
    <row r="234" spans="2:30" ht="15" x14ac:dyDescent="0.25">
      <c r="B234">
        <v>4</v>
      </c>
      <c r="C234" s="5">
        <v>79977</v>
      </c>
      <c r="D234" s="25" t="s">
        <v>737</v>
      </c>
      <c r="E234" s="2">
        <v>-0.82000000000000028</v>
      </c>
      <c r="F234" s="2">
        <v>0.48000000000000043</v>
      </c>
      <c r="G234" s="2">
        <v>1.08</v>
      </c>
      <c r="H234" s="2">
        <v>0.17999999999999972</v>
      </c>
      <c r="I234" s="2">
        <v>-0.91999999999999993</v>
      </c>
      <c r="J234" s="2">
        <v>-0.82000000000000028</v>
      </c>
      <c r="K234"/>
      <c r="L234">
        <v>4</v>
      </c>
      <c r="M234" s="5">
        <v>79977</v>
      </c>
      <c r="N234" s="25" t="s">
        <v>737</v>
      </c>
      <c r="O234" s="2">
        <v>-0.43</v>
      </c>
      <c r="P234" s="2">
        <v>0.45</v>
      </c>
      <c r="Q234" s="2">
        <v>0.37</v>
      </c>
      <c r="R234" s="2">
        <v>-0.15</v>
      </c>
      <c r="S234" s="2">
        <v>-0.23</v>
      </c>
      <c r="T234" s="2">
        <v>-0.43</v>
      </c>
      <c r="U234" s="3">
        <f t="shared" si="21"/>
        <v>0.86702265537645895</v>
      </c>
      <c r="V234" s="3">
        <f t="shared" si="22"/>
        <v>0.75172828493604593</v>
      </c>
      <c r="W234" s="9">
        <f t="shared" si="23"/>
        <v>0.24827171506395407</v>
      </c>
      <c r="X234" s="9">
        <f t="shared" si="24"/>
        <v>0.49826871772564058</v>
      </c>
      <c r="Y234" s="3">
        <f t="shared" si="25"/>
        <v>2.4523103962362449</v>
      </c>
      <c r="Z234" s="3">
        <f t="shared" si="26"/>
        <v>4.9216623661021188</v>
      </c>
      <c r="AA234" s="7">
        <f t="shared" si="27"/>
        <v>1.1615766924015969E-3</v>
      </c>
      <c r="AB234" s="8"/>
      <c r="AC234" s="7"/>
      <c r="AD234" s="3"/>
    </row>
    <row r="235" spans="2:30" ht="15" x14ac:dyDescent="0.25">
      <c r="B235">
        <v>5</v>
      </c>
      <c r="C235" s="5">
        <v>8535</v>
      </c>
      <c r="D235" s="25" t="s">
        <v>266</v>
      </c>
      <c r="E235" s="2">
        <v>-1.5400000000000009</v>
      </c>
      <c r="F235" s="2">
        <v>0.35999999999999943</v>
      </c>
      <c r="G235" s="2">
        <v>0.45999999999999908</v>
      </c>
      <c r="H235" s="2">
        <v>1.1599999999999993</v>
      </c>
      <c r="I235" s="2">
        <v>-0.44000000000000083</v>
      </c>
      <c r="J235" s="2">
        <v>-1.5400000000000009</v>
      </c>
      <c r="K235"/>
      <c r="L235">
        <v>5</v>
      </c>
      <c r="M235" s="5">
        <v>8535</v>
      </c>
      <c r="N235" s="25" t="s">
        <v>266</v>
      </c>
      <c r="O235" s="2">
        <v>-0.68</v>
      </c>
      <c r="P235" s="2">
        <v>-0.04</v>
      </c>
      <c r="Q235" s="2">
        <v>0.63</v>
      </c>
      <c r="R235" s="2">
        <v>0.33</v>
      </c>
      <c r="S235" s="2">
        <v>-0.24</v>
      </c>
      <c r="T235" s="2">
        <v>-0.68</v>
      </c>
      <c r="U235" s="3">
        <f t="shared" si="21"/>
        <v>0.86646702940319453</v>
      </c>
      <c r="V235" s="3">
        <f t="shared" si="22"/>
        <v>0.75076511304279636</v>
      </c>
      <c r="W235" s="9">
        <f t="shared" si="23"/>
        <v>0.24923488695720364</v>
      </c>
      <c r="X235" s="9">
        <f t="shared" si="24"/>
        <v>0.49923430066172703</v>
      </c>
      <c r="Y235" s="3">
        <f t="shared" si="25"/>
        <v>2.4507388486622501</v>
      </c>
      <c r="Z235" s="3">
        <f t="shared" si="26"/>
        <v>4.908995326270321</v>
      </c>
      <c r="AA235" s="7">
        <f t="shared" si="27"/>
        <v>1.1802851961776502E-3</v>
      </c>
      <c r="AB235" s="8"/>
      <c r="AC235" s="7"/>
      <c r="AD235" s="3"/>
    </row>
    <row r="236" spans="2:30" ht="15" x14ac:dyDescent="0.25">
      <c r="B236">
        <v>3</v>
      </c>
      <c r="C236" s="5">
        <v>10615</v>
      </c>
      <c r="D236" s="25" t="s">
        <v>1634</v>
      </c>
      <c r="E236" s="2">
        <v>1.1199960000000004</v>
      </c>
      <c r="F236" s="2">
        <v>2.3199960000000006</v>
      </c>
      <c r="G236" s="2">
        <v>-0.44666399999999928</v>
      </c>
      <c r="H236" s="2">
        <v>-1.1466639999999995</v>
      </c>
      <c r="I236" s="2">
        <v>-1.8466639999999996</v>
      </c>
      <c r="J236" s="2">
        <v>1.1199960000000004</v>
      </c>
      <c r="K236"/>
      <c r="L236">
        <v>3</v>
      </c>
      <c r="M236" s="5">
        <v>10615</v>
      </c>
      <c r="N236" s="25" t="s">
        <v>1634</v>
      </c>
      <c r="O236" s="2">
        <v>0.34499999999999997</v>
      </c>
      <c r="P236" s="2">
        <v>1.45</v>
      </c>
      <c r="Q236" s="2">
        <v>-0.77</v>
      </c>
      <c r="R236" s="2">
        <v>-0.74</v>
      </c>
      <c r="S236" s="2">
        <v>-0.28000000000000003</v>
      </c>
      <c r="T236" s="2">
        <v>0.34499999999999997</v>
      </c>
      <c r="U236" s="3">
        <f t="shared" si="21"/>
        <v>0.86572021248705522</v>
      </c>
      <c r="V236" s="3">
        <f t="shared" si="22"/>
        <v>0.74947148630863203</v>
      </c>
      <c r="W236" s="9">
        <f t="shared" si="23"/>
        <v>0.25052851369136797</v>
      </c>
      <c r="X236" s="9">
        <f t="shared" si="24"/>
        <v>0.50052823465951246</v>
      </c>
      <c r="Y236" s="3">
        <f t="shared" si="25"/>
        <v>2.4486265314394227</v>
      </c>
      <c r="Z236" s="3">
        <f t="shared" si="26"/>
        <v>4.8920847254603261</v>
      </c>
      <c r="AA236" s="7">
        <f t="shared" si="27"/>
        <v>1.2057751448029195E-3</v>
      </c>
      <c r="AB236" s="8"/>
      <c r="AC236" s="7"/>
      <c r="AD236" s="3"/>
    </row>
    <row r="237" spans="2:30" ht="15" x14ac:dyDescent="0.25">
      <c r="B237">
        <v>4</v>
      </c>
      <c r="C237" s="5">
        <v>2639</v>
      </c>
      <c r="D237" s="25" t="s">
        <v>697</v>
      </c>
      <c r="E237" s="2">
        <v>-0.58000000000000007</v>
      </c>
      <c r="F237" s="2">
        <v>0.71999999999999975</v>
      </c>
      <c r="G237" s="2">
        <v>0.62000000000000011</v>
      </c>
      <c r="H237" s="2">
        <v>1.9999999999999574E-2</v>
      </c>
      <c r="I237" s="2">
        <v>-0.78000000000000025</v>
      </c>
      <c r="J237" s="2">
        <v>-0.58000000000000007</v>
      </c>
      <c r="K237"/>
      <c r="L237">
        <v>5</v>
      </c>
      <c r="M237" s="5">
        <v>2639</v>
      </c>
      <c r="N237" s="25" t="s">
        <v>697</v>
      </c>
      <c r="O237" s="2">
        <v>-0.437</v>
      </c>
      <c r="P237" s="2">
        <v>0.1</v>
      </c>
      <c r="Q237" s="2">
        <v>0.56400000000000006</v>
      </c>
      <c r="R237" s="2">
        <v>0.20400000000000001</v>
      </c>
      <c r="S237" s="2">
        <v>-0.437</v>
      </c>
      <c r="T237" s="2">
        <v>-0.437</v>
      </c>
      <c r="U237" s="3">
        <f t="shared" si="21"/>
        <v>0.86552077855851728</v>
      </c>
      <c r="V237" s="3">
        <f t="shared" si="22"/>
        <v>0.7491262181165419</v>
      </c>
      <c r="W237" s="9">
        <f t="shared" si="23"/>
        <v>0.2508737818834581</v>
      </c>
      <c r="X237" s="9">
        <f t="shared" si="24"/>
        <v>0.50087301972002651</v>
      </c>
      <c r="Y237" s="3">
        <f t="shared" si="25"/>
        <v>2.4480624471063512</v>
      </c>
      <c r="Z237" s="3">
        <f t="shared" si="26"/>
        <v>4.8875909676163971</v>
      </c>
      <c r="AA237" s="7">
        <f t="shared" si="27"/>
        <v>1.2126492522033594E-3</v>
      </c>
      <c r="AB237" s="8"/>
      <c r="AC237" s="7"/>
      <c r="AD237" s="3"/>
    </row>
    <row r="238" spans="2:30" ht="15" x14ac:dyDescent="0.25">
      <c r="B238">
        <v>1</v>
      </c>
      <c r="C238" s="5">
        <v>114904</v>
      </c>
      <c r="D238" s="25" t="s">
        <v>223</v>
      </c>
      <c r="E238" s="2">
        <v>2.5799999999999996</v>
      </c>
      <c r="F238" s="2">
        <v>0.48</v>
      </c>
      <c r="G238" s="2">
        <v>-0.2200000000000002</v>
      </c>
      <c r="H238" s="2">
        <v>-1.4200000000000002</v>
      </c>
      <c r="I238" s="2">
        <v>-1.4200000000000002</v>
      </c>
      <c r="J238" s="2">
        <v>2.5799999999999996</v>
      </c>
      <c r="K238"/>
      <c r="L238">
        <v>1</v>
      </c>
      <c r="M238" s="5">
        <v>114904</v>
      </c>
      <c r="N238" s="25" t="s">
        <v>223</v>
      </c>
      <c r="O238" s="2">
        <v>1.02</v>
      </c>
      <c r="P238" s="2">
        <v>7.0000000000000007E-2</v>
      </c>
      <c r="Q238" s="2">
        <v>-0.4</v>
      </c>
      <c r="R238" s="2">
        <v>-0.71</v>
      </c>
      <c r="S238" s="2">
        <v>0.01</v>
      </c>
      <c r="T238" s="2">
        <v>1.02</v>
      </c>
      <c r="U238" s="3">
        <f t="shared" si="21"/>
        <v>0.86538854142857302</v>
      </c>
      <c r="V238" s="3">
        <f t="shared" si="22"/>
        <v>0.74889732763587302</v>
      </c>
      <c r="W238" s="9">
        <f t="shared" si="23"/>
        <v>0.25110267236412698</v>
      </c>
      <c r="X238" s="9">
        <f t="shared" si="24"/>
        <v>0.50110145915186377</v>
      </c>
      <c r="Y238" s="3">
        <f t="shared" si="25"/>
        <v>2.4476884240211181</v>
      </c>
      <c r="Z238" s="3">
        <f t="shared" si="26"/>
        <v>4.8846164370862901</v>
      </c>
      <c r="AA238" s="7">
        <f t="shared" si="27"/>
        <v>1.2172228885929256E-3</v>
      </c>
      <c r="AB238" s="8"/>
      <c r="AC238" s="7"/>
      <c r="AD238" s="3"/>
    </row>
    <row r="239" spans="2:30" ht="15" x14ac:dyDescent="0.25">
      <c r="B239">
        <v>1</v>
      </c>
      <c r="C239" s="5">
        <v>84916</v>
      </c>
      <c r="D239" s="25" t="s">
        <v>366</v>
      </c>
      <c r="E239" s="2">
        <v>0.48000000000000043</v>
      </c>
      <c r="F239" s="2">
        <v>0.42999999999999972</v>
      </c>
      <c r="G239" s="2">
        <v>-0.47000000000000064</v>
      </c>
      <c r="H239" s="2">
        <v>-0.51999999999999957</v>
      </c>
      <c r="I239" s="2">
        <v>8.0000000000000071E-2</v>
      </c>
      <c r="J239" s="2">
        <v>0.48000000000000043</v>
      </c>
      <c r="K239"/>
      <c r="L239">
        <v>2</v>
      </c>
      <c r="M239" s="5">
        <v>84916</v>
      </c>
      <c r="N239" s="25" t="s">
        <v>366</v>
      </c>
      <c r="O239" s="2">
        <v>0.20499999999999999</v>
      </c>
      <c r="P239" s="2">
        <v>0.4</v>
      </c>
      <c r="Q239" s="2">
        <v>-0.55500000000000005</v>
      </c>
      <c r="R239" s="2">
        <v>-0.125</v>
      </c>
      <c r="S239" s="2">
        <v>7.0000000000000007E-2</v>
      </c>
      <c r="T239" s="2">
        <v>0.20499999999999999</v>
      </c>
      <c r="U239" s="3">
        <f t="shared" si="21"/>
        <v>0.86473200086891278</v>
      </c>
      <c r="V239" s="3">
        <f t="shared" si="22"/>
        <v>0.74776143332675338</v>
      </c>
      <c r="W239" s="9">
        <f t="shared" si="23"/>
        <v>0.25223856667324662</v>
      </c>
      <c r="X239" s="9">
        <f t="shared" si="24"/>
        <v>0.50223357780344258</v>
      </c>
      <c r="Y239" s="3">
        <f t="shared" si="25"/>
        <v>2.445831446893679</v>
      </c>
      <c r="Z239" s="3">
        <f t="shared" si="26"/>
        <v>4.869908255817367</v>
      </c>
      <c r="AA239" s="7">
        <f t="shared" si="27"/>
        <v>1.2401162603638304E-3</v>
      </c>
      <c r="AB239" s="8"/>
      <c r="AC239" s="7"/>
      <c r="AD239" s="3"/>
    </row>
    <row r="240" spans="2:30" ht="15" x14ac:dyDescent="0.25">
      <c r="B240">
        <v>4</v>
      </c>
      <c r="C240" s="5">
        <v>129642</v>
      </c>
      <c r="D240" s="25" t="s">
        <v>1012</v>
      </c>
      <c r="E240" s="2">
        <v>-0.75999999999999979</v>
      </c>
      <c r="F240" s="2">
        <v>0.33999999999999986</v>
      </c>
      <c r="G240" s="2">
        <v>0.4399999999999995</v>
      </c>
      <c r="H240" s="2">
        <v>0.33999999999999986</v>
      </c>
      <c r="I240" s="2">
        <v>-0.36000000000000032</v>
      </c>
      <c r="J240" s="2">
        <v>-0.75999999999999979</v>
      </c>
      <c r="K240"/>
      <c r="L240">
        <v>5</v>
      </c>
      <c r="M240" s="5">
        <v>129642</v>
      </c>
      <c r="N240" s="25" t="s">
        <v>1012</v>
      </c>
      <c r="O240" s="2">
        <v>-0.84</v>
      </c>
      <c r="P240" s="2">
        <v>-0.14000000000000001</v>
      </c>
      <c r="Q240" s="2">
        <v>0.97</v>
      </c>
      <c r="R240" s="2">
        <v>0.4</v>
      </c>
      <c r="S240" s="2">
        <v>-0.39</v>
      </c>
      <c r="T240" s="2">
        <v>-0.84</v>
      </c>
      <c r="U240" s="3">
        <f t="shared" si="21"/>
        <v>0.86472091651773364</v>
      </c>
      <c r="V240" s="3">
        <f t="shared" si="22"/>
        <v>0.74774226346326922</v>
      </c>
      <c r="W240" s="9">
        <f t="shared" si="23"/>
        <v>0.25225773653673078</v>
      </c>
      <c r="X240" s="9">
        <f t="shared" si="24"/>
        <v>0.50225266205041741</v>
      </c>
      <c r="Y240" s="3">
        <f t="shared" si="25"/>
        <v>2.4458000956141439</v>
      </c>
      <c r="Z240" s="3">
        <f t="shared" si="26"/>
        <v>4.8696607911032403</v>
      </c>
      <c r="AA240" s="7">
        <f t="shared" si="27"/>
        <v>1.2405054330185544E-3</v>
      </c>
      <c r="AB240" s="8"/>
      <c r="AC240" s="7"/>
      <c r="AD240" s="3"/>
    </row>
    <row r="241" spans="2:30" ht="15" x14ac:dyDescent="0.25">
      <c r="B241">
        <v>5</v>
      </c>
      <c r="C241" s="5">
        <v>22837</v>
      </c>
      <c r="D241" s="25" t="s">
        <v>387</v>
      </c>
      <c r="E241" s="2">
        <v>-0.76000000000000068</v>
      </c>
      <c r="F241" s="2">
        <v>-0.16000000000000014</v>
      </c>
      <c r="G241" s="2">
        <v>0.23999999999999932</v>
      </c>
      <c r="H241" s="2">
        <v>0.4399999999999995</v>
      </c>
      <c r="I241" s="2">
        <v>0.23999999999999932</v>
      </c>
      <c r="J241" s="2">
        <v>-0.76000000000000068</v>
      </c>
      <c r="K241"/>
      <c r="L241">
        <v>5</v>
      </c>
      <c r="M241" s="5">
        <v>22837</v>
      </c>
      <c r="N241" s="25" t="s">
        <v>387</v>
      </c>
      <c r="O241" s="2">
        <v>-1.1499999999999999</v>
      </c>
      <c r="P241" s="2">
        <v>-0.01</v>
      </c>
      <c r="Q241" s="2">
        <v>0.76</v>
      </c>
      <c r="R241" s="2">
        <v>0.67</v>
      </c>
      <c r="S241" s="2">
        <v>-0.28000000000000003</v>
      </c>
      <c r="T241" s="2">
        <v>-1.1499999999999999</v>
      </c>
      <c r="U241" s="3">
        <f t="shared" si="21"/>
        <v>0.86403356615596238</v>
      </c>
      <c r="V241" s="3">
        <f t="shared" si="22"/>
        <v>0.74655400344418987</v>
      </c>
      <c r="W241" s="9">
        <f t="shared" si="23"/>
        <v>0.25344599655581013</v>
      </c>
      <c r="X241" s="9">
        <f t="shared" si="24"/>
        <v>0.50343420280689122</v>
      </c>
      <c r="Y241" s="3">
        <f t="shared" si="25"/>
        <v>2.4438559752067057</v>
      </c>
      <c r="Z241" s="3">
        <f t="shared" si="26"/>
        <v>4.8543701671062811</v>
      </c>
      <c r="AA241" s="7">
        <f t="shared" si="27"/>
        <v>1.2648122181897472E-3</v>
      </c>
      <c r="AB241" s="8"/>
      <c r="AC241" s="7"/>
      <c r="AD241" s="3"/>
    </row>
    <row r="242" spans="2:30" ht="15" x14ac:dyDescent="0.25">
      <c r="B242">
        <v>2</v>
      </c>
      <c r="C242" s="5">
        <v>54443</v>
      </c>
      <c r="D242" s="25" t="s">
        <v>88</v>
      </c>
      <c r="E242" s="2">
        <v>1.1999999999999993</v>
      </c>
      <c r="F242" s="2">
        <v>1.5</v>
      </c>
      <c r="G242" s="2">
        <v>-0.60000000000000053</v>
      </c>
      <c r="H242" s="2">
        <v>-1.0000000000000004</v>
      </c>
      <c r="I242" s="2">
        <v>-1.1000000000000005</v>
      </c>
      <c r="J242" s="2">
        <v>1.1999999999999993</v>
      </c>
      <c r="K242"/>
      <c r="L242">
        <v>3</v>
      </c>
      <c r="M242" s="5">
        <v>54443</v>
      </c>
      <c r="N242" s="25" t="s">
        <v>88</v>
      </c>
      <c r="O242" s="2">
        <v>0.13</v>
      </c>
      <c r="P242" s="2">
        <v>2.0299999999999998</v>
      </c>
      <c r="Q242" s="2">
        <v>-0.56000000000000005</v>
      </c>
      <c r="R242" s="2">
        <v>-0.97</v>
      </c>
      <c r="S242" s="2">
        <v>-0.63</v>
      </c>
      <c r="T242" s="2">
        <v>0.13</v>
      </c>
      <c r="U242" s="3">
        <f t="shared" si="21"/>
        <v>0.86378747075501561</v>
      </c>
      <c r="V242" s="3">
        <f t="shared" si="22"/>
        <v>0.74612879463334691</v>
      </c>
      <c r="W242" s="9">
        <f t="shared" si="23"/>
        <v>0.25387120536665309</v>
      </c>
      <c r="X242" s="9">
        <f t="shared" si="24"/>
        <v>0.50385633405431463</v>
      </c>
      <c r="Y242" s="3">
        <f t="shared" si="25"/>
        <v>2.4431599122993926</v>
      </c>
      <c r="Z242" s="3">
        <f t="shared" si="26"/>
        <v>4.8489217008355103</v>
      </c>
      <c r="AA242" s="7">
        <f t="shared" si="27"/>
        <v>1.2735984102955529E-3</v>
      </c>
      <c r="AB242" s="8"/>
      <c r="AC242" s="7"/>
      <c r="AD242" s="3"/>
    </row>
    <row r="243" spans="2:30" ht="15" x14ac:dyDescent="0.25">
      <c r="B243">
        <v>4</v>
      </c>
      <c r="C243" s="5">
        <v>3954</v>
      </c>
      <c r="D243" s="25" t="s">
        <v>951</v>
      </c>
      <c r="E243" s="2">
        <v>-0.28000000000000114</v>
      </c>
      <c r="F243" s="2">
        <v>0.61999999999999922</v>
      </c>
      <c r="G243" s="2">
        <v>1.9999999999997797E-2</v>
      </c>
      <c r="H243" s="2">
        <v>-0.4800000000000022</v>
      </c>
      <c r="I243" s="2">
        <v>0.11999999999999922</v>
      </c>
      <c r="J243" s="2">
        <v>-0.28000000000000114</v>
      </c>
      <c r="K243"/>
      <c r="L243">
        <v>4</v>
      </c>
      <c r="M243" s="5">
        <v>3954</v>
      </c>
      <c r="N243" s="25" t="s">
        <v>951</v>
      </c>
      <c r="O243" s="2">
        <v>-0.35599999999999998</v>
      </c>
      <c r="P243" s="2">
        <v>0.55600000000000005</v>
      </c>
      <c r="Q243" s="2">
        <v>0.35799999999999998</v>
      </c>
      <c r="R243" s="2">
        <v>-0.40600000000000003</v>
      </c>
      <c r="S243" s="2">
        <v>-0.14399999999999999</v>
      </c>
      <c r="T243" s="2">
        <v>-0.35599999999999998</v>
      </c>
      <c r="U243" s="3">
        <f t="shared" si="21"/>
        <v>0.86363667452234649</v>
      </c>
      <c r="V243" s="3">
        <f t="shared" si="22"/>
        <v>0.74586830558001749</v>
      </c>
      <c r="W243" s="9">
        <f t="shared" si="23"/>
        <v>0.25413169441998251</v>
      </c>
      <c r="X243" s="9">
        <f t="shared" si="24"/>
        <v>0.50411476314424919</v>
      </c>
      <c r="Y243" s="3">
        <f t="shared" si="25"/>
        <v>2.4427333961446021</v>
      </c>
      <c r="Z243" s="3">
        <f t="shared" si="26"/>
        <v>4.8455898829640693</v>
      </c>
      <c r="AA243" s="7">
        <f t="shared" si="27"/>
        <v>1.2790040522184978E-3</v>
      </c>
      <c r="AB243" s="8"/>
      <c r="AC243" s="7"/>
      <c r="AD243" s="3"/>
    </row>
    <row r="244" spans="2:30" ht="15" x14ac:dyDescent="0.25">
      <c r="B244">
        <v>4</v>
      </c>
      <c r="C244" s="5">
        <v>26084</v>
      </c>
      <c r="D244" s="25" t="s">
        <v>111</v>
      </c>
      <c r="E244" s="2">
        <v>-0.47999999999999954</v>
      </c>
      <c r="F244" s="2">
        <v>0.72000000000000064</v>
      </c>
      <c r="G244" s="2">
        <v>0.41999999999999993</v>
      </c>
      <c r="H244" s="2">
        <v>2.0000000000000462E-2</v>
      </c>
      <c r="I244" s="2">
        <v>-0.67999999999999972</v>
      </c>
      <c r="J244" s="2">
        <v>-0.47999999999999954</v>
      </c>
      <c r="K244"/>
      <c r="L244">
        <v>5</v>
      </c>
      <c r="M244" s="5">
        <v>26084</v>
      </c>
      <c r="N244" s="25" t="s">
        <v>111</v>
      </c>
      <c r="O244" s="2">
        <v>-0.47</v>
      </c>
      <c r="P244" s="2">
        <v>0.19666700000000001</v>
      </c>
      <c r="Q244" s="2">
        <v>0.466667</v>
      </c>
      <c r="R244" s="2">
        <v>0.16</v>
      </c>
      <c r="S244" s="2">
        <v>-0.35</v>
      </c>
      <c r="T244" s="2">
        <v>-0.47</v>
      </c>
      <c r="U244" s="3">
        <f t="shared" si="21"/>
        <v>0.86333614766766076</v>
      </c>
      <c r="V244" s="3">
        <f t="shared" si="22"/>
        <v>0.74534930386963694</v>
      </c>
      <c r="W244" s="9">
        <f t="shared" si="23"/>
        <v>0.25465069613036306</v>
      </c>
      <c r="X244" s="9">
        <f t="shared" si="24"/>
        <v>0.50462926602641967</v>
      </c>
      <c r="Y244" s="3">
        <f t="shared" si="25"/>
        <v>2.4418833778370939</v>
      </c>
      <c r="Z244" s="3">
        <f t="shared" si="26"/>
        <v>4.8389650427235624</v>
      </c>
      <c r="AA244" s="7">
        <f t="shared" si="27"/>
        <v>1.2898268141263239E-3</v>
      </c>
      <c r="AB244" s="8"/>
      <c r="AC244" s="7"/>
      <c r="AD244" s="3"/>
    </row>
    <row r="245" spans="2:30" ht="15" x14ac:dyDescent="0.25">
      <c r="B245">
        <v>6</v>
      </c>
      <c r="C245" s="5">
        <v>51043</v>
      </c>
      <c r="D245" s="25" t="s">
        <v>1857</v>
      </c>
      <c r="E245" s="2">
        <v>-1.2599999999999998</v>
      </c>
      <c r="F245" s="2">
        <v>-0.66000000000000014</v>
      </c>
      <c r="G245" s="2">
        <v>0.94000000000000039</v>
      </c>
      <c r="H245" s="2">
        <v>0.94000000000000039</v>
      </c>
      <c r="I245" s="2">
        <v>4.0000000000000036E-2</v>
      </c>
      <c r="J245" s="2">
        <v>-1.2599999999999998</v>
      </c>
      <c r="K245"/>
      <c r="L245">
        <v>5</v>
      </c>
      <c r="M245" s="5">
        <v>51043</v>
      </c>
      <c r="N245" s="25" t="s">
        <v>1857</v>
      </c>
      <c r="O245" s="2">
        <v>-0.76</v>
      </c>
      <c r="P245" s="2">
        <v>0.11</v>
      </c>
      <c r="Q245" s="2">
        <v>0.47</v>
      </c>
      <c r="R245" s="2">
        <v>0.34</v>
      </c>
      <c r="S245" s="2">
        <v>-0.16</v>
      </c>
      <c r="T245" s="2">
        <v>-0.76</v>
      </c>
      <c r="U245" s="3">
        <f t="shared" si="21"/>
        <v>0.86325048989392539</v>
      </c>
      <c r="V245" s="3">
        <f t="shared" si="22"/>
        <v>0.74520140830210213</v>
      </c>
      <c r="W245" s="9">
        <f t="shared" si="23"/>
        <v>0.25479859169789787</v>
      </c>
      <c r="X245" s="9">
        <f t="shared" si="24"/>
        <v>0.50477578358900888</v>
      </c>
      <c r="Y245" s="3">
        <f t="shared" si="25"/>
        <v>2.4416411010664154</v>
      </c>
      <c r="Z245" s="3">
        <f t="shared" si="26"/>
        <v>4.8370805027651889</v>
      </c>
      <c r="AA245" s="7">
        <f t="shared" si="27"/>
        <v>1.2929237183812738E-3</v>
      </c>
      <c r="AB245" s="8"/>
      <c r="AC245" s="7"/>
      <c r="AD245" s="3"/>
    </row>
    <row r="246" spans="2:30" ht="15" x14ac:dyDescent="0.25">
      <c r="B246">
        <v>3</v>
      </c>
      <c r="C246" s="5">
        <v>9833</v>
      </c>
      <c r="D246" s="25" t="s">
        <v>1025</v>
      </c>
      <c r="E246" s="2">
        <v>1.2999999999999989</v>
      </c>
      <c r="F246" s="2">
        <v>2.8</v>
      </c>
      <c r="G246" s="2">
        <v>-0.40000000000000124</v>
      </c>
      <c r="H246" s="2">
        <v>-1.3000000000000007</v>
      </c>
      <c r="I246" s="2">
        <v>-2.4000000000000008</v>
      </c>
      <c r="J246" s="2">
        <v>1.2999999999999989</v>
      </c>
      <c r="K246"/>
      <c r="L246">
        <v>2</v>
      </c>
      <c r="M246" s="5">
        <v>9833</v>
      </c>
      <c r="N246" s="25" t="s">
        <v>1025</v>
      </c>
      <c r="O246" s="2">
        <v>0.55000000000000004</v>
      </c>
      <c r="P246" s="2">
        <v>1.855</v>
      </c>
      <c r="Q246" s="2">
        <v>-0.90999999999999992</v>
      </c>
      <c r="R246" s="2">
        <v>-1.075</v>
      </c>
      <c r="S246" s="2">
        <v>-0.42000000000000004</v>
      </c>
      <c r="T246" s="2">
        <v>0.55000000000000004</v>
      </c>
      <c r="U246" s="3">
        <f t="shared" si="21"/>
        <v>0.86273806070014347</v>
      </c>
      <c r="V246" s="3">
        <f t="shared" si="22"/>
        <v>0.7443169613806444</v>
      </c>
      <c r="W246" s="9">
        <f t="shared" si="23"/>
        <v>0.2556830386193556</v>
      </c>
      <c r="X246" s="9">
        <f t="shared" si="24"/>
        <v>0.50565110364692734</v>
      </c>
      <c r="Y246" s="3">
        <f t="shared" si="25"/>
        <v>2.4401917324352111</v>
      </c>
      <c r="Z246" s="3">
        <f t="shared" si="26"/>
        <v>4.8258408116500098</v>
      </c>
      <c r="AA246" s="7">
        <f t="shared" si="27"/>
        <v>1.3115631996428383E-3</v>
      </c>
      <c r="AB246" s="8"/>
      <c r="AC246" s="7"/>
      <c r="AD246" s="3"/>
    </row>
    <row r="247" spans="2:30" ht="15" x14ac:dyDescent="0.25">
      <c r="B247">
        <v>4</v>
      </c>
      <c r="C247" s="5">
        <v>7942</v>
      </c>
      <c r="D247" s="25" t="s">
        <v>1704</v>
      </c>
      <c r="E247" s="2">
        <v>-0.79999999999999982</v>
      </c>
      <c r="F247" s="2">
        <v>0</v>
      </c>
      <c r="G247" s="2">
        <v>0.60000000000000053</v>
      </c>
      <c r="H247" s="2">
        <v>0.5</v>
      </c>
      <c r="I247" s="2">
        <v>-0.29999999999999982</v>
      </c>
      <c r="J247" s="2">
        <v>-0.79999999999999982</v>
      </c>
      <c r="K247"/>
      <c r="L247">
        <v>5</v>
      </c>
      <c r="M247" s="5">
        <v>7942</v>
      </c>
      <c r="N247" s="25" t="s">
        <v>1704</v>
      </c>
      <c r="O247" s="2">
        <v>-1.06</v>
      </c>
      <c r="P247" s="2">
        <v>0.5</v>
      </c>
      <c r="Q247" s="2">
        <v>1.04</v>
      </c>
      <c r="R247" s="2">
        <v>0.04</v>
      </c>
      <c r="S247" s="2">
        <v>-0.52</v>
      </c>
      <c r="T247" s="2">
        <v>-1.06</v>
      </c>
      <c r="U247" s="3">
        <f t="shared" si="21"/>
        <v>0.86207750754522106</v>
      </c>
      <c r="V247" s="3">
        <f t="shared" si="22"/>
        <v>0.74317762901538065</v>
      </c>
      <c r="W247" s="9">
        <f t="shared" si="23"/>
        <v>0.25682237098461935</v>
      </c>
      <c r="X247" s="9">
        <f t="shared" si="24"/>
        <v>0.50677645070052268</v>
      </c>
      <c r="Y247" s="3">
        <f t="shared" si="25"/>
        <v>2.4383234059744918</v>
      </c>
      <c r="Z247" s="3">
        <f t="shared" si="26"/>
        <v>4.8114378689143322</v>
      </c>
      <c r="AA247" s="7">
        <f t="shared" si="27"/>
        <v>1.3358776089534782E-3</v>
      </c>
      <c r="AB247" s="8"/>
      <c r="AC247" s="7"/>
      <c r="AD247" s="3"/>
    </row>
    <row r="248" spans="2:30" ht="15" x14ac:dyDescent="0.25">
      <c r="B248">
        <v>8</v>
      </c>
      <c r="C248" s="5">
        <v>4233</v>
      </c>
      <c r="D248" s="25" t="s">
        <v>1027</v>
      </c>
      <c r="E248" s="2">
        <v>0.82000000000000028</v>
      </c>
      <c r="F248" s="2">
        <v>-0.58000000000000007</v>
      </c>
      <c r="G248" s="2">
        <v>-1.6799999999999997</v>
      </c>
      <c r="H248" s="2">
        <v>-0.28000000000000025</v>
      </c>
      <c r="I248" s="2">
        <v>1.7199999999999998</v>
      </c>
      <c r="J248" s="2">
        <v>0.82000000000000028</v>
      </c>
      <c r="K248"/>
      <c r="L248">
        <v>8</v>
      </c>
      <c r="M248" s="5">
        <v>4233</v>
      </c>
      <c r="N248" s="25" t="s">
        <v>1027</v>
      </c>
      <c r="O248" s="2">
        <v>4.8333000000000001E-2</v>
      </c>
      <c r="P248" s="2">
        <v>-0.64833300000000005</v>
      </c>
      <c r="Q248" s="2">
        <v>-0.495</v>
      </c>
      <c r="R248" s="2">
        <v>0.13</v>
      </c>
      <c r="S248" s="2">
        <v>0.96500200000000003</v>
      </c>
      <c r="T248" s="2">
        <v>4.8333000000000001E-2</v>
      </c>
      <c r="U248" s="3">
        <f t="shared" si="21"/>
        <v>0.86172923760875164</v>
      </c>
      <c r="V248" s="3">
        <f t="shared" si="22"/>
        <v>0.74257727894976033</v>
      </c>
      <c r="W248" s="9">
        <f t="shared" si="23"/>
        <v>0.25742272105023967</v>
      </c>
      <c r="X248" s="9">
        <f t="shared" si="24"/>
        <v>0.50736842732893783</v>
      </c>
      <c r="Y248" s="3">
        <f t="shared" si="25"/>
        <v>2.4373383498394481</v>
      </c>
      <c r="Z248" s="3">
        <f t="shared" si="26"/>
        <v>4.8038825802995211</v>
      </c>
      <c r="AA248" s="7">
        <f t="shared" si="27"/>
        <v>1.348828069768443E-3</v>
      </c>
      <c r="AB248" s="8"/>
      <c r="AC248" s="7"/>
      <c r="AD248" s="3"/>
    </row>
    <row r="249" spans="2:30" ht="15" x14ac:dyDescent="0.25">
      <c r="B249">
        <v>2</v>
      </c>
      <c r="C249" s="5">
        <v>27085</v>
      </c>
      <c r="D249" s="25" t="s">
        <v>1066</v>
      </c>
      <c r="E249" s="2">
        <v>1.06</v>
      </c>
      <c r="F249" s="2">
        <v>2.0100000000000002</v>
      </c>
      <c r="G249" s="2">
        <v>-1.29</v>
      </c>
      <c r="H249" s="2">
        <v>-0.58999999999999986</v>
      </c>
      <c r="I249" s="2">
        <v>-1.19</v>
      </c>
      <c r="J249" s="2">
        <v>1.06</v>
      </c>
      <c r="K249"/>
      <c r="L249">
        <v>2</v>
      </c>
      <c r="M249" s="5">
        <v>27085</v>
      </c>
      <c r="N249" s="25" t="s">
        <v>1066</v>
      </c>
      <c r="O249" s="2">
        <v>0.21</v>
      </c>
      <c r="P249" s="2">
        <v>0.71</v>
      </c>
      <c r="Q249" s="2">
        <v>-0.45</v>
      </c>
      <c r="R249" s="2">
        <v>-0.48</v>
      </c>
      <c r="S249" s="2">
        <v>0.01</v>
      </c>
      <c r="T249" s="2">
        <v>0.21</v>
      </c>
      <c r="U249" s="3">
        <f t="shared" si="21"/>
        <v>0.86153832844995504</v>
      </c>
      <c r="V249" s="3">
        <f t="shared" si="22"/>
        <v>0.74224829138834258</v>
      </c>
      <c r="W249" s="9">
        <f t="shared" si="23"/>
        <v>0.25775170861165742</v>
      </c>
      <c r="X249" s="9">
        <f t="shared" si="24"/>
        <v>0.50769253353940258</v>
      </c>
      <c r="Y249" s="3">
        <f t="shared" si="25"/>
        <v>2.4367983771963453</v>
      </c>
      <c r="Z249" s="3">
        <f t="shared" si="26"/>
        <v>4.7997522441547247</v>
      </c>
      <c r="AA249" s="7">
        <f t="shared" si="27"/>
        <v>1.355965599715864E-3</v>
      </c>
      <c r="AB249" s="8"/>
      <c r="AC249" s="7"/>
      <c r="AD249" s="3"/>
    </row>
    <row r="250" spans="2:30" ht="15" x14ac:dyDescent="0.25">
      <c r="B250">
        <v>4</v>
      </c>
      <c r="C250" s="5">
        <v>55753</v>
      </c>
      <c r="D250" s="25" t="s">
        <v>1181</v>
      </c>
      <c r="E250" s="2">
        <v>-0.75999999999999979</v>
      </c>
      <c r="F250" s="2">
        <v>0.74000000000000021</v>
      </c>
      <c r="G250" s="2">
        <v>1.7400000000000002</v>
      </c>
      <c r="H250" s="2">
        <v>-0.35999999999999943</v>
      </c>
      <c r="I250" s="2">
        <v>-1.3599999999999994</v>
      </c>
      <c r="J250" s="2">
        <v>-0.75999999999999979</v>
      </c>
      <c r="K250"/>
      <c r="L250">
        <v>5</v>
      </c>
      <c r="M250" s="5">
        <v>55753</v>
      </c>
      <c r="N250" s="25" t="s">
        <v>1181</v>
      </c>
      <c r="O250" s="2">
        <v>-0.71</v>
      </c>
      <c r="P250" s="2">
        <v>1.1000000000000001</v>
      </c>
      <c r="Q250" s="2">
        <v>1.03</v>
      </c>
      <c r="R250" s="2">
        <v>0.55000000000000004</v>
      </c>
      <c r="S250" s="2">
        <v>-1.97</v>
      </c>
      <c r="T250" s="2">
        <v>-0.71</v>
      </c>
      <c r="U250" s="3">
        <f t="shared" si="21"/>
        <v>0.86143229007898514</v>
      </c>
      <c r="V250" s="3">
        <f t="shared" si="22"/>
        <v>0.74206559039072484</v>
      </c>
      <c r="W250" s="9">
        <f t="shared" si="23"/>
        <v>0.25793440960927516</v>
      </c>
      <c r="X250" s="9">
        <f t="shared" si="24"/>
        <v>0.50787243438611152</v>
      </c>
      <c r="Y250" s="3">
        <f t="shared" si="25"/>
        <v>2.43649845539163</v>
      </c>
      <c r="Z250" s="3">
        <f t="shared" si="26"/>
        <v>4.7974615088860579</v>
      </c>
      <c r="AA250" s="7">
        <f t="shared" si="27"/>
        <v>1.3599418847462736E-3</v>
      </c>
      <c r="AB250" s="8"/>
      <c r="AC250" s="7"/>
      <c r="AD250" s="3"/>
    </row>
    <row r="251" spans="2:30" ht="15" x14ac:dyDescent="0.25">
      <c r="B251">
        <v>4</v>
      </c>
      <c r="C251" s="5">
        <v>25844</v>
      </c>
      <c r="D251" s="25" t="s">
        <v>1853</v>
      </c>
      <c r="E251" s="2">
        <v>-0.7400000000000011</v>
      </c>
      <c r="F251" s="2">
        <v>0.15999999999999925</v>
      </c>
      <c r="G251" s="2">
        <v>0.85999999999999943</v>
      </c>
      <c r="H251" s="2">
        <v>0.15999999999999925</v>
      </c>
      <c r="I251" s="2">
        <v>-0.44000000000000083</v>
      </c>
      <c r="J251" s="2">
        <v>-0.7400000000000011</v>
      </c>
      <c r="K251"/>
      <c r="L251">
        <v>6</v>
      </c>
      <c r="M251" s="5">
        <v>25844</v>
      </c>
      <c r="N251" s="25" t="s">
        <v>1853</v>
      </c>
      <c r="O251" s="2">
        <v>-0.37</v>
      </c>
      <c r="P251" s="2">
        <v>-0.09</v>
      </c>
      <c r="Q251" s="2">
        <v>0.42</v>
      </c>
      <c r="R251" s="2">
        <v>0.42</v>
      </c>
      <c r="S251" s="2">
        <v>-0.39</v>
      </c>
      <c r="T251" s="2">
        <v>-0.37</v>
      </c>
      <c r="U251" s="3">
        <f t="shared" si="21"/>
        <v>0.86128995225929872</v>
      </c>
      <c r="V251" s="3">
        <f t="shared" si="22"/>
        <v>0.74182038186282506</v>
      </c>
      <c r="W251" s="9">
        <f t="shared" si="23"/>
        <v>0.25817961813717494</v>
      </c>
      <c r="X251" s="9">
        <f t="shared" si="24"/>
        <v>0.50811378463605461</v>
      </c>
      <c r="Y251" s="3">
        <f t="shared" si="25"/>
        <v>2.4360958632415519</v>
      </c>
      <c r="Z251" s="3">
        <f t="shared" si="26"/>
        <v>4.7943904237639376</v>
      </c>
      <c r="AA251" s="7">
        <f t="shared" si="27"/>
        <v>1.3652926449498016E-3</v>
      </c>
      <c r="AB251" s="8"/>
      <c r="AC251" s="7"/>
      <c r="AD251" s="3"/>
    </row>
    <row r="252" spans="2:30" ht="15" x14ac:dyDescent="0.25">
      <c r="B252">
        <v>3</v>
      </c>
      <c r="C252" s="5">
        <v>5888</v>
      </c>
      <c r="D252" s="25" t="s">
        <v>1360</v>
      </c>
      <c r="E252" s="2">
        <v>1.08</v>
      </c>
      <c r="F252" s="2">
        <v>2.7800000000000002</v>
      </c>
      <c r="G252" s="2">
        <v>-0.71999999999999975</v>
      </c>
      <c r="H252" s="2">
        <v>-1.0200000000000005</v>
      </c>
      <c r="I252" s="2">
        <v>-2.12</v>
      </c>
      <c r="J252" s="2">
        <v>1.08</v>
      </c>
      <c r="K252"/>
      <c r="L252">
        <v>3</v>
      </c>
      <c r="M252" s="5">
        <v>5888</v>
      </c>
      <c r="N252" s="25" t="s">
        <v>1360</v>
      </c>
      <c r="O252" s="2">
        <v>8.5000000000000006E-2</v>
      </c>
      <c r="P252" s="2">
        <v>1.42</v>
      </c>
      <c r="Q252" s="2">
        <v>-0.51500000000000001</v>
      </c>
      <c r="R252" s="2">
        <v>-0.76</v>
      </c>
      <c r="S252" s="2">
        <v>-0.23499999999999999</v>
      </c>
      <c r="T252" s="2">
        <v>8.5000000000000006E-2</v>
      </c>
      <c r="U252" s="3">
        <f t="shared" si="21"/>
        <v>0.86003550445847843</v>
      </c>
      <c r="V252" s="3">
        <f t="shared" si="22"/>
        <v>0.73966106892914951</v>
      </c>
      <c r="W252" s="9">
        <f t="shared" si="23"/>
        <v>0.26033893107085049</v>
      </c>
      <c r="X252" s="9">
        <f t="shared" si="24"/>
        <v>0.51023419237723622</v>
      </c>
      <c r="Y252" s="3">
        <f t="shared" si="25"/>
        <v>2.4325477490551335</v>
      </c>
      <c r="Z252" s="3">
        <f t="shared" si="26"/>
        <v>4.7675122235960528</v>
      </c>
      <c r="AA252" s="7">
        <f t="shared" si="27"/>
        <v>1.4131129575091475E-3</v>
      </c>
      <c r="AB252" s="8"/>
      <c r="AC252" s="7"/>
      <c r="AD252" s="3"/>
    </row>
    <row r="253" spans="2:30" ht="15" x14ac:dyDescent="0.25">
      <c r="B253">
        <v>3</v>
      </c>
      <c r="C253" s="5">
        <v>10236</v>
      </c>
      <c r="D253" s="25" t="s">
        <v>802</v>
      </c>
      <c r="E253" s="2">
        <v>8.0000000000001847E-2</v>
      </c>
      <c r="F253" s="2">
        <v>0.48000000000000131</v>
      </c>
      <c r="G253" s="2">
        <v>0.18000000000000149</v>
      </c>
      <c r="H253" s="2">
        <v>-0.21999999999999886</v>
      </c>
      <c r="I253" s="2">
        <v>-0.51999999999999869</v>
      </c>
      <c r="J253" s="2">
        <v>8.0000000000001847E-2</v>
      </c>
      <c r="K253"/>
      <c r="L253">
        <v>3</v>
      </c>
      <c r="M253" s="5">
        <v>10236</v>
      </c>
      <c r="N253" s="25" t="s">
        <v>802</v>
      </c>
      <c r="O253" s="2">
        <v>0.08</v>
      </c>
      <c r="P253" s="2">
        <v>0.48</v>
      </c>
      <c r="Q253" s="2">
        <v>0.03</v>
      </c>
      <c r="R253" s="2">
        <v>-0.39</v>
      </c>
      <c r="S253" s="2">
        <v>-0.2</v>
      </c>
      <c r="T253" s="2">
        <v>0.08</v>
      </c>
      <c r="U253" s="3">
        <f t="shared" si="21"/>
        <v>0.8593337684497494</v>
      </c>
      <c r="V253" s="3">
        <f t="shared" si="22"/>
        <v>0.73845452559804747</v>
      </c>
      <c r="W253" s="9">
        <f t="shared" si="23"/>
        <v>0.26154547440195253</v>
      </c>
      <c r="X253" s="9">
        <f t="shared" si="24"/>
        <v>0.51141516833386214</v>
      </c>
      <c r="Y253" s="3">
        <f t="shared" si="25"/>
        <v>2.4305629398936333</v>
      </c>
      <c r="Z253" s="3">
        <f t="shared" si="26"/>
        <v>4.7526219212702596</v>
      </c>
      <c r="AA253" s="7">
        <f t="shared" si="27"/>
        <v>1.4403875033405095E-3</v>
      </c>
      <c r="AB253" s="8"/>
      <c r="AC253" s="7"/>
      <c r="AD253" s="3"/>
    </row>
    <row r="254" spans="2:30" ht="15" x14ac:dyDescent="0.25">
      <c r="B254">
        <v>3</v>
      </c>
      <c r="C254" s="5">
        <v>332</v>
      </c>
      <c r="D254" s="25" t="s">
        <v>179</v>
      </c>
      <c r="E254" s="2">
        <v>0.90999999999999837</v>
      </c>
      <c r="F254" s="2">
        <v>2.259999999999998</v>
      </c>
      <c r="G254" s="2">
        <v>-9.0000000000001634E-2</v>
      </c>
      <c r="H254" s="2">
        <v>-1.2400000000000011</v>
      </c>
      <c r="I254" s="2">
        <v>-1.8400000000000016</v>
      </c>
      <c r="J254" s="2">
        <v>0.90999999999999837</v>
      </c>
      <c r="K254"/>
      <c r="L254">
        <v>3</v>
      </c>
      <c r="M254" s="5">
        <v>332</v>
      </c>
      <c r="N254" s="25" t="s">
        <v>179</v>
      </c>
      <c r="O254" s="2">
        <v>-0.06</v>
      </c>
      <c r="P254" s="2">
        <v>1.69</v>
      </c>
      <c r="Q254" s="2">
        <v>-0.26</v>
      </c>
      <c r="R254" s="2">
        <v>-0.99499999999999988</v>
      </c>
      <c r="S254" s="2">
        <v>-0.37</v>
      </c>
      <c r="T254" s="2">
        <v>-0.06</v>
      </c>
      <c r="U254" s="3">
        <f t="shared" si="21"/>
        <v>0.85917108283131272</v>
      </c>
      <c r="V254" s="3">
        <f t="shared" si="22"/>
        <v>0.73817494957353047</v>
      </c>
      <c r="W254" s="9">
        <f t="shared" si="23"/>
        <v>0.26182505042646953</v>
      </c>
      <c r="X254" s="9">
        <f t="shared" si="24"/>
        <v>0.51168843100706263</v>
      </c>
      <c r="Y254" s="3">
        <f t="shared" si="25"/>
        <v>2.4301027954776409</v>
      </c>
      <c r="Z254" s="3">
        <f t="shared" si="26"/>
        <v>4.7491845588435808</v>
      </c>
      <c r="AA254" s="7">
        <f t="shared" si="27"/>
        <v>1.4467647786255598E-3</v>
      </c>
      <c r="AB254" s="8"/>
      <c r="AC254" s="7"/>
      <c r="AD254" s="3"/>
    </row>
    <row r="255" spans="2:30" ht="15" x14ac:dyDescent="0.25">
      <c r="B255">
        <v>4</v>
      </c>
      <c r="C255" s="5">
        <v>51094</v>
      </c>
      <c r="D255" s="25" t="s">
        <v>50</v>
      </c>
      <c r="E255" s="2">
        <v>-0.92000000000000082</v>
      </c>
      <c r="F255" s="2">
        <v>0.57999999999999918</v>
      </c>
      <c r="G255" s="2">
        <v>0.67999999999999972</v>
      </c>
      <c r="H255" s="2">
        <v>0.47999999999999954</v>
      </c>
      <c r="I255" s="2">
        <v>-0.82000000000000028</v>
      </c>
      <c r="J255" s="2">
        <v>-0.92000000000000082</v>
      </c>
      <c r="K255"/>
      <c r="L255">
        <v>5</v>
      </c>
      <c r="M255" s="5">
        <v>51094</v>
      </c>
      <c r="N255" s="25" t="s">
        <v>50</v>
      </c>
      <c r="O255" s="2">
        <v>-0.84</v>
      </c>
      <c r="P255" s="2">
        <v>0.14000000000000001</v>
      </c>
      <c r="Q255" s="2">
        <v>0.37</v>
      </c>
      <c r="R255" s="2">
        <v>0.47</v>
      </c>
      <c r="S255" s="2">
        <v>-0.13</v>
      </c>
      <c r="T255" s="2">
        <v>-0.84</v>
      </c>
      <c r="U255" s="3">
        <f t="shared" si="21"/>
        <v>0.85886739286734415</v>
      </c>
      <c r="V255" s="3">
        <f t="shared" si="22"/>
        <v>0.73765319853074884</v>
      </c>
      <c r="W255" s="9">
        <f t="shared" si="23"/>
        <v>0.26234680146925116</v>
      </c>
      <c r="X255" s="9">
        <f t="shared" si="24"/>
        <v>0.51219801002078402</v>
      </c>
      <c r="Y255" s="3">
        <f t="shared" si="25"/>
        <v>2.4292438305460387</v>
      </c>
      <c r="Z255" s="3">
        <f t="shared" si="26"/>
        <v>4.742782640735884</v>
      </c>
      <c r="AA255" s="7">
        <f t="shared" si="27"/>
        <v>1.4587241983527188E-3</v>
      </c>
      <c r="AB255" s="8"/>
      <c r="AC255" s="7"/>
      <c r="AD255" s="3"/>
    </row>
    <row r="256" spans="2:30" ht="15" x14ac:dyDescent="0.25">
      <c r="B256">
        <v>3</v>
      </c>
      <c r="C256" s="5">
        <v>8208</v>
      </c>
      <c r="D256" s="25" t="s">
        <v>349</v>
      </c>
      <c r="E256" s="2">
        <v>0.62000000000000011</v>
      </c>
      <c r="F256" s="2">
        <v>1.7199999999999998</v>
      </c>
      <c r="G256" s="2">
        <v>-0.68000000000000016</v>
      </c>
      <c r="H256" s="2">
        <v>-0.48000000000000043</v>
      </c>
      <c r="I256" s="2">
        <v>-1.1800000000000002</v>
      </c>
      <c r="J256" s="2">
        <v>0.62000000000000011</v>
      </c>
      <c r="K256"/>
      <c r="L256">
        <v>3</v>
      </c>
      <c r="M256" s="5">
        <v>8208</v>
      </c>
      <c r="N256" s="25" t="s">
        <v>349</v>
      </c>
      <c r="O256" s="2">
        <v>0.24</v>
      </c>
      <c r="P256" s="2">
        <v>1.1599999999999999</v>
      </c>
      <c r="Q256" s="2">
        <v>-0.8</v>
      </c>
      <c r="R256" s="2">
        <v>-0.52</v>
      </c>
      <c r="S256" s="2">
        <v>-0.09</v>
      </c>
      <c r="T256" s="2">
        <v>0.24</v>
      </c>
      <c r="U256" s="3">
        <f t="shared" si="21"/>
        <v>0.85742277102574316</v>
      </c>
      <c r="V256" s="3">
        <f t="shared" si="22"/>
        <v>0.73517380827346401</v>
      </c>
      <c r="W256" s="9">
        <f t="shared" si="23"/>
        <v>0.26482619172653599</v>
      </c>
      <c r="X256" s="9">
        <f t="shared" si="24"/>
        <v>0.51461266184047205</v>
      </c>
      <c r="Y256" s="3">
        <f t="shared" si="25"/>
        <v>2.4251578229442536</v>
      </c>
      <c r="Z256" s="3">
        <f t="shared" si="26"/>
        <v>4.7125887153084536</v>
      </c>
      <c r="AA256" s="7">
        <f t="shared" si="27"/>
        <v>1.516598136735341E-3</v>
      </c>
      <c r="AB256" s="8"/>
      <c r="AC256" s="7"/>
      <c r="AD256" s="3"/>
    </row>
    <row r="257" spans="2:30" ht="15" x14ac:dyDescent="0.25">
      <c r="B257">
        <v>3</v>
      </c>
      <c r="C257" s="5">
        <v>6941</v>
      </c>
      <c r="D257" s="25" t="s">
        <v>1693</v>
      </c>
      <c r="E257" s="2">
        <v>0.67000000000000082</v>
      </c>
      <c r="F257" s="2">
        <v>1.7200000000000006</v>
      </c>
      <c r="G257" s="2">
        <v>-0.32999999999999918</v>
      </c>
      <c r="H257" s="2">
        <v>-0.72999999999999954</v>
      </c>
      <c r="I257" s="2">
        <v>-1.3299999999999992</v>
      </c>
      <c r="J257" s="2">
        <v>0.67000000000000082</v>
      </c>
      <c r="K257"/>
      <c r="L257">
        <v>3</v>
      </c>
      <c r="M257" s="5">
        <v>6941</v>
      </c>
      <c r="N257" s="25" t="s">
        <v>1693</v>
      </c>
      <c r="O257" s="2">
        <v>-0.44</v>
      </c>
      <c r="P257" s="2">
        <v>1.91</v>
      </c>
      <c r="Q257" s="2">
        <v>-0.09</v>
      </c>
      <c r="R257" s="2">
        <v>-0.45</v>
      </c>
      <c r="S257" s="2">
        <v>-0.93</v>
      </c>
      <c r="T257" s="2">
        <v>-0.44</v>
      </c>
      <c r="U257" s="3">
        <f t="shared" si="21"/>
        <v>0.85731594839073011</v>
      </c>
      <c r="V257" s="3">
        <f t="shared" si="22"/>
        <v>0.73499063536509701</v>
      </c>
      <c r="W257" s="9">
        <f t="shared" si="23"/>
        <v>0.26500936463490299</v>
      </c>
      <c r="X257" s="9">
        <f t="shared" si="24"/>
        <v>0.51479060270648203</v>
      </c>
      <c r="Y257" s="3">
        <f t="shared" si="25"/>
        <v>2.4248556829058461</v>
      </c>
      <c r="Z257" s="3">
        <f t="shared" si="26"/>
        <v>4.7103728587066405</v>
      </c>
      <c r="AA257" s="7">
        <f t="shared" si="27"/>
        <v>1.5209426859541825E-3</v>
      </c>
      <c r="AB257" s="8"/>
      <c r="AC257" s="7"/>
      <c r="AD257" s="3"/>
    </row>
    <row r="258" spans="2:30" ht="15" x14ac:dyDescent="0.25">
      <c r="B258">
        <v>4</v>
      </c>
      <c r="C258" s="5">
        <v>2954</v>
      </c>
      <c r="D258" s="25" t="s">
        <v>749</v>
      </c>
      <c r="E258" s="2">
        <v>-0.12000000000000099</v>
      </c>
      <c r="F258" s="2">
        <v>-2.0000000000000462E-2</v>
      </c>
      <c r="G258" s="2">
        <v>0.57999999999999918</v>
      </c>
      <c r="H258" s="2">
        <v>7.9999999999999183E-2</v>
      </c>
      <c r="I258" s="2">
        <v>-0.52000000000000046</v>
      </c>
      <c r="J258" s="2">
        <v>-0.12000000000000099</v>
      </c>
      <c r="K258"/>
      <c r="L258">
        <v>5</v>
      </c>
      <c r="M258" s="5">
        <v>2954</v>
      </c>
      <c r="N258" s="25" t="s">
        <v>749</v>
      </c>
      <c r="O258" s="2">
        <v>-0.57999999999999996</v>
      </c>
      <c r="P258" s="2">
        <v>-0.14000000000000001</v>
      </c>
      <c r="Q258" s="2">
        <v>0.79</v>
      </c>
      <c r="R258" s="2">
        <v>0.28000000000000003</v>
      </c>
      <c r="S258" s="2">
        <v>-0.36</v>
      </c>
      <c r="T258" s="2">
        <v>-0.57999999999999996</v>
      </c>
      <c r="U258" s="3">
        <f t="shared" ref="U258:U321" si="28">CORREL(O258:S258,E258:I258)</f>
        <v>0.85693210964174249</v>
      </c>
      <c r="V258" s="3">
        <f t="shared" ref="V258:V321" si="29">U258*U258</f>
        <v>0.73433264053504732</v>
      </c>
      <c r="W258" s="9">
        <f t="shared" ref="W258:W321" si="30">1-V258</f>
        <v>0.26566735946495268</v>
      </c>
      <c r="X258" s="9">
        <f t="shared" ref="X258:X321" si="31">SQRT(W258)</f>
        <v>0.51542929628121903</v>
      </c>
      <c r="Y258" s="3">
        <f t="shared" ref="Y258:Y321" si="32">U258*SQRT(8)</f>
        <v>2.4237700229766808</v>
      </c>
      <c r="Z258" s="3">
        <f t="shared" ref="Z258:Z321" si="33">Y258/X258</f>
        <v>4.7024296842728708</v>
      </c>
      <c r="AA258" s="7">
        <f t="shared" ref="AA258:AA321" si="34">TDIST(ABS(Z258),8,2)</f>
        <v>1.5366281653563518E-3</v>
      </c>
      <c r="AB258" s="8"/>
      <c r="AC258" s="7"/>
      <c r="AD258" s="3"/>
    </row>
    <row r="259" spans="2:30" ht="15" x14ac:dyDescent="0.25">
      <c r="B259">
        <v>3</v>
      </c>
      <c r="C259" s="5">
        <v>6626</v>
      </c>
      <c r="D259" s="25" t="s">
        <v>1618</v>
      </c>
      <c r="E259" s="2">
        <v>-8.0000000000000071E-2</v>
      </c>
      <c r="F259" s="2">
        <v>1.3200000000000003</v>
      </c>
      <c r="G259" s="2">
        <v>-8.0000000000000071E-2</v>
      </c>
      <c r="H259" s="2">
        <v>-0.37999999999999989</v>
      </c>
      <c r="I259" s="2">
        <v>-0.78000000000000025</v>
      </c>
      <c r="J259" s="2">
        <v>-8.0000000000000071E-2</v>
      </c>
      <c r="K259"/>
      <c r="L259">
        <v>3</v>
      </c>
      <c r="M259" s="5">
        <v>6626</v>
      </c>
      <c r="N259" s="25" t="s">
        <v>1618</v>
      </c>
      <c r="O259" s="2">
        <v>-0.12</v>
      </c>
      <c r="P259" s="2">
        <v>1.1100000000000001</v>
      </c>
      <c r="Q259" s="2">
        <v>-0.3</v>
      </c>
      <c r="R259" s="2">
        <v>-0.62</v>
      </c>
      <c r="S259" s="2">
        <v>-0.06</v>
      </c>
      <c r="T259" s="2">
        <v>-0.12</v>
      </c>
      <c r="U259" s="3">
        <f t="shared" si="28"/>
        <v>0.85648515391443336</v>
      </c>
      <c r="V259" s="3">
        <f t="shared" si="29"/>
        <v>0.73356681887583064</v>
      </c>
      <c r="W259" s="9">
        <f t="shared" si="30"/>
        <v>0.26643318112416936</v>
      </c>
      <c r="X259" s="9">
        <f t="shared" si="31"/>
        <v>0.51617165858284908</v>
      </c>
      <c r="Y259" s="3">
        <f t="shared" si="32"/>
        <v>2.422505841273999</v>
      </c>
      <c r="Z259" s="3">
        <f t="shared" si="33"/>
        <v>4.6932174616580005</v>
      </c>
      <c r="AA259" s="7">
        <f t="shared" si="34"/>
        <v>1.5550403255385821E-3</v>
      </c>
      <c r="AB259" s="8"/>
      <c r="AC259" s="7"/>
      <c r="AD259" s="3"/>
    </row>
    <row r="260" spans="2:30" ht="15" x14ac:dyDescent="0.25">
      <c r="B260">
        <v>4</v>
      </c>
      <c r="C260" s="5">
        <v>4041</v>
      </c>
      <c r="D260" s="25" t="s">
        <v>979</v>
      </c>
      <c r="E260" s="2">
        <v>-0.16000000000000014</v>
      </c>
      <c r="F260" s="2">
        <v>0.24000000000000021</v>
      </c>
      <c r="G260" s="2">
        <v>0.74000000000000021</v>
      </c>
      <c r="H260" s="2">
        <v>-0.25999999999999979</v>
      </c>
      <c r="I260" s="2">
        <v>-0.55999999999999961</v>
      </c>
      <c r="J260" s="2">
        <v>-0.16000000000000014</v>
      </c>
      <c r="K260"/>
      <c r="L260">
        <v>4</v>
      </c>
      <c r="M260" s="5">
        <v>4041</v>
      </c>
      <c r="N260" s="25" t="s">
        <v>979</v>
      </c>
      <c r="O260" s="2">
        <v>-0.41</v>
      </c>
      <c r="P260" s="2">
        <v>0</v>
      </c>
      <c r="Q260" s="2">
        <v>0.77</v>
      </c>
      <c r="R260" s="2">
        <v>0.16</v>
      </c>
      <c r="S260" s="2">
        <v>-0.52</v>
      </c>
      <c r="T260" s="2">
        <v>-0.41</v>
      </c>
      <c r="U260" s="3">
        <f t="shared" si="28"/>
        <v>0.85568815608774718</v>
      </c>
      <c r="V260" s="3">
        <f t="shared" si="29"/>
        <v>0.73220222046884875</v>
      </c>
      <c r="W260" s="9">
        <f t="shared" si="30"/>
        <v>0.26779777953115125</v>
      </c>
      <c r="X260" s="9">
        <f t="shared" si="31"/>
        <v>0.51749181590741244</v>
      </c>
      <c r="Y260" s="3">
        <f t="shared" si="32"/>
        <v>2.4202515910026361</v>
      </c>
      <c r="Z260" s="3">
        <f t="shared" si="33"/>
        <v>4.6768886320622656</v>
      </c>
      <c r="AA260" s="7">
        <f t="shared" si="34"/>
        <v>1.5882684418450021E-3</v>
      </c>
      <c r="AB260" s="8"/>
      <c r="AC260" s="7"/>
      <c r="AD260" s="3"/>
    </row>
    <row r="261" spans="2:30" ht="15" x14ac:dyDescent="0.25">
      <c r="B261">
        <v>2</v>
      </c>
      <c r="C261" s="5">
        <v>148789</v>
      </c>
      <c r="D261" s="25" t="s">
        <v>157</v>
      </c>
      <c r="E261" s="2">
        <v>0.47999999999999954</v>
      </c>
      <c r="F261" s="2">
        <v>0.47999999999999954</v>
      </c>
      <c r="G261" s="2">
        <v>-0.21999999999999975</v>
      </c>
      <c r="H261" s="2">
        <v>-0.62000000000000011</v>
      </c>
      <c r="I261" s="2">
        <v>-0.12000000000000011</v>
      </c>
      <c r="J261" s="2">
        <v>0.47999999999999954</v>
      </c>
      <c r="K261"/>
      <c r="L261">
        <v>2</v>
      </c>
      <c r="M261" s="5">
        <v>148789</v>
      </c>
      <c r="N261" s="25" t="s">
        <v>157</v>
      </c>
      <c r="O261" s="2">
        <v>0.28999999999999998</v>
      </c>
      <c r="P261" s="2">
        <v>0.33</v>
      </c>
      <c r="Q261" s="2">
        <v>-0.43</v>
      </c>
      <c r="R261" s="2">
        <v>-0.37</v>
      </c>
      <c r="S261" s="2">
        <v>0.17</v>
      </c>
      <c r="T261" s="2">
        <v>0.28999999999999998</v>
      </c>
      <c r="U261" s="3">
        <f t="shared" si="28"/>
        <v>0.85566618416962814</v>
      </c>
      <c r="V261" s="3">
        <f t="shared" si="29"/>
        <v>0.73216461873141203</v>
      </c>
      <c r="W261" s="9">
        <f t="shared" si="30"/>
        <v>0.26783538126858797</v>
      </c>
      <c r="X261" s="9">
        <f t="shared" si="31"/>
        <v>0.5175281453878503</v>
      </c>
      <c r="Y261" s="3">
        <f t="shared" si="32"/>
        <v>2.4201894450334454</v>
      </c>
      <c r="Z261" s="3">
        <f t="shared" si="33"/>
        <v>4.6764402411770023</v>
      </c>
      <c r="AA261" s="7">
        <f t="shared" si="34"/>
        <v>1.5891917111931751E-3</v>
      </c>
      <c r="AB261" s="8"/>
      <c r="AC261" s="7"/>
      <c r="AD261" s="3"/>
    </row>
    <row r="262" spans="2:30" ht="15" x14ac:dyDescent="0.25">
      <c r="B262">
        <v>4</v>
      </c>
      <c r="C262" s="5">
        <v>111</v>
      </c>
      <c r="D262" s="25" t="s">
        <v>47</v>
      </c>
      <c r="E262" s="2">
        <v>-0.37999999999999989</v>
      </c>
      <c r="F262" s="2">
        <v>0.52000000000000046</v>
      </c>
      <c r="G262" s="2">
        <v>0.41999999999999993</v>
      </c>
      <c r="H262" s="2">
        <v>0.12000000000000011</v>
      </c>
      <c r="I262" s="2">
        <v>-0.67999999999999972</v>
      </c>
      <c r="J262" s="2">
        <v>-0.37999999999999989</v>
      </c>
      <c r="K262"/>
      <c r="L262">
        <v>5</v>
      </c>
      <c r="M262" s="5">
        <v>111</v>
      </c>
      <c r="N262" s="25" t="s">
        <v>47</v>
      </c>
      <c r="O262" s="2">
        <v>-0.23</v>
      </c>
      <c r="P262" s="2">
        <v>7.0000000000000007E-2</v>
      </c>
      <c r="Q262" s="2">
        <v>0.34</v>
      </c>
      <c r="R262" s="2">
        <v>0.34</v>
      </c>
      <c r="S262" s="2">
        <v>-0.52</v>
      </c>
      <c r="T262" s="2">
        <v>-0.23</v>
      </c>
      <c r="U262" s="3">
        <f t="shared" si="28"/>
        <v>0.8551742237872928</v>
      </c>
      <c r="V262" s="3">
        <f t="shared" si="29"/>
        <v>0.73132295303019879</v>
      </c>
      <c r="W262" s="9">
        <f t="shared" si="30"/>
        <v>0.26867704696980121</v>
      </c>
      <c r="X262" s="9">
        <f t="shared" si="31"/>
        <v>0.51834066690720038</v>
      </c>
      <c r="Y262" s="3">
        <f t="shared" si="32"/>
        <v>2.4187979709437477</v>
      </c>
      <c r="Z262" s="3">
        <f t="shared" si="33"/>
        <v>4.6664252399412645</v>
      </c>
      <c r="AA262" s="7">
        <f t="shared" si="34"/>
        <v>1.609966127490099E-3</v>
      </c>
      <c r="AB262" s="8"/>
      <c r="AC262" s="7"/>
      <c r="AD262" s="3"/>
    </row>
    <row r="263" spans="2:30" ht="15" x14ac:dyDescent="0.25">
      <c r="B263">
        <v>4</v>
      </c>
      <c r="C263" s="5">
        <v>22911</v>
      </c>
      <c r="D263" s="25" t="s">
        <v>1837</v>
      </c>
      <c r="E263" s="2">
        <v>-1.02</v>
      </c>
      <c r="F263" s="2">
        <v>0.58000000000000007</v>
      </c>
      <c r="G263" s="2">
        <v>0.67999999999999972</v>
      </c>
      <c r="H263" s="2">
        <v>0.47999999999999954</v>
      </c>
      <c r="I263" s="2">
        <v>-0.7200000000000002</v>
      </c>
      <c r="J263" s="2">
        <v>-1.02</v>
      </c>
      <c r="K263"/>
      <c r="L263">
        <v>5</v>
      </c>
      <c r="M263" s="5">
        <v>22911</v>
      </c>
      <c r="N263" s="25" t="s">
        <v>1837</v>
      </c>
      <c r="O263" s="2">
        <v>-0.50666699999999998</v>
      </c>
      <c r="P263" s="2">
        <v>-4.6666699999999998E-2</v>
      </c>
      <c r="Q263" s="2">
        <v>0.41</v>
      </c>
      <c r="R263" s="2">
        <v>0.26333299999999998</v>
      </c>
      <c r="S263" s="2">
        <v>-0.123333</v>
      </c>
      <c r="T263" s="2">
        <v>-0.50666699999999998</v>
      </c>
      <c r="U263" s="3">
        <f t="shared" si="28"/>
        <v>0.85497701321414399</v>
      </c>
      <c r="V263" s="3">
        <f t="shared" si="29"/>
        <v>0.73098569312457851</v>
      </c>
      <c r="W263" s="9">
        <f t="shared" si="30"/>
        <v>0.26901430687542149</v>
      </c>
      <c r="X263" s="9">
        <f t="shared" si="31"/>
        <v>0.51866589137461261</v>
      </c>
      <c r="Y263" s="3">
        <f t="shared" si="32"/>
        <v>2.418240175209367</v>
      </c>
      <c r="Z263" s="3">
        <f t="shared" si="33"/>
        <v>4.6624237595426612</v>
      </c>
      <c r="AA263" s="7">
        <f t="shared" si="34"/>
        <v>1.6183488990500108E-3</v>
      </c>
      <c r="AB263" s="8"/>
      <c r="AC263" s="7"/>
      <c r="AD263" s="3"/>
    </row>
    <row r="264" spans="2:30" ht="15" x14ac:dyDescent="0.25">
      <c r="B264">
        <v>3</v>
      </c>
      <c r="C264" s="5">
        <v>9212</v>
      </c>
      <c r="D264" s="25" t="s">
        <v>153</v>
      </c>
      <c r="E264" s="2">
        <v>1.0499999999999998</v>
      </c>
      <c r="F264" s="2">
        <v>2.25</v>
      </c>
      <c r="G264" s="2">
        <v>-0.90000000000000036</v>
      </c>
      <c r="H264" s="2">
        <v>-1.3000000000000007</v>
      </c>
      <c r="I264" s="2">
        <v>-1.1000000000000005</v>
      </c>
      <c r="J264" s="2">
        <v>1.0499999999999998</v>
      </c>
      <c r="K264"/>
      <c r="L264">
        <v>3</v>
      </c>
      <c r="M264" s="5">
        <v>9212</v>
      </c>
      <c r="N264" s="25" t="s">
        <v>153</v>
      </c>
      <c r="O264" s="2">
        <v>-0.2</v>
      </c>
      <c r="P264" s="2">
        <v>2.29</v>
      </c>
      <c r="Q264" s="2">
        <v>-0.56999999999999995</v>
      </c>
      <c r="R264" s="2">
        <v>-1.4</v>
      </c>
      <c r="S264" s="2">
        <v>-0.11</v>
      </c>
      <c r="T264" s="2">
        <v>-0.2</v>
      </c>
      <c r="U264" s="3">
        <f t="shared" si="28"/>
        <v>0.85485443594063104</v>
      </c>
      <c r="V264" s="3">
        <f t="shared" si="29"/>
        <v>0.73077610664737447</v>
      </c>
      <c r="W264" s="9">
        <f t="shared" si="30"/>
        <v>0.26922389335262553</v>
      </c>
      <c r="X264" s="9">
        <f t="shared" si="31"/>
        <v>0.51886789585849835</v>
      </c>
      <c r="Y264" s="3">
        <f t="shared" si="32"/>
        <v>2.4178934743240852</v>
      </c>
      <c r="Z264" s="3">
        <f t="shared" si="33"/>
        <v>4.6599404079983291</v>
      </c>
      <c r="AA264" s="7">
        <f t="shared" si="34"/>
        <v>1.6235751668839135E-3</v>
      </c>
      <c r="AB264" s="8"/>
      <c r="AC264" s="7"/>
      <c r="AD264" s="3"/>
    </row>
    <row r="265" spans="2:30" ht="15" x14ac:dyDescent="0.25">
      <c r="B265">
        <v>6</v>
      </c>
      <c r="C265" s="5">
        <v>85415</v>
      </c>
      <c r="D265" s="25" t="s">
        <v>1406</v>
      </c>
      <c r="E265" s="2">
        <v>-0.62000000000000099</v>
      </c>
      <c r="F265" s="2">
        <v>7.9999999999998295E-2</v>
      </c>
      <c r="G265" s="2">
        <v>0.17999999999999972</v>
      </c>
      <c r="H265" s="2">
        <v>0.57999999999999829</v>
      </c>
      <c r="I265" s="2">
        <v>-0.22000000000000064</v>
      </c>
      <c r="J265" s="2">
        <v>-0.62000000000000099</v>
      </c>
      <c r="K265"/>
      <c r="L265">
        <v>5</v>
      </c>
      <c r="M265" s="5">
        <v>85415</v>
      </c>
      <c r="N265" s="25" t="s">
        <v>1406</v>
      </c>
      <c r="O265" s="2">
        <v>-1.41</v>
      </c>
      <c r="P265" s="2">
        <v>0.25</v>
      </c>
      <c r="Q265" s="2">
        <v>0.53</v>
      </c>
      <c r="R265" s="2">
        <v>0.48</v>
      </c>
      <c r="S265" s="2">
        <v>0.15</v>
      </c>
      <c r="T265" s="2">
        <v>-1.41</v>
      </c>
      <c r="U265" s="3">
        <f t="shared" si="28"/>
        <v>0.85463644923801252</v>
      </c>
      <c r="V265" s="3">
        <f t="shared" si="29"/>
        <v>0.730403460366158</v>
      </c>
      <c r="W265" s="9">
        <f t="shared" si="30"/>
        <v>0.269596539633842</v>
      </c>
      <c r="X265" s="9">
        <f t="shared" si="31"/>
        <v>0.51922686721108913</v>
      </c>
      <c r="Y265" s="3">
        <f t="shared" si="32"/>
        <v>2.4172769148215654</v>
      </c>
      <c r="Z265" s="3">
        <f t="shared" si="33"/>
        <v>4.6555312667185866</v>
      </c>
      <c r="AA265" s="7">
        <f t="shared" si="34"/>
        <v>1.6328995582257616E-3</v>
      </c>
      <c r="AB265" s="8"/>
      <c r="AC265" s="7"/>
      <c r="AD265" s="3"/>
    </row>
    <row r="266" spans="2:30" ht="15" x14ac:dyDescent="0.25">
      <c r="B266">
        <v>3</v>
      </c>
      <c r="C266" s="5">
        <v>6141</v>
      </c>
      <c r="D266" s="25" t="s">
        <v>1429</v>
      </c>
      <c r="E266" s="2">
        <v>0.2533600000000007</v>
      </c>
      <c r="F266" s="2">
        <v>0.48666000000000054</v>
      </c>
      <c r="G266" s="2">
        <v>0.51996000000000109</v>
      </c>
      <c r="H266" s="2">
        <v>-0.64663999999999788</v>
      </c>
      <c r="I266" s="2">
        <v>-0.61333999999999911</v>
      </c>
      <c r="J266" s="2">
        <v>0.2533600000000007</v>
      </c>
      <c r="K266"/>
      <c r="L266">
        <v>2</v>
      </c>
      <c r="M266" s="5">
        <v>6141</v>
      </c>
      <c r="N266" s="25" t="s">
        <v>1429</v>
      </c>
      <c r="O266" s="2">
        <v>0.45</v>
      </c>
      <c r="P266" s="2">
        <v>0.34</v>
      </c>
      <c r="Q266" s="2">
        <v>0.03</v>
      </c>
      <c r="R266" s="2">
        <v>-0.37</v>
      </c>
      <c r="S266" s="2">
        <v>-0.45</v>
      </c>
      <c r="T266" s="2">
        <v>0.45</v>
      </c>
      <c r="U266" s="3">
        <f t="shared" si="28"/>
        <v>0.85455367409486038</v>
      </c>
      <c r="V266" s="3">
        <f t="shared" si="29"/>
        <v>0.7302619819090248</v>
      </c>
      <c r="W266" s="9">
        <f t="shared" si="30"/>
        <v>0.2697380180909752</v>
      </c>
      <c r="X266" s="9">
        <f t="shared" si="31"/>
        <v>0.51936308888000038</v>
      </c>
      <c r="Y266" s="3">
        <f t="shared" si="32"/>
        <v>2.417042791361419</v>
      </c>
      <c r="Z266" s="3">
        <f t="shared" si="33"/>
        <v>4.6538593964652737</v>
      </c>
      <c r="AA266" s="7">
        <f t="shared" si="34"/>
        <v>1.6364504120641038E-3</v>
      </c>
      <c r="AB266" s="8"/>
      <c r="AC266" s="7"/>
      <c r="AD266" s="3"/>
    </row>
    <row r="267" spans="2:30" ht="15" x14ac:dyDescent="0.25">
      <c r="B267">
        <v>8</v>
      </c>
      <c r="C267" s="5">
        <v>1295</v>
      </c>
      <c r="D267" s="25" t="s">
        <v>407</v>
      </c>
      <c r="E267" s="2">
        <v>-0.17999999999999972</v>
      </c>
      <c r="F267" s="2">
        <v>-7.9999999999999627E-2</v>
      </c>
      <c r="G267" s="2">
        <v>-1.0799999999999996</v>
      </c>
      <c r="H267" s="2">
        <v>-0.37999999999999989</v>
      </c>
      <c r="I267" s="2">
        <v>1.7200000000000006</v>
      </c>
      <c r="J267" s="2">
        <v>-0.17999999999999972</v>
      </c>
      <c r="K267"/>
      <c r="L267">
        <v>8</v>
      </c>
      <c r="M267" s="5">
        <v>1295</v>
      </c>
      <c r="N267" s="25" t="s">
        <v>407</v>
      </c>
      <c r="O267" s="2">
        <v>0.56000000000000005</v>
      </c>
      <c r="P267" s="2">
        <v>-0.94</v>
      </c>
      <c r="Q267" s="2">
        <v>-0.91</v>
      </c>
      <c r="R267" s="2">
        <v>-0.33</v>
      </c>
      <c r="S267" s="2">
        <v>1.62</v>
      </c>
      <c r="T267" s="2">
        <v>0.56000000000000005</v>
      </c>
      <c r="U267" s="3">
        <f t="shared" si="28"/>
        <v>0.85451813168277213</v>
      </c>
      <c r="V267" s="3">
        <f t="shared" si="29"/>
        <v>0.73020123737461551</v>
      </c>
      <c r="W267" s="9">
        <f t="shared" si="30"/>
        <v>0.26979876262538449</v>
      </c>
      <c r="X267" s="9">
        <f t="shared" si="31"/>
        <v>0.51942156542194562</v>
      </c>
      <c r="Y267" s="3">
        <f t="shared" si="32"/>
        <v>2.4169422622389898</v>
      </c>
      <c r="Z267" s="3">
        <f t="shared" si="33"/>
        <v>4.6531419238930081</v>
      </c>
      <c r="AA267" s="7">
        <f t="shared" si="34"/>
        <v>1.6379768113281342E-3</v>
      </c>
      <c r="AB267" s="8"/>
      <c r="AC267" s="7"/>
      <c r="AD267" s="3"/>
    </row>
    <row r="268" spans="2:30" ht="15" x14ac:dyDescent="0.25">
      <c r="B268">
        <v>4</v>
      </c>
      <c r="C268" s="5">
        <v>5596</v>
      </c>
      <c r="D268" s="25" t="s">
        <v>1006</v>
      </c>
      <c r="E268" s="2">
        <v>-0.35999999999999943</v>
      </c>
      <c r="F268" s="2">
        <v>0.2400000000000011</v>
      </c>
      <c r="G268" s="2">
        <v>0.64000000000000057</v>
      </c>
      <c r="H268" s="2">
        <v>4.0000000000000924E-2</v>
      </c>
      <c r="I268" s="2">
        <v>-0.55999999999999961</v>
      </c>
      <c r="J268" s="2">
        <v>-0.35999999999999943</v>
      </c>
      <c r="K268"/>
      <c r="L268">
        <v>5</v>
      </c>
      <c r="M268" s="5">
        <v>5596</v>
      </c>
      <c r="N268" s="25" t="s">
        <v>1006</v>
      </c>
      <c r="O268" s="2">
        <v>-1.5</v>
      </c>
      <c r="P268" s="2">
        <v>0.19</v>
      </c>
      <c r="Q268" s="2">
        <v>1.246</v>
      </c>
      <c r="R268" s="2">
        <v>0.96399999999999997</v>
      </c>
      <c r="S268" s="2">
        <v>-0.90600000000000003</v>
      </c>
      <c r="T268" s="2">
        <v>-1.5</v>
      </c>
      <c r="U268" s="3">
        <f t="shared" si="28"/>
        <v>0.85441491078204301</v>
      </c>
      <c r="V268" s="3">
        <f t="shared" si="29"/>
        <v>0.73002483976668653</v>
      </c>
      <c r="W268" s="9">
        <f t="shared" si="30"/>
        <v>0.26997516023331347</v>
      </c>
      <c r="X268" s="9">
        <f t="shared" si="31"/>
        <v>0.51959133964425686</v>
      </c>
      <c r="Y268" s="3">
        <f t="shared" si="32"/>
        <v>2.4166503094435265</v>
      </c>
      <c r="Z268" s="3">
        <f t="shared" si="33"/>
        <v>4.6510596406362525</v>
      </c>
      <c r="AA268" s="7">
        <f t="shared" si="34"/>
        <v>1.6424155693731046E-3</v>
      </c>
      <c r="AB268" s="8"/>
      <c r="AC268" s="7"/>
      <c r="AD268" s="3"/>
    </row>
    <row r="269" spans="2:30" ht="15" x14ac:dyDescent="0.25">
      <c r="B269">
        <v>3</v>
      </c>
      <c r="C269" s="5">
        <v>22974</v>
      </c>
      <c r="D269" s="25" t="s">
        <v>1757</v>
      </c>
      <c r="E269" s="2">
        <v>1.2200000000000006</v>
      </c>
      <c r="F269" s="2">
        <v>2.5200000000000014</v>
      </c>
      <c r="G269" s="2">
        <v>2.0000000000000462E-2</v>
      </c>
      <c r="H269" s="2">
        <v>-1.379999999999999</v>
      </c>
      <c r="I269" s="2">
        <v>-2.379999999999999</v>
      </c>
      <c r="J269" s="2">
        <v>1.2200000000000006</v>
      </c>
      <c r="K269"/>
      <c r="L269">
        <v>3</v>
      </c>
      <c r="M269" s="5">
        <v>22974</v>
      </c>
      <c r="N269" s="25" t="s">
        <v>1757</v>
      </c>
      <c r="O269" s="2">
        <v>0.56499999999999995</v>
      </c>
      <c r="P269" s="2">
        <v>3.02</v>
      </c>
      <c r="Q269" s="2">
        <v>-0.63500000000000001</v>
      </c>
      <c r="R269" s="2">
        <v>-2.21</v>
      </c>
      <c r="S269" s="2">
        <v>-0.745</v>
      </c>
      <c r="T269" s="2">
        <v>0.56499999999999995</v>
      </c>
      <c r="U269" s="3">
        <f t="shared" si="28"/>
        <v>0.85435147330786698</v>
      </c>
      <c r="V269" s="3">
        <f t="shared" si="29"/>
        <v>0.729916439943323</v>
      </c>
      <c r="W269" s="9">
        <f t="shared" si="30"/>
        <v>0.270083560056677</v>
      </c>
      <c r="X269" s="9">
        <f t="shared" si="31"/>
        <v>0.51969564175262906</v>
      </c>
      <c r="Y269" s="3">
        <f t="shared" si="32"/>
        <v>2.416470881170842</v>
      </c>
      <c r="Z269" s="3">
        <f t="shared" si="33"/>
        <v>4.6497809237374028</v>
      </c>
      <c r="AA269" s="7">
        <f t="shared" si="34"/>
        <v>1.6451478602197785E-3</v>
      </c>
      <c r="AB269" s="8"/>
      <c r="AC269" s="7"/>
      <c r="AD269" s="3"/>
    </row>
    <row r="270" spans="2:30" ht="15" x14ac:dyDescent="0.25">
      <c r="B270">
        <v>1</v>
      </c>
      <c r="C270" s="5">
        <v>9459</v>
      </c>
      <c r="D270" s="25" t="s">
        <v>112</v>
      </c>
      <c r="E270" s="2">
        <v>1.0400000000000005</v>
      </c>
      <c r="F270" s="2">
        <v>-1.2599999999999993</v>
      </c>
      <c r="G270" s="2">
        <v>-5.9999999999999609E-2</v>
      </c>
      <c r="H270" s="2">
        <v>0.3400000000000003</v>
      </c>
      <c r="I270" s="2">
        <v>-5.9999999999999609E-2</v>
      </c>
      <c r="J270" s="2">
        <v>1.0400000000000005</v>
      </c>
      <c r="K270"/>
      <c r="L270">
        <v>1</v>
      </c>
      <c r="M270" s="5">
        <v>9459</v>
      </c>
      <c r="N270" s="25" t="s">
        <v>112</v>
      </c>
      <c r="O270" s="2">
        <v>0.48</v>
      </c>
      <c r="P270" s="2">
        <v>-0.28000000000000003</v>
      </c>
      <c r="Q270" s="2">
        <v>-0.28999999999999998</v>
      </c>
      <c r="R270" s="2">
        <v>0.12</v>
      </c>
      <c r="S270" s="2">
        <v>-0.04</v>
      </c>
      <c r="T270" s="2">
        <v>0.48</v>
      </c>
      <c r="U270" s="3">
        <f t="shared" si="28"/>
        <v>0.85413166664533136</v>
      </c>
      <c r="V270" s="3">
        <f t="shared" si="29"/>
        <v>0.72954090396633142</v>
      </c>
      <c r="W270" s="9">
        <f t="shared" si="30"/>
        <v>0.27045909603366858</v>
      </c>
      <c r="X270" s="9">
        <f t="shared" si="31"/>
        <v>0.52005682000495734</v>
      </c>
      <c r="Y270" s="3">
        <f t="shared" si="32"/>
        <v>2.4158491740443262</v>
      </c>
      <c r="Z270" s="3">
        <f t="shared" si="33"/>
        <v>4.6453562016959946</v>
      </c>
      <c r="AA270" s="7">
        <f t="shared" si="34"/>
        <v>1.6546405456463508E-3</v>
      </c>
      <c r="AB270" s="8"/>
      <c r="AC270" s="7"/>
      <c r="AD270" s="3"/>
    </row>
    <row r="271" spans="2:30" ht="15" x14ac:dyDescent="0.25">
      <c r="B271">
        <v>2</v>
      </c>
      <c r="C271" s="5">
        <v>79801</v>
      </c>
      <c r="D271" s="25" t="s">
        <v>1548</v>
      </c>
      <c r="E271" s="2">
        <v>1.1400000000000001</v>
      </c>
      <c r="F271" s="2">
        <v>1.7400000000000002</v>
      </c>
      <c r="G271" s="2">
        <v>-0.45999999999999974</v>
      </c>
      <c r="H271" s="2">
        <v>-1.0599999999999996</v>
      </c>
      <c r="I271" s="2">
        <v>-1.3599999999999997</v>
      </c>
      <c r="J271" s="2">
        <v>1.1400000000000001</v>
      </c>
      <c r="K271"/>
      <c r="L271">
        <v>3</v>
      </c>
      <c r="M271" s="5">
        <v>79801</v>
      </c>
      <c r="N271" s="25" t="s">
        <v>1548</v>
      </c>
      <c r="O271" s="2">
        <v>0.245</v>
      </c>
      <c r="P271" s="2">
        <v>1.905</v>
      </c>
      <c r="Q271" s="2">
        <v>-0.495</v>
      </c>
      <c r="R271" s="2">
        <v>-1.36</v>
      </c>
      <c r="S271" s="2">
        <v>-0.3</v>
      </c>
      <c r="T271" s="2">
        <v>0.245</v>
      </c>
      <c r="U271" s="3">
        <f t="shared" si="28"/>
        <v>0.85378802669112874</v>
      </c>
      <c r="V271" s="3">
        <f t="shared" si="29"/>
        <v>0.72895399452113152</v>
      </c>
      <c r="W271" s="9">
        <f t="shared" si="30"/>
        <v>0.27104600547886848</v>
      </c>
      <c r="X271" s="9">
        <f t="shared" si="31"/>
        <v>0.52062078855811023</v>
      </c>
      <c r="Y271" s="3">
        <f t="shared" si="32"/>
        <v>2.4148772134767129</v>
      </c>
      <c r="Z271" s="3">
        <f t="shared" si="33"/>
        <v>4.6384571391489322</v>
      </c>
      <c r="AA271" s="7">
        <f t="shared" si="34"/>
        <v>1.6695605857150258E-3</v>
      </c>
      <c r="AB271" s="8"/>
      <c r="AC271" s="7"/>
      <c r="AD271" s="3"/>
    </row>
    <row r="272" spans="2:30" ht="15" x14ac:dyDescent="0.25">
      <c r="B272">
        <v>8</v>
      </c>
      <c r="C272" s="5">
        <v>1969</v>
      </c>
      <c r="D272" s="25" t="s">
        <v>570</v>
      </c>
      <c r="E272" s="2">
        <v>0.54000000000000092</v>
      </c>
      <c r="F272" s="2">
        <v>-0.55999999999999872</v>
      </c>
      <c r="G272" s="2">
        <v>-0.7599999999999989</v>
      </c>
      <c r="H272" s="2">
        <v>4.0000000000000924E-2</v>
      </c>
      <c r="I272" s="2">
        <v>0.74000000000000021</v>
      </c>
      <c r="J272" s="2">
        <v>0.54000000000000092</v>
      </c>
      <c r="K272"/>
      <c r="L272">
        <v>8</v>
      </c>
      <c r="M272" s="5">
        <v>1969</v>
      </c>
      <c r="N272" s="25" t="s">
        <v>570</v>
      </c>
      <c r="O272" s="2">
        <v>0.08</v>
      </c>
      <c r="P272" s="2">
        <v>-7.0000000000000007E-2</v>
      </c>
      <c r="Q272" s="2">
        <v>-0.82</v>
      </c>
      <c r="R272" s="2">
        <v>-0.04</v>
      </c>
      <c r="S272" s="2">
        <v>0.85</v>
      </c>
      <c r="T272" s="2">
        <v>0.08</v>
      </c>
      <c r="U272" s="3">
        <f t="shared" si="28"/>
        <v>0.85366155875142014</v>
      </c>
      <c r="V272" s="3">
        <f t="shared" si="29"/>
        <v>0.72873805688990434</v>
      </c>
      <c r="W272" s="9">
        <f t="shared" si="30"/>
        <v>0.27126194311009566</v>
      </c>
      <c r="X272" s="9">
        <f t="shared" si="31"/>
        <v>0.520828132026387</v>
      </c>
      <c r="Y272" s="3">
        <f t="shared" si="32"/>
        <v>2.4145195081256303</v>
      </c>
      <c r="Z272" s="3">
        <f t="shared" si="33"/>
        <v>4.6359237522970478</v>
      </c>
      <c r="AA272" s="7">
        <f t="shared" si="34"/>
        <v>1.6750759793000272E-3</v>
      </c>
      <c r="AB272" s="8"/>
      <c r="AC272" s="7"/>
      <c r="AD272" s="3"/>
    </row>
    <row r="273" spans="2:30" ht="15" x14ac:dyDescent="0.25">
      <c r="B273">
        <v>4</v>
      </c>
      <c r="C273" s="5">
        <v>7415</v>
      </c>
      <c r="D273" s="25" t="s">
        <v>1818</v>
      </c>
      <c r="E273" s="2">
        <v>-8.0000000000001847E-2</v>
      </c>
      <c r="F273" s="2">
        <v>0.61999999999999922</v>
      </c>
      <c r="G273" s="2">
        <v>0.11999999999999922</v>
      </c>
      <c r="H273" s="2">
        <v>-0.18000000000000149</v>
      </c>
      <c r="I273" s="2">
        <v>-0.4800000000000022</v>
      </c>
      <c r="J273" s="2">
        <v>-8.0000000000001847E-2</v>
      </c>
      <c r="K273"/>
      <c r="L273">
        <v>4</v>
      </c>
      <c r="M273" s="5">
        <v>7415</v>
      </c>
      <c r="N273" s="25" t="s">
        <v>1818</v>
      </c>
      <c r="O273" s="2">
        <v>-0.25</v>
      </c>
      <c r="P273" s="2">
        <v>0.42</v>
      </c>
      <c r="Q273" s="2">
        <v>0.35</v>
      </c>
      <c r="R273" s="2">
        <v>-0.27</v>
      </c>
      <c r="S273" s="2">
        <v>-0.25</v>
      </c>
      <c r="T273" s="2">
        <v>-0.25</v>
      </c>
      <c r="U273" s="3">
        <f t="shared" si="28"/>
        <v>0.85231958366736116</v>
      </c>
      <c r="V273" s="3">
        <f t="shared" si="29"/>
        <v>0.72644867270290381</v>
      </c>
      <c r="W273" s="9">
        <f t="shared" si="30"/>
        <v>0.27355132729709619</v>
      </c>
      <c r="X273" s="9">
        <f t="shared" si="31"/>
        <v>0.52302134497274222</v>
      </c>
      <c r="Y273" s="3">
        <f t="shared" si="32"/>
        <v>2.4107238293971442</v>
      </c>
      <c r="Z273" s="3">
        <f t="shared" si="33"/>
        <v>4.6092264733914092</v>
      </c>
      <c r="AA273" s="7">
        <f t="shared" si="34"/>
        <v>1.7344169524090966E-3</v>
      </c>
      <c r="AB273" s="8"/>
      <c r="AC273" s="7"/>
      <c r="AD273" s="3"/>
    </row>
    <row r="274" spans="2:30" ht="15" x14ac:dyDescent="0.25">
      <c r="B274">
        <v>4</v>
      </c>
      <c r="C274" s="5">
        <v>5223</v>
      </c>
      <c r="D274" s="25" t="s">
        <v>1241</v>
      </c>
      <c r="E274" s="2">
        <v>-0.21999999999999886</v>
      </c>
      <c r="F274" s="2">
        <v>0.98000000000000043</v>
      </c>
      <c r="G274" s="2">
        <v>0.17999999999999972</v>
      </c>
      <c r="H274" s="2">
        <v>-0.21999999999999886</v>
      </c>
      <c r="I274" s="2">
        <v>-0.71999999999999975</v>
      </c>
      <c r="J274" s="2">
        <v>-0.21999999999999886</v>
      </c>
      <c r="K274"/>
      <c r="L274">
        <v>3</v>
      </c>
      <c r="M274" s="5">
        <v>5223</v>
      </c>
      <c r="N274" s="25" t="s">
        <v>1241</v>
      </c>
      <c r="O274" s="2">
        <v>-0.248</v>
      </c>
      <c r="P274" s="2">
        <v>0.91200000000000003</v>
      </c>
      <c r="Q274" s="2">
        <v>0.05</v>
      </c>
      <c r="R274" s="2">
        <v>-0.55200000000000005</v>
      </c>
      <c r="S274" s="2">
        <v>-0.16200000000000001</v>
      </c>
      <c r="T274" s="2">
        <v>-0.248</v>
      </c>
      <c r="U274" s="3">
        <f t="shared" si="28"/>
        <v>0.85114147715091271</v>
      </c>
      <c r="V274" s="3">
        <f t="shared" si="29"/>
        <v>0.72444181412663766</v>
      </c>
      <c r="W274" s="9">
        <f t="shared" si="30"/>
        <v>0.27555818587336234</v>
      </c>
      <c r="X274" s="9">
        <f t="shared" si="31"/>
        <v>0.52493636364169161</v>
      </c>
      <c r="Y274" s="3">
        <f t="shared" si="32"/>
        <v>2.4073916409701814</v>
      </c>
      <c r="Z274" s="3">
        <f t="shared" si="33"/>
        <v>4.5860637740337733</v>
      </c>
      <c r="AA274" s="7">
        <f t="shared" si="34"/>
        <v>1.7877536883996999E-3</v>
      </c>
      <c r="AB274" s="8"/>
      <c r="AC274" s="7"/>
      <c r="AD274" s="3"/>
    </row>
    <row r="275" spans="2:30" ht="15" x14ac:dyDescent="0.25">
      <c r="B275">
        <v>4</v>
      </c>
      <c r="C275" s="5">
        <v>6118</v>
      </c>
      <c r="D275" s="25" t="s">
        <v>1425</v>
      </c>
      <c r="E275" s="2">
        <v>-1.1399999999999999</v>
      </c>
      <c r="F275" s="2">
        <v>0.56000000000000005</v>
      </c>
      <c r="G275" s="2">
        <v>0.96</v>
      </c>
      <c r="H275" s="2">
        <v>0.66000000000000014</v>
      </c>
      <c r="I275" s="2">
        <v>-1.0399999999999998</v>
      </c>
      <c r="J275" s="2">
        <v>-1.1399999999999999</v>
      </c>
      <c r="K275"/>
      <c r="L275">
        <v>5</v>
      </c>
      <c r="M275" s="5">
        <v>6118</v>
      </c>
      <c r="N275" s="25" t="s">
        <v>1425</v>
      </c>
      <c r="O275" s="2">
        <v>-0.466667</v>
      </c>
      <c r="P275" s="2">
        <v>0.38</v>
      </c>
      <c r="Q275" s="2">
        <v>1.3333299999999999E-2</v>
      </c>
      <c r="R275" s="2">
        <v>0.53333299999999995</v>
      </c>
      <c r="S275" s="2">
        <v>-0.45666699999999999</v>
      </c>
      <c r="T275" s="2">
        <v>-0.466667</v>
      </c>
      <c r="U275" s="3">
        <f t="shared" si="28"/>
        <v>0.8511317081204427</v>
      </c>
      <c r="V275" s="3">
        <f t="shared" si="29"/>
        <v>0.72442518456802252</v>
      </c>
      <c r="W275" s="9">
        <f t="shared" si="30"/>
        <v>0.27557481543197748</v>
      </c>
      <c r="X275" s="9">
        <f t="shared" si="31"/>
        <v>0.52495220299754675</v>
      </c>
      <c r="Y275" s="3">
        <f t="shared" si="32"/>
        <v>2.4073640099794176</v>
      </c>
      <c r="Z275" s="3">
        <f t="shared" si="33"/>
        <v>4.5858727637164858</v>
      </c>
      <c r="AA275" s="7">
        <f t="shared" si="34"/>
        <v>1.7882008647120003E-3</v>
      </c>
      <c r="AB275" s="8"/>
      <c r="AC275" s="7"/>
      <c r="AD275" s="3"/>
    </row>
    <row r="276" spans="2:30" ht="15" x14ac:dyDescent="0.25">
      <c r="B276">
        <v>3</v>
      </c>
      <c r="C276" s="5">
        <v>6181</v>
      </c>
      <c r="D276" s="25" t="s">
        <v>1448</v>
      </c>
      <c r="E276" s="2">
        <v>0.32000000000000028</v>
      </c>
      <c r="F276" s="2">
        <v>0.42000000000000171</v>
      </c>
      <c r="G276" s="2">
        <v>0.21999999999999886</v>
      </c>
      <c r="H276" s="2">
        <v>-0.67999999999999972</v>
      </c>
      <c r="I276" s="2">
        <v>-0.28000000000000114</v>
      </c>
      <c r="J276" s="2">
        <v>0.32000000000000028</v>
      </c>
      <c r="K276"/>
      <c r="L276">
        <v>2</v>
      </c>
      <c r="M276" s="5">
        <v>6181</v>
      </c>
      <c r="N276" s="25" t="s">
        <v>1448</v>
      </c>
      <c r="O276" s="2">
        <v>0.48</v>
      </c>
      <c r="P276" s="2">
        <v>8.5000000000000006E-2</v>
      </c>
      <c r="Q276" s="2">
        <v>6.5000000000000002E-2</v>
      </c>
      <c r="R276" s="2">
        <v>-0.375</v>
      </c>
      <c r="S276" s="2">
        <v>-0.255</v>
      </c>
      <c r="T276" s="2">
        <v>0.48</v>
      </c>
      <c r="U276" s="3">
        <f t="shared" si="28"/>
        <v>0.85039262903086565</v>
      </c>
      <c r="V276" s="3">
        <f t="shared" si="29"/>
        <v>0.7231676235100275</v>
      </c>
      <c r="W276" s="9">
        <f t="shared" si="30"/>
        <v>0.2768323764899725</v>
      </c>
      <c r="X276" s="9">
        <f t="shared" si="31"/>
        <v>0.52614862585582456</v>
      </c>
      <c r="Y276" s="3">
        <f t="shared" si="32"/>
        <v>2.4052735786351249</v>
      </c>
      <c r="Z276" s="3">
        <f t="shared" si="33"/>
        <v>4.5714717485439538</v>
      </c>
      <c r="AA276" s="7">
        <f t="shared" si="34"/>
        <v>1.8222675314833387E-3</v>
      </c>
      <c r="AB276" s="8"/>
      <c r="AC276" s="7"/>
      <c r="AD276" s="3"/>
    </row>
    <row r="277" spans="2:30" ht="15" x14ac:dyDescent="0.25">
      <c r="B277">
        <v>7</v>
      </c>
      <c r="C277" s="5">
        <v>3673</v>
      </c>
      <c r="D277" s="25" t="s">
        <v>868</v>
      </c>
      <c r="E277" s="2">
        <v>-0.27999999999999936</v>
      </c>
      <c r="F277" s="2">
        <v>-0.77999999999999936</v>
      </c>
      <c r="G277" s="2">
        <v>-0.47999999999999954</v>
      </c>
      <c r="H277" s="2">
        <v>0.41999999999999993</v>
      </c>
      <c r="I277" s="2">
        <v>1.120000000000001</v>
      </c>
      <c r="J277" s="2">
        <v>-0.27999999999999936</v>
      </c>
      <c r="K277"/>
      <c r="L277">
        <v>7</v>
      </c>
      <c r="M277" s="5">
        <v>3673</v>
      </c>
      <c r="N277" s="25" t="s">
        <v>868</v>
      </c>
      <c r="O277" s="2">
        <v>0.05</v>
      </c>
      <c r="P277" s="2">
        <v>-0.87</v>
      </c>
      <c r="Q277" s="2">
        <v>0</v>
      </c>
      <c r="R277" s="2">
        <v>0.28999999999999998</v>
      </c>
      <c r="S277" s="2">
        <v>0.53</v>
      </c>
      <c r="T277" s="2">
        <v>0.05</v>
      </c>
      <c r="U277" s="3">
        <f t="shared" si="28"/>
        <v>0.8493166178697803</v>
      </c>
      <c r="V277" s="3">
        <f t="shared" si="29"/>
        <v>0.72133871738976241</v>
      </c>
      <c r="W277" s="9">
        <f t="shared" si="30"/>
        <v>0.27866128261023759</v>
      </c>
      <c r="X277" s="9">
        <f t="shared" si="31"/>
        <v>0.52788377755926308</v>
      </c>
      <c r="Y277" s="3">
        <f t="shared" si="32"/>
        <v>2.4022301594805815</v>
      </c>
      <c r="Z277" s="3">
        <f t="shared" si="33"/>
        <v>4.5506800201127495</v>
      </c>
      <c r="AA277" s="7">
        <f t="shared" si="34"/>
        <v>1.8727008773624602E-3</v>
      </c>
      <c r="AB277" s="8"/>
      <c r="AC277" s="7"/>
      <c r="AD277" s="3"/>
    </row>
    <row r="278" spans="2:30" ht="15" x14ac:dyDescent="0.25">
      <c r="B278">
        <v>4</v>
      </c>
      <c r="C278" s="5">
        <v>4967</v>
      </c>
      <c r="D278" s="25" t="s">
        <v>1180</v>
      </c>
      <c r="E278" s="2">
        <v>-1.0199999999999996</v>
      </c>
      <c r="F278" s="2">
        <v>0.48000000000000043</v>
      </c>
      <c r="G278" s="2">
        <v>1.9800000000000004</v>
      </c>
      <c r="H278" s="2">
        <v>-0.31999999999999851</v>
      </c>
      <c r="I278" s="2">
        <v>-1.1199999999999992</v>
      </c>
      <c r="J278" s="2">
        <v>-1.0199999999999996</v>
      </c>
      <c r="K278"/>
      <c r="L278">
        <v>5</v>
      </c>
      <c r="M278" s="5">
        <v>4967</v>
      </c>
      <c r="N278" s="25" t="s">
        <v>1180</v>
      </c>
      <c r="O278" s="2">
        <v>-0.49</v>
      </c>
      <c r="P278" s="2">
        <v>0.16</v>
      </c>
      <c r="Q278" s="2">
        <v>0.37</v>
      </c>
      <c r="R278" s="2">
        <v>0.06</v>
      </c>
      <c r="S278" s="2">
        <v>-0.1</v>
      </c>
      <c r="T278" s="2">
        <v>-0.49</v>
      </c>
      <c r="U278" s="3">
        <f t="shared" si="28"/>
        <v>0.84926385419211525</v>
      </c>
      <c r="V278" s="3">
        <f t="shared" si="29"/>
        <v>0.72124909403724635</v>
      </c>
      <c r="W278" s="9">
        <f t="shared" si="30"/>
        <v>0.27875090596275365</v>
      </c>
      <c r="X278" s="9">
        <f t="shared" si="31"/>
        <v>0.52796866001946896</v>
      </c>
      <c r="Y278" s="3">
        <f t="shared" si="32"/>
        <v>2.4020809212634724</v>
      </c>
      <c r="Z278" s="3">
        <f t="shared" si="33"/>
        <v>4.549665734278423</v>
      </c>
      <c r="AA278" s="7">
        <f t="shared" si="34"/>
        <v>1.8751996257646045E-3</v>
      </c>
      <c r="AB278" s="8"/>
      <c r="AC278" s="7"/>
      <c r="AD278" s="3"/>
    </row>
    <row r="279" spans="2:30" ht="15" x14ac:dyDescent="0.25">
      <c r="B279">
        <v>8</v>
      </c>
      <c r="C279" s="5">
        <v>2353</v>
      </c>
      <c r="D279" s="25" t="s">
        <v>665</v>
      </c>
      <c r="E279" s="2">
        <v>1.4800139999999988</v>
      </c>
      <c r="F279" s="2">
        <v>-2.0533560000000008</v>
      </c>
      <c r="G279" s="2">
        <v>-2.7866860000000004</v>
      </c>
      <c r="H279" s="2">
        <v>1.3800139999999992</v>
      </c>
      <c r="I279" s="2">
        <v>1.9800139999999988</v>
      </c>
      <c r="J279" s="2">
        <v>1.4800139999999988</v>
      </c>
      <c r="K279"/>
      <c r="L279">
        <v>8</v>
      </c>
      <c r="M279" s="5">
        <v>2353</v>
      </c>
      <c r="N279" s="25" t="s">
        <v>665</v>
      </c>
      <c r="O279" s="2">
        <v>-0.35</v>
      </c>
      <c r="P279" s="2">
        <v>-0.98</v>
      </c>
      <c r="Q279" s="2">
        <v>-1.1299999999999999</v>
      </c>
      <c r="R279" s="2">
        <v>0.94</v>
      </c>
      <c r="S279" s="2">
        <v>1.5249999999999999</v>
      </c>
      <c r="T279" s="2">
        <v>-0.35</v>
      </c>
      <c r="U279" s="3">
        <f t="shared" si="28"/>
        <v>0.84904845378686433</v>
      </c>
      <c r="V279" s="3">
        <f t="shared" si="29"/>
        <v>0.72088327687786513</v>
      </c>
      <c r="W279" s="9">
        <f t="shared" si="30"/>
        <v>0.27911672312213487</v>
      </c>
      <c r="X279" s="9">
        <f t="shared" si="31"/>
        <v>0.52831498476016636</v>
      </c>
      <c r="Y279" s="3">
        <f t="shared" si="32"/>
        <v>2.4014716769145794</v>
      </c>
      <c r="Z279" s="3">
        <f t="shared" si="33"/>
        <v>4.5455301215897759</v>
      </c>
      <c r="AA279" s="7">
        <f t="shared" si="34"/>
        <v>1.8854254494123257E-3</v>
      </c>
      <c r="AB279" s="8"/>
      <c r="AC279" s="7"/>
      <c r="AD279" s="3"/>
    </row>
    <row r="280" spans="2:30" ht="15" x14ac:dyDescent="0.25">
      <c r="B280">
        <v>7</v>
      </c>
      <c r="C280" s="5">
        <v>57584</v>
      </c>
      <c r="D280" s="25" t="s">
        <v>105</v>
      </c>
      <c r="E280" s="2">
        <v>-0.33999999999999986</v>
      </c>
      <c r="F280" s="2">
        <v>-0.14000000000000057</v>
      </c>
      <c r="G280" s="2">
        <v>-0.44000000000000128</v>
      </c>
      <c r="H280" s="2">
        <v>0.35999999999999943</v>
      </c>
      <c r="I280" s="2">
        <v>0.55999999999999872</v>
      </c>
      <c r="J280" s="2">
        <v>-0.33999999999999986</v>
      </c>
      <c r="K280"/>
      <c r="L280">
        <v>7</v>
      </c>
      <c r="M280" s="5">
        <v>57584</v>
      </c>
      <c r="N280" s="25" t="s">
        <v>105</v>
      </c>
      <c r="O280" s="2">
        <v>-0.52400000000000002</v>
      </c>
      <c r="P280" s="2">
        <v>6.0000000000000001E-3</v>
      </c>
      <c r="Q280" s="2">
        <v>-0.124</v>
      </c>
      <c r="R280" s="2">
        <v>0.33200000000000002</v>
      </c>
      <c r="S280" s="2">
        <v>0.312</v>
      </c>
      <c r="T280" s="2">
        <v>-0.52400000000000002</v>
      </c>
      <c r="U280" s="3">
        <f t="shared" si="28"/>
        <v>0.84889803158795252</v>
      </c>
      <c r="V280" s="3">
        <f t="shared" si="29"/>
        <v>0.72062786803390044</v>
      </c>
      <c r="W280" s="9">
        <f t="shared" si="30"/>
        <v>0.27937213196609956</v>
      </c>
      <c r="X280" s="9">
        <f t="shared" si="31"/>
        <v>0.52855664972271377</v>
      </c>
      <c r="Y280" s="3">
        <f t="shared" si="32"/>
        <v>2.401046218687013</v>
      </c>
      <c r="Z280" s="3">
        <f t="shared" si="33"/>
        <v>4.5426468855261328</v>
      </c>
      <c r="AA280" s="7">
        <f t="shared" si="34"/>
        <v>1.8925904074145537E-3</v>
      </c>
      <c r="AB280" s="8"/>
      <c r="AC280" s="7"/>
      <c r="AD280" s="3"/>
    </row>
    <row r="281" spans="2:30" ht="15" x14ac:dyDescent="0.25">
      <c r="B281">
        <v>2</v>
      </c>
      <c r="C281" s="5">
        <v>338707</v>
      </c>
      <c r="D281" s="25" t="s">
        <v>160</v>
      </c>
      <c r="E281" s="2">
        <v>1.4000000000000004</v>
      </c>
      <c r="F281" s="2">
        <v>1.3000000000000007</v>
      </c>
      <c r="G281" s="2">
        <v>-9.9999999999999645E-2</v>
      </c>
      <c r="H281" s="2">
        <v>-1.7999999999999998</v>
      </c>
      <c r="I281" s="2">
        <v>-0.79999999999999982</v>
      </c>
      <c r="J281" s="2">
        <v>1.4000000000000004</v>
      </c>
      <c r="K281"/>
      <c r="L281">
        <v>2</v>
      </c>
      <c r="M281" s="5">
        <v>338707</v>
      </c>
      <c r="N281" s="25" t="s">
        <v>160</v>
      </c>
      <c r="O281" s="2">
        <v>0.52</v>
      </c>
      <c r="P281" s="2">
        <v>0.94</v>
      </c>
      <c r="Q281" s="2">
        <v>-0.65</v>
      </c>
      <c r="R281" s="2">
        <v>-0.66</v>
      </c>
      <c r="S281" s="2">
        <v>-0.15</v>
      </c>
      <c r="T281" s="2">
        <v>0.52</v>
      </c>
      <c r="U281" s="3">
        <f t="shared" si="28"/>
        <v>0.84840876822993716</v>
      </c>
      <c r="V281" s="3">
        <f t="shared" si="29"/>
        <v>0.71979743800943918</v>
      </c>
      <c r="W281" s="9">
        <f t="shared" si="30"/>
        <v>0.28020256199056082</v>
      </c>
      <c r="X281" s="9">
        <f t="shared" si="31"/>
        <v>0.52934163069851292</v>
      </c>
      <c r="Y281" s="3">
        <f t="shared" si="32"/>
        <v>2.399662372934058</v>
      </c>
      <c r="Z281" s="3">
        <f t="shared" si="33"/>
        <v>4.5332961433006735</v>
      </c>
      <c r="AA281" s="7">
        <f t="shared" si="34"/>
        <v>1.9160314058703446E-3</v>
      </c>
      <c r="AB281" s="8"/>
      <c r="AC281" s="7"/>
      <c r="AD281" s="3"/>
    </row>
    <row r="282" spans="2:30" ht="15" x14ac:dyDescent="0.25">
      <c r="B282">
        <v>3</v>
      </c>
      <c r="C282" s="5">
        <v>191</v>
      </c>
      <c r="D282" s="25" t="s">
        <v>59</v>
      </c>
      <c r="E282" s="2">
        <v>0.34999999999999964</v>
      </c>
      <c r="F282" s="2">
        <v>1.6500000000000004</v>
      </c>
      <c r="G282" s="2">
        <v>0.29999999999999893</v>
      </c>
      <c r="H282" s="2">
        <v>-0.90000000000000036</v>
      </c>
      <c r="I282" s="2">
        <v>-1.4000000000000004</v>
      </c>
      <c r="J282" s="2">
        <v>0.34999999999999964</v>
      </c>
      <c r="K282"/>
      <c r="L282">
        <v>4</v>
      </c>
      <c r="M282" s="5">
        <v>191</v>
      </c>
      <c r="N282" s="25" t="s">
        <v>59</v>
      </c>
      <c r="O282" s="2">
        <v>-0.27</v>
      </c>
      <c r="P282" s="2">
        <v>0.71</v>
      </c>
      <c r="Q282" s="2">
        <v>0.34</v>
      </c>
      <c r="R282" s="2">
        <v>-0.47</v>
      </c>
      <c r="S282" s="2">
        <v>-0.31</v>
      </c>
      <c r="T282" s="2">
        <v>-0.27</v>
      </c>
      <c r="U282" s="3">
        <f t="shared" si="28"/>
        <v>0.84835041834018543</v>
      </c>
      <c r="V282" s="3">
        <f t="shared" si="29"/>
        <v>0.71969843229796759</v>
      </c>
      <c r="W282" s="9">
        <f t="shared" si="30"/>
        <v>0.28030156770203241</v>
      </c>
      <c r="X282" s="9">
        <f t="shared" si="31"/>
        <v>0.52943514022213567</v>
      </c>
      <c r="Y282" s="3">
        <f t="shared" si="32"/>
        <v>2.3994973345231583</v>
      </c>
      <c r="Z282" s="3">
        <f t="shared" si="33"/>
        <v>4.5321837411781898</v>
      </c>
      <c r="AA282" s="7">
        <f t="shared" si="34"/>
        <v>1.9188409417386226E-3</v>
      </c>
      <c r="AB282" s="8"/>
      <c r="AC282" s="7"/>
      <c r="AD282" s="3"/>
    </row>
    <row r="283" spans="2:30" ht="15" x14ac:dyDescent="0.25">
      <c r="B283">
        <v>4</v>
      </c>
      <c r="C283" s="5">
        <v>6337</v>
      </c>
      <c r="D283" s="25" t="s">
        <v>1503</v>
      </c>
      <c r="E283" s="2">
        <v>-1.5400000000000009</v>
      </c>
      <c r="F283" s="2">
        <v>5.9999999999998721E-2</v>
      </c>
      <c r="G283" s="2">
        <v>1.4599999999999991</v>
      </c>
      <c r="H283" s="2">
        <v>0.35999999999999943</v>
      </c>
      <c r="I283" s="2">
        <v>-0.33999999999999986</v>
      </c>
      <c r="J283" s="2">
        <v>-1.5400000000000009</v>
      </c>
      <c r="K283"/>
      <c r="L283">
        <v>6</v>
      </c>
      <c r="M283" s="5">
        <v>6337</v>
      </c>
      <c r="N283" s="25" t="s">
        <v>1503</v>
      </c>
      <c r="O283" s="2">
        <v>-1.17</v>
      </c>
      <c r="P283" s="2">
        <v>-0.79</v>
      </c>
      <c r="Q283" s="2">
        <v>1.22</v>
      </c>
      <c r="R283" s="2">
        <v>1.0900000000000001</v>
      </c>
      <c r="S283" s="2">
        <v>-0.35</v>
      </c>
      <c r="T283" s="2">
        <v>-1.17</v>
      </c>
      <c r="U283" s="3">
        <f t="shared" si="28"/>
        <v>0.84807953565451244</v>
      </c>
      <c r="V283" s="3">
        <f t="shared" si="29"/>
        <v>0.71923889879597347</v>
      </c>
      <c r="W283" s="9">
        <f t="shared" si="30"/>
        <v>0.28076110120402653</v>
      </c>
      <c r="X283" s="9">
        <f t="shared" si="31"/>
        <v>0.52986894719734856</v>
      </c>
      <c r="Y283" s="3">
        <f t="shared" si="32"/>
        <v>2.3987311625873766</v>
      </c>
      <c r="Z283" s="3">
        <f t="shared" si="33"/>
        <v>4.5270272494265917</v>
      </c>
      <c r="AA283" s="7">
        <f t="shared" si="34"/>
        <v>1.93192293102898E-3</v>
      </c>
      <c r="AB283" s="8"/>
      <c r="AC283" s="7"/>
      <c r="AD283" s="3"/>
    </row>
    <row r="284" spans="2:30" ht="15" x14ac:dyDescent="0.25">
      <c r="B284">
        <v>3</v>
      </c>
      <c r="C284" s="5">
        <v>3832</v>
      </c>
      <c r="D284" s="25" t="s">
        <v>907</v>
      </c>
      <c r="E284" s="2">
        <v>1.3600000000000003</v>
      </c>
      <c r="F284" s="2">
        <v>2.5600000000000005</v>
      </c>
      <c r="G284" s="2">
        <v>-3.9999999999999591E-2</v>
      </c>
      <c r="H284" s="2">
        <v>-1.6399999999999997</v>
      </c>
      <c r="I284" s="2">
        <v>-2.2399999999999998</v>
      </c>
      <c r="J284" s="2">
        <v>1.3600000000000003</v>
      </c>
      <c r="K284"/>
      <c r="L284">
        <v>3</v>
      </c>
      <c r="M284" s="5">
        <v>3832</v>
      </c>
      <c r="N284" s="25" t="s">
        <v>907</v>
      </c>
      <c r="O284" s="2">
        <v>0.54</v>
      </c>
      <c r="P284" s="2">
        <v>2.52</v>
      </c>
      <c r="Q284" s="2">
        <v>-0.64</v>
      </c>
      <c r="R284" s="2">
        <v>-2.02</v>
      </c>
      <c r="S284" s="2">
        <v>-0.4</v>
      </c>
      <c r="T284" s="2">
        <v>0.54</v>
      </c>
      <c r="U284" s="3">
        <f t="shared" si="28"/>
        <v>0.84665395717932057</v>
      </c>
      <c r="V284" s="3">
        <f t="shared" si="29"/>
        <v>0.71682292320740282</v>
      </c>
      <c r="W284" s="9">
        <f t="shared" si="30"/>
        <v>0.28317707679259718</v>
      </c>
      <c r="X284" s="9">
        <f t="shared" si="31"/>
        <v>0.53214384971790962</v>
      </c>
      <c r="Y284" s="3">
        <f t="shared" si="32"/>
        <v>2.3946990177596899</v>
      </c>
      <c r="Z284" s="3">
        <f t="shared" si="33"/>
        <v>4.5000971429607315</v>
      </c>
      <c r="AA284" s="7">
        <f t="shared" si="34"/>
        <v>2.0018351731546659E-3</v>
      </c>
      <c r="AB284" s="8"/>
      <c r="AC284" s="7"/>
      <c r="AD284" s="3"/>
    </row>
    <row r="285" spans="2:30" ht="15" x14ac:dyDescent="0.25">
      <c r="B285">
        <v>3</v>
      </c>
      <c r="C285" s="5">
        <v>29028</v>
      </c>
      <c r="D285" s="25" t="s">
        <v>131</v>
      </c>
      <c r="E285" s="2">
        <v>1.02</v>
      </c>
      <c r="F285" s="2">
        <v>2.1200000000000006</v>
      </c>
      <c r="G285" s="2">
        <v>-0.7799999999999998</v>
      </c>
      <c r="H285" s="2">
        <v>-0.7799999999999998</v>
      </c>
      <c r="I285" s="2">
        <v>-1.5799999999999996</v>
      </c>
      <c r="J285" s="2">
        <v>1.02</v>
      </c>
      <c r="K285"/>
      <c r="L285">
        <v>3</v>
      </c>
      <c r="M285" s="5">
        <v>29028</v>
      </c>
      <c r="N285" s="25" t="s">
        <v>131</v>
      </c>
      <c r="O285" s="2">
        <v>-0.08</v>
      </c>
      <c r="P285" s="2">
        <v>1.26</v>
      </c>
      <c r="Q285" s="2">
        <v>-0.24</v>
      </c>
      <c r="R285" s="2">
        <v>-0.63</v>
      </c>
      <c r="S285" s="2">
        <v>-0.32</v>
      </c>
      <c r="T285" s="2">
        <v>-0.08</v>
      </c>
      <c r="U285" s="3">
        <f t="shared" si="28"/>
        <v>0.84614906515081634</v>
      </c>
      <c r="V285" s="3">
        <f t="shared" si="29"/>
        <v>0.71596824045560048</v>
      </c>
      <c r="W285" s="9">
        <f t="shared" si="30"/>
        <v>0.28403175954439952</v>
      </c>
      <c r="X285" s="9">
        <f t="shared" si="31"/>
        <v>0.53294630080750116</v>
      </c>
      <c r="Y285" s="3">
        <f t="shared" si="32"/>
        <v>2.3932709674512003</v>
      </c>
      <c r="Z285" s="3">
        <f t="shared" si="33"/>
        <v>4.4906418598365381</v>
      </c>
      <c r="AA285" s="7">
        <f t="shared" si="34"/>
        <v>2.0270285703452365E-3</v>
      </c>
      <c r="AB285" s="8"/>
      <c r="AC285" s="7"/>
      <c r="AD285" s="3"/>
    </row>
    <row r="286" spans="2:30" ht="15" x14ac:dyDescent="0.25">
      <c r="B286">
        <v>2</v>
      </c>
      <c r="C286" s="5">
        <v>55920</v>
      </c>
      <c r="D286" s="25" t="s">
        <v>1386</v>
      </c>
      <c r="E286" s="2">
        <v>0.54000000000000092</v>
      </c>
      <c r="F286" s="2">
        <v>0.49000000000000021</v>
      </c>
      <c r="G286" s="2">
        <v>-0.20999999999999908</v>
      </c>
      <c r="H286" s="2">
        <v>-0.65999999999999837</v>
      </c>
      <c r="I286" s="2">
        <v>-0.15999999999999837</v>
      </c>
      <c r="J286" s="2">
        <v>0.54000000000000092</v>
      </c>
      <c r="K286"/>
      <c r="L286">
        <v>2</v>
      </c>
      <c r="M286" s="5">
        <v>55920</v>
      </c>
      <c r="N286" s="25" t="s">
        <v>1386</v>
      </c>
      <c r="O286" s="2">
        <v>0.23</v>
      </c>
      <c r="P286" s="2">
        <v>0.96</v>
      </c>
      <c r="Q286" s="2">
        <v>-0.56999999999999995</v>
      </c>
      <c r="R286" s="2">
        <v>-0.84</v>
      </c>
      <c r="S286" s="2">
        <v>0.22</v>
      </c>
      <c r="T286" s="2">
        <v>0.23</v>
      </c>
      <c r="U286" s="3">
        <f t="shared" si="28"/>
        <v>0.84530414153168909</v>
      </c>
      <c r="V286" s="3">
        <f t="shared" si="29"/>
        <v>0.7145390916906259</v>
      </c>
      <c r="W286" s="9">
        <f t="shared" si="30"/>
        <v>0.2854609083093741</v>
      </c>
      <c r="X286" s="9">
        <f t="shared" si="31"/>
        <v>0.53428541839486332</v>
      </c>
      <c r="Y286" s="3">
        <f t="shared" si="32"/>
        <v>2.390881162568522</v>
      </c>
      <c r="Z286" s="3">
        <f t="shared" si="33"/>
        <v>4.4749137450753764</v>
      </c>
      <c r="AA286" s="7">
        <f t="shared" si="34"/>
        <v>2.0697005916969682E-3</v>
      </c>
      <c r="AB286" s="8"/>
      <c r="AC286" s="7"/>
      <c r="AD286" s="3"/>
    </row>
    <row r="287" spans="2:30" ht="15" x14ac:dyDescent="0.25">
      <c r="B287">
        <v>3</v>
      </c>
      <c r="C287" s="5">
        <v>9918</v>
      </c>
      <c r="D287" s="25" t="s">
        <v>1101</v>
      </c>
      <c r="E287" s="2">
        <v>0.63999999999999879</v>
      </c>
      <c r="F287" s="2">
        <v>1.6399999999999988</v>
      </c>
      <c r="G287" s="2">
        <v>-0.16000000000000103</v>
      </c>
      <c r="H287" s="2">
        <v>-0.86000000000000121</v>
      </c>
      <c r="I287" s="2">
        <v>-1.2600000000000007</v>
      </c>
      <c r="J287" s="2">
        <v>0.63999999999999879</v>
      </c>
      <c r="K287"/>
      <c r="L287">
        <v>3</v>
      </c>
      <c r="M287" s="5">
        <v>9918</v>
      </c>
      <c r="N287" s="25" t="s">
        <v>1101</v>
      </c>
      <c r="O287" s="2">
        <v>-0.1</v>
      </c>
      <c r="P287" s="2">
        <v>1.31</v>
      </c>
      <c r="Q287" s="2">
        <v>-0.42</v>
      </c>
      <c r="R287" s="2">
        <v>-0.51</v>
      </c>
      <c r="S287" s="2">
        <v>-0.28999999999999998</v>
      </c>
      <c r="T287" s="2">
        <v>-0.1</v>
      </c>
      <c r="U287" s="3">
        <f t="shared" si="28"/>
        <v>0.84449508187534639</v>
      </c>
      <c r="V287" s="3">
        <f t="shared" si="29"/>
        <v>0.71317194331164802</v>
      </c>
      <c r="W287" s="9">
        <f t="shared" si="30"/>
        <v>0.28682805668835198</v>
      </c>
      <c r="X287" s="9">
        <f t="shared" si="31"/>
        <v>0.53556330782490313</v>
      </c>
      <c r="Y287" s="3">
        <f t="shared" si="32"/>
        <v>2.3885927962909848</v>
      </c>
      <c r="Z287" s="3">
        <f t="shared" si="33"/>
        <v>4.4599634840404532</v>
      </c>
      <c r="AA287" s="7">
        <f t="shared" si="34"/>
        <v>2.1111661685087615E-3</v>
      </c>
      <c r="AB287" s="8"/>
      <c r="AC287" s="7"/>
      <c r="AD287" s="3"/>
    </row>
    <row r="288" spans="2:30" ht="15" x14ac:dyDescent="0.25">
      <c r="B288">
        <v>7</v>
      </c>
      <c r="C288" s="5">
        <v>2252</v>
      </c>
      <c r="D288" s="25" t="s">
        <v>647</v>
      </c>
      <c r="E288" s="2">
        <v>-0.48000000000000043</v>
      </c>
      <c r="F288" s="2">
        <v>-1.1800000000000002</v>
      </c>
      <c r="G288" s="2">
        <v>-0.68000000000000016</v>
      </c>
      <c r="H288" s="2">
        <v>0.71999999999999975</v>
      </c>
      <c r="I288" s="2">
        <v>1.62</v>
      </c>
      <c r="J288" s="2">
        <v>-0.48000000000000043</v>
      </c>
      <c r="K288"/>
      <c r="L288">
        <v>7</v>
      </c>
      <c r="M288" s="5">
        <v>2252</v>
      </c>
      <c r="N288" s="25" t="s">
        <v>647</v>
      </c>
      <c r="O288" s="2">
        <v>-0.50800000000000001</v>
      </c>
      <c r="P288" s="2">
        <v>-0.79</v>
      </c>
      <c r="Q288" s="2">
        <v>-0.16400000000000001</v>
      </c>
      <c r="R288" s="2">
        <v>0.96</v>
      </c>
      <c r="S288" s="2">
        <v>0.496</v>
      </c>
      <c r="T288" s="2">
        <v>-0.50800000000000001</v>
      </c>
      <c r="U288" s="3">
        <f t="shared" si="28"/>
        <v>0.84440233466044901</v>
      </c>
      <c r="V288" s="3">
        <f t="shared" si="29"/>
        <v>0.7130153027800169</v>
      </c>
      <c r="W288" s="9">
        <f t="shared" si="30"/>
        <v>0.2869846972199831</v>
      </c>
      <c r="X288" s="9">
        <f t="shared" si="31"/>
        <v>0.53570952690799056</v>
      </c>
      <c r="Y288" s="3">
        <f t="shared" si="32"/>
        <v>2.388330467552624</v>
      </c>
      <c r="Z288" s="3">
        <f t="shared" si="33"/>
        <v>4.4582564759256664</v>
      </c>
      <c r="AA288" s="7">
        <f t="shared" si="34"/>
        <v>2.115957647423815E-3</v>
      </c>
      <c r="AB288" s="8"/>
      <c r="AC288" s="7"/>
      <c r="AD288" s="3"/>
    </row>
    <row r="289" spans="2:30" ht="15" x14ac:dyDescent="0.25">
      <c r="B289">
        <v>3</v>
      </c>
      <c r="C289" s="5">
        <v>55355</v>
      </c>
      <c r="D289" s="25" t="s">
        <v>782</v>
      </c>
      <c r="E289" s="2">
        <v>0.96000000000000041</v>
      </c>
      <c r="F289" s="2">
        <v>1.9600000000000004</v>
      </c>
      <c r="G289" s="2">
        <v>1.0000000000000231E-2</v>
      </c>
      <c r="H289" s="2">
        <v>-1.1399999999999997</v>
      </c>
      <c r="I289" s="2">
        <v>-1.7899999999999998</v>
      </c>
      <c r="J289" s="2">
        <v>0.96000000000000041</v>
      </c>
      <c r="K289"/>
      <c r="L289">
        <v>3</v>
      </c>
      <c r="M289" s="5">
        <v>55355</v>
      </c>
      <c r="N289" s="25" t="s">
        <v>782</v>
      </c>
      <c r="O289" s="2">
        <v>0.14000000000000001</v>
      </c>
      <c r="P289" s="2">
        <v>1.57</v>
      </c>
      <c r="Q289" s="2">
        <v>-0.38</v>
      </c>
      <c r="R289" s="2">
        <v>-0.98</v>
      </c>
      <c r="S289" s="2">
        <v>-0.35</v>
      </c>
      <c r="T289" s="2">
        <v>0.14000000000000001</v>
      </c>
      <c r="U289" s="3">
        <f t="shared" si="28"/>
        <v>0.84425748204037188</v>
      </c>
      <c r="V289" s="3">
        <f t="shared" si="29"/>
        <v>0.71277069598114884</v>
      </c>
      <c r="W289" s="9">
        <f t="shared" si="30"/>
        <v>0.28722930401885116</v>
      </c>
      <c r="X289" s="9">
        <f t="shared" si="31"/>
        <v>0.53593777998835945</v>
      </c>
      <c r="Y289" s="3">
        <f t="shared" si="32"/>
        <v>2.3879207624729073</v>
      </c>
      <c r="Z289" s="3">
        <f t="shared" si="33"/>
        <v>4.455593264062804</v>
      </c>
      <c r="AA289" s="7">
        <f t="shared" si="34"/>
        <v>2.1234566906665996E-3</v>
      </c>
      <c r="AB289" s="8"/>
      <c r="AC289" s="7"/>
      <c r="AD289" s="3"/>
    </row>
    <row r="290" spans="2:30" ht="15" x14ac:dyDescent="0.25">
      <c r="B290">
        <v>4</v>
      </c>
      <c r="C290" s="5">
        <v>128240</v>
      </c>
      <c r="D290" s="25" t="s">
        <v>95</v>
      </c>
      <c r="E290" s="2">
        <v>-0.12999999999999901</v>
      </c>
      <c r="F290" s="2">
        <v>0.57000000000000028</v>
      </c>
      <c r="G290" s="2">
        <v>0.22000000000000064</v>
      </c>
      <c r="H290" s="2">
        <v>-0.22999999999999865</v>
      </c>
      <c r="I290" s="2">
        <v>-0.42999999999999972</v>
      </c>
      <c r="J290" s="2">
        <v>-0.12999999999999901</v>
      </c>
      <c r="K290"/>
      <c r="L290">
        <v>4</v>
      </c>
      <c r="M290" s="5">
        <v>128240</v>
      </c>
      <c r="N290" s="25" t="s">
        <v>95</v>
      </c>
      <c r="O290" s="2">
        <v>-0.47</v>
      </c>
      <c r="P290" s="2">
        <v>0.63</v>
      </c>
      <c r="Q290" s="2">
        <v>0.11</v>
      </c>
      <c r="R290" s="2">
        <v>-0.01</v>
      </c>
      <c r="S290" s="2">
        <v>-0.26</v>
      </c>
      <c r="T290" s="2">
        <v>-0.47</v>
      </c>
      <c r="U290" s="3">
        <f t="shared" si="28"/>
        <v>0.84380116298474883</v>
      </c>
      <c r="V290" s="3">
        <f t="shared" si="29"/>
        <v>0.71200040265441467</v>
      </c>
      <c r="W290" s="9">
        <f t="shared" si="30"/>
        <v>0.28799959734558533</v>
      </c>
      <c r="X290" s="9">
        <f t="shared" si="31"/>
        <v>0.53665593944871726</v>
      </c>
      <c r="Y290" s="3">
        <f t="shared" si="32"/>
        <v>2.3866300972784447</v>
      </c>
      <c r="Z290" s="3">
        <f t="shared" si="33"/>
        <v>4.4472257210646422</v>
      </c>
      <c r="AA290" s="7">
        <f t="shared" si="34"/>
        <v>2.1472059303534901E-3</v>
      </c>
      <c r="AB290" s="8"/>
      <c r="AC290" s="7"/>
      <c r="AD290" s="3"/>
    </row>
    <row r="291" spans="2:30" ht="15" x14ac:dyDescent="0.25">
      <c r="B291">
        <v>4</v>
      </c>
      <c r="C291" s="5">
        <v>29967</v>
      </c>
      <c r="D291" s="25" t="s">
        <v>977</v>
      </c>
      <c r="E291" s="2">
        <v>-0.82000000000000073</v>
      </c>
      <c r="F291" s="2">
        <v>-0.32000000000000028</v>
      </c>
      <c r="G291" s="2">
        <v>1.5799999999999992</v>
      </c>
      <c r="H291" s="2">
        <v>0.17999999999999972</v>
      </c>
      <c r="I291" s="2">
        <v>-0.62000000000000099</v>
      </c>
      <c r="J291" s="2">
        <v>-0.82000000000000073</v>
      </c>
      <c r="K291"/>
      <c r="L291">
        <v>6</v>
      </c>
      <c r="M291" s="5">
        <v>29967</v>
      </c>
      <c r="N291" s="25" t="s">
        <v>977</v>
      </c>
      <c r="O291" s="2">
        <v>-0.05</v>
      </c>
      <c r="P291" s="2">
        <v>-0.5</v>
      </c>
      <c r="Q291" s="2">
        <v>0.7</v>
      </c>
      <c r="R291" s="2">
        <v>0.03</v>
      </c>
      <c r="S291" s="2">
        <v>-0.19</v>
      </c>
      <c r="T291" s="2">
        <v>-0.05</v>
      </c>
      <c r="U291" s="3">
        <f t="shared" si="28"/>
        <v>0.84352669122885515</v>
      </c>
      <c r="V291" s="3">
        <f t="shared" si="29"/>
        <v>0.71153727881550033</v>
      </c>
      <c r="W291" s="9">
        <f t="shared" si="30"/>
        <v>0.28846272118449967</v>
      </c>
      <c r="X291" s="9">
        <f t="shared" si="31"/>
        <v>0.53708725658360179</v>
      </c>
      <c r="Y291" s="3">
        <f t="shared" si="32"/>
        <v>2.3858537739190981</v>
      </c>
      <c r="Z291" s="3">
        <f t="shared" si="33"/>
        <v>4.4422088676902378</v>
      </c>
      <c r="AA291" s="7">
        <f t="shared" si="34"/>
        <v>2.161582949292566E-3</v>
      </c>
      <c r="AB291" s="8"/>
      <c r="AC291" s="7"/>
      <c r="AD291" s="3"/>
    </row>
    <row r="292" spans="2:30" ht="15" x14ac:dyDescent="0.25">
      <c r="B292">
        <v>1</v>
      </c>
      <c r="C292" s="5">
        <v>2042</v>
      </c>
      <c r="D292" s="25" t="s">
        <v>571</v>
      </c>
      <c r="E292" s="2">
        <v>1.9999999999999996</v>
      </c>
      <c r="F292" s="2">
        <v>-0.89999999999999991</v>
      </c>
      <c r="G292" s="2">
        <v>-0.39999999999999991</v>
      </c>
      <c r="H292" s="2">
        <v>-0.80000000000000027</v>
      </c>
      <c r="I292" s="2">
        <v>0.10000000000000009</v>
      </c>
      <c r="J292" s="2">
        <v>1.9999999999999996</v>
      </c>
      <c r="K292"/>
      <c r="L292">
        <v>1</v>
      </c>
      <c r="M292" s="5">
        <v>2042</v>
      </c>
      <c r="N292" s="25" t="s">
        <v>571</v>
      </c>
      <c r="O292" s="2">
        <v>0.45</v>
      </c>
      <c r="P292" s="2">
        <v>-0.09</v>
      </c>
      <c r="Q292" s="2">
        <v>-0.15</v>
      </c>
      <c r="R292" s="2">
        <v>-0.47</v>
      </c>
      <c r="S292" s="2">
        <v>0.26</v>
      </c>
      <c r="T292" s="2">
        <v>0.45</v>
      </c>
      <c r="U292" s="3">
        <f t="shared" si="28"/>
        <v>0.84280942177781826</v>
      </c>
      <c r="V292" s="3">
        <f t="shared" si="29"/>
        <v>0.71032772143746037</v>
      </c>
      <c r="W292" s="9">
        <f t="shared" si="30"/>
        <v>0.28967227856253963</v>
      </c>
      <c r="X292" s="9">
        <f t="shared" si="31"/>
        <v>0.53821211298384919</v>
      </c>
      <c r="Y292" s="3">
        <f t="shared" si="32"/>
        <v>2.3838250295480337</v>
      </c>
      <c r="Z292" s="3">
        <f t="shared" si="33"/>
        <v>4.4291552940570256</v>
      </c>
      <c r="AA292" s="7">
        <f t="shared" si="34"/>
        <v>2.1994821876588967E-3</v>
      </c>
      <c r="AB292" s="8"/>
      <c r="AC292" s="7"/>
      <c r="AD292" s="3"/>
    </row>
    <row r="293" spans="2:30" ht="15" x14ac:dyDescent="0.25">
      <c r="B293">
        <v>1</v>
      </c>
      <c r="C293" s="5">
        <v>7004</v>
      </c>
      <c r="D293" s="25" t="s">
        <v>1700</v>
      </c>
      <c r="E293" s="2">
        <v>0.77999999999999936</v>
      </c>
      <c r="F293" s="2">
        <v>0.37999999999999901</v>
      </c>
      <c r="G293" s="2">
        <v>-0.82000000000000117</v>
      </c>
      <c r="H293" s="2">
        <v>-0.62000000000000099</v>
      </c>
      <c r="I293" s="2">
        <v>0.27999999999999936</v>
      </c>
      <c r="J293" s="2">
        <v>0.77999999999999936</v>
      </c>
      <c r="K293"/>
      <c r="L293">
        <v>8</v>
      </c>
      <c r="M293" s="5">
        <v>7004</v>
      </c>
      <c r="N293" s="25" t="s">
        <v>1700</v>
      </c>
      <c r="O293" s="2">
        <v>0.54</v>
      </c>
      <c r="P293" s="2">
        <v>0.02</v>
      </c>
      <c r="Q293" s="2">
        <v>-1.0900000000000001</v>
      </c>
      <c r="R293" s="2">
        <v>-0.37</v>
      </c>
      <c r="S293" s="2">
        <v>0.9</v>
      </c>
      <c r="T293" s="2">
        <v>0.54</v>
      </c>
      <c r="U293" s="3">
        <f t="shared" si="28"/>
        <v>0.84275366535906604</v>
      </c>
      <c r="V293" s="3">
        <f t="shared" si="29"/>
        <v>0.71023374047614063</v>
      </c>
      <c r="W293" s="9">
        <f t="shared" si="30"/>
        <v>0.28976625952385937</v>
      </c>
      <c r="X293" s="9">
        <f t="shared" si="31"/>
        <v>0.53829941438186557</v>
      </c>
      <c r="Y293" s="3">
        <f t="shared" si="32"/>
        <v>2.3836673265808561</v>
      </c>
      <c r="Z293" s="3">
        <f t="shared" si="33"/>
        <v>4.4281440085125201</v>
      </c>
      <c r="AA293" s="7">
        <f t="shared" si="34"/>
        <v>2.2024482145831296E-3</v>
      </c>
      <c r="AB293" s="8"/>
      <c r="AC293" s="7"/>
      <c r="AD293" s="3"/>
    </row>
    <row r="294" spans="2:30" ht="15" x14ac:dyDescent="0.25">
      <c r="B294">
        <v>4</v>
      </c>
      <c r="C294" s="5">
        <v>9114</v>
      </c>
      <c r="D294" s="25" t="s">
        <v>144</v>
      </c>
      <c r="E294" s="2">
        <v>-0.36000000000000032</v>
      </c>
      <c r="F294" s="2">
        <v>0.74000000000000021</v>
      </c>
      <c r="G294" s="2">
        <v>0.33999999999999986</v>
      </c>
      <c r="H294" s="2">
        <v>-5.9999999999999609E-2</v>
      </c>
      <c r="I294" s="2">
        <v>-0.66000000000000014</v>
      </c>
      <c r="J294" s="2">
        <v>-0.36000000000000032</v>
      </c>
      <c r="K294"/>
      <c r="L294">
        <v>4</v>
      </c>
      <c r="M294" s="5">
        <v>9114</v>
      </c>
      <c r="N294" s="25" t="s">
        <v>144</v>
      </c>
      <c r="O294" s="2">
        <v>-0.46</v>
      </c>
      <c r="P294" s="2">
        <v>0.33</v>
      </c>
      <c r="Q294" s="2">
        <v>0.51</v>
      </c>
      <c r="R294" s="2">
        <v>-0.13</v>
      </c>
      <c r="S294" s="2">
        <v>-0.26</v>
      </c>
      <c r="T294" s="2">
        <v>-0.46</v>
      </c>
      <c r="U294" s="3">
        <f t="shared" si="28"/>
        <v>0.84247011288160079</v>
      </c>
      <c r="V294" s="3">
        <f t="shared" si="29"/>
        <v>0.70975589109873716</v>
      </c>
      <c r="W294" s="9">
        <f t="shared" si="30"/>
        <v>0.29024410890126284</v>
      </c>
      <c r="X294" s="9">
        <f t="shared" si="31"/>
        <v>0.53874308246256197</v>
      </c>
      <c r="Y294" s="3">
        <f t="shared" si="32"/>
        <v>2.3828653190623044</v>
      </c>
      <c r="Z294" s="3">
        <f t="shared" si="33"/>
        <v>4.4230086596571621</v>
      </c>
      <c r="AA294" s="7">
        <f t="shared" si="34"/>
        <v>2.2175768287667143E-3</v>
      </c>
      <c r="AB294" s="8"/>
      <c r="AC294" s="7"/>
      <c r="AD294" s="3"/>
    </row>
    <row r="295" spans="2:30" ht="15" x14ac:dyDescent="0.25">
      <c r="B295">
        <v>4</v>
      </c>
      <c r="C295" s="5">
        <v>23</v>
      </c>
      <c r="D295" s="25" t="s">
        <v>19</v>
      </c>
      <c r="E295" s="2">
        <v>-0.36000000000000032</v>
      </c>
      <c r="F295" s="2">
        <v>0.63999999999999968</v>
      </c>
      <c r="G295" s="2">
        <v>0.13999999999999968</v>
      </c>
      <c r="H295" s="2">
        <v>3.9999999999999147E-2</v>
      </c>
      <c r="I295" s="2">
        <v>-0.46000000000000085</v>
      </c>
      <c r="J295" s="2">
        <v>-0.36000000000000032</v>
      </c>
      <c r="K295"/>
      <c r="L295">
        <v>4</v>
      </c>
      <c r="M295" s="5">
        <v>23</v>
      </c>
      <c r="N295" s="25" t="s">
        <v>19</v>
      </c>
      <c r="O295" s="2">
        <v>-0.53</v>
      </c>
      <c r="P295" s="2">
        <v>0.55000000000000004</v>
      </c>
      <c r="Q295" s="2">
        <v>0</v>
      </c>
      <c r="R295" s="2">
        <v>0.03</v>
      </c>
      <c r="S295" s="2">
        <v>-0.05</v>
      </c>
      <c r="T295" s="2">
        <v>-0.53</v>
      </c>
      <c r="U295" s="3">
        <f t="shared" si="28"/>
        <v>0.84242133299148869</v>
      </c>
      <c r="V295" s="3">
        <f t="shared" si="29"/>
        <v>0.70967370227915672</v>
      </c>
      <c r="W295" s="9">
        <f t="shared" si="30"/>
        <v>0.29032629772084328</v>
      </c>
      <c r="X295" s="9">
        <f t="shared" si="31"/>
        <v>0.53881935536953685</v>
      </c>
      <c r="Y295" s="3">
        <f t="shared" si="32"/>
        <v>2.3827273486979692</v>
      </c>
      <c r="Z295" s="3">
        <f t="shared" si="33"/>
        <v>4.4221264974117913</v>
      </c>
      <c r="AA295" s="7">
        <f t="shared" si="34"/>
        <v>2.2201869674745426E-3</v>
      </c>
      <c r="AB295" s="8"/>
      <c r="AC295" s="7"/>
      <c r="AD295" s="3"/>
    </row>
    <row r="296" spans="2:30" ht="15" x14ac:dyDescent="0.25">
      <c r="B296">
        <v>3</v>
      </c>
      <c r="C296" s="5">
        <v>1937</v>
      </c>
      <c r="D296" s="25" t="s">
        <v>538</v>
      </c>
      <c r="E296" s="2">
        <v>0.35999999999999943</v>
      </c>
      <c r="F296" s="2">
        <v>0.45999999999999908</v>
      </c>
      <c r="G296" s="2">
        <v>0.45999999999999908</v>
      </c>
      <c r="H296" s="2">
        <v>-0.74000000000000021</v>
      </c>
      <c r="I296" s="2">
        <v>-0.54000000000000092</v>
      </c>
      <c r="J296" s="2">
        <v>0.35999999999999943</v>
      </c>
      <c r="K296"/>
      <c r="L296">
        <v>2</v>
      </c>
      <c r="M296" s="5">
        <v>1937</v>
      </c>
      <c r="N296" s="25" t="s">
        <v>538</v>
      </c>
      <c r="O296" s="2">
        <v>0.28999999999999998</v>
      </c>
      <c r="P296" s="2">
        <v>0.56999999999999995</v>
      </c>
      <c r="Q296" s="2">
        <v>-6.5000000000000002E-2</v>
      </c>
      <c r="R296" s="2">
        <v>-0.41499999999999998</v>
      </c>
      <c r="S296" s="2">
        <v>-0.375</v>
      </c>
      <c r="T296" s="2">
        <v>0.28999999999999998</v>
      </c>
      <c r="U296" s="3">
        <f t="shared" si="28"/>
        <v>0.84181270657844376</v>
      </c>
      <c r="V296" s="3">
        <f t="shared" si="29"/>
        <v>0.70864863295692504</v>
      </c>
      <c r="W296" s="9">
        <f t="shared" si="30"/>
        <v>0.29135136704307496</v>
      </c>
      <c r="X296" s="9">
        <f t="shared" si="31"/>
        <v>0.53976973520481397</v>
      </c>
      <c r="Y296" s="3">
        <f t="shared" si="32"/>
        <v>2.381005893242476</v>
      </c>
      <c r="Z296" s="3">
        <f t="shared" si="33"/>
        <v>4.4111511593717099</v>
      </c>
      <c r="AA296" s="7">
        <f t="shared" si="34"/>
        <v>2.2529404633375694E-3</v>
      </c>
      <c r="AB296" s="8"/>
      <c r="AC296" s="7"/>
      <c r="AD296" s="3"/>
    </row>
    <row r="297" spans="2:30" ht="15" x14ac:dyDescent="0.25">
      <c r="B297">
        <v>8</v>
      </c>
      <c r="C297" s="5">
        <v>27242</v>
      </c>
      <c r="D297" s="25" t="s">
        <v>1742</v>
      </c>
      <c r="E297" s="2">
        <v>0.20000000000000018</v>
      </c>
      <c r="F297" s="2">
        <v>-0.29999999999999982</v>
      </c>
      <c r="G297" s="2">
        <v>-1.0999999999999996</v>
      </c>
      <c r="H297" s="2">
        <v>9.9999999999999645E-2</v>
      </c>
      <c r="I297" s="2">
        <v>1.0999999999999996</v>
      </c>
      <c r="J297" s="2">
        <v>0.20000000000000018</v>
      </c>
      <c r="K297"/>
      <c r="L297">
        <v>8</v>
      </c>
      <c r="M297" s="5">
        <v>27242</v>
      </c>
      <c r="N297" s="25" t="s">
        <v>1742</v>
      </c>
      <c r="O297" s="2">
        <v>0.68</v>
      </c>
      <c r="P297" s="2">
        <v>-0.34</v>
      </c>
      <c r="Q297" s="2">
        <v>-0.69</v>
      </c>
      <c r="R297" s="2">
        <v>-0.25</v>
      </c>
      <c r="S297" s="2">
        <v>0.61</v>
      </c>
      <c r="T297" s="2">
        <v>0.68</v>
      </c>
      <c r="U297" s="3">
        <f t="shared" si="28"/>
        <v>0.8416216598418097</v>
      </c>
      <c r="V297" s="3">
        <f t="shared" si="29"/>
        <v>0.70832701831488287</v>
      </c>
      <c r="W297" s="9">
        <f t="shared" si="30"/>
        <v>0.29167298168511713</v>
      </c>
      <c r="X297" s="9">
        <f t="shared" si="31"/>
        <v>0.54006757140668715</v>
      </c>
      <c r="Y297" s="3">
        <f t="shared" si="32"/>
        <v>2.3804655314704859</v>
      </c>
      <c r="Z297" s="3">
        <f t="shared" si="33"/>
        <v>4.4077179551258849</v>
      </c>
      <c r="AA297" s="7">
        <f t="shared" si="34"/>
        <v>2.2632932659836756E-3</v>
      </c>
      <c r="AB297" s="8"/>
      <c r="AC297" s="7"/>
      <c r="AD297" s="3"/>
    </row>
    <row r="298" spans="2:30" ht="15" x14ac:dyDescent="0.25">
      <c r="B298">
        <v>3</v>
      </c>
      <c r="C298" s="5">
        <v>6159</v>
      </c>
      <c r="D298" s="25" t="s">
        <v>1435</v>
      </c>
      <c r="E298" s="2">
        <v>0.22001999999999988</v>
      </c>
      <c r="F298" s="2">
        <v>0.58661999999999992</v>
      </c>
      <c r="G298" s="2">
        <v>0.45331999999999972</v>
      </c>
      <c r="H298" s="2">
        <v>-0.57998000000000083</v>
      </c>
      <c r="I298" s="2">
        <v>-0.67998000000000047</v>
      </c>
      <c r="J298" s="2">
        <v>0.22001999999999988</v>
      </c>
      <c r="K298"/>
      <c r="L298">
        <v>2</v>
      </c>
      <c r="M298" s="5">
        <v>6159</v>
      </c>
      <c r="N298" s="25" t="s">
        <v>1435</v>
      </c>
      <c r="O298" s="2">
        <v>0.54249999999999998</v>
      </c>
      <c r="P298" s="2">
        <v>0.4</v>
      </c>
      <c r="Q298" s="2">
        <v>-0.01</v>
      </c>
      <c r="R298" s="2">
        <v>-0.44500000000000001</v>
      </c>
      <c r="S298" s="2">
        <v>-0.48249999999999998</v>
      </c>
      <c r="T298" s="2">
        <v>0.54249999999999998</v>
      </c>
      <c r="U298" s="3">
        <f t="shared" si="28"/>
        <v>0.84144157982168866</v>
      </c>
      <c r="V298" s="3">
        <f t="shared" si="29"/>
        <v>0.70802393225281923</v>
      </c>
      <c r="W298" s="9">
        <f t="shared" si="30"/>
        <v>0.29197606774718077</v>
      </c>
      <c r="X298" s="9">
        <f t="shared" si="31"/>
        <v>0.54034809868008304</v>
      </c>
      <c r="Y298" s="3">
        <f t="shared" si="32"/>
        <v>2.3799561882569509</v>
      </c>
      <c r="Z298" s="3">
        <f t="shared" si="33"/>
        <v>4.4044870224777473</v>
      </c>
      <c r="AA298" s="7">
        <f t="shared" si="34"/>
        <v>2.2730831848831942E-3</v>
      </c>
      <c r="AB298" s="8"/>
      <c r="AC298" s="7"/>
      <c r="AD298" s="3"/>
    </row>
    <row r="299" spans="2:30" ht="15" x14ac:dyDescent="0.25">
      <c r="B299">
        <v>4</v>
      </c>
      <c r="C299" s="5">
        <v>84904</v>
      </c>
      <c r="D299" s="25" t="s">
        <v>245</v>
      </c>
      <c r="E299" s="2">
        <v>1.9999999999999574E-2</v>
      </c>
      <c r="F299" s="2">
        <v>1.2199999999999998</v>
      </c>
      <c r="G299" s="2">
        <v>-8.0000000000000071E-2</v>
      </c>
      <c r="H299" s="2">
        <v>1.9999999999999574E-2</v>
      </c>
      <c r="I299" s="2">
        <v>-1.1800000000000002</v>
      </c>
      <c r="J299" s="2">
        <v>1.9999999999999574E-2</v>
      </c>
      <c r="K299"/>
      <c r="L299">
        <v>3</v>
      </c>
      <c r="M299" s="5">
        <v>84904</v>
      </c>
      <c r="N299" s="25" t="s">
        <v>245</v>
      </c>
      <c r="O299" s="2">
        <v>-0.21</v>
      </c>
      <c r="P299" s="2">
        <v>1.49</v>
      </c>
      <c r="Q299" s="2">
        <v>-0.09</v>
      </c>
      <c r="R299" s="2">
        <v>-0.63</v>
      </c>
      <c r="S299" s="2">
        <v>-0.56000000000000005</v>
      </c>
      <c r="T299" s="2">
        <v>-0.21</v>
      </c>
      <c r="U299" s="3">
        <f t="shared" si="28"/>
        <v>0.84122162471831596</v>
      </c>
      <c r="V299" s="3">
        <f t="shared" si="29"/>
        <v>0.70765382189372317</v>
      </c>
      <c r="W299" s="9">
        <f t="shared" si="30"/>
        <v>0.29234617810627683</v>
      </c>
      <c r="X299" s="9">
        <f t="shared" si="31"/>
        <v>0.54069046422724787</v>
      </c>
      <c r="Y299" s="3">
        <f t="shared" si="32"/>
        <v>2.3793340612763449</v>
      </c>
      <c r="Z299" s="3">
        <f t="shared" si="33"/>
        <v>4.4005474827022839</v>
      </c>
      <c r="AA299" s="7">
        <f t="shared" si="34"/>
        <v>2.2850823102261303E-3</v>
      </c>
      <c r="AB299" s="8"/>
      <c r="AC299" s="7"/>
      <c r="AD299" s="3"/>
    </row>
    <row r="300" spans="2:30" ht="15" x14ac:dyDescent="0.25">
      <c r="B300">
        <v>4</v>
      </c>
      <c r="C300" s="5">
        <v>92170</v>
      </c>
      <c r="D300" s="25" t="s">
        <v>1067</v>
      </c>
      <c r="E300" s="2">
        <v>-0.5</v>
      </c>
      <c r="F300" s="2">
        <v>0.70000000000000107</v>
      </c>
      <c r="G300" s="2">
        <v>0.5</v>
      </c>
      <c r="H300" s="2">
        <v>0.30000000000000071</v>
      </c>
      <c r="I300" s="2">
        <v>-1</v>
      </c>
      <c r="J300" s="2">
        <v>-0.5</v>
      </c>
      <c r="K300"/>
      <c r="L300">
        <v>4</v>
      </c>
      <c r="M300" s="5">
        <v>92170</v>
      </c>
      <c r="N300" s="25" t="s">
        <v>1067</v>
      </c>
      <c r="O300" s="2">
        <v>-0.42</v>
      </c>
      <c r="P300" s="2">
        <v>0.47</v>
      </c>
      <c r="Q300" s="2">
        <v>0.28000000000000003</v>
      </c>
      <c r="R300" s="2">
        <v>-0.09</v>
      </c>
      <c r="S300" s="2">
        <v>-0.24</v>
      </c>
      <c r="T300" s="2">
        <v>-0.42</v>
      </c>
      <c r="U300" s="3">
        <f t="shared" si="28"/>
        <v>0.84057033915655288</v>
      </c>
      <c r="V300" s="3">
        <f t="shared" si="29"/>
        <v>0.70655849506976232</v>
      </c>
      <c r="W300" s="9">
        <f t="shared" si="30"/>
        <v>0.29344150493023768</v>
      </c>
      <c r="X300" s="9">
        <f t="shared" si="31"/>
        <v>0.54170241362784943</v>
      </c>
      <c r="Y300" s="3">
        <f t="shared" si="32"/>
        <v>2.3774919475274987</v>
      </c>
      <c r="Z300" s="3">
        <f t="shared" si="33"/>
        <v>4.3889262586170421</v>
      </c>
      <c r="AA300" s="7">
        <f t="shared" si="34"/>
        <v>2.3208797581148813E-3</v>
      </c>
      <c r="AB300" s="8"/>
      <c r="AC300" s="7"/>
      <c r="AD300" s="3"/>
    </row>
    <row r="301" spans="2:30" ht="15" x14ac:dyDescent="0.25">
      <c r="B301">
        <v>1</v>
      </c>
      <c r="C301" s="5">
        <v>81788</v>
      </c>
      <c r="D301" s="25" t="s">
        <v>1167</v>
      </c>
      <c r="E301" s="2">
        <v>0.67999999999999972</v>
      </c>
      <c r="F301" s="2">
        <v>-0.32000000000000028</v>
      </c>
      <c r="G301" s="2">
        <v>-0.72000000000000064</v>
      </c>
      <c r="H301" s="2">
        <v>-0.12000000000000011</v>
      </c>
      <c r="I301" s="2">
        <v>0.47999999999999954</v>
      </c>
      <c r="J301" s="2">
        <v>0.67999999999999972</v>
      </c>
      <c r="K301"/>
      <c r="L301">
        <v>8</v>
      </c>
      <c r="M301" s="5">
        <v>81788</v>
      </c>
      <c r="N301" s="25" t="s">
        <v>1167</v>
      </c>
      <c r="O301" s="2">
        <v>0.4</v>
      </c>
      <c r="P301" s="2">
        <v>-0.41</v>
      </c>
      <c r="Q301" s="2">
        <v>-0.36</v>
      </c>
      <c r="R301" s="2">
        <v>0.23</v>
      </c>
      <c r="S301" s="2">
        <v>0.15</v>
      </c>
      <c r="T301" s="2">
        <v>0.4</v>
      </c>
      <c r="U301" s="3">
        <f t="shared" si="28"/>
        <v>0.84004259682176441</v>
      </c>
      <c r="V301" s="3">
        <f t="shared" si="29"/>
        <v>0.70567156447505341</v>
      </c>
      <c r="W301" s="9">
        <f t="shared" si="30"/>
        <v>0.29432843552494659</v>
      </c>
      <c r="X301" s="9">
        <f t="shared" si="31"/>
        <v>0.5425204471030991</v>
      </c>
      <c r="Y301" s="3">
        <f t="shared" si="32"/>
        <v>2.3759992667929062</v>
      </c>
      <c r="Z301" s="3">
        <f t="shared" si="33"/>
        <v>4.3795570830188044</v>
      </c>
      <c r="AA301" s="7">
        <f t="shared" si="34"/>
        <v>2.3501821666320859E-3</v>
      </c>
      <c r="AB301" s="8"/>
      <c r="AC301" s="7"/>
      <c r="AD301" s="3"/>
    </row>
    <row r="302" spans="2:30" ht="15" x14ac:dyDescent="0.25">
      <c r="B302">
        <v>3</v>
      </c>
      <c r="C302" s="5">
        <v>157570</v>
      </c>
      <c r="D302" s="25" t="s">
        <v>583</v>
      </c>
      <c r="E302" s="2">
        <v>0.54</v>
      </c>
      <c r="F302" s="2">
        <v>2.1399999999999997</v>
      </c>
      <c r="G302" s="2">
        <v>-0.45999999999999996</v>
      </c>
      <c r="H302" s="2">
        <v>-0.56000000000000005</v>
      </c>
      <c r="I302" s="2">
        <v>-1.6600000000000001</v>
      </c>
      <c r="J302" s="2">
        <v>0.54</v>
      </c>
      <c r="K302"/>
      <c r="L302">
        <v>3</v>
      </c>
      <c r="M302" s="5">
        <v>157570</v>
      </c>
      <c r="N302" s="25" t="s">
        <v>583</v>
      </c>
      <c r="O302" s="2">
        <v>-0.03</v>
      </c>
      <c r="P302" s="2">
        <v>1.77</v>
      </c>
      <c r="Q302" s="2">
        <v>-0.64</v>
      </c>
      <c r="R302" s="2">
        <v>-0.84</v>
      </c>
      <c r="S302" s="2">
        <v>-0.27</v>
      </c>
      <c r="T302" s="2">
        <v>-0.03</v>
      </c>
      <c r="U302" s="3">
        <f t="shared" si="28"/>
        <v>0.83977293860006341</v>
      </c>
      <c r="V302" s="3">
        <f t="shared" si="29"/>
        <v>0.70521858840498586</v>
      </c>
      <c r="W302" s="9">
        <f t="shared" si="30"/>
        <v>0.29478141159501414</v>
      </c>
      <c r="X302" s="9">
        <f t="shared" si="31"/>
        <v>0.54293776033263164</v>
      </c>
      <c r="Y302" s="3">
        <f t="shared" si="32"/>
        <v>2.3752365581642363</v>
      </c>
      <c r="Z302" s="3">
        <f t="shared" si="33"/>
        <v>4.3747860836001609</v>
      </c>
      <c r="AA302" s="7">
        <f t="shared" si="34"/>
        <v>2.3652572907906328E-3</v>
      </c>
      <c r="AB302" s="8"/>
      <c r="AC302" s="7"/>
      <c r="AD302" s="3"/>
    </row>
    <row r="303" spans="2:30" ht="15" x14ac:dyDescent="0.25">
      <c r="B303">
        <v>3</v>
      </c>
      <c r="C303" s="5">
        <v>7203</v>
      </c>
      <c r="D303" s="25" t="s">
        <v>295</v>
      </c>
      <c r="E303" s="2">
        <v>0.17999999999999794</v>
      </c>
      <c r="F303" s="2">
        <v>0.67999999999999794</v>
      </c>
      <c r="G303" s="2">
        <v>0.17999999999999794</v>
      </c>
      <c r="H303" s="2">
        <v>-0.52000000000000313</v>
      </c>
      <c r="I303" s="2">
        <v>-0.52000000000000313</v>
      </c>
      <c r="J303" s="2">
        <v>0.17999999999999794</v>
      </c>
      <c r="K303"/>
      <c r="L303">
        <v>2</v>
      </c>
      <c r="M303" s="5">
        <v>7203</v>
      </c>
      <c r="N303" s="25" t="s">
        <v>295</v>
      </c>
      <c r="O303" s="2">
        <v>0.215</v>
      </c>
      <c r="P303" s="2">
        <v>0.56000000000000005</v>
      </c>
      <c r="Q303" s="2">
        <v>-0.20499999999999999</v>
      </c>
      <c r="R303" s="2">
        <v>-0.44</v>
      </c>
      <c r="S303" s="2">
        <v>-0.13</v>
      </c>
      <c r="T303" s="2">
        <v>0.215</v>
      </c>
      <c r="U303" s="3">
        <f t="shared" si="28"/>
        <v>0.83962292273680705</v>
      </c>
      <c r="V303" s="3">
        <f t="shared" si="29"/>
        <v>0.70496665238509826</v>
      </c>
      <c r="W303" s="9">
        <f t="shared" si="30"/>
        <v>0.29503334761490174</v>
      </c>
      <c r="X303" s="9">
        <f t="shared" si="31"/>
        <v>0.54316972266033181</v>
      </c>
      <c r="Y303" s="3">
        <f t="shared" si="32"/>
        <v>2.3748122492274599</v>
      </c>
      <c r="Z303" s="3">
        <f t="shared" si="33"/>
        <v>4.3721366456070596</v>
      </c>
      <c r="AA303" s="7">
        <f t="shared" si="34"/>
        <v>2.3736739988523149E-3</v>
      </c>
      <c r="AB303" s="8"/>
      <c r="AC303" s="7"/>
      <c r="AD303" s="3"/>
    </row>
    <row r="304" spans="2:30" ht="15" x14ac:dyDescent="0.25">
      <c r="B304">
        <v>8</v>
      </c>
      <c r="C304" s="5">
        <v>6347</v>
      </c>
      <c r="D304" s="25" t="s">
        <v>280</v>
      </c>
      <c r="E304" s="2">
        <v>0.41999999999999904</v>
      </c>
      <c r="F304" s="2">
        <v>-0.63000000000000078</v>
      </c>
      <c r="G304" s="2">
        <v>-0.43000000000000149</v>
      </c>
      <c r="H304" s="2">
        <v>-8.0000000000000959E-2</v>
      </c>
      <c r="I304" s="2">
        <v>0.71999999999999886</v>
      </c>
      <c r="J304" s="2">
        <v>0.41999999999999904</v>
      </c>
      <c r="K304"/>
      <c r="L304">
        <v>8</v>
      </c>
      <c r="M304" s="5">
        <v>6347</v>
      </c>
      <c r="N304" s="25" t="s">
        <v>280</v>
      </c>
      <c r="O304" s="2">
        <v>1.66667E-2</v>
      </c>
      <c r="P304" s="2">
        <v>-0.59</v>
      </c>
      <c r="Q304" s="2">
        <v>-0.23833299999999999</v>
      </c>
      <c r="R304" s="2">
        <v>-0.49833300000000003</v>
      </c>
      <c r="S304" s="2">
        <v>1.3133300000000001</v>
      </c>
      <c r="T304" s="2">
        <v>1.66667E-2</v>
      </c>
      <c r="U304" s="3">
        <f t="shared" si="28"/>
        <v>0.83960410002441832</v>
      </c>
      <c r="V304" s="3">
        <f t="shared" si="29"/>
        <v>0.70493504477781344</v>
      </c>
      <c r="W304" s="9">
        <f t="shared" si="30"/>
        <v>0.29506495522218656</v>
      </c>
      <c r="X304" s="9">
        <f t="shared" si="31"/>
        <v>0.54319881739763254</v>
      </c>
      <c r="Y304" s="3">
        <f t="shared" si="32"/>
        <v>2.3747590105571783</v>
      </c>
      <c r="Z304" s="3">
        <f t="shared" si="33"/>
        <v>4.371804456302427</v>
      </c>
      <c r="AA304" s="7">
        <f t="shared" si="34"/>
        <v>2.3747315792175395E-3</v>
      </c>
      <c r="AB304" s="8"/>
      <c r="AC304" s="7"/>
      <c r="AD304" s="3"/>
    </row>
    <row r="305" spans="2:30" ht="15" x14ac:dyDescent="0.25">
      <c r="B305">
        <v>2</v>
      </c>
      <c r="C305" s="5">
        <v>1894</v>
      </c>
      <c r="D305" s="25" t="s">
        <v>534</v>
      </c>
      <c r="E305" s="2">
        <v>1.1799999999999997</v>
      </c>
      <c r="F305" s="2">
        <v>1.9800000000000004</v>
      </c>
      <c r="G305" s="2">
        <v>-0.82000000000000028</v>
      </c>
      <c r="H305" s="2">
        <v>-1.1200000000000001</v>
      </c>
      <c r="I305" s="2">
        <v>-1.2199999999999998</v>
      </c>
      <c r="J305" s="2">
        <v>1.1799999999999997</v>
      </c>
      <c r="K305"/>
      <c r="L305">
        <v>2</v>
      </c>
      <c r="M305" s="5">
        <v>1894</v>
      </c>
      <c r="N305" s="25" t="s">
        <v>534</v>
      </c>
      <c r="O305" s="2">
        <v>0</v>
      </c>
      <c r="P305" s="2">
        <v>1.62</v>
      </c>
      <c r="Q305" s="2">
        <v>-0.74</v>
      </c>
      <c r="R305" s="2">
        <v>-0.76</v>
      </c>
      <c r="S305" s="2">
        <v>-0.12</v>
      </c>
      <c r="T305" s="2">
        <v>0</v>
      </c>
      <c r="U305" s="3">
        <f t="shared" si="28"/>
        <v>0.83954396194632752</v>
      </c>
      <c r="V305" s="3">
        <f t="shared" si="29"/>
        <v>0.70483406404053661</v>
      </c>
      <c r="W305" s="9">
        <f t="shared" si="30"/>
        <v>0.29516593595946339</v>
      </c>
      <c r="X305" s="9">
        <f t="shared" si="31"/>
        <v>0.54329175951735487</v>
      </c>
      <c r="Y305" s="3">
        <f t="shared" si="32"/>
        <v>2.374588914385876</v>
      </c>
      <c r="Z305" s="3">
        <f t="shared" si="33"/>
        <v>4.3707434776765144</v>
      </c>
      <c r="AA305" s="7">
        <f t="shared" si="34"/>
        <v>2.3781127993145763E-3</v>
      </c>
      <c r="AB305" s="8"/>
      <c r="AC305" s="7"/>
      <c r="AD305" s="3"/>
    </row>
    <row r="306" spans="2:30" ht="15" x14ac:dyDescent="0.25">
      <c r="B306">
        <v>4</v>
      </c>
      <c r="C306" s="5">
        <v>26286</v>
      </c>
      <c r="D306" s="25" t="s">
        <v>102</v>
      </c>
      <c r="E306" s="2">
        <v>-1.1399999999999988</v>
      </c>
      <c r="F306" s="2">
        <v>0.86000000000000121</v>
      </c>
      <c r="G306" s="2">
        <v>0.66000000000000103</v>
      </c>
      <c r="H306" s="2">
        <v>0.56000000000000139</v>
      </c>
      <c r="I306" s="2">
        <v>-0.93999999999999861</v>
      </c>
      <c r="J306" s="2">
        <v>-1.1399999999999988</v>
      </c>
      <c r="K306"/>
      <c r="L306">
        <v>5</v>
      </c>
      <c r="M306" s="5">
        <v>26286</v>
      </c>
      <c r="N306" s="25" t="s">
        <v>102</v>
      </c>
      <c r="O306" s="2">
        <v>-0.6</v>
      </c>
      <c r="P306" s="2">
        <v>0.03</v>
      </c>
      <c r="Q306" s="2">
        <v>0.33</v>
      </c>
      <c r="R306" s="2">
        <v>0.4</v>
      </c>
      <c r="S306" s="2">
        <v>-0.16</v>
      </c>
      <c r="T306" s="2">
        <v>-0.6</v>
      </c>
      <c r="U306" s="3">
        <f t="shared" si="28"/>
        <v>0.83927914085038013</v>
      </c>
      <c r="V306" s="3">
        <f t="shared" si="29"/>
        <v>0.70438947626655224</v>
      </c>
      <c r="W306" s="9">
        <f t="shared" si="30"/>
        <v>0.29561052373344776</v>
      </c>
      <c r="X306" s="9">
        <f t="shared" si="31"/>
        <v>0.54370076672140877</v>
      </c>
      <c r="Y306" s="3">
        <f t="shared" si="32"/>
        <v>2.3738398872148934</v>
      </c>
      <c r="Z306" s="3">
        <f t="shared" si="33"/>
        <v>4.3660778731828502</v>
      </c>
      <c r="AA306" s="7">
        <f t="shared" si="34"/>
        <v>2.3930435105619027E-3</v>
      </c>
      <c r="AB306" s="8"/>
      <c r="AC306" s="7"/>
      <c r="AD306" s="3"/>
    </row>
    <row r="307" spans="2:30" ht="15" x14ac:dyDescent="0.25">
      <c r="B307">
        <v>4</v>
      </c>
      <c r="C307" s="5">
        <v>27044</v>
      </c>
      <c r="D307" s="25" t="s">
        <v>1616</v>
      </c>
      <c r="E307" s="2">
        <v>-0.7799999999999998</v>
      </c>
      <c r="F307" s="2">
        <v>0.7200000000000002</v>
      </c>
      <c r="G307" s="2">
        <v>0.12000000000000011</v>
      </c>
      <c r="H307" s="2">
        <v>0.42000000000000037</v>
      </c>
      <c r="I307" s="2">
        <v>-0.47999999999999954</v>
      </c>
      <c r="J307" s="2">
        <v>-0.7799999999999998</v>
      </c>
      <c r="K307"/>
      <c r="L307">
        <v>4</v>
      </c>
      <c r="M307" s="5">
        <v>27044</v>
      </c>
      <c r="N307" s="25" t="s">
        <v>1616</v>
      </c>
      <c r="O307" s="2">
        <v>-0.55000000000000004</v>
      </c>
      <c r="P307" s="2">
        <v>0.33333299999999999</v>
      </c>
      <c r="Q307" s="2">
        <v>0.39666699999999999</v>
      </c>
      <c r="R307" s="2">
        <v>1.3333299999999999E-2</v>
      </c>
      <c r="S307" s="2">
        <v>-0.19</v>
      </c>
      <c r="T307" s="2">
        <v>-0.55000000000000004</v>
      </c>
      <c r="U307" s="3">
        <f t="shared" si="28"/>
        <v>0.83896057703831317</v>
      </c>
      <c r="V307" s="3">
        <f t="shared" si="29"/>
        <v>0.70385484982445945</v>
      </c>
      <c r="W307" s="9">
        <f t="shared" si="30"/>
        <v>0.29614515017554055</v>
      </c>
      <c r="X307" s="9">
        <f t="shared" si="31"/>
        <v>0.54419219966436538</v>
      </c>
      <c r="Y307" s="3">
        <f t="shared" si="32"/>
        <v>2.3729388526878807</v>
      </c>
      <c r="Z307" s="3">
        <f t="shared" si="33"/>
        <v>4.360479356652684</v>
      </c>
      <c r="AA307" s="7">
        <f t="shared" si="34"/>
        <v>2.4110937195909029E-3</v>
      </c>
      <c r="AB307" s="8"/>
      <c r="AC307" s="7"/>
      <c r="AD307" s="3"/>
    </row>
    <row r="308" spans="2:30" ht="15" x14ac:dyDescent="0.25">
      <c r="B308">
        <v>1</v>
      </c>
      <c r="C308" s="5">
        <v>3339</v>
      </c>
      <c r="D308" s="25" t="s">
        <v>822</v>
      </c>
      <c r="E308" s="2">
        <v>0.37999999999999989</v>
      </c>
      <c r="F308" s="2">
        <v>0.78000000000000025</v>
      </c>
      <c r="G308" s="2">
        <v>-0.51999999999999957</v>
      </c>
      <c r="H308" s="2">
        <v>-0.51999999999999957</v>
      </c>
      <c r="I308" s="2">
        <v>-0.12000000000000011</v>
      </c>
      <c r="J308" s="2">
        <v>0.37999999999999989</v>
      </c>
      <c r="K308"/>
      <c r="L308">
        <v>2</v>
      </c>
      <c r="M308" s="5">
        <v>3339</v>
      </c>
      <c r="N308" s="25" t="s">
        <v>822</v>
      </c>
      <c r="O308" s="2">
        <v>0.53500000000000003</v>
      </c>
      <c r="P308" s="2">
        <v>0.34</v>
      </c>
      <c r="Q308" s="2">
        <v>-0.56999999999999995</v>
      </c>
      <c r="R308" s="2">
        <v>-0.61</v>
      </c>
      <c r="S308" s="2">
        <v>0.3</v>
      </c>
      <c r="T308" s="2">
        <v>0.53500000000000003</v>
      </c>
      <c r="U308" s="3">
        <f t="shared" si="28"/>
        <v>0.83890209449780606</v>
      </c>
      <c r="V308" s="3">
        <f t="shared" si="29"/>
        <v>0.70375672415280588</v>
      </c>
      <c r="W308" s="9">
        <f t="shared" si="30"/>
        <v>0.29624327584719412</v>
      </c>
      <c r="X308" s="9">
        <f t="shared" si="31"/>
        <v>0.54428234938053444</v>
      </c>
      <c r="Y308" s="3">
        <f t="shared" si="32"/>
        <v>2.3727734390839865</v>
      </c>
      <c r="Z308" s="3">
        <f t="shared" si="33"/>
        <v>4.3594532172217555</v>
      </c>
      <c r="AA308" s="7">
        <f t="shared" si="34"/>
        <v>2.4144180487096698E-3</v>
      </c>
      <c r="AB308" s="8"/>
      <c r="AC308" s="7"/>
      <c r="AD308" s="3"/>
    </row>
    <row r="309" spans="2:30" ht="15" x14ac:dyDescent="0.25">
      <c r="B309">
        <v>3</v>
      </c>
      <c r="C309" s="5">
        <v>83540</v>
      </c>
      <c r="D309" s="25" t="s">
        <v>1169</v>
      </c>
      <c r="E309" s="2">
        <v>0.41999999999999993</v>
      </c>
      <c r="F309" s="2">
        <v>1.7200000000000006</v>
      </c>
      <c r="G309" s="2">
        <v>-0.72999999999999954</v>
      </c>
      <c r="H309" s="2">
        <v>-0.33000000000000007</v>
      </c>
      <c r="I309" s="2">
        <v>-1.08</v>
      </c>
      <c r="J309" s="2">
        <v>0.41999999999999993</v>
      </c>
      <c r="K309"/>
      <c r="L309">
        <v>3</v>
      </c>
      <c r="M309" s="5">
        <v>83540</v>
      </c>
      <c r="N309" s="25" t="s">
        <v>1169</v>
      </c>
      <c r="O309" s="2">
        <v>0.35</v>
      </c>
      <c r="P309" s="2">
        <v>2.0099999999999998</v>
      </c>
      <c r="Q309" s="2">
        <v>-0.52</v>
      </c>
      <c r="R309" s="2">
        <v>-1.49</v>
      </c>
      <c r="S309" s="2">
        <v>-0.35</v>
      </c>
      <c r="T309" s="2">
        <v>0.35</v>
      </c>
      <c r="U309" s="3">
        <f t="shared" si="28"/>
        <v>0.83865984411810779</v>
      </c>
      <c r="V309" s="3">
        <f t="shared" si="29"/>
        <v>0.70335033413620884</v>
      </c>
      <c r="W309" s="9">
        <f t="shared" si="30"/>
        <v>0.29664966586379116</v>
      </c>
      <c r="X309" s="9">
        <f t="shared" si="31"/>
        <v>0.54465554790508763</v>
      </c>
      <c r="Y309" s="3">
        <f t="shared" si="32"/>
        <v>2.3720882515390675</v>
      </c>
      <c r="Z309" s="3">
        <f t="shared" si="33"/>
        <v>4.3552080955804948</v>
      </c>
      <c r="AA309" s="7">
        <f t="shared" si="34"/>
        <v>2.4282235324462015E-3</v>
      </c>
      <c r="AB309" s="8"/>
      <c r="AC309" s="7"/>
      <c r="AD309" s="3"/>
    </row>
    <row r="310" spans="2:30" ht="15" x14ac:dyDescent="0.25">
      <c r="B310">
        <v>6</v>
      </c>
      <c r="C310" s="5">
        <v>23176</v>
      </c>
      <c r="D310" s="25" t="s">
        <v>1521</v>
      </c>
      <c r="E310" s="2">
        <v>-0.83999999999999808</v>
      </c>
      <c r="F310" s="2">
        <v>-1.0399999999999983</v>
      </c>
      <c r="G310" s="2">
        <v>0.66000000000000192</v>
      </c>
      <c r="H310" s="2">
        <v>0.56000000000000227</v>
      </c>
      <c r="I310" s="2">
        <v>0.66000000000000192</v>
      </c>
      <c r="J310" s="2">
        <v>-0.83999999999999808</v>
      </c>
      <c r="K310"/>
      <c r="L310">
        <v>6</v>
      </c>
      <c r="M310" s="5">
        <v>23176</v>
      </c>
      <c r="N310" s="25" t="s">
        <v>1521</v>
      </c>
      <c r="O310" s="2">
        <v>-0.77</v>
      </c>
      <c r="P310" s="2">
        <v>-0.28000000000000003</v>
      </c>
      <c r="Q310" s="2">
        <v>0.43</v>
      </c>
      <c r="R310" s="2">
        <v>0.57999999999999996</v>
      </c>
      <c r="S310" s="2">
        <v>0.05</v>
      </c>
      <c r="T310" s="2">
        <v>-0.77</v>
      </c>
      <c r="U310" s="3">
        <f t="shared" si="28"/>
        <v>0.83815479384007985</v>
      </c>
      <c r="V310" s="3">
        <f t="shared" si="29"/>
        <v>0.70250345843710671</v>
      </c>
      <c r="W310" s="9">
        <f t="shared" si="30"/>
        <v>0.29749654156289329</v>
      </c>
      <c r="X310" s="9">
        <f t="shared" si="31"/>
        <v>0.54543243537847408</v>
      </c>
      <c r="Y310" s="3">
        <f t="shared" si="32"/>
        <v>2.3706597536333329</v>
      </c>
      <c r="Z310" s="3">
        <f t="shared" si="33"/>
        <v>4.3463857296794943</v>
      </c>
      <c r="AA310" s="7">
        <f t="shared" si="34"/>
        <v>2.4571885466505689E-3</v>
      </c>
      <c r="AB310" s="8"/>
      <c r="AC310" s="7"/>
      <c r="AD310" s="3"/>
    </row>
    <row r="311" spans="2:30" ht="15" x14ac:dyDescent="0.25">
      <c r="B311">
        <v>4</v>
      </c>
      <c r="C311" s="5">
        <v>5828</v>
      </c>
      <c r="D311" s="25" t="s">
        <v>1237</v>
      </c>
      <c r="E311" s="2">
        <v>-0.63999999999999879</v>
      </c>
      <c r="F311" s="2">
        <v>0.26000000000000156</v>
      </c>
      <c r="G311" s="2">
        <v>0.86000000000000121</v>
      </c>
      <c r="H311" s="2">
        <v>0.26000000000000156</v>
      </c>
      <c r="I311" s="2">
        <v>-0.73999999999999844</v>
      </c>
      <c r="J311" s="2">
        <v>-0.63999999999999879</v>
      </c>
      <c r="K311"/>
      <c r="L311">
        <v>6</v>
      </c>
      <c r="M311" s="5">
        <v>5828</v>
      </c>
      <c r="N311" s="25" t="s">
        <v>1237</v>
      </c>
      <c r="O311" s="2">
        <v>-0.56000000000000005</v>
      </c>
      <c r="P311" s="2">
        <v>-0.11</v>
      </c>
      <c r="Q311" s="2">
        <v>0.51</v>
      </c>
      <c r="R311" s="2">
        <v>0.28999999999999998</v>
      </c>
      <c r="S311" s="2">
        <v>-0.13</v>
      </c>
      <c r="T311" s="2">
        <v>-0.56000000000000005</v>
      </c>
      <c r="U311" s="3">
        <f t="shared" si="28"/>
        <v>0.83801149461930335</v>
      </c>
      <c r="V311" s="3">
        <f t="shared" si="29"/>
        <v>0.70226326511407866</v>
      </c>
      <c r="W311" s="9">
        <f t="shared" si="30"/>
        <v>0.29773673488592134</v>
      </c>
      <c r="X311" s="9">
        <f t="shared" si="31"/>
        <v>0.54565257709088233</v>
      </c>
      <c r="Y311" s="3">
        <f t="shared" si="32"/>
        <v>2.3702544422303338</v>
      </c>
      <c r="Z311" s="3">
        <f t="shared" si="33"/>
        <v>4.3438893936270206</v>
      </c>
      <c r="AA311" s="7">
        <f t="shared" si="34"/>
        <v>2.4654520383736371E-3</v>
      </c>
      <c r="AB311" s="8"/>
      <c r="AC311" s="7"/>
      <c r="AD311" s="3"/>
    </row>
    <row r="312" spans="2:30" ht="15" x14ac:dyDescent="0.25">
      <c r="B312">
        <v>4</v>
      </c>
      <c r="C312" s="5">
        <v>4645</v>
      </c>
      <c r="D312" s="25" t="s">
        <v>1087</v>
      </c>
      <c r="E312" s="2">
        <v>-1.1999999999999997</v>
      </c>
      <c r="F312" s="2">
        <v>0.70000000000000018</v>
      </c>
      <c r="G312" s="2">
        <v>0.70000000000000018</v>
      </c>
      <c r="H312" s="2">
        <v>-0.29999999999999982</v>
      </c>
      <c r="I312" s="2">
        <v>0.10000000000000053</v>
      </c>
      <c r="J312" s="2">
        <v>-1.1999999999999997</v>
      </c>
      <c r="K312"/>
      <c r="L312">
        <v>5</v>
      </c>
      <c r="M312" s="5">
        <v>4645</v>
      </c>
      <c r="N312" s="25" t="s">
        <v>1087</v>
      </c>
      <c r="O312" s="2">
        <v>-0.64</v>
      </c>
      <c r="P312" s="2">
        <v>0.03</v>
      </c>
      <c r="Q312" s="2">
        <v>0.28999999999999998</v>
      </c>
      <c r="R312" s="2">
        <v>0.09</v>
      </c>
      <c r="S312" s="2">
        <v>0.22</v>
      </c>
      <c r="T312" s="2">
        <v>-0.64</v>
      </c>
      <c r="U312" s="3">
        <f t="shared" si="28"/>
        <v>0.83754771362980762</v>
      </c>
      <c r="V312" s="3">
        <f t="shared" si="29"/>
        <v>0.70148617260651824</v>
      </c>
      <c r="W312" s="9">
        <f t="shared" si="30"/>
        <v>0.29851382739348176</v>
      </c>
      <c r="X312" s="9">
        <f t="shared" si="31"/>
        <v>0.54636418934029873</v>
      </c>
      <c r="Y312" s="3">
        <f t="shared" si="32"/>
        <v>2.3689426714997022</v>
      </c>
      <c r="Z312" s="3">
        <f t="shared" si="33"/>
        <v>4.3358307841516028</v>
      </c>
      <c r="AA312" s="7">
        <f t="shared" si="34"/>
        <v>2.4923338365816111E-3</v>
      </c>
      <c r="AB312" s="8"/>
      <c r="AC312" s="7"/>
      <c r="AD312" s="3"/>
    </row>
    <row r="313" spans="2:30" ht="15" x14ac:dyDescent="0.25">
      <c r="B313">
        <v>4</v>
      </c>
      <c r="C313" s="5">
        <v>705</v>
      </c>
      <c r="D313" s="25" t="s">
        <v>201</v>
      </c>
      <c r="E313" s="2">
        <v>-0.13999999999999879</v>
      </c>
      <c r="F313" s="2">
        <v>0.66000000000000103</v>
      </c>
      <c r="G313" s="2">
        <v>-3.9999999999999147E-2</v>
      </c>
      <c r="H313" s="2">
        <v>-0.13999999999999879</v>
      </c>
      <c r="I313" s="2">
        <v>-0.33999999999999897</v>
      </c>
      <c r="J313" s="2">
        <v>-0.13999999999999879</v>
      </c>
      <c r="K313"/>
      <c r="L313">
        <v>3</v>
      </c>
      <c r="M313" s="5">
        <v>705</v>
      </c>
      <c r="N313" s="25" t="s">
        <v>201</v>
      </c>
      <c r="O313" s="2">
        <v>-0.25</v>
      </c>
      <c r="P313" s="2">
        <v>0.98</v>
      </c>
      <c r="Q313" s="2">
        <v>-0.45</v>
      </c>
      <c r="R313" s="2">
        <v>-0.28999999999999998</v>
      </c>
      <c r="S313" s="2">
        <v>0.01</v>
      </c>
      <c r="T313" s="2">
        <v>-0.25</v>
      </c>
      <c r="U313" s="3">
        <f t="shared" si="28"/>
        <v>0.83702282547827955</v>
      </c>
      <c r="V313" s="3">
        <f t="shared" si="29"/>
        <v>0.70060721037164242</v>
      </c>
      <c r="W313" s="9">
        <f t="shared" si="30"/>
        <v>0.29939278962835758</v>
      </c>
      <c r="X313" s="9">
        <f t="shared" si="31"/>
        <v>0.54716797204181966</v>
      </c>
      <c r="Y313" s="3">
        <f t="shared" si="32"/>
        <v>2.3674580636144626</v>
      </c>
      <c r="Z313" s="3">
        <f t="shared" si="33"/>
        <v>4.3267482465759519</v>
      </c>
      <c r="AA313" s="7">
        <f t="shared" si="34"/>
        <v>2.5230117672847534E-3</v>
      </c>
      <c r="AB313" s="8"/>
      <c r="AC313" s="7"/>
      <c r="AD313" s="3"/>
    </row>
    <row r="314" spans="2:30" ht="15" x14ac:dyDescent="0.25">
      <c r="B314">
        <v>4</v>
      </c>
      <c r="C314" s="5">
        <v>2194</v>
      </c>
      <c r="D314" s="25" t="s">
        <v>635</v>
      </c>
      <c r="E314" s="2">
        <v>-0.25</v>
      </c>
      <c r="F314" s="2">
        <v>1</v>
      </c>
      <c r="G314" s="2">
        <v>0.90000000000000036</v>
      </c>
      <c r="H314" s="2">
        <v>-0.84999999999999964</v>
      </c>
      <c r="I314" s="2">
        <v>-0.80000000000000071</v>
      </c>
      <c r="J314" s="2">
        <v>-0.25</v>
      </c>
      <c r="K314"/>
      <c r="L314">
        <v>4</v>
      </c>
      <c r="M314" s="5">
        <v>2194</v>
      </c>
      <c r="N314" s="25" t="s">
        <v>635</v>
      </c>
      <c r="O314" s="2">
        <v>-0.98</v>
      </c>
      <c r="P314" s="2">
        <v>1.1000000000000001</v>
      </c>
      <c r="Q314" s="2">
        <v>0.64</v>
      </c>
      <c r="R314" s="2">
        <v>-0.34</v>
      </c>
      <c r="S314" s="2">
        <v>-0.43</v>
      </c>
      <c r="T314" s="2">
        <v>-0.98</v>
      </c>
      <c r="U314" s="3">
        <f t="shared" si="28"/>
        <v>0.83666445426752845</v>
      </c>
      <c r="V314" s="3">
        <f t="shared" si="29"/>
        <v>0.7000074090347812</v>
      </c>
      <c r="W314" s="9">
        <f t="shared" si="30"/>
        <v>0.2999925909652188</v>
      </c>
      <c r="X314" s="9">
        <f t="shared" si="31"/>
        <v>0.5477157939709415</v>
      </c>
      <c r="Y314" s="3">
        <f t="shared" si="32"/>
        <v>2.3664444367612458</v>
      </c>
      <c r="Z314" s="3">
        <f t="shared" si="33"/>
        <v>4.3205700160744227</v>
      </c>
      <c r="AA314" s="7">
        <f t="shared" si="34"/>
        <v>2.5441131130873739E-3</v>
      </c>
      <c r="AB314" s="8"/>
      <c r="AC314" s="7"/>
      <c r="AD314" s="3"/>
    </row>
    <row r="315" spans="2:30" ht="15" x14ac:dyDescent="0.25">
      <c r="B315">
        <v>2</v>
      </c>
      <c r="C315" s="5">
        <v>259266</v>
      </c>
      <c r="D315" s="25" t="s">
        <v>130</v>
      </c>
      <c r="E315" s="2">
        <v>1.7200000000000006</v>
      </c>
      <c r="F315" s="2">
        <v>2.5200000000000005</v>
      </c>
      <c r="G315" s="2">
        <v>-0.57999999999999918</v>
      </c>
      <c r="H315" s="2">
        <v>-1.3799999999999994</v>
      </c>
      <c r="I315" s="2">
        <v>-2.2799999999999994</v>
      </c>
      <c r="J315" s="2">
        <v>1.7200000000000006</v>
      </c>
      <c r="K315"/>
      <c r="L315">
        <v>3</v>
      </c>
      <c r="M315" s="5">
        <v>259266</v>
      </c>
      <c r="N315" s="25" t="s">
        <v>130</v>
      </c>
      <c r="O315" s="2">
        <v>0.44500000000000001</v>
      </c>
      <c r="P315" s="2">
        <v>2.42</v>
      </c>
      <c r="Q315" s="2">
        <v>-0.41</v>
      </c>
      <c r="R315" s="2">
        <v>-1.9350000000000001</v>
      </c>
      <c r="S315" s="2">
        <v>-0.51500000000000001</v>
      </c>
      <c r="T315" s="2">
        <v>0.44500000000000001</v>
      </c>
      <c r="U315" s="3">
        <f t="shared" si="28"/>
        <v>0.83617717060627572</v>
      </c>
      <c r="V315" s="3">
        <f t="shared" si="29"/>
        <v>0.69919226064311668</v>
      </c>
      <c r="W315" s="9">
        <f t="shared" si="30"/>
        <v>0.30080773935688332</v>
      </c>
      <c r="X315" s="9">
        <f t="shared" si="31"/>
        <v>0.54845942361936251</v>
      </c>
      <c r="Y315" s="3">
        <f t="shared" si="32"/>
        <v>2.3650661904363131</v>
      </c>
      <c r="Z315" s="3">
        <f t="shared" si="33"/>
        <v>4.312199022543731</v>
      </c>
      <c r="AA315" s="7">
        <f t="shared" si="34"/>
        <v>2.5730086909297868E-3</v>
      </c>
      <c r="AB315" s="8"/>
      <c r="AC315" s="7"/>
      <c r="AD315" s="3"/>
    </row>
    <row r="316" spans="2:30" ht="15" x14ac:dyDescent="0.25">
      <c r="B316">
        <v>7</v>
      </c>
      <c r="C316" s="5">
        <v>9411</v>
      </c>
      <c r="D316" s="25" t="s">
        <v>107</v>
      </c>
      <c r="E316" s="2">
        <v>-8.0000000000000071E-2</v>
      </c>
      <c r="F316" s="2">
        <v>-0.7799999999999998</v>
      </c>
      <c r="G316" s="2">
        <v>-0.47999999999999954</v>
      </c>
      <c r="H316" s="2">
        <v>0.41999999999999993</v>
      </c>
      <c r="I316" s="2">
        <v>0.91999999999999993</v>
      </c>
      <c r="J316" s="2">
        <v>-8.0000000000000071E-2</v>
      </c>
      <c r="K316"/>
      <c r="L316">
        <v>8</v>
      </c>
      <c r="M316" s="5">
        <v>9411</v>
      </c>
      <c r="N316" s="25" t="s">
        <v>107</v>
      </c>
      <c r="O316" s="2">
        <v>0.11</v>
      </c>
      <c r="P316" s="2">
        <v>-0.19500000000000001</v>
      </c>
      <c r="Q316" s="2">
        <v>-0.55500000000000005</v>
      </c>
      <c r="R316" s="2">
        <v>0.01</v>
      </c>
      <c r="S316" s="2">
        <v>0.625</v>
      </c>
      <c r="T316" s="2">
        <v>0.11</v>
      </c>
      <c r="U316" s="3">
        <f t="shared" si="28"/>
        <v>0.83610481499472089</v>
      </c>
      <c r="V316" s="3">
        <f t="shared" si="29"/>
        <v>0.69907126165735645</v>
      </c>
      <c r="W316" s="9">
        <f t="shared" si="30"/>
        <v>0.30092873834264355</v>
      </c>
      <c r="X316" s="9">
        <f t="shared" si="31"/>
        <v>0.54856972058494402</v>
      </c>
      <c r="Y316" s="3">
        <f t="shared" si="32"/>
        <v>2.3648615378619637</v>
      </c>
      <c r="Z316" s="3">
        <f t="shared" si="33"/>
        <v>4.310958933971591</v>
      </c>
      <c r="AA316" s="7">
        <f t="shared" si="34"/>
        <v>2.5773194061530108E-3</v>
      </c>
      <c r="AB316" s="8"/>
      <c r="AC316" s="7"/>
      <c r="AD316" s="3"/>
    </row>
    <row r="317" spans="2:30" ht="15" x14ac:dyDescent="0.25">
      <c r="B317">
        <v>8</v>
      </c>
      <c r="C317" s="5">
        <v>10724</v>
      </c>
      <c r="D317" s="25" t="s">
        <v>1033</v>
      </c>
      <c r="E317" s="2">
        <v>0.15999999999999925</v>
      </c>
      <c r="F317" s="2">
        <v>-0.84000000000000075</v>
      </c>
      <c r="G317" s="2">
        <v>0.15999999999999925</v>
      </c>
      <c r="H317" s="2">
        <v>-4.0000000000000924E-2</v>
      </c>
      <c r="I317" s="2">
        <v>0.55999999999999872</v>
      </c>
      <c r="J317" s="2">
        <v>0.15999999999999925</v>
      </c>
      <c r="K317"/>
      <c r="L317">
        <v>7</v>
      </c>
      <c r="M317" s="5">
        <v>10724</v>
      </c>
      <c r="N317" s="25" t="s">
        <v>1033</v>
      </c>
      <c r="O317" s="2">
        <v>-0.115</v>
      </c>
      <c r="P317" s="2">
        <v>-0.51500000000000001</v>
      </c>
      <c r="Q317" s="2">
        <v>6.5000000000000002E-2</v>
      </c>
      <c r="R317" s="2">
        <v>0.27500000000000002</v>
      </c>
      <c r="S317" s="2">
        <v>0.28499999999999998</v>
      </c>
      <c r="T317" s="2">
        <v>-0.115</v>
      </c>
      <c r="U317" s="3">
        <f t="shared" si="28"/>
        <v>0.83506343577004638</v>
      </c>
      <c r="V317" s="3">
        <f t="shared" si="29"/>
        <v>0.69733094176007437</v>
      </c>
      <c r="W317" s="9">
        <f t="shared" si="30"/>
        <v>0.30266905823992563</v>
      </c>
      <c r="X317" s="9">
        <f t="shared" si="31"/>
        <v>0.55015366784192721</v>
      </c>
      <c r="Y317" s="3">
        <f t="shared" si="32"/>
        <v>2.3619160726157471</v>
      </c>
      <c r="Z317" s="3">
        <f t="shared" si="33"/>
        <v>4.2931933579226529</v>
      </c>
      <c r="AA317" s="7">
        <f t="shared" si="34"/>
        <v>2.6399395861761289E-3</v>
      </c>
      <c r="AB317" s="8"/>
      <c r="AC317" s="7"/>
      <c r="AD317" s="3"/>
    </row>
    <row r="318" spans="2:30" ht="15" x14ac:dyDescent="0.25">
      <c r="B318">
        <v>5</v>
      </c>
      <c r="C318" s="5">
        <v>6309</v>
      </c>
      <c r="D318" s="25" t="s">
        <v>1495</v>
      </c>
      <c r="E318" s="2">
        <v>-1.080000000000001</v>
      </c>
      <c r="F318" s="2">
        <v>0.11999999999999922</v>
      </c>
      <c r="G318" s="2">
        <v>0.51999999999999957</v>
      </c>
      <c r="H318" s="2">
        <v>0.61999999999999922</v>
      </c>
      <c r="I318" s="2">
        <v>-0.1800000000000006</v>
      </c>
      <c r="J318" s="2">
        <v>-1.080000000000001</v>
      </c>
      <c r="K318"/>
      <c r="L318">
        <v>6</v>
      </c>
      <c r="M318" s="5">
        <v>6309</v>
      </c>
      <c r="N318" s="25" t="s">
        <v>1495</v>
      </c>
      <c r="O318" s="2">
        <v>-1.1174999999999999</v>
      </c>
      <c r="P318" s="2">
        <v>-0.61750000000000005</v>
      </c>
      <c r="Q318" s="2">
        <v>1.07</v>
      </c>
      <c r="R318" s="2">
        <v>0.54249999999999998</v>
      </c>
      <c r="S318" s="2">
        <v>0.1275</v>
      </c>
      <c r="T318" s="2">
        <v>-1.1174999999999999</v>
      </c>
      <c r="U318" s="3">
        <f t="shared" si="28"/>
        <v>0.83413832233837815</v>
      </c>
      <c r="V318" s="3">
        <f t="shared" si="29"/>
        <v>0.69578674079348402</v>
      </c>
      <c r="W318" s="9">
        <f t="shared" si="30"/>
        <v>0.30421325920651598</v>
      </c>
      <c r="X318" s="9">
        <f t="shared" si="31"/>
        <v>0.55155530929047902</v>
      </c>
      <c r="Y318" s="3">
        <f t="shared" si="32"/>
        <v>2.3592994566921499</v>
      </c>
      <c r="Z318" s="3">
        <f t="shared" si="33"/>
        <v>4.2775392004242576</v>
      </c>
      <c r="AA318" s="7">
        <f t="shared" si="34"/>
        <v>2.6964814260984275E-3</v>
      </c>
      <c r="AB318" s="8"/>
      <c r="AC318" s="7"/>
      <c r="AD318" s="3"/>
    </row>
    <row r="319" spans="2:30" ht="15" x14ac:dyDescent="0.25">
      <c r="B319">
        <v>2</v>
      </c>
      <c r="C319" s="5">
        <v>4283</v>
      </c>
      <c r="D319" s="25" t="s">
        <v>451</v>
      </c>
      <c r="E319" s="2">
        <v>1.96</v>
      </c>
      <c r="F319" s="2">
        <v>0.36000000000000032</v>
      </c>
      <c r="G319" s="2">
        <v>-0.54</v>
      </c>
      <c r="H319" s="2">
        <v>-0.63999999999999968</v>
      </c>
      <c r="I319" s="2">
        <v>-1.1399999999999997</v>
      </c>
      <c r="J319" s="2">
        <v>1.96</v>
      </c>
      <c r="K319"/>
      <c r="L319">
        <v>1</v>
      </c>
      <c r="M319" s="5">
        <v>4283</v>
      </c>
      <c r="N319" s="25" t="s">
        <v>451</v>
      </c>
      <c r="O319" s="2">
        <v>0.93</v>
      </c>
      <c r="P319" s="2">
        <v>-0.31</v>
      </c>
      <c r="Q319" s="2">
        <v>-0.05</v>
      </c>
      <c r="R319" s="2">
        <v>-0.4</v>
      </c>
      <c r="S319" s="2">
        <v>-0.17</v>
      </c>
      <c r="T319" s="2">
        <v>0.93</v>
      </c>
      <c r="U319" s="3">
        <f t="shared" si="28"/>
        <v>0.83403791386002724</v>
      </c>
      <c r="V319" s="3">
        <f t="shared" si="29"/>
        <v>0.69561924175598622</v>
      </c>
      <c r="W319" s="9">
        <f t="shared" si="30"/>
        <v>0.30438075824401378</v>
      </c>
      <c r="X319" s="9">
        <f t="shared" si="31"/>
        <v>0.5517071308620306</v>
      </c>
      <c r="Y319" s="3">
        <f t="shared" si="32"/>
        <v>2.3590154586284275</v>
      </c>
      <c r="Z319" s="3">
        <f t="shared" si="33"/>
        <v>4.2758473230942586</v>
      </c>
      <c r="AA319" s="7">
        <f t="shared" si="34"/>
        <v>2.7026702986173898E-3</v>
      </c>
      <c r="AB319" s="8"/>
      <c r="AC319" s="7"/>
      <c r="AD319" s="3"/>
    </row>
    <row r="320" spans="2:30" ht="15" x14ac:dyDescent="0.25">
      <c r="B320">
        <v>3</v>
      </c>
      <c r="C320" s="5">
        <v>983</v>
      </c>
      <c r="D320" s="25" t="s">
        <v>319</v>
      </c>
      <c r="E320" s="2">
        <v>1.3900000000000006</v>
      </c>
      <c r="F320" s="2">
        <v>2.8900000000000006</v>
      </c>
      <c r="G320" s="2">
        <v>-0.20999999999999908</v>
      </c>
      <c r="H320" s="2">
        <v>-1.4099999999999984</v>
      </c>
      <c r="I320" s="2">
        <v>-2.6599999999999984</v>
      </c>
      <c r="J320" s="2">
        <v>1.3900000000000006</v>
      </c>
      <c r="K320"/>
      <c r="L320">
        <v>3</v>
      </c>
      <c r="M320" s="5">
        <v>983</v>
      </c>
      <c r="N320" s="25" t="s">
        <v>319</v>
      </c>
      <c r="O320" s="2">
        <v>0.40500000000000003</v>
      </c>
      <c r="P320" s="2">
        <v>2.64</v>
      </c>
      <c r="Q320" s="2">
        <v>-0.47499999999999998</v>
      </c>
      <c r="R320" s="2">
        <v>-2.0249999999999999</v>
      </c>
      <c r="S320" s="2">
        <v>-0.54</v>
      </c>
      <c r="T320" s="2">
        <v>0.40500000000000003</v>
      </c>
      <c r="U320" s="3">
        <f t="shared" si="28"/>
        <v>0.83360360608991035</v>
      </c>
      <c r="V320" s="3">
        <f t="shared" si="29"/>
        <v>0.6948949720861024</v>
      </c>
      <c r="W320" s="9">
        <f t="shared" si="30"/>
        <v>0.3051050279138976</v>
      </c>
      <c r="X320" s="9">
        <f t="shared" si="31"/>
        <v>0.55236313048021013</v>
      </c>
      <c r="Y320" s="3">
        <f t="shared" si="32"/>
        <v>2.3577870507509409</v>
      </c>
      <c r="Z320" s="3">
        <f t="shared" si="33"/>
        <v>4.2685453113084177</v>
      </c>
      <c r="AA320" s="7">
        <f t="shared" si="34"/>
        <v>2.7295575970318962E-3</v>
      </c>
      <c r="AB320" s="8"/>
      <c r="AC320" s="7"/>
      <c r="AD320" s="3"/>
    </row>
    <row r="321" spans="2:30" ht="15" x14ac:dyDescent="0.25">
      <c r="B321">
        <v>2</v>
      </c>
      <c r="C321" s="5">
        <v>5993</v>
      </c>
      <c r="D321" s="25" t="s">
        <v>1397</v>
      </c>
      <c r="E321" s="2">
        <v>0.55332999999999899</v>
      </c>
      <c r="F321" s="2">
        <v>0.5866699999999998</v>
      </c>
      <c r="G321" s="2">
        <v>0.28666999999999909</v>
      </c>
      <c r="H321" s="2">
        <v>-0.78000000000000025</v>
      </c>
      <c r="I321" s="2">
        <v>-0.6466700000000003</v>
      </c>
      <c r="J321" s="2">
        <v>0.55332999999999899</v>
      </c>
      <c r="K321"/>
      <c r="L321">
        <v>3</v>
      </c>
      <c r="M321" s="5">
        <v>5993</v>
      </c>
      <c r="N321" s="25" t="s">
        <v>1397</v>
      </c>
      <c r="O321" s="2">
        <v>-0.03</v>
      </c>
      <c r="P321" s="2">
        <v>0.53600000000000003</v>
      </c>
      <c r="Q321" s="2">
        <v>0.124</v>
      </c>
      <c r="R321" s="2">
        <v>-0.32</v>
      </c>
      <c r="S321" s="2">
        <v>-0.308</v>
      </c>
      <c r="T321" s="2">
        <v>-0.03</v>
      </c>
      <c r="U321" s="3">
        <f t="shared" si="28"/>
        <v>0.83331653401170613</v>
      </c>
      <c r="V321" s="3">
        <f t="shared" si="29"/>
        <v>0.69441644585728302</v>
      </c>
      <c r="W321" s="9">
        <f t="shared" si="30"/>
        <v>0.30558355414271698</v>
      </c>
      <c r="X321" s="9">
        <f t="shared" si="31"/>
        <v>0.55279612348741825</v>
      </c>
      <c r="Y321" s="3">
        <f t="shared" si="32"/>
        <v>2.3569750882981908</v>
      </c>
      <c r="Z321" s="3">
        <f t="shared" si="33"/>
        <v>4.2637330258916624</v>
      </c>
      <c r="AA321" s="7">
        <f t="shared" si="34"/>
        <v>2.7474351780017647E-3</v>
      </c>
      <c r="AB321" s="8"/>
      <c r="AC321" s="7"/>
      <c r="AD321" s="3"/>
    </row>
    <row r="322" spans="2:30" ht="15" x14ac:dyDescent="0.25">
      <c r="B322">
        <v>1</v>
      </c>
      <c r="C322" s="5">
        <v>3659</v>
      </c>
      <c r="D322" s="25" t="s">
        <v>865</v>
      </c>
      <c r="E322" s="2">
        <v>0.98000000000000131</v>
      </c>
      <c r="F322" s="2">
        <v>-0.26999999999999869</v>
      </c>
      <c r="G322" s="2">
        <v>-0.8199999999999994</v>
      </c>
      <c r="H322" s="2">
        <v>3.0000000000001137E-2</v>
      </c>
      <c r="I322" s="2">
        <v>8.0000000000000959E-2</v>
      </c>
      <c r="J322" s="2">
        <v>0.98000000000000131</v>
      </c>
      <c r="K322"/>
      <c r="L322">
        <v>8</v>
      </c>
      <c r="M322" s="5">
        <v>3659</v>
      </c>
      <c r="N322" s="25" t="s">
        <v>865</v>
      </c>
      <c r="O322" s="2">
        <v>0.40400000000000003</v>
      </c>
      <c r="P322" s="2">
        <v>-0.434</v>
      </c>
      <c r="Q322" s="2">
        <v>-0.502</v>
      </c>
      <c r="R322" s="2">
        <v>0.13800000000000001</v>
      </c>
      <c r="S322" s="2">
        <v>0.39200000000000002</v>
      </c>
      <c r="T322" s="2">
        <v>0.40400000000000003</v>
      </c>
      <c r="U322" s="3">
        <f t="shared" ref="U322:U385" si="35">CORREL(O322:S322,E322:I322)</f>
        <v>0.83270470374050343</v>
      </c>
      <c r="V322" s="3">
        <f t="shared" ref="V322:V385" si="36">U322*U322</f>
        <v>0.69339712363155959</v>
      </c>
      <c r="W322" s="9">
        <f t="shared" ref="W322:W385" si="37">1-V322</f>
        <v>0.30660287636844041</v>
      </c>
      <c r="X322" s="9">
        <f t="shared" ref="X322:X385" si="38">SQRT(W322)</f>
        <v>0.55371732532804174</v>
      </c>
      <c r="Y322" s="3">
        <f t="shared" ref="Y322:Y385" si="39">U322*SQRT(8)</f>
        <v>2.3552445709633805</v>
      </c>
      <c r="Z322" s="3">
        <f t="shared" ref="Z322:Z385" si="40">Y322/X322</f>
        <v>4.2535143171979497</v>
      </c>
      <c r="AA322" s="7">
        <f t="shared" ref="AA322:AA385" si="41">TDIST(ABS(Z322),8,2)</f>
        <v>2.7858184153664875E-3</v>
      </c>
      <c r="AB322" s="8"/>
      <c r="AC322" s="7"/>
      <c r="AD322" s="3"/>
    </row>
    <row r="323" spans="2:30" ht="15" x14ac:dyDescent="0.25">
      <c r="B323">
        <v>8</v>
      </c>
      <c r="C323" s="5">
        <v>58494</v>
      </c>
      <c r="D323" s="25" t="s">
        <v>882</v>
      </c>
      <c r="E323" s="2">
        <v>0.41999999999999993</v>
      </c>
      <c r="F323" s="2">
        <v>-0.67999999999999972</v>
      </c>
      <c r="G323" s="2">
        <v>-0.47999999999999954</v>
      </c>
      <c r="H323" s="2">
        <v>0.41999999999999993</v>
      </c>
      <c r="I323" s="2">
        <v>0.32000000000000028</v>
      </c>
      <c r="J323" s="2">
        <v>0.41999999999999993</v>
      </c>
      <c r="K323"/>
      <c r="L323">
        <v>8</v>
      </c>
      <c r="M323" s="5">
        <v>58494</v>
      </c>
      <c r="N323" s="25" t="s">
        <v>882</v>
      </c>
      <c r="O323" s="2">
        <v>0.46</v>
      </c>
      <c r="P323" s="2">
        <v>-0.28999999999999998</v>
      </c>
      <c r="Q323" s="2">
        <v>-0.64</v>
      </c>
      <c r="R323" s="2">
        <v>0.02</v>
      </c>
      <c r="S323" s="2">
        <v>0.45</v>
      </c>
      <c r="T323" s="2">
        <v>0.46</v>
      </c>
      <c r="U323" s="3">
        <f t="shared" si="35"/>
        <v>0.83244822746939573</v>
      </c>
      <c r="V323" s="3">
        <f t="shared" si="36"/>
        <v>0.69297005141693879</v>
      </c>
      <c r="W323" s="9">
        <f t="shared" si="37"/>
        <v>0.30702994858306121</v>
      </c>
      <c r="X323" s="9">
        <f t="shared" si="38"/>
        <v>0.55410283213773703</v>
      </c>
      <c r="Y323" s="3">
        <f t="shared" si="39"/>
        <v>2.3545191465213255</v>
      </c>
      <c r="Z323" s="3">
        <f t="shared" si="40"/>
        <v>4.2492458257929409</v>
      </c>
      <c r="AA323" s="7">
        <f t="shared" si="41"/>
        <v>2.80202275257212E-3</v>
      </c>
      <c r="AB323" s="8"/>
      <c r="AC323" s="7"/>
      <c r="AD323" s="3"/>
    </row>
    <row r="324" spans="2:30" ht="15" x14ac:dyDescent="0.25">
      <c r="B324">
        <v>6</v>
      </c>
      <c r="C324" s="5">
        <v>83667</v>
      </c>
      <c r="D324" s="25" t="s">
        <v>1532</v>
      </c>
      <c r="E324" s="2">
        <v>-1.1000000000000014</v>
      </c>
      <c r="F324" s="2">
        <v>-1.4000000000000021</v>
      </c>
      <c r="G324" s="2">
        <v>0</v>
      </c>
      <c r="H324" s="2">
        <v>1.7999999999999972</v>
      </c>
      <c r="I324" s="2">
        <v>0.69999999999999751</v>
      </c>
      <c r="J324" s="2">
        <v>-1.1000000000000014</v>
      </c>
      <c r="K324"/>
      <c r="L324">
        <v>6</v>
      </c>
      <c r="M324" s="5">
        <v>83667</v>
      </c>
      <c r="N324" s="25" t="s">
        <v>1532</v>
      </c>
      <c r="O324" s="2">
        <v>-0.64</v>
      </c>
      <c r="P324" s="2">
        <v>-0.33</v>
      </c>
      <c r="Q324" s="2">
        <v>0.35</v>
      </c>
      <c r="R324" s="2">
        <v>0.78</v>
      </c>
      <c r="S324" s="2">
        <v>-0.15</v>
      </c>
      <c r="T324" s="2">
        <v>-0.64</v>
      </c>
      <c r="U324" s="3">
        <f t="shared" si="35"/>
        <v>0.8320880963506897</v>
      </c>
      <c r="V324" s="3">
        <f t="shared" si="36"/>
        <v>0.6923706000885147</v>
      </c>
      <c r="W324" s="9">
        <f t="shared" si="37"/>
        <v>0.3076293999114853</v>
      </c>
      <c r="X324" s="9">
        <f t="shared" si="38"/>
        <v>0.55464348901928462</v>
      </c>
      <c r="Y324" s="3">
        <f t="shared" si="39"/>
        <v>2.3535005418967123</v>
      </c>
      <c r="Z324" s="3">
        <f t="shared" si="40"/>
        <v>4.2432672310967714</v>
      </c>
      <c r="AA324" s="7">
        <f t="shared" si="41"/>
        <v>2.8248904640138578E-3</v>
      </c>
      <c r="AB324" s="8"/>
      <c r="AC324" s="7"/>
      <c r="AD324" s="3"/>
    </row>
    <row r="325" spans="2:30" ht="15" x14ac:dyDescent="0.25">
      <c r="B325">
        <v>4</v>
      </c>
      <c r="C325" s="5">
        <v>6783</v>
      </c>
      <c r="D325" s="25" t="s">
        <v>1679</v>
      </c>
      <c r="E325" s="2">
        <v>-3.82</v>
      </c>
      <c r="F325" s="2">
        <v>0.78000000000000025</v>
      </c>
      <c r="G325" s="2">
        <v>3.2799999999999994</v>
      </c>
      <c r="H325" s="2">
        <v>2.38</v>
      </c>
      <c r="I325" s="2">
        <v>-2.62</v>
      </c>
      <c r="J325" s="2">
        <v>-3.82</v>
      </c>
      <c r="K325"/>
      <c r="L325">
        <v>5</v>
      </c>
      <c r="M325" s="5">
        <v>6783</v>
      </c>
      <c r="N325" s="25" t="s">
        <v>1679</v>
      </c>
      <c r="O325" s="2">
        <v>-0.26500000000000001</v>
      </c>
      <c r="P325" s="2">
        <v>0.2</v>
      </c>
      <c r="Q325" s="2">
        <v>0.29749999999999999</v>
      </c>
      <c r="R325" s="2">
        <v>0.59</v>
      </c>
      <c r="S325" s="2">
        <v>-0.8175</v>
      </c>
      <c r="T325" s="2">
        <v>-0.26500000000000001</v>
      </c>
      <c r="U325" s="3">
        <f t="shared" si="35"/>
        <v>0.83204961665082511</v>
      </c>
      <c r="V325" s="3">
        <f t="shared" si="36"/>
        <v>0.69230656456878503</v>
      </c>
      <c r="W325" s="9">
        <f t="shared" si="37"/>
        <v>0.30769343543121497</v>
      </c>
      <c r="X325" s="9">
        <f t="shared" si="38"/>
        <v>0.55470121275441153</v>
      </c>
      <c r="Y325" s="3">
        <f t="shared" si="39"/>
        <v>2.3533917048698632</v>
      </c>
      <c r="Z325" s="3">
        <f t="shared" si="40"/>
        <v>4.2426294566473288</v>
      </c>
      <c r="AA325" s="7">
        <f t="shared" si="41"/>
        <v>2.8273417774973956E-3</v>
      </c>
      <c r="AB325" s="8"/>
      <c r="AC325" s="7"/>
      <c r="AD325" s="3"/>
    </row>
    <row r="326" spans="2:30" ht="15" x14ac:dyDescent="0.25">
      <c r="B326">
        <v>4</v>
      </c>
      <c r="C326" s="5">
        <v>10204</v>
      </c>
      <c r="D326" s="25" t="s">
        <v>1174</v>
      </c>
      <c r="E326" s="2">
        <v>-0.17999999999999972</v>
      </c>
      <c r="F326" s="2">
        <v>0.82000000000000028</v>
      </c>
      <c r="G326" s="2">
        <v>0.22000000000000064</v>
      </c>
      <c r="H326" s="2">
        <v>-0.37999999999999989</v>
      </c>
      <c r="I326" s="2">
        <v>-0.47999999999999954</v>
      </c>
      <c r="J326" s="2">
        <v>-0.17999999999999972</v>
      </c>
      <c r="K326"/>
      <c r="L326">
        <v>3</v>
      </c>
      <c r="M326" s="5">
        <v>10204</v>
      </c>
      <c r="N326" s="25" t="s">
        <v>1174</v>
      </c>
      <c r="O326" s="2">
        <v>0.06</v>
      </c>
      <c r="P326" s="2">
        <v>0.76500000000000001</v>
      </c>
      <c r="Q326" s="2">
        <v>-0.14499999999999999</v>
      </c>
      <c r="R326" s="2">
        <v>-0.55500000000000005</v>
      </c>
      <c r="S326" s="2">
        <v>-0.12</v>
      </c>
      <c r="T326" s="2">
        <v>0.06</v>
      </c>
      <c r="U326" s="3">
        <f t="shared" si="35"/>
        <v>0.83190653828313776</v>
      </c>
      <c r="V326" s="3">
        <f t="shared" si="36"/>
        <v>0.69206848843823376</v>
      </c>
      <c r="W326" s="9">
        <f t="shared" si="37"/>
        <v>0.30793151156176624</v>
      </c>
      <c r="X326" s="9">
        <f t="shared" si="38"/>
        <v>0.55491576979012436</v>
      </c>
      <c r="Y326" s="3">
        <f t="shared" si="39"/>
        <v>2.352987018133732</v>
      </c>
      <c r="Z326" s="3">
        <f t="shared" si="40"/>
        <v>4.2402597767651464</v>
      </c>
      <c r="AA326" s="7">
        <f t="shared" si="41"/>
        <v>2.8364698853387505E-3</v>
      </c>
      <c r="AB326" s="8"/>
      <c r="AC326" s="7"/>
      <c r="AD326" s="3"/>
    </row>
    <row r="327" spans="2:30" ht="15" x14ac:dyDescent="0.25">
      <c r="B327">
        <v>6</v>
      </c>
      <c r="C327" s="5">
        <v>23242</v>
      </c>
      <c r="D327" s="25" t="s">
        <v>386</v>
      </c>
      <c r="E327" s="2">
        <v>-1.8200000000000003</v>
      </c>
      <c r="F327" s="2">
        <v>-1.1200000000000001</v>
      </c>
      <c r="G327" s="2">
        <v>0.47999999999999954</v>
      </c>
      <c r="H327" s="2">
        <v>1.4799999999999995</v>
      </c>
      <c r="I327" s="2">
        <v>0.97999999999999954</v>
      </c>
      <c r="J327" s="2">
        <v>-1.8200000000000003</v>
      </c>
      <c r="K327"/>
      <c r="L327">
        <v>7</v>
      </c>
      <c r="M327" s="5">
        <v>23242</v>
      </c>
      <c r="N327" s="25" t="s">
        <v>386</v>
      </c>
      <c r="O327" s="2">
        <v>-0.4</v>
      </c>
      <c r="P327" s="2">
        <v>-0.3</v>
      </c>
      <c r="Q327" s="2">
        <v>-0.24</v>
      </c>
      <c r="R327" s="2">
        <v>0.77</v>
      </c>
      <c r="S327" s="2">
        <v>0.18</v>
      </c>
      <c r="T327" s="2">
        <v>-0.4</v>
      </c>
      <c r="U327" s="3">
        <f t="shared" si="35"/>
        <v>0.83174085781967177</v>
      </c>
      <c r="V327" s="3">
        <f t="shared" si="36"/>
        <v>0.69179285456660344</v>
      </c>
      <c r="W327" s="9">
        <f t="shared" si="37"/>
        <v>0.30820714543339656</v>
      </c>
      <c r="X327" s="9">
        <f t="shared" si="38"/>
        <v>0.55516407073350538</v>
      </c>
      <c r="Y327" s="3">
        <f t="shared" si="39"/>
        <v>2.3525184030168242</v>
      </c>
      <c r="Z327" s="3">
        <f t="shared" si="40"/>
        <v>4.2375191894327404</v>
      </c>
      <c r="AA327" s="7">
        <f t="shared" si="41"/>
        <v>2.8470664441920235E-3</v>
      </c>
      <c r="AB327" s="8"/>
      <c r="AC327" s="7"/>
      <c r="AD327" s="3"/>
    </row>
    <row r="328" spans="2:30" ht="15" x14ac:dyDescent="0.25">
      <c r="B328">
        <v>4</v>
      </c>
      <c r="C328" s="5">
        <v>57171</v>
      </c>
      <c r="D328" s="25" t="s">
        <v>517</v>
      </c>
      <c r="E328" s="2">
        <v>-0.55999999999999961</v>
      </c>
      <c r="F328" s="2">
        <v>0.74000000000000021</v>
      </c>
      <c r="G328" s="2">
        <v>0.54000000000000092</v>
      </c>
      <c r="H328" s="2">
        <v>0.24000000000000021</v>
      </c>
      <c r="I328" s="2">
        <v>-0.95999999999999952</v>
      </c>
      <c r="J328" s="2">
        <v>-0.55999999999999961</v>
      </c>
      <c r="K328"/>
      <c r="L328">
        <v>5</v>
      </c>
      <c r="M328" s="5">
        <v>57171</v>
      </c>
      <c r="N328" s="25" t="s">
        <v>517</v>
      </c>
      <c r="O328" s="2">
        <v>-0.76</v>
      </c>
      <c r="P328" s="2">
        <v>0.23</v>
      </c>
      <c r="Q328" s="2">
        <v>0.7</v>
      </c>
      <c r="R328" s="2">
        <v>0.21</v>
      </c>
      <c r="S328" s="2">
        <v>-0.38</v>
      </c>
      <c r="T328" s="2">
        <v>-0.76</v>
      </c>
      <c r="U328" s="3">
        <f t="shared" si="35"/>
        <v>0.83145513971114693</v>
      </c>
      <c r="V328" s="3">
        <f t="shared" si="36"/>
        <v>0.69131764935208284</v>
      </c>
      <c r="W328" s="9">
        <f t="shared" si="37"/>
        <v>0.30868235064791716</v>
      </c>
      <c r="X328" s="9">
        <f t="shared" si="38"/>
        <v>0.55559189217258842</v>
      </c>
      <c r="Y328" s="3">
        <f t="shared" si="39"/>
        <v>2.3517102701686414</v>
      </c>
      <c r="Z328" s="3">
        <f t="shared" si="40"/>
        <v>4.2328016360579088</v>
      </c>
      <c r="AA328" s="7">
        <f t="shared" si="41"/>
        <v>2.8654072445149425E-3</v>
      </c>
      <c r="AB328" s="8"/>
      <c r="AC328" s="7"/>
      <c r="AD328" s="3"/>
    </row>
    <row r="329" spans="2:30" ht="15" x14ac:dyDescent="0.25">
      <c r="B329">
        <v>1</v>
      </c>
      <c r="C329" s="5">
        <v>1278</v>
      </c>
      <c r="D329" s="25" t="s">
        <v>395</v>
      </c>
      <c r="E329" s="2">
        <v>1.4000000000000004</v>
      </c>
      <c r="F329" s="2">
        <v>-0.70000000000000107</v>
      </c>
      <c r="G329" s="2">
        <v>-0.5</v>
      </c>
      <c r="H329" s="2">
        <v>-0.40000000000000036</v>
      </c>
      <c r="I329" s="2">
        <v>0.19999999999999929</v>
      </c>
      <c r="J329" s="2">
        <v>1.4000000000000004</v>
      </c>
      <c r="K329"/>
      <c r="L329">
        <v>1</v>
      </c>
      <c r="M329" s="5">
        <v>1278</v>
      </c>
      <c r="N329" s="25" t="s">
        <v>395</v>
      </c>
      <c r="O329" s="2">
        <v>1.0987499999999999</v>
      </c>
      <c r="P329" s="2">
        <v>-0.48062500000000002</v>
      </c>
      <c r="Q329" s="2">
        <v>0.17</v>
      </c>
      <c r="R329" s="2">
        <v>-0.97687500000000005</v>
      </c>
      <c r="S329" s="2">
        <v>0.18937499999999999</v>
      </c>
      <c r="T329" s="2">
        <v>1.0987499999999999</v>
      </c>
      <c r="U329" s="3">
        <f t="shared" si="35"/>
        <v>0.83098785885098736</v>
      </c>
      <c r="V329" s="3">
        <f t="shared" si="36"/>
        <v>0.69054082155774854</v>
      </c>
      <c r="W329" s="9">
        <f t="shared" si="37"/>
        <v>0.30945917844225146</v>
      </c>
      <c r="X329" s="9">
        <f t="shared" si="38"/>
        <v>0.5562905521777729</v>
      </c>
      <c r="Y329" s="3">
        <f t="shared" si="39"/>
        <v>2.3503886003088912</v>
      </c>
      <c r="Z329" s="3">
        <f t="shared" si="40"/>
        <v>4.225109686129958</v>
      </c>
      <c r="AA329" s="7">
        <f t="shared" si="41"/>
        <v>2.8955859546039649E-3</v>
      </c>
      <c r="AB329" s="8"/>
      <c r="AC329" s="7"/>
      <c r="AD329" s="3"/>
    </row>
    <row r="330" spans="2:30" ht="15" x14ac:dyDescent="0.25">
      <c r="B330">
        <v>7</v>
      </c>
      <c r="C330" s="5">
        <v>338557</v>
      </c>
      <c r="D330" s="25" t="s">
        <v>1175</v>
      </c>
      <c r="E330" s="2">
        <v>-1.7200000000000006</v>
      </c>
      <c r="F330" s="2">
        <v>-0.82000000000000028</v>
      </c>
      <c r="G330" s="2">
        <v>-1.4200000000000008</v>
      </c>
      <c r="H330" s="2">
        <v>1.2800000000000002</v>
      </c>
      <c r="I330" s="2">
        <v>2.6799999999999988</v>
      </c>
      <c r="J330" s="2">
        <v>-1.7200000000000006</v>
      </c>
      <c r="K330"/>
      <c r="L330">
        <v>7</v>
      </c>
      <c r="M330" s="5">
        <v>338557</v>
      </c>
      <c r="N330" s="25" t="s">
        <v>1175</v>
      </c>
      <c r="O330" s="2">
        <v>-0.26600000000000001</v>
      </c>
      <c r="P330" s="2">
        <v>-1.87</v>
      </c>
      <c r="Q330" s="2">
        <v>-0.78600000000000003</v>
      </c>
      <c r="R330" s="2">
        <v>1.204</v>
      </c>
      <c r="S330" s="2">
        <v>1.718</v>
      </c>
      <c r="T330" s="2">
        <v>-0.26600000000000001</v>
      </c>
      <c r="U330" s="3">
        <f t="shared" si="35"/>
        <v>0.83011781859255274</v>
      </c>
      <c r="V330" s="3">
        <f t="shared" si="36"/>
        <v>0.68909559274485832</v>
      </c>
      <c r="W330" s="9">
        <f t="shared" si="37"/>
        <v>0.31090440725514168</v>
      </c>
      <c r="X330" s="9">
        <f t="shared" si="38"/>
        <v>0.55758802646321382</v>
      </c>
      <c r="Y330" s="3">
        <f t="shared" si="39"/>
        <v>2.3479277548423134</v>
      </c>
      <c r="Z330" s="3">
        <f t="shared" si="40"/>
        <v>4.2108647306062892</v>
      </c>
      <c r="AA330" s="7">
        <f t="shared" si="41"/>
        <v>2.952384760174133E-3</v>
      </c>
      <c r="AB330" s="8"/>
      <c r="AC330" s="7"/>
      <c r="AD330" s="3"/>
    </row>
    <row r="331" spans="2:30" ht="15" x14ac:dyDescent="0.25">
      <c r="B331">
        <v>3</v>
      </c>
      <c r="C331" s="5">
        <v>6950</v>
      </c>
      <c r="D331" s="25" t="s">
        <v>1695</v>
      </c>
      <c r="E331" s="2">
        <v>-2.0000000000000462E-2</v>
      </c>
      <c r="F331" s="2">
        <v>0.67999999999999972</v>
      </c>
      <c r="G331" s="2">
        <v>0.27999999999999936</v>
      </c>
      <c r="H331" s="2">
        <v>-0.32000000000000028</v>
      </c>
      <c r="I331" s="2">
        <v>-0.62000000000000055</v>
      </c>
      <c r="J331" s="2">
        <v>-2.0000000000000462E-2</v>
      </c>
      <c r="K331"/>
      <c r="L331">
        <v>3</v>
      </c>
      <c r="M331" s="5">
        <v>6950</v>
      </c>
      <c r="N331" s="25" t="s">
        <v>1695</v>
      </c>
      <c r="O331" s="2">
        <v>0.09</v>
      </c>
      <c r="P331" s="2">
        <v>0.56999999999999995</v>
      </c>
      <c r="Q331" s="2">
        <v>-0.14000000000000001</v>
      </c>
      <c r="R331" s="2">
        <v>-0.28000000000000003</v>
      </c>
      <c r="S331" s="2">
        <v>-0.25</v>
      </c>
      <c r="T331" s="2">
        <v>0.09</v>
      </c>
      <c r="U331" s="3">
        <f t="shared" si="35"/>
        <v>0.83004777552447551</v>
      </c>
      <c r="V331" s="3">
        <f t="shared" si="36"/>
        <v>0.68897930965313003</v>
      </c>
      <c r="W331" s="9">
        <f t="shared" si="37"/>
        <v>0.31102069034686997</v>
      </c>
      <c r="X331" s="9">
        <f t="shared" si="38"/>
        <v>0.55769229001920939</v>
      </c>
      <c r="Y331" s="3">
        <f t="shared" si="39"/>
        <v>2.3477296431286634</v>
      </c>
      <c r="Z331" s="3">
        <f t="shared" si="40"/>
        <v>4.2097222521182731</v>
      </c>
      <c r="AA331" s="7">
        <f t="shared" si="41"/>
        <v>2.9569919648193043E-3</v>
      </c>
      <c r="AB331" s="8"/>
      <c r="AC331" s="7"/>
      <c r="AD331" s="3"/>
    </row>
    <row r="332" spans="2:30" ht="15" x14ac:dyDescent="0.25">
      <c r="B332">
        <v>8</v>
      </c>
      <c r="C332" s="5">
        <v>201799</v>
      </c>
      <c r="D332" s="25" t="s">
        <v>1727</v>
      </c>
      <c r="E332" s="2">
        <v>0.32000000000000028</v>
      </c>
      <c r="F332" s="2">
        <v>-0.67999999999999972</v>
      </c>
      <c r="G332" s="2">
        <v>-0.28000000000000025</v>
      </c>
      <c r="H332" s="2">
        <v>0.21999999999999975</v>
      </c>
      <c r="I332" s="2">
        <v>0.41999999999999993</v>
      </c>
      <c r="J332" s="2">
        <v>0.32000000000000028</v>
      </c>
      <c r="K332"/>
      <c r="L332">
        <v>7</v>
      </c>
      <c r="M332" s="5">
        <v>201799</v>
      </c>
      <c r="N332" s="25" t="s">
        <v>1727</v>
      </c>
      <c r="O332" s="2">
        <v>-0.16833300000000001</v>
      </c>
      <c r="P332" s="2">
        <v>-0.92</v>
      </c>
      <c r="Q332" s="2">
        <v>-1.6666500000000001E-2</v>
      </c>
      <c r="R332" s="2">
        <v>0.31333299999999997</v>
      </c>
      <c r="S332" s="2">
        <v>0.79</v>
      </c>
      <c r="T332" s="2">
        <v>-0.16833300000000001</v>
      </c>
      <c r="U332" s="3">
        <f t="shared" si="35"/>
        <v>0.8298545265698859</v>
      </c>
      <c r="V332" s="3">
        <f t="shared" si="36"/>
        <v>0.68865853526852949</v>
      </c>
      <c r="W332" s="9">
        <f t="shared" si="37"/>
        <v>0.31134146473147051</v>
      </c>
      <c r="X332" s="9">
        <f t="shared" si="38"/>
        <v>0.55797980674166925</v>
      </c>
      <c r="Y332" s="3">
        <f t="shared" si="39"/>
        <v>2.3471830525436732</v>
      </c>
      <c r="Z332" s="3">
        <f t="shared" si="40"/>
        <v>4.2065734712696523</v>
      </c>
      <c r="AA332" s="7">
        <f t="shared" si="41"/>
        <v>2.9697300719557073E-3</v>
      </c>
      <c r="AB332" s="8"/>
      <c r="AC332" s="7"/>
      <c r="AD332" s="3"/>
    </row>
    <row r="333" spans="2:30" ht="15" x14ac:dyDescent="0.25">
      <c r="B333">
        <v>5</v>
      </c>
      <c r="C333" s="5">
        <v>28999</v>
      </c>
      <c r="D333" s="25" t="s">
        <v>919</v>
      </c>
      <c r="E333" s="2">
        <v>-1.1799999999999997</v>
      </c>
      <c r="F333" s="2">
        <v>0.32000000000000028</v>
      </c>
      <c r="G333" s="2">
        <v>0.51999999999999957</v>
      </c>
      <c r="H333" s="2">
        <v>0.12000000000000099</v>
      </c>
      <c r="I333" s="2">
        <v>0.22000000000000064</v>
      </c>
      <c r="J333" s="2">
        <v>-1.1799999999999997</v>
      </c>
      <c r="K333"/>
      <c r="L333">
        <v>6</v>
      </c>
      <c r="M333" s="5">
        <v>28999</v>
      </c>
      <c r="N333" s="25" t="s">
        <v>919</v>
      </c>
      <c r="O333" s="2">
        <v>-1.1839999999999999</v>
      </c>
      <c r="P333" s="2">
        <v>-0.14299999999999999</v>
      </c>
      <c r="Q333" s="2">
        <v>0.78700000000000003</v>
      </c>
      <c r="R333" s="2">
        <v>0.72399999999999998</v>
      </c>
      <c r="S333" s="2">
        <v>-0.183</v>
      </c>
      <c r="T333" s="2">
        <v>-1.1839999999999999</v>
      </c>
      <c r="U333" s="3">
        <f t="shared" si="35"/>
        <v>0.82907054077753439</v>
      </c>
      <c r="V333" s="3">
        <f t="shared" si="36"/>
        <v>0.68735796158515328</v>
      </c>
      <c r="W333" s="9">
        <f t="shared" si="37"/>
        <v>0.31264203841484672</v>
      </c>
      <c r="X333" s="9">
        <f t="shared" si="38"/>
        <v>0.55914402296264132</v>
      </c>
      <c r="Y333" s="3">
        <f t="shared" si="39"/>
        <v>2.3449656058631709</v>
      </c>
      <c r="Z333" s="3">
        <f t="shared" si="40"/>
        <v>4.1938490076998418</v>
      </c>
      <c r="AA333" s="7">
        <f t="shared" si="41"/>
        <v>3.0218121022046068E-3</v>
      </c>
      <c r="AB333" s="8"/>
      <c r="AC333" s="7"/>
      <c r="AD333" s="3"/>
    </row>
    <row r="334" spans="2:30" ht="15" x14ac:dyDescent="0.25">
      <c r="B334">
        <v>4</v>
      </c>
      <c r="C334" s="5">
        <v>25914</v>
      </c>
      <c r="D334" s="25" t="s">
        <v>1475</v>
      </c>
      <c r="E334" s="2">
        <v>-1.5</v>
      </c>
      <c r="F334" s="2">
        <v>1.2000000000000002</v>
      </c>
      <c r="G334" s="2">
        <v>2.0000000000000004</v>
      </c>
      <c r="H334" s="2">
        <v>0.10000000000000009</v>
      </c>
      <c r="I334" s="2">
        <v>-1.7999999999999998</v>
      </c>
      <c r="J334" s="2">
        <v>-1.5</v>
      </c>
      <c r="K334"/>
      <c r="L334">
        <v>5</v>
      </c>
      <c r="M334" s="5">
        <v>25914</v>
      </c>
      <c r="N334" s="25" t="s">
        <v>1475</v>
      </c>
      <c r="O334" s="2">
        <v>-0.55000000000000004</v>
      </c>
      <c r="P334" s="2">
        <v>5.0000000000000001E-3</v>
      </c>
      <c r="Q334" s="2">
        <v>0.495</v>
      </c>
      <c r="R334" s="2">
        <v>0.28499999999999998</v>
      </c>
      <c r="S334" s="2">
        <v>-0.23</v>
      </c>
      <c r="T334" s="2">
        <v>-0.55000000000000004</v>
      </c>
      <c r="U334" s="3">
        <f t="shared" si="35"/>
        <v>0.82886680519785261</v>
      </c>
      <c r="V334" s="3">
        <f t="shared" si="36"/>
        <v>0.68702018075889493</v>
      </c>
      <c r="W334" s="9">
        <f t="shared" si="37"/>
        <v>0.31297981924110507</v>
      </c>
      <c r="X334" s="9">
        <f t="shared" si="38"/>
        <v>0.55944599314062937</v>
      </c>
      <c r="Y334" s="3">
        <f t="shared" si="39"/>
        <v>2.3443893546233228</v>
      </c>
      <c r="Z334" s="3">
        <f t="shared" si="40"/>
        <v>4.1905552696201145</v>
      </c>
      <c r="AA334" s="7">
        <f t="shared" si="41"/>
        <v>3.0354535620777589E-3</v>
      </c>
      <c r="AB334" s="8"/>
      <c r="AC334" s="7"/>
      <c r="AD334" s="3"/>
    </row>
    <row r="335" spans="2:30" ht="15" x14ac:dyDescent="0.25">
      <c r="B335">
        <v>4</v>
      </c>
      <c r="C335" s="5">
        <v>9943</v>
      </c>
      <c r="D335" s="25" t="s">
        <v>1190</v>
      </c>
      <c r="E335" s="2">
        <v>-0.10000000000000053</v>
      </c>
      <c r="F335" s="2">
        <v>0.5</v>
      </c>
      <c r="G335" s="2">
        <v>0.39999999999999947</v>
      </c>
      <c r="H335" s="2">
        <v>-0.20000000000000018</v>
      </c>
      <c r="I335" s="2">
        <v>-0.60000000000000053</v>
      </c>
      <c r="J335" s="2">
        <v>-0.10000000000000053</v>
      </c>
      <c r="K335"/>
      <c r="L335">
        <v>4</v>
      </c>
      <c r="M335" s="5">
        <v>9943</v>
      </c>
      <c r="N335" s="25" t="s">
        <v>1190</v>
      </c>
      <c r="O335" s="2">
        <v>-0.41</v>
      </c>
      <c r="P335" s="2">
        <v>0.33</v>
      </c>
      <c r="Q335" s="2">
        <v>0.55000000000000004</v>
      </c>
      <c r="R335" s="2">
        <v>-0.21</v>
      </c>
      <c r="S335" s="2">
        <v>-0.26</v>
      </c>
      <c r="T335" s="2">
        <v>-0.41</v>
      </c>
      <c r="U335" s="3">
        <f t="shared" si="35"/>
        <v>0.82884972698233972</v>
      </c>
      <c r="V335" s="3">
        <f t="shared" si="36"/>
        <v>0.68699186991869909</v>
      </c>
      <c r="W335" s="9">
        <f t="shared" si="37"/>
        <v>0.31300813008130091</v>
      </c>
      <c r="X335" s="9">
        <f t="shared" si="38"/>
        <v>0.55947129513613203</v>
      </c>
      <c r="Y335" s="3">
        <f t="shared" si="39"/>
        <v>2.3443410501353239</v>
      </c>
      <c r="Z335" s="3">
        <f t="shared" si="40"/>
        <v>4.1902794129319769</v>
      </c>
      <c r="AA335" s="7">
        <f t="shared" si="41"/>
        <v>3.0365990710205385E-3</v>
      </c>
      <c r="AB335" s="8"/>
      <c r="AC335" s="7"/>
      <c r="AD335" s="3"/>
    </row>
    <row r="336" spans="2:30" ht="15" x14ac:dyDescent="0.25">
      <c r="B336">
        <v>7</v>
      </c>
      <c r="C336" s="5">
        <v>4780</v>
      </c>
      <c r="D336" s="25" t="s">
        <v>1126</v>
      </c>
      <c r="E336" s="2">
        <v>-0.2599999999999989</v>
      </c>
      <c r="F336" s="2">
        <v>-0.55999999999999872</v>
      </c>
      <c r="G336" s="2">
        <v>-0.2599999999999989</v>
      </c>
      <c r="H336" s="2">
        <v>0.64000000000000057</v>
      </c>
      <c r="I336" s="2">
        <v>0.44000000000000128</v>
      </c>
      <c r="J336" s="2">
        <v>-0.2599999999999989</v>
      </c>
      <c r="K336"/>
      <c r="L336">
        <v>8</v>
      </c>
      <c r="M336" s="5">
        <v>4780</v>
      </c>
      <c r="N336" s="25" t="s">
        <v>1126</v>
      </c>
      <c r="O336" s="2">
        <v>9.5000000000000001E-2</v>
      </c>
      <c r="P336" s="2">
        <v>-0.61499999999999999</v>
      </c>
      <c r="Q336" s="2">
        <v>-0.23499999999999999</v>
      </c>
      <c r="R336" s="2">
        <v>0.20499999999999999</v>
      </c>
      <c r="S336" s="2">
        <v>0.55000000000000004</v>
      </c>
      <c r="T336" s="2">
        <v>9.5000000000000001E-2</v>
      </c>
      <c r="U336" s="3">
        <f t="shared" si="35"/>
        <v>0.82865949270666128</v>
      </c>
      <c r="V336" s="3">
        <f t="shared" si="36"/>
        <v>0.68667655485286128</v>
      </c>
      <c r="W336" s="9">
        <f t="shared" si="37"/>
        <v>0.31332344514713872</v>
      </c>
      <c r="X336" s="9">
        <f t="shared" si="38"/>
        <v>0.55975302156141926</v>
      </c>
      <c r="Y336" s="3">
        <f t="shared" si="39"/>
        <v>2.3438029863499388</v>
      </c>
      <c r="Z336" s="3">
        <f t="shared" si="40"/>
        <v>4.1872091727382728</v>
      </c>
      <c r="AA336" s="7">
        <f t="shared" si="41"/>
        <v>3.049379925732983E-3</v>
      </c>
      <c r="AB336" s="8"/>
      <c r="AC336" s="7"/>
      <c r="AD336" s="3"/>
    </row>
    <row r="337" spans="2:30" ht="15" x14ac:dyDescent="0.25">
      <c r="B337">
        <v>2</v>
      </c>
      <c r="C337" s="5">
        <v>7153</v>
      </c>
      <c r="D337" s="25" t="s">
        <v>1751</v>
      </c>
      <c r="E337" s="2">
        <v>1.8199999999999994</v>
      </c>
      <c r="F337" s="2">
        <v>2.62</v>
      </c>
      <c r="G337" s="2">
        <v>-0.28000000000000025</v>
      </c>
      <c r="H337" s="2">
        <v>-1.6799999999999997</v>
      </c>
      <c r="I337" s="2">
        <v>-2.4799999999999995</v>
      </c>
      <c r="J337" s="2">
        <v>1.8199999999999994</v>
      </c>
      <c r="K337"/>
      <c r="L337">
        <v>3</v>
      </c>
      <c r="M337" s="5">
        <v>7153</v>
      </c>
      <c r="N337" s="25" t="s">
        <v>1751</v>
      </c>
      <c r="O337" s="2">
        <v>0.5</v>
      </c>
      <c r="P337" s="2">
        <v>2.7549999999999999</v>
      </c>
      <c r="Q337" s="2">
        <v>-0.54500000000000004</v>
      </c>
      <c r="R337" s="2">
        <v>-2.21</v>
      </c>
      <c r="S337" s="2">
        <v>-0.5</v>
      </c>
      <c r="T337" s="2">
        <v>0.5</v>
      </c>
      <c r="U337" s="3">
        <f t="shared" si="35"/>
        <v>0.82842536163304059</v>
      </c>
      <c r="V337" s="3">
        <f t="shared" si="36"/>
        <v>0.68628857979683411</v>
      </c>
      <c r="W337" s="9">
        <f t="shared" si="37"/>
        <v>0.31371142020316589</v>
      </c>
      <c r="X337" s="9">
        <f t="shared" si="38"/>
        <v>0.5600994734894561</v>
      </c>
      <c r="Y337" s="3">
        <f t="shared" si="39"/>
        <v>2.3431407636705641</v>
      </c>
      <c r="Z337" s="3">
        <f t="shared" si="40"/>
        <v>4.18343682609206</v>
      </c>
      <c r="AA337" s="7">
        <f t="shared" si="41"/>
        <v>3.065163029251001E-3</v>
      </c>
      <c r="AB337" s="8"/>
      <c r="AC337" s="7"/>
      <c r="AD337" s="3"/>
    </row>
    <row r="338" spans="2:30" ht="15" x14ac:dyDescent="0.25">
      <c r="B338">
        <v>6</v>
      </c>
      <c r="C338" s="5">
        <v>10370</v>
      </c>
      <c r="D338" s="25" t="s">
        <v>369</v>
      </c>
      <c r="E338" s="2">
        <v>-0.50499999999999989</v>
      </c>
      <c r="F338" s="2">
        <v>-0.45500000000000007</v>
      </c>
      <c r="G338" s="2">
        <v>0.22000000000000064</v>
      </c>
      <c r="H338" s="2">
        <v>0.57000000000000028</v>
      </c>
      <c r="I338" s="2">
        <v>0.16999999999999993</v>
      </c>
      <c r="J338" s="2">
        <v>-0.50499999999999989</v>
      </c>
      <c r="K338"/>
      <c r="L338">
        <v>6</v>
      </c>
      <c r="M338" s="5">
        <v>10370</v>
      </c>
      <c r="N338" s="25" t="s">
        <v>369</v>
      </c>
      <c r="O338" s="2">
        <v>-0.66</v>
      </c>
      <c r="P338" s="2">
        <v>-0.61</v>
      </c>
      <c r="Q338" s="2">
        <v>0.61</v>
      </c>
      <c r="R338" s="2">
        <v>1.25</v>
      </c>
      <c r="S338" s="2">
        <v>-0.6</v>
      </c>
      <c r="T338" s="2">
        <v>-0.66</v>
      </c>
      <c r="U338" s="3">
        <f t="shared" si="35"/>
        <v>0.82785704837758978</v>
      </c>
      <c r="V338" s="3">
        <f t="shared" si="36"/>
        <v>0.68534729254845506</v>
      </c>
      <c r="W338" s="9">
        <f t="shared" si="37"/>
        <v>0.31465270745154494</v>
      </c>
      <c r="X338" s="9">
        <f t="shared" si="38"/>
        <v>0.56093912989873063</v>
      </c>
      <c r="Y338" s="3">
        <f t="shared" si="39"/>
        <v>2.341533331043494</v>
      </c>
      <c r="Z338" s="3">
        <f t="shared" si="40"/>
        <v>4.1743091295239534</v>
      </c>
      <c r="AA338" s="7">
        <f t="shared" si="41"/>
        <v>3.1037180738488269E-3</v>
      </c>
      <c r="AB338" s="8"/>
      <c r="AC338" s="7"/>
      <c r="AD338" s="3"/>
    </row>
    <row r="339" spans="2:30" ht="15" x14ac:dyDescent="0.25">
      <c r="B339">
        <v>8</v>
      </c>
      <c r="C339" s="5">
        <v>79679</v>
      </c>
      <c r="D339" s="25" t="s">
        <v>1828</v>
      </c>
      <c r="E339" s="2">
        <v>0.74000000000000021</v>
      </c>
      <c r="F339" s="2">
        <v>-1.1599999999999993</v>
      </c>
      <c r="G339" s="2">
        <v>-1.3599999999999994</v>
      </c>
      <c r="H339" s="2">
        <v>0.14000000000000057</v>
      </c>
      <c r="I339" s="2">
        <v>1.6400000000000006</v>
      </c>
      <c r="J339" s="2">
        <v>0.74000000000000021</v>
      </c>
      <c r="K339"/>
      <c r="L339">
        <v>8</v>
      </c>
      <c r="M339" s="5">
        <v>79679</v>
      </c>
      <c r="N339" s="25" t="s">
        <v>1828</v>
      </c>
      <c r="O339" s="2">
        <v>0.28999999999999998</v>
      </c>
      <c r="P339" s="2">
        <v>-0.2</v>
      </c>
      <c r="Q339" s="2">
        <v>-0.31</v>
      </c>
      <c r="R339" s="2">
        <v>-0.39</v>
      </c>
      <c r="S339" s="2">
        <v>0.61</v>
      </c>
      <c r="T339" s="2">
        <v>0.28999999999999998</v>
      </c>
      <c r="U339" s="3">
        <f t="shared" si="35"/>
        <v>0.82772661740532449</v>
      </c>
      <c r="V339" s="3">
        <f t="shared" si="36"/>
        <v>0.68513135316126039</v>
      </c>
      <c r="W339" s="9">
        <f t="shared" si="37"/>
        <v>0.31486864683873961</v>
      </c>
      <c r="X339" s="9">
        <f t="shared" si="38"/>
        <v>0.5611315771178268</v>
      </c>
      <c r="Y339" s="3">
        <f t="shared" si="39"/>
        <v>2.3411644165436321</v>
      </c>
      <c r="Z339" s="3">
        <f t="shared" si="40"/>
        <v>4.1722200496516217</v>
      </c>
      <c r="AA339" s="7">
        <f t="shared" si="41"/>
        <v>3.1126156204021186E-3</v>
      </c>
      <c r="AB339" s="8"/>
      <c r="AC339" s="7"/>
      <c r="AD339" s="3"/>
    </row>
    <row r="340" spans="2:30" ht="15" x14ac:dyDescent="0.25">
      <c r="B340">
        <v>4</v>
      </c>
      <c r="C340" s="5">
        <v>23491</v>
      </c>
      <c r="D340" s="25" t="s">
        <v>344</v>
      </c>
      <c r="E340" s="2">
        <v>-3.1399999999999997</v>
      </c>
      <c r="F340" s="2">
        <v>0.5600000000000005</v>
      </c>
      <c r="G340" s="2">
        <v>2.66</v>
      </c>
      <c r="H340" s="2">
        <v>1.1600000000000001</v>
      </c>
      <c r="I340" s="2">
        <v>-1.2399999999999993</v>
      </c>
      <c r="J340" s="2">
        <v>-3.1399999999999997</v>
      </c>
      <c r="K340"/>
      <c r="L340">
        <v>6</v>
      </c>
      <c r="M340" s="5">
        <v>23491</v>
      </c>
      <c r="N340" s="25" t="s">
        <v>344</v>
      </c>
      <c r="O340" s="2">
        <v>-0.35</v>
      </c>
      <c r="P340" s="2">
        <v>-0.12</v>
      </c>
      <c r="Q340" s="2">
        <v>0.38</v>
      </c>
      <c r="R340" s="2">
        <v>0.52</v>
      </c>
      <c r="S340" s="2">
        <v>-0.42</v>
      </c>
      <c r="T340" s="2">
        <v>-0.35</v>
      </c>
      <c r="U340" s="3">
        <f t="shared" si="35"/>
        <v>0.82710414234960883</v>
      </c>
      <c r="V340" s="3">
        <f t="shared" si="36"/>
        <v>0.68410126229188195</v>
      </c>
      <c r="W340" s="9">
        <f t="shared" si="37"/>
        <v>0.31589873770811805</v>
      </c>
      <c r="X340" s="9">
        <f t="shared" si="38"/>
        <v>0.56204869691879733</v>
      </c>
      <c r="Y340" s="3">
        <f t="shared" si="39"/>
        <v>2.3394037912115677</v>
      </c>
      <c r="Z340" s="3">
        <f t="shared" si="40"/>
        <v>4.1622795391865415</v>
      </c>
      <c r="AA340" s="7">
        <f t="shared" si="41"/>
        <v>3.1553314789047222E-3</v>
      </c>
      <c r="AB340" s="8"/>
      <c r="AC340" s="7"/>
      <c r="AD340" s="3"/>
    </row>
    <row r="341" spans="2:30" ht="15" x14ac:dyDescent="0.25">
      <c r="B341">
        <v>8</v>
      </c>
      <c r="C341" s="5">
        <v>114907</v>
      </c>
      <c r="D341" s="25" t="s">
        <v>641</v>
      </c>
      <c r="E341" s="2">
        <v>0.20000000000000018</v>
      </c>
      <c r="F341" s="2">
        <v>-1.3499999999999996</v>
      </c>
      <c r="G341" s="2">
        <v>-0.34999999999999964</v>
      </c>
      <c r="H341" s="2">
        <v>0.70000000000000018</v>
      </c>
      <c r="I341" s="2">
        <v>0.80000000000000071</v>
      </c>
      <c r="J341" s="2">
        <v>0.20000000000000018</v>
      </c>
      <c r="K341"/>
      <c r="L341">
        <v>8</v>
      </c>
      <c r="M341" s="5">
        <v>114907</v>
      </c>
      <c r="N341" s="25" t="s">
        <v>641</v>
      </c>
      <c r="O341" s="2">
        <v>0.48</v>
      </c>
      <c r="P341" s="2">
        <v>-1.1200000000000001</v>
      </c>
      <c r="Q341" s="2">
        <v>-0.09</v>
      </c>
      <c r="R341" s="2">
        <v>0.81</v>
      </c>
      <c r="S341" s="2">
        <v>-0.08</v>
      </c>
      <c r="T341" s="2">
        <v>0.48</v>
      </c>
      <c r="U341" s="3">
        <f t="shared" si="35"/>
        <v>0.82685216111232807</v>
      </c>
      <c r="V341" s="3">
        <f t="shared" si="36"/>
        <v>0.68368449633612738</v>
      </c>
      <c r="W341" s="9">
        <f t="shared" si="37"/>
        <v>0.31631550366387262</v>
      </c>
      <c r="X341" s="9">
        <f t="shared" si="38"/>
        <v>0.56241933080564777</v>
      </c>
      <c r="Y341" s="3">
        <f t="shared" si="39"/>
        <v>2.3386910806451158</v>
      </c>
      <c r="Z341" s="3">
        <f t="shared" si="40"/>
        <v>4.1582693775745856</v>
      </c>
      <c r="AA341" s="7">
        <f t="shared" si="41"/>
        <v>3.1727423032876026E-3</v>
      </c>
      <c r="AB341" s="8"/>
      <c r="AC341" s="7"/>
      <c r="AD341" s="3"/>
    </row>
    <row r="342" spans="2:30" ht="15" x14ac:dyDescent="0.25">
      <c r="B342">
        <v>4</v>
      </c>
      <c r="C342" s="5">
        <v>10528</v>
      </c>
      <c r="D342" s="25" t="s">
        <v>1146</v>
      </c>
      <c r="E342" s="2">
        <v>-0.10000000000000142</v>
      </c>
      <c r="F342" s="2">
        <v>1</v>
      </c>
      <c r="G342" s="2">
        <v>-0.30000000000000071</v>
      </c>
      <c r="H342" s="2">
        <v>-0.20000000000000107</v>
      </c>
      <c r="I342" s="2">
        <v>-0.40000000000000036</v>
      </c>
      <c r="J342" s="2">
        <v>-0.10000000000000142</v>
      </c>
      <c r="K342"/>
      <c r="L342">
        <v>3</v>
      </c>
      <c r="M342" s="5">
        <v>10528</v>
      </c>
      <c r="N342" s="25" t="s">
        <v>1146</v>
      </c>
      <c r="O342" s="2">
        <v>-0.28999999999999998</v>
      </c>
      <c r="P342" s="2">
        <v>0.75</v>
      </c>
      <c r="Q342" s="2">
        <v>0.15</v>
      </c>
      <c r="R342" s="2">
        <v>-0.44</v>
      </c>
      <c r="S342" s="2">
        <v>-0.17</v>
      </c>
      <c r="T342" s="2">
        <v>-0.28999999999999998</v>
      </c>
      <c r="U342" s="3">
        <f t="shared" si="35"/>
        <v>0.82667213817380725</v>
      </c>
      <c r="V342" s="3">
        <f t="shared" si="36"/>
        <v>0.68338682403285422</v>
      </c>
      <c r="W342" s="9">
        <f t="shared" si="37"/>
        <v>0.31661317596714578</v>
      </c>
      <c r="X342" s="9">
        <f t="shared" si="38"/>
        <v>0.56268390413014813</v>
      </c>
      <c r="Y342" s="3">
        <f t="shared" si="39"/>
        <v>2.338181898882727</v>
      </c>
      <c r="Z342" s="3">
        <f t="shared" si="40"/>
        <v>4.1554092479281373</v>
      </c>
      <c r="AA342" s="7">
        <f t="shared" si="41"/>
        <v>3.1852233314977078E-3</v>
      </c>
      <c r="AB342" s="8"/>
      <c r="AC342" s="7"/>
      <c r="AD342" s="3"/>
    </row>
    <row r="343" spans="2:30" ht="15" x14ac:dyDescent="0.25">
      <c r="B343">
        <v>4</v>
      </c>
      <c r="C343" s="5">
        <v>25803</v>
      </c>
      <c r="D343" s="25" t="s">
        <v>1638</v>
      </c>
      <c r="E343" s="2">
        <v>-0.28000000000000114</v>
      </c>
      <c r="F343" s="2">
        <v>0.41999999999999815</v>
      </c>
      <c r="G343" s="2">
        <v>1.8199999999999985</v>
      </c>
      <c r="H343" s="2">
        <v>-0.58000000000000185</v>
      </c>
      <c r="I343" s="2">
        <v>-1.3800000000000017</v>
      </c>
      <c r="J343" s="2">
        <v>-0.28000000000000114</v>
      </c>
      <c r="K343"/>
      <c r="L343">
        <v>4</v>
      </c>
      <c r="M343" s="5">
        <v>25803</v>
      </c>
      <c r="N343" s="25" t="s">
        <v>1638</v>
      </c>
      <c r="O343" s="2">
        <v>-0.74</v>
      </c>
      <c r="P343" s="2">
        <v>1.02</v>
      </c>
      <c r="Q343" s="2">
        <v>0.96</v>
      </c>
      <c r="R343" s="2">
        <v>0.16</v>
      </c>
      <c r="S343" s="2">
        <v>-1.4</v>
      </c>
      <c r="T343" s="2">
        <v>-0.74</v>
      </c>
      <c r="U343" s="3">
        <f t="shared" si="35"/>
        <v>0.82628604021897545</v>
      </c>
      <c r="V343" s="3">
        <f t="shared" si="36"/>
        <v>0.68274862026075434</v>
      </c>
      <c r="W343" s="9">
        <f t="shared" si="37"/>
        <v>0.31725137973924566</v>
      </c>
      <c r="X343" s="9">
        <f t="shared" si="38"/>
        <v>0.56325072546712773</v>
      </c>
      <c r="Y343" s="3">
        <f t="shared" si="39"/>
        <v>2.3370898489544718</v>
      </c>
      <c r="Z343" s="3">
        <f t="shared" si="40"/>
        <v>4.1492886618410019</v>
      </c>
      <c r="AA343" s="7">
        <f t="shared" si="41"/>
        <v>3.2121105280055779E-3</v>
      </c>
      <c r="AB343" s="8"/>
      <c r="AC343" s="7"/>
      <c r="AD343" s="3"/>
    </row>
    <row r="344" spans="2:30" ht="15" x14ac:dyDescent="0.25">
      <c r="B344">
        <v>3</v>
      </c>
      <c r="C344" s="5">
        <v>90381</v>
      </c>
      <c r="D344" s="25" t="s">
        <v>215</v>
      </c>
      <c r="E344" s="2">
        <v>0.40000000000000036</v>
      </c>
      <c r="F344" s="2">
        <v>2.3000000000000007</v>
      </c>
      <c r="G344" s="2">
        <v>0.20000000000000018</v>
      </c>
      <c r="H344" s="2">
        <v>-0.99999999999999956</v>
      </c>
      <c r="I344" s="2">
        <v>-1.8999999999999997</v>
      </c>
      <c r="J344" s="2">
        <v>0.40000000000000036</v>
      </c>
      <c r="K344"/>
      <c r="L344">
        <v>3</v>
      </c>
      <c r="M344" s="5">
        <v>90381</v>
      </c>
      <c r="N344" s="25" t="s">
        <v>215</v>
      </c>
      <c r="O344" s="2">
        <v>0.03</v>
      </c>
      <c r="P344" s="2">
        <v>1.68</v>
      </c>
      <c r="Q344" s="2">
        <v>-0.52</v>
      </c>
      <c r="R344" s="2">
        <v>-0.9</v>
      </c>
      <c r="S344" s="2">
        <v>-0.3</v>
      </c>
      <c r="T344" s="2">
        <v>0.03</v>
      </c>
      <c r="U344" s="3">
        <f t="shared" si="35"/>
        <v>0.82537193591921787</v>
      </c>
      <c r="V344" s="3">
        <f t="shared" si="36"/>
        <v>0.68123883260303753</v>
      </c>
      <c r="W344" s="9">
        <f t="shared" si="37"/>
        <v>0.31876116739696247</v>
      </c>
      <c r="X344" s="9">
        <f t="shared" si="38"/>
        <v>0.56458937945817089</v>
      </c>
      <c r="Y344" s="3">
        <f t="shared" si="39"/>
        <v>2.3345043715581903</v>
      </c>
      <c r="Z344" s="3">
        <f t="shared" si="40"/>
        <v>4.134871211708913</v>
      </c>
      <c r="AA344" s="7">
        <f t="shared" si="41"/>
        <v>3.2764168831359739E-3</v>
      </c>
      <c r="AB344" s="8"/>
      <c r="AC344" s="7"/>
      <c r="AD344" s="3"/>
    </row>
    <row r="345" spans="2:30" ht="15" x14ac:dyDescent="0.25">
      <c r="B345">
        <v>1</v>
      </c>
      <c r="C345" s="5">
        <v>4920</v>
      </c>
      <c r="D345" s="25" t="s">
        <v>1423</v>
      </c>
      <c r="E345" s="2">
        <v>0.62000000000000099</v>
      </c>
      <c r="F345" s="2">
        <v>-0.17999999999999972</v>
      </c>
      <c r="G345" s="2">
        <v>-0.37999999999999901</v>
      </c>
      <c r="H345" s="2">
        <v>-7.9999999999999183E-2</v>
      </c>
      <c r="I345" s="2">
        <v>2.0000000000000462E-2</v>
      </c>
      <c r="J345" s="2">
        <v>0.62000000000000099</v>
      </c>
      <c r="K345"/>
      <c r="L345">
        <v>2</v>
      </c>
      <c r="M345" s="5">
        <v>4920</v>
      </c>
      <c r="N345" s="25" t="s">
        <v>1423</v>
      </c>
      <c r="O345" s="2">
        <v>0.43</v>
      </c>
      <c r="P345" s="2">
        <v>0</v>
      </c>
      <c r="Q345" s="2">
        <v>-0.46</v>
      </c>
      <c r="R345" s="2">
        <v>-0.28000000000000003</v>
      </c>
      <c r="S345" s="2">
        <v>0.31</v>
      </c>
      <c r="T345" s="2">
        <v>0.43</v>
      </c>
      <c r="U345" s="3">
        <f t="shared" si="35"/>
        <v>0.82528820068691067</v>
      </c>
      <c r="V345" s="3">
        <f t="shared" si="36"/>
        <v>0.68110061419303858</v>
      </c>
      <c r="W345" s="9">
        <f t="shared" si="37"/>
        <v>0.31889938580696142</v>
      </c>
      <c r="X345" s="9">
        <f t="shared" si="38"/>
        <v>0.56471177232900094</v>
      </c>
      <c r="Y345" s="3">
        <f t="shared" si="39"/>
        <v>2.3342675325558355</v>
      </c>
      <c r="Z345" s="3">
        <f t="shared" si="40"/>
        <v>4.1335556418963613</v>
      </c>
      <c r="AA345" s="7">
        <f t="shared" si="41"/>
        <v>3.282353444813195E-3</v>
      </c>
      <c r="AB345" s="8"/>
      <c r="AC345" s="7"/>
      <c r="AD345" s="3"/>
    </row>
    <row r="346" spans="2:30" ht="15" x14ac:dyDescent="0.25">
      <c r="B346">
        <v>3</v>
      </c>
      <c r="C346" s="5">
        <v>3024</v>
      </c>
      <c r="D346" s="25" t="s">
        <v>775</v>
      </c>
      <c r="E346" s="2">
        <v>1.4400000000000013</v>
      </c>
      <c r="F346" s="2">
        <v>3.24</v>
      </c>
      <c r="G346" s="2">
        <v>-0.15999999999999925</v>
      </c>
      <c r="H346" s="2">
        <v>-1.3599999999999994</v>
      </c>
      <c r="I346" s="2">
        <v>-3.1599999999999993</v>
      </c>
      <c r="J346" s="2">
        <v>1.4400000000000013</v>
      </c>
      <c r="K346"/>
      <c r="L346">
        <v>3</v>
      </c>
      <c r="M346" s="5">
        <v>3024</v>
      </c>
      <c r="N346" s="25" t="s">
        <v>775</v>
      </c>
      <c r="O346" s="2">
        <v>0.16500000000000001</v>
      </c>
      <c r="P346" s="2">
        <v>1.59</v>
      </c>
      <c r="Q346" s="2">
        <v>0.125</v>
      </c>
      <c r="R346" s="2">
        <v>-1.37</v>
      </c>
      <c r="S346" s="2">
        <v>-0.51</v>
      </c>
      <c r="T346" s="2">
        <v>0.16500000000000001</v>
      </c>
      <c r="U346" s="3">
        <f t="shared" si="35"/>
        <v>0.82461893542971898</v>
      </c>
      <c r="V346" s="3">
        <f t="shared" si="36"/>
        <v>0.67999638866924306</v>
      </c>
      <c r="W346" s="9">
        <f t="shared" si="37"/>
        <v>0.32000361133075694</v>
      </c>
      <c r="X346" s="9">
        <f t="shared" si="38"/>
        <v>0.56568861693581651</v>
      </c>
      <c r="Y346" s="3">
        <f t="shared" si="39"/>
        <v>2.3323745645487444</v>
      </c>
      <c r="Z346" s="3">
        <f t="shared" si="40"/>
        <v>4.1230714119414174</v>
      </c>
      <c r="AA346" s="7">
        <f t="shared" si="41"/>
        <v>3.3300802906036831E-3</v>
      </c>
      <c r="AB346" s="8"/>
      <c r="AC346" s="7"/>
      <c r="AD346" s="3"/>
    </row>
    <row r="347" spans="2:30" ht="15" x14ac:dyDescent="0.25">
      <c r="B347">
        <v>6</v>
      </c>
      <c r="C347" s="5">
        <v>55791</v>
      </c>
      <c r="D347" s="25" t="s">
        <v>976</v>
      </c>
      <c r="E347" s="2">
        <v>-0.43000000000000016</v>
      </c>
      <c r="F347" s="2">
        <v>-0.43000000000000016</v>
      </c>
      <c r="G347" s="2">
        <v>7.0000000000000284E-2</v>
      </c>
      <c r="H347" s="2">
        <v>0.71999999999999975</v>
      </c>
      <c r="I347" s="2">
        <v>7.0000000000000284E-2</v>
      </c>
      <c r="J347" s="2">
        <v>-0.43000000000000016</v>
      </c>
      <c r="K347"/>
      <c r="L347">
        <v>7</v>
      </c>
      <c r="M347" s="5">
        <v>55791</v>
      </c>
      <c r="N347" s="25" t="s">
        <v>976</v>
      </c>
      <c r="O347" s="2">
        <v>-0.16</v>
      </c>
      <c r="P347" s="2">
        <v>-0.55000000000000004</v>
      </c>
      <c r="Q347" s="2">
        <v>0.25</v>
      </c>
      <c r="R347" s="2">
        <v>0.31</v>
      </c>
      <c r="S347" s="2">
        <v>0.15</v>
      </c>
      <c r="T347" s="2">
        <v>-0.16</v>
      </c>
      <c r="U347" s="3">
        <f t="shared" si="35"/>
        <v>0.82296772383041106</v>
      </c>
      <c r="V347" s="3">
        <f t="shared" si="36"/>
        <v>0.67727587446660775</v>
      </c>
      <c r="W347" s="9">
        <f t="shared" si="37"/>
        <v>0.32272412553339225</v>
      </c>
      <c r="X347" s="9">
        <f t="shared" si="38"/>
        <v>0.56808813183641871</v>
      </c>
      <c r="Y347" s="3">
        <f t="shared" si="39"/>
        <v>2.3277042328725663</v>
      </c>
      <c r="Z347" s="3">
        <f t="shared" si="40"/>
        <v>4.0974350675976279</v>
      </c>
      <c r="AA347" s="7">
        <f t="shared" si="41"/>
        <v>3.4499616214029544E-3</v>
      </c>
      <c r="AB347" s="8"/>
      <c r="AC347" s="7"/>
      <c r="AD347" s="3"/>
    </row>
    <row r="348" spans="2:30" ht="15" x14ac:dyDescent="0.25">
      <c r="B348">
        <v>3</v>
      </c>
      <c r="C348" s="5">
        <v>10112</v>
      </c>
      <c r="D348" s="25" t="s">
        <v>910</v>
      </c>
      <c r="E348" s="2">
        <v>0.96</v>
      </c>
      <c r="F348" s="2">
        <v>2.0599999999999996</v>
      </c>
      <c r="G348" s="2">
        <v>-0.24000000000000021</v>
      </c>
      <c r="H348" s="2">
        <v>-0.94000000000000017</v>
      </c>
      <c r="I348" s="2">
        <v>-1.8400000000000003</v>
      </c>
      <c r="J348" s="2">
        <v>0.96</v>
      </c>
      <c r="K348"/>
      <c r="L348">
        <v>3</v>
      </c>
      <c r="M348" s="5">
        <v>10112</v>
      </c>
      <c r="N348" s="25" t="s">
        <v>910</v>
      </c>
      <c r="O348" s="2">
        <v>0.16</v>
      </c>
      <c r="P348" s="2">
        <v>2.4700000000000002</v>
      </c>
      <c r="Q348" s="2">
        <v>-0.5</v>
      </c>
      <c r="R348" s="2">
        <v>-1.68</v>
      </c>
      <c r="S348" s="2">
        <v>-0.45</v>
      </c>
      <c r="T348" s="2">
        <v>0.16</v>
      </c>
      <c r="U348" s="3">
        <f t="shared" si="35"/>
        <v>0.82241304647995561</v>
      </c>
      <c r="V348" s="3">
        <f t="shared" si="36"/>
        <v>0.67636321902044161</v>
      </c>
      <c r="W348" s="9">
        <f t="shared" si="37"/>
        <v>0.32363678097955839</v>
      </c>
      <c r="X348" s="9">
        <f t="shared" si="38"/>
        <v>0.56889083397393425</v>
      </c>
      <c r="Y348" s="3">
        <f t="shared" si="39"/>
        <v>2.326135368409056</v>
      </c>
      <c r="Z348" s="3">
        <f t="shared" si="40"/>
        <v>4.08889584695899</v>
      </c>
      <c r="AA348" s="7">
        <f t="shared" si="41"/>
        <v>3.4909183088374404E-3</v>
      </c>
      <c r="AB348" s="8"/>
      <c r="AC348" s="7"/>
      <c r="AD348" s="3"/>
    </row>
    <row r="349" spans="2:30" ht="15" x14ac:dyDescent="0.25">
      <c r="B349">
        <v>3</v>
      </c>
      <c r="C349" s="5">
        <v>2175</v>
      </c>
      <c r="D349" s="25" t="s">
        <v>630</v>
      </c>
      <c r="E349" s="2">
        <v>0.61999999999999922</v>
      </c>
      <c r="F349" s="2">
        <v>1.1199999999999992</v>
      </c>
      <c r="G349" s="2">
        <v>-8.0000000000001847E-2</v>
      </c>
      <c r="H349" s="2">
        <v>-0.68000000000000149</v>
      </c>
      <c r="I349" s="2">
        <v>-0.98000000000000131</v>
      </c>
      <c r="J349" s="2">
        <v>0.61999999999999922</v>
      </c>
      <c r="K349"/>
      <c r="L349">
        <v>2</v>
      </c>
      <c r="M349" s="5">
        <v>2175</v>
      </c>
      <c r="N349" s="25" t="s">
        <v>630</v>
      </c>
      <c r="O349" s="2">
        <v>0.48</v>
      </c>
      <c r="P349" s="2">
        <v>0.94</v>
      </c>
      <c r="Q349" s="2">
        <v>-0.64</v>
      </c>
      <c r="R349" s="2">
        <v>-0.57999999999999996</v>
      </c>
      <c r="S349" s="2">
        <v>-0.19</v>
      </c>
      <c r="T349" s="2">
        <v>0.48</v>
      </c>
      <c r="U349" s="3">
        <f t="shared" si="35"/>
        <v>0.82184792980339649</v>
      </c>
      <c r="V349" s="3">
        <f t="shared" si="36"/>
        <v>0.67543401972212858</v>
      </c>
      <c r="W349" s="9">
        <f t="shared" si="37"/>
        <v>0.32456598027787142</v>
      </c>
      <c r="X349" s="9">
        <f t="shared" si="38"/>
        <v>0.56970692489899699</v>
      </c>
      <c r="Y349" s="3">
        <f t="shared" si="39"/>
        <v>2.3245369770724298</v>
      </c>
      <c r="Z349" s="3">
        <f t="shared" si="40"/>
        <v>4.0802329680028828</v>
      </c>
      <c r="AA349" s="7">
        <f t="shared" si="41"/>
        <v>3.5330035611092969E-3</v>
      </c>
      <c r="AB349" s="8"/>
      <c r="AC349" s="7"/>
      <c r="AD349" s="3"/>
    </row>
    <row r="350" spans="2:30" ht="15" x14ac:dyDescent="0.25">
      <c r="B350">
        <v>5</v>
      </c>
      <c r="C350" s="5">
        <v>338376</v>
      </c>
      <c r="D350" s="25" t="s">
        <v>833</v>
      </c>
      <c r="E350" s="2">
        <v>-1.3199999999999985</v>
      </c>
      <c r="F350" s="2">
        <v>-1.0199999999999987</v>
      </c>
      <c r="G350" s="2">
        <v>0.78000000000000114</v>
      </c>
      <c r="H350" s="2">
        <v>0.58000000000000185</v>
      </c>
      <c r="I350" s="2">
        <v>0.9800000000000022</v>
      </c>
      <c r="J350" s="2">
        <v>-1.3199999999999985</v>
      </c>
      <c r="K350"/>
      <c r="L350">
        <v>6</v>
      </c>
      <c r="M350" s="5">
        <v>338376</v>
      </c>
      <c r="N350" s="25" t="s">
        <v>833</v>
      </c>
      <c r="O350" s="2">
        <v>-0.89500000000000002</v>
      </c>
      <c r="P350" s="2">
        <v>-0.255</v>
      </c>
      <c r="Q350" s="2">
        <v>0.92</v>
      </c>
      <c r="R350" s="2">
        <v>0.105</v>
      </c>
      <c r="S350" s="2">
        <v>0.13</v>
      </c>
      <c r="T350" s="2">
        <v>-0.89500000000000002</v>
      </c>
      <c r="U350" s="3">
        <f t="shared" si="35"/>
        <v>0.82181204926223383</v>
      </c>
      <c r="V350" s="3">
        <f t="shared" si="36"/>
        <v>0.67537504431259221</v>
      </c>
      <c r="W350" s="9">
        <f t="shared" si="37"/>
        <v>0.32462495568740779</v>
      </c>
      <c r="X350" s="9">
        <f t="shared" si="38"/>
        <v>0.56975868197633261</v>
      </c>
      <c r="Y350" s="3">
        <f t="shared" si="39"/>
        <v>2.3244354915765544</v>
      </c>
      <c r="Z350" s="3">
        <f t="shared" si="40"/>
        <v>4.079684198077933</v>
      </c>
      <c r="AA350" s="7">
        <f t="shared" si="41"/>
        <v>3.5356878818462488E-3</v>
      </c>
      <c r="AB350" s="8"/>
      <c r="AC350" s="7"/>
      <c r="AD350" s="3"/>
    </row>
    <row r="351" spans="2:30" ht="15" x14ac:dyDescent="0.25">
      <c r="B351">
        <v>4</v>
      </c>
      <c r="C351" s="5">
        <v>283871</v>
      </c>
      <c r="D351" s="25" t="s">
        <v>1243</v>
      </c>
      <c r="E351" s="2">
        <v>-0.58000000000000007</v>
      </c>
      <c r="F351" s="2">
        <v>1.42</v>
      </c>
      <c r="G351" s="2">
        <v>0.82000000000000028</v>
      </c>
      <c r="H351" s="2">
        <v>-0.28000000000000025</v>
      </c>
      <c r="I351" s="2">
        <v>-1.38</v>
      </c>
      <c r="J351" s="2">
        <v>-0.58000000000000007</v>
      </c>
      <c r="K351"/>
      <c r="L351">
        <v>3</v>
      </c>
      <c r="M351" s="5">
        <v>283871</v>
      </c>
      <c r="N351" s="25" t="s">
        <v>1243</v>
      </c>
      <c r="O351" s="2">
        <v>-0.28199999999999997</v>
      </c>
      <c r="P351" s="2">
        <v>0.91800000000000004</v>
      </c>
      <c r="Q351" s="2">
        <v>0.41799999999999998</v>
      </c>
      <c r="R351" s="2">
        <v>-0.752</v>
      </c>
      <c r="S351" s="2">
        <v>-0.3</v>
      </c>
      <c r="T351" s="2">
        <v>-0.28199999999999997</v>
      </c>
      <c r="U351" s="3">
        <f t="shared" si="35"/>
        <v>0.82175238788656824</v>
      </c>
      <c r="V351" s="3">
        <f t="shared" si="36"/>
        <v>0.6752769869972769</v>
      </c>
      <c r="W351" s="9">
        <f t="shared" si="37"/>
        <v>0.3247230130027231</v>
      </c>
      <c r="X351" s="9">
        <f t="shared" si="38"/>
        <v>0.56984472709916612</v>
      </c>
      <c r="Y351" s="3">
        <f t="shared" si="39"/>
        <v>2.3242667437233222</v>
      </c>
      <c r="Z351" s="3">
        <f t="shared" si="40"/>
        <v>4.0787720464751205</v>
      </c>
      <c r="AA351" s="7">
        <f t="shared" si="41"/>
        <v>3.5401545512414151E-3</v>
      </c>
      <c r="AB351" s="8"/>
      <c r="AC351" s="7"/>
      <c r="AD351" s="3"/>
    </row>
    <row r="352" spans="2:30" ht="15" x14ac:dyDescent="0.25">
      <c r="B352">
        <v>8</v>
      </c>
      <c r="C352" s="5">
        <v>90102</v>
      </c>
      <c r="D352" s="25" t="s">
        <v>1252</v>
      </c>
      <c r="E352" s="2">
        <v>0.69999999999999929</v>
      </c>
      <c r="F352" s="2">
        <v>-0.80000000000000071</v>
      </c>
      <c r="G352" s="2">
        <v>-1.1999999999999993</v>
      </c>
      <c r="H352" s="2">
        <v>0.69999999999999929</v>
      </c>
      <c r="I352" s="2">
        <v>0.59999999999999964</v>
      </c>
      <c r="J352" s="2">
        <v>0.69999999999999929</v>
      </c>
      <c r="K352"/>
      <c r="L352">
        <v>8</v>
      </c>
      <c r="M352" s="5">
        <v>90102</v>
      </c>
      <c r="N352" s="25" t="s">
        <v>1252</v>
      </c>
      <c r="O352" s="2">
        <v>0.34</v>
      </c>
      <c r="P352" s="2">
        <v>-0.51</v>
      </c>
      <c r="Q352" s="2">
        <v>-0.82</v>
      </c>
      <c r="R352" s="2">
        <v>-0.05</v>
      </c>
      <c r="S352" s="2">
        <v>1.04</v>
      </c>
      <c r="T352" s="2">
        <v>0.34</v>
      </c>
      <c r="U352" s="3">
        <f t="shared" si="35"/>
        <v>0.82173215144190082</v>
      </c>
      <c r="V352" s="3">
        <f t="shared" si="36"/>
        <v>0.67524372871333505</v>
      </c>
      <c r="W352" s="9">
        <f t="shared" si="37"/>
        <v>0.32475627128666495</v>
      </c>
      <c r="X352" s="9">
        <f t="shared" si="38"/>
        <v>0.56987390823467687</v>
      </c>
      <c r="Y352" s="3">
        <f t="shared" si="39"/>
        <v>2.3242095064143165</v>
      </c>
      <c r="Z352" s="3">
        <f t="shared" si="40"/>
        <v>4.0784627490914982</v>
      </c>
      <c r="AA352" s="7">
        <f t="shared" si="41"/>
        <v>3.5416705128403351E-3</v>
      </c>
      <c r="AB352" s="8"/>
      <c r="AC352" s="7"/>
      <c r="AD352" s="3"/>
    </row>
    <row r="353" spans="2:30" ht="15" x14ac:dyDescent="0.25">
      <c r="B353">
        <v>3</v>
      </c>
      <c r="C353" s="5">
        <v>80346</v>
      </c>
      <c r="D353" s="25" t="s">
        <v>1392</v>
      </c>
      <c r="E353" s="2">
        <v>0.1899999999999995</v>
      </c>
      <c r="F353" s="2">
        <v>0.89000000000000057</v>
      </c>
      <c r="G353" s="2">
        <v>-0.21000000000000085</v>
      </c>
      <c r="H353" s="2">
        <v>-0.41000000000000014</v>
      </c>
      <c r="I353" s="2">
        <v>-0.46000000000000085</v>
      </c>
      <c r="J353" s="2">
        <v>0.1899999999999995</v>
      </c>
      <c r="K353"/>
      <c r="L353">
        <v>3</v>
      </c>
      <c r="M353" s="5">
        <v>80346</v>
      </c>
      <c r="N353" s="25" t="s">
        <v>1392</v>
      </c>
      <c r="O353" s="2">
        <v>-0.35</v>
      </c>
      <c r="P353" s="2">
        <v>0.93</v>
      </c>
      <c r="Q353" s="2">
        <v>0.04</v>
      </c>
      <c r="R353" s="2">
        <v>-0.45</v>
      </c>
      <c r="S353" s="2">
        <v>-0.17</v>
      </c>
      <c r="T353" s="2">
        <v>-0.35</v>
      </c>
      <c r="U353" s="3">
        <f t="shared" si="35"/>
        <v>0.82153612237421969</v>
      </c>
      <c r="V353" s="3">
        <f t="shared" si="36"/>
        <v>0.67492160036566884</v>
      </c>
      <c r="W353" s="9">
        <f t="shared" si="37"/>
        <v>0.32507839963433116</v>
      </c>
      <c r="X353" s="9">
        <f t="shared" si="38"/>
        <v>0.57015646943127041</v>
      </c>
      <c r="Y353" s="3">
        <f t="shared" si="39"/>
        <v>2.3236550524820485</v>
      </c>
      <c r="Z353" s="3">
        <f t="shared" si="40"/>
        <v>4.0754690634307602</v>
      </c>
      <c r="AA353" s="7">
        <f t="shared" si="41"/>
        <v>3.5563796540650536E-3</v>
      </c>
      <c r="AB353" s="8"/>
      <c r="AC353" s="7"/>
      <c r="AD353" s="3"/>
    </row>
    <row r="354" spans="2:30" ht="15" x14ac:dyDescent="0.25">
      <c r="B354">
        <v>4</v>
      </c>
      <c r="C354" s="5">
        <v>84131</v>
      </c>
      <c r="D354" s="25" t="s">
        <v>342</v>
      </c>
      <c r="E354" s="2">
        <v>-4.0000000000000924E-2</v>
      </c>
      <c r="F354" s="2">
        <v>0.7599999999999989</v>
      </c>
      <c r="G354" s="2">
        <v>-0.14000000000000057</v>
      </c>
      <c r="H354" s="2">
        <v>0.2599999999999989</v>
      </c>
      <c r="I354" s="2">
        <v>-0.84000000000000075</v>
      </c>
      <c r="J354" s="2">
        <v>-4.0000000000000924E-2</v>
      </c>
      <c r="K354"/>
      <c r="L354">
        <v>3</v>
      </c>
      <c r="M354" s="5">
        <v>84131</v>
      </c>
      <c r="N354" s="25" t="s">
        <v>342</v>
      </c>
      <c r="O354" s="2">
        <v>0.05</v>
      </c>
      <c r="P354" s="2">
        <v>0.71</v>
      </c>
      <c r="Q354" s="2">
        <v>-7.0000000000000007E-2</v>
      </c>
      <c r="R354" s="2">
        <v>-0.26</v>
      </c>
      <c r="S354" s="2">
        <v>-0.43</v>
      </c>
      <c r="T354" s="2">
        <v>0.05</v>
      </c>
      <c r="U354" s="3">
        <f t="shared" si="35"/>
        <v>0.82143321702510141</v>
      </c>
      <c r="V354" s="3">
        <f t="shared" si="36"/>
        <v>0.67475253003220736</v>
      </c>
      <c r="W354" s="9">
        <f t="shared" si="37"/>
        <v>0.32524746996779264</v>
      </c>
      <c r="X354" s="9">
        <f t="shared" si="38"/>
        <v>0.57030471676796834</v>
      </c>
      <c r="Y354" s="3">
        <f t="shared" si="39"/>
        <v>2.3233639922013207</v>
      </c>
      <c r="Z354" s="3">
        <f t="shared" si="40"/>
        <v>4.0738993101237044</v>
      </c>
      <c r="AA354" s="7">
        <f t="shared" si="41"/>
        <v>3.5641187307951876E-3</v>
      </c>
      <c r="AB354" s="8"/>
      <c r="AC354" s="7"/>
      <c r="AD354" s="3"/>
    </row>
    <row r="355" spans="2:30" ht="15" x14ac:dyDescent="0.25">
      <c r="B355">
        <v>1</v>
      </c>
      <c r="C355" s="5">
        <v>4585</v>
      </c>
      <c r="D355" s="25" t="s">
        <v>1075</v>
      </c>
      <c r="E355" s="2">
        <v>2.71</v>
      </c>
      <c r="F355" s="2">
        <v>-0.49000000000000021</v>
      </c>
      <c r="G355" s="2">
        <v>-2.7900000000000005</v>
      </c>
      <c r="H355" s="2">
        <v>-1.2400000000000002</v>
      </c>
      <c r="I355" s="2">
        <v>1.8099999999999996</v>
      </c>
      <c r="J355" s="2">
        <v>2.71</v>
      </c>
      <c r="K355"/>
      <c r="L355">
        <v>8</v>
      </c>
      <c r="M355" s="5">
        <v>4585</v>
      </c>
      <c r="N355" s="25" t="s">
        <v>1075</v>
      </c>
      <c r="O355" s="2">
        <v>0.32</v>
      </c>
      <c r="P355" s="2">
        <v>0.17</v>
      </c>
      <c r="Q355" s="2">
        <v>-0.66</v>
      </c>
      <c r="R355" s="2">
        <v>-0.78</v>
      </c>
      <c r="S355" s="2">
        <v>0.94</v>
      </c>
      <c r="T355" s="2">
        <v>0.32</v>
      </c>
      <c r="U355" s="3">
        <f t="shared" si="35"/>
        <v>0.82125516704676527</v>
      </c>
      <c r="V355" s="3">
        <f t="shared" si="36"/>
        <v>0.67446004940101034</v>
      </c>
      <c r="W355" s="9">
        <f t="shared" si="37"/>
        <v>0.32553995059898966</v>
      </c>
      <c r="X355" s="9">
        <f t="shared" si="38"/>
        <v>0.5705610840207993</v>
      </c>
      <c r="Y355" s="3">
        <f t="shared" si="39"/>
        <v>2.3228603908130343</v>
      </c>
      <c r="Z355" s="3">
        <f t="shared" si="40"/>
        <v>4.0711861637033007</v>
      </c>
      <c r="AA355" s="7">
        <f t="shared" si="41"/>
        <v>3.5775376506058019E-3</v>
      </c>
      <c r="AB355" s="8"/>
      <c r="AC355" s="7"/>
      <c r="AD355" s="3"/>
    </row>
    <row r="356" spans="2:30" ht="15" x14ac:dyDescent="0.25">
      <c r="B356">
        <v>2</v>
      </c>
      <c r="C356" s="5">
        <v>2053</v>
      </c>
      <c r="D356" s="25" t="s">
        <v>572</v>
      </c>
      <c r="E356" s="2">
        <v>0.5600000000000005</v>
      </c>
      <c r="F356" s="2">
        <v>0.85999999999999943</v>
      </c>
      <c r="G356" s="2">
        <v>-0.14000000000000057</v>
      </c>
      <c r="H356" s="2">
        <v>-0.64000000000000057</v>
      </c>
      <c r="I356" s="2">
        <v>-0.64000000000000057</v>
      </c>
      <c r="J356" s="2">
        <v>0.5600000000000005</v>
      </c>
      <c r="K356"/>
      <c r="L356">
        <v>2</v>
      </c>
      <c r="M356" s="5">
        <v>2053</v>
      </c>
      <c r="N356" s="25" t="s">
        <v>572</v>
      </c>
      <c r="O356" s="2">
        <v>0.51500000000000001</v>
      </c>
      <c r="P356" s="2">
        <v>0.52</v>
      </c>
      <c r="Q356" s="2">
        <v>0.11</v>
      </c>
      <c r="R356" s="2">
        <v>-1.0449999999999999</v>
      </c>
      <c r="S356" s="2">
        <v>-9.5000000000000001E-2</v>
      </c>
      <c r="T356" s="2">
        <v>0.51500000000000001</v>
      </c>
      <c r="U356" s="3">
        <f t="shared" si="35"/>
        <v>0.82085697160928328</v>
      </c>
      <c r="V356" s="3">
        <f t="shared" si="36"/>
        <v>0.67380616783956371</v>
      </c>
      <c r="W356" s="9">
        <f t="shared" si="37"/>
        <v>0.32619383216043629</v>
      </c>
      <c r="X356" s="9">
        <f t="shared" si="38"/>
        <v>0.57113381283236619</v>
      </c>
      <c r="Y356" s="3">
        <f t="shared" si="39"/>
        <v>2.3217341240367104</v>
      </c>
      <c r="Z356" s="3">
        <f t="shared" si="40"/>
        <v>4.0651316239232429</v>
      </c>
      <c r="AA356" s="7">
        <f t="shared" si="41"/>
        <v>3.6076792016714676E-3</v>
      </c>
      <c r="AB356" s="8"/>
      <c r="AC356" s="7"/>
      <c r="AD356" s="3"/>
    </row>
    <row r="357" spans="2:30" ht="15" x14ac:dyDescent="0.25">
      <c r="B357">
        <v>4</v>
      </c>
      <c r="C357" s="5">
        <v>369</v>
      </c>
      <c r="D357" s="25" t="s">
        <v>100</v>
      </c>
      <c r="E357" s="2">
        <v>-0.39000000000000057</v>
      </c>
      <c r="F357" s="2">
        <v>0.25999999999999979</v>
      </c>
      <c r="G357" s="2">
        <v>1.2099999999999991</v>
      </c>
      <c r="H357" s="2">
        <v>-0.39000000000000057</v>
      </c>
      <c r="I357" s="2">
        <v>-0.69000000000000039</v>
      </c>
      <c r="J357" s="2">
        <v>-0.39000000000000057</v>
      </c>
      <c r="K357"/>
      <c r="L357">
        <v>5</v>
      </c>
      <c r="M357" s="5">
        <v>369</v>
      </c>
      <c r="N357" s="25" t="s">
        <v>100</v>
      </c>
      <c r="O357" s="2">
        <v>-0.82</v>
      </c>
      <c r="P357" s="2">
        <v>0.24</v>
      </c>
      <c r="Q357" s="2">
        <v>0.78</v>
      </c>
      <c r="R357" s="2">
        <v>0.01</v>
      </c>
      <c r="S357" s="2">
        <v>-0.21</v>
      </c>
      <c r="T357" s="2">
        <v>-0.82</v>
      </c>
      <c r="U357" s="3">
        <f t="shared" si="35"/>
        <v>0.82051764089308077</v>
      </c>
      <c r="V357" s="3">
        <f t="shared" si="36"/>
        <v>0.67324919901674662</v>
      </c>
      <c r="W357" s="9">
        <f t="shared" si="37"/>
        <v>0.32675080098325338</v>
      </c>
      <c r="X357" s="9">
        <f t="shared" si="38"/>
        <v>0.57162120410570261</v>
      </c>
      <c r="Y357" s="3">
        <f t="shared" si="39"/>
        <v>2.3207743518347437</v>
      </c>
      <c r="Z357" s="3">
        <f t="shared" si="40"/>
        <v>4.0599864651024955</v>
      </c>
      <c r="AA357" s="7">
        <f t="shared" si="41"/>
        <v>3.6335083871362668E-3</v>
      </c>
      <c r="AB357" s="8"/>
      <c r="AC357" s="7"/>
      <c r="AD357" s="3"/>
    </row>
    <row r="358" spans="2:30" ht="15" x14ac:dyDescent="0.25">
      <c r="B358">
        <v>3</v>
      </c>
      <c r="C358" s="5">
        <v>990</v>
      </c>
      <c r="D358" s="25" t="s">
        <v>313</v>
      </c>
      <c r="E358" s="2">
        <v>0.40000000000000036</v>
      </c>
      <c r="F358" s="2">
        <v>1.4000000000000004</v>
      </c>
      <c r="G358" s="2">
        <v>-0.39999999999999947</v>
      </c>
      <c r="H358" s="2">
        <v>-0.5</v>
      </c>
      <c r="I358" s="2">
        <v>-0.89999999999999947</v>
      </c>
      <c r="J358" s="2">
        <v>0.40000000000000036</v>
      </c>
      <c r="K358"/>
      <c r="L358">
        <v>3</v>
      </c>
      <c r="M358" s="5">
        <v>990</v>
      </c>
      <c r="N358" s="25" t="s">
        <v>313</v>
      </c>
      <c r="O358" s="2">
        <v>-0.505</v>
      </c>
      <c r="P358" s="2">
        <v>2.11</v>
      </c>
      <c r="Q358" s="2">
        <v>-0.44</v>
      </c>
      <c r="R358" s="2">
        <v>-0.92500000000000004</v>
      </c>
      <c r="S358" s="2">
        <v>-0.25</v>
      </c>
      <c r="T358" s="2">
        <v>-0.505</v>
      </c>
      <c r="U358" s="3">
        <f t="shared" si="35"/>
        <v>0.8201198013692671</v>
      </c>
      <c r="V358" s="3">
        <f t="shared" si="36"/>
        <v>0.67259648859796617</v>
      </c>
      <c r="W358" s="9">
        <f t="shared" si="37"/>
        <v>0.32740351140203383</v>
      </c>
      <c r="X358" s="9">
        <f t="shared" si="38"/>
        <v>0.57219184842326598</v>
      </c>
      <c r="Y358" s="3">
        <f t="shared" si="39"/>
        <v>2.3196490917342927</v>
      </c>
      <c r="Z358" s="3">
        <f t="shared" si="40"/>
        <v>4.0539708807916899</v>
      </c>
      <c r="AA358" s="7">
        <f t="shared" si="41"/>
        <v>3.6639597801747122E-3</v>
      </c>
      <c r="AB358" s="8"/>
      <c r="AC358" s="7"/>
      <c r="AD358" s="3"/>
    </row>
    <row r="359" spans="2:30" ht="15" x14ac:dyDescent="0.25">
      <c r="B359">
        <v>2</v>
      </c>
      <c r="C359" s="5">
        <v>9088</v>
      </c>
      <c r="D359" s="25" t="s">
        <v>1263</v>
      </c>
      <c r="E359" s="2">
        <v>1.4399999999999995</v>
      </c>
      <c r="F359" s="2">
        <v>2.34</v>
      </c>
      <c r="G359" s="2">
        <v>-0.96000000000000085</v>
      </c>
      <c r="H359" s="2">
        <v>-1.4600000000000009</v>
      </c>
      <c r="I359" s="2">
        <v>-1.3600000000000012</v>
      </c>
      <c r="J359" s="2">
        <v>1.4399999999999995</v>
      </c>
      <c r="K359"/>
      <c r="L359">
        <v>3</v>
      </c>
      <c r="M359" s="5">
        <v>9088</v>
      </c>
      <c r="N359" s="25" t="s">
        <v>1263</v>
      </c>
      <c r="O359" s="2">
        <v>-0.1</v>
      </c>
      <c r="P359" s="2">
        <v>1.01</v>
      </c>
      <c r="Q359" s="2">
        <v>0.05</v>
      </c>
      <c r="R359" s="2">
        <v>-0.49</v>
      </c>
      <c r="S359" s="2">
        <v>-0.47</v>
      </c>
      <c r="T359" s="2">
        <v>-0.1</v>
      </c>
      <c r="U359" s="3">
        <f t="shared" si="35"/>
        <v>0.81760887967151452</v>
      </c>
      <c r="V359" s="3">
        <f t="shared" si="36"/>
        <v>0.66848428011770911</v>
      </c>
      <c r="W359" s="9">
        <f t="shared" si="37"/>
        <v>0.33151571988229089</v>
      </c>
      <c r="X359" s="9">
        <f t="shared" si="38"/>
        <v>0.57577401806810535</v>
      </c>
      <c r="Y359" s="3">
        <f t="shared" si="39"/>
        <v>2.3125471326962557</v>
      </c>
      <c r="Z359" s="3">
        <f t="shared" si="40"/>
        <v>4.0164145309222974</v>
      </c>
      <c r="AA359" s="7">
        <f t="shared" si="41"/>
        <v>3.8603902536674451E-3</v>
      </c>
      <c r="AB359" s="8"/>
      <c r="AC359" s="7"/>
      <c r="AD359" s="3"/>
    </row>
    <row r="360" spans="2:30" ht="15" x14ac:dyDescent="0.25">
      <c r="B360">
        <v>3</v>
      </c>
      <c r="C360" s="5">
        <v>3838</v>
      </c>
      <c r="D360" s="25" t="s">
        <v>928</v>
      </c>
      <c r="E360" s="2">
        <v>0.87333400000000072</v>
      </c>
      <c r="F360" s="2">
        <v>1.9066640000000001</v>
      </c>
      <c r="G360" s="2">
        <v>-0.35999599999999976</v>
      </c>
      <c r="H360" s="2">
        <v>-1.1266660000000002</v>
      </c>
      <c r="I360" s="2">
        <v>-1.293336</v>
      </c>
      <c r="J360" s="2">
        <v>0.87333400000000072</v>
      </c>
      <c r="K360"/>
      <c r="L360">
        <v>3</v>
      </c>
      <c r="M360" s="5">
        <v>3838</v>
      </c>
      <c r="N360" s="25" t="s">
        <v>928</v>
      </c>
      <c r="O360" s="2">
        <v>2.5000000000000001E-2</v>
      </c>
      <c r="P360" s="2">
        <v>1.7349999999999999</v>
      </c>
      <c r="Q360" s="2">
        <v>-0.73249999999999993</v>
      </c>
      <c r="R360" s="2">
        <v>-1</v>
      </c>
      <c r="S360" s="2">
        <v>-3.0000000000000002E-2</v>
      </c>
      <c r="T360" s="2">
        <v>2.5000000000000001E-2</v>
      </c>
      <c r="U360" s="3">
        <f t="shared" si="35"/>
        <v>0.81647446093099618</v>
      </c>
      <c r="V360" s="3">
        <f t="shared" si="36"/>
        <v>0.66663054535256083</v>
      </c>
      <c r="W360" s="9">
        <f t="shared" si="37"/>
        <v>0.33336945464743917</v>
      </c>
      <c r="X360" s="9">
        <f t="shared" si="38"/>
        <v>0.57738155031784588</v>
      </c>
      <c r="Y360" s="3">
        <f t="shared" si="39"/>
        <v>2.3093385119597531</v>
      </c>
      <c r="Z360" s="3">
        <f t="shared" si="40"/>
        <v>3.9996749301886645</v>
      </c>
      <c r="AA360" s="7">
        <f t="shared" si="41"/>
        <v>3.9515652241356803E-3</v>
      </c>
      <c r="AB360" s="8"/>
      <c r="AC360" s="7"/>
      <c r="AD360" s="3"/>
    </row>
    <row r="361" spans="2:30" ht="15" x14ac:dyDescent="0.25">
      <c r="B361">
        <v>5</v>
      </c>
      <c r="C361" s="5">
        <v>1592</v>
      </c>
      <c r="D361" s="25" t="s">
        <v>460</v>
      </c>
      <c r="E361" s="2">
        <v>-7.0399999999999991</v>
      </c>
      <c r="F361" s="2">
        <v>-1.4399999999999986</v>
      </c>
      <c r="G361" s="2">
        <v>5.6600000000000019</v>
      </c>
      <c r="H361" s="2">
        <v>2.5600000000000005</v>
      </c>
      <c r="I361" s="2">
        <v>0.26000000000000156</v>
      </c>
      <c r="J361" s="2">
        <v>-7.0399999999999991</v>
      </c>
      <c r="K361"/>
      <c r="L361">
        <v>5</v>
      </c>
      <c r="M361" s="5">
        <v>1592</v>
      </c>
      <c r="N361" s="25" t="s">
        <v>460</v>
      </c>
      <c r="O361" s="2">
        <v>-1.85</v>
      </c>
      <c r="P361" s="2">
        <v>-0.97</v>
      </c>
      <c r="Q361" s="2">
        <v>4.1500000000000004</v>
      </c>
      <c r="R361" s="2">
        <v>0.32</v>
      </c>
      <c r="S361" s="2">
        <v>-1.64</v>
      </c>
      <c r="T361" s="2">
        <v>-1.85</v>
      </c>
      <c r="U361" s="3">
        <f t="shared" si="35"/>
        <v>0.81640499124855925</v>
      </c>
      <c r="V361" s="3">
        <f t="shared" si="36"/>
        <v>0.66651710973556011</v>
      </c>
      <c r="W361" s="9">
        <f t="shared" si="37"/>
        <v>0.33348289026443989</v>
      </c>
      <c r="X361" s="9">
        <f t="shared" si="38"/>
        <v>0.57747977476656265</v>
      </c>
      <c r="Y361" s="3">
        <f t="shared" si="39"/>
        <v>2.3091420220256009</v>
      </c>
      <c r="Z361" s="3">
        <f t="shared" si="40"/>
        <v>3.998654364923925</v>
      </c>
      <c r="AA361" s="7">
        <f t="shared" si="41"/>
        <v>3.9571982591659598E-3</v>
      </c>
      <c r="AB361" s="8"/>
      <c r="AC361" s="7"/>
      <c r="AD361" s="3"/>
    </row>
    <row r="362" spans="2:30" ht="15" x14ac:dyDescent="0.25">
      <c r="B362">
        <v>3</v>
      </c>
      <c r="C362" s="5">
        <v>2254</v>
      </c>
      <c r="D362" s="25" t="s">
        <v>648</v>
      </c>
      <c r="E362" s="2">
        <v>0.26000000000000068</v>
      </c>
      <c r="F362" s="2">
        <v>0.76000000000000068</v>
      </c>
      <c r="G362" s="2">
        <v>0.26000000000000068</v>
      </c>
      <c r="H362" s="2">
        <v>-1.4399999999999986</v>
      </c>
      <c r="I362" s="2">
        <v>0.16000000000000103</v>
      </c>
      <c r="J362" s="2">
        <v>0.26000000000000068</v>
      </c>
      <c r="K362"/>
      <c r="L362">
        <v>2</v>
      </c>
      <c r="M362" s="5">
        <v>2254</v>
      </c>
      <c r="N362" s="25" t="s">
        <v>648</v>
      </c>
      <c r="O362" s="2">
        <v>0.83</v>
      </c>
      <c r="P362" s="2">
        <v>0.36</v>
      </c>
      <c r="Q362" s="2">
        <v>-0.3</v>
      </c>
      <c r="R362" s="2">
        <v>-1.06</v>
      </c>
      <c r="S362" s="2">
        <v>0.17</v>
      </c>
      <c r="T362" s="2">
        <v>0.83</v>
      </c>
      <c r="U362" s="3">
        <f t="shared" si="35"/>
        <v>0.81623629183658541</v>
      </c>
      <c r="V362" s="3">
        <f t="shared" si="36"/>
        <v>0.66624168411113949</v>
      </c>
      <c r="W362" s="9">
        <f t="shared" si="37"/>
        <v>0.33375831588886051</v>
      </c>
      <c r="X362" s="9">
        <f t="shared" si="38"/>
        <v>0.57771819764385168</v>
      </c>
      <c r="Y362" s="3">
        <f t="shared" si="39"/>
        <v>2.3086648680328454</v>
      </c>
      <c r="Z362" s="3">
        <f t="shared" si="40"/>
        <v>3.9961782014976057</v>
      </c>
      <c r="AA362" s="7">
        <f t="shared" si="41"/>
        <v>3.9709014060285552E-3</v>
      </c>
      <c r="AB362" s="8"/>
      <c r="AC362" s="7"/>
      <c r="AD362" s="3"/>
    </row>
    <row r="363" spans="2:30" ht="15" x14ac:dyDescent="0.25">
      <c r="B363">
        <v>3</v>
      </c>
      <c r="C363" s="5">
        <v>79707</v>
      </c>
      <c r="D363" s="25" t="s">
        <v>1144</v>
      </c>
      <c r="E363" s="2">
        <v>-4.0000000000000036E-2</v>
      </c>
      <c r="F363" s="2">
        <v>0.66000000000000014</v>
      </c>
      <c r="G363" s="2">
        <v>-0.13999999999999968</v>
      </c>
      <c r="H363" s="2">
        <v>-0.13999999999999968</v>
      </c>
      <c r="I363" s="2">
        <v>-0.33999999999999986</v>
      </c>
      <c r="J363" s="2">
        <v>-4.0000000000000036E-2</v>
      </c>
      <c r="K363"/>
      <c r="L363">
        <v>3</v>
      </c>
      <c r="M363" s="5">
        <v>79707</v>
      </c>
      <c r="N363" s="25" t="s">
        <v>1144</v>
      </c>
      <c r="O363" s="2">
        <v>0.15</v>
      </c>
      <c r="P363" s="2">
        <v>0.7</v>
      </c>
      <c r="Q363" s="2">
        <v>-0.32</v>
      </c>
      <c r="R363" s="2">
        <v>-0.5</v>
      </c>
      <c r="S363" s="2">
        <v>-0.04</v>
      </c>
      <c r="T363" s="2">
        <v>0.15</v>
      </c>
      <c r="U363" s="3">
        <f t="shared" si="35"/>
        <v>0.81596227938595378</v>
      </c>
      <c r="V363" s="3">
        <f t="shared" si="36"/>
        <v>0.6657944413807213</v>
      </c>
      <c r="W363" s="9">
        <f t="shared" si="37"/>
        <v>0.3342055586192787</v>
      </c>
      <c r="X363" s="9">
        <f t="shared" si="38"/>
        <v>0.57810514495139953</v>
      </c>
      <c r="Y363" s="3">
        <f t="shared" si="39"/>
        <v>2.3078898437849609</v>
      </c>
      <c r="Z363" s="3">
        <f t="shared" si="40"/>
        <v>3.9921627820471688</v>
      </c>
      <c r="AA363" s="7">
        <f t="shared" si="41"/>
        <v>3.9932313452261956E-3</v>
      </c>
      <c r="AB363" s="8"/>
      <c r="AC363" s="7"/>
      <c r="AD363" s="3"/>
    </row>
    <row r="364" spans="2:30" ht="15" x14ac:dyDescent="0.25">
      <c r="B364">
        <v>4</v>
      </c>
      <c r="C364" s="5">
        <v>5045</v>
      </c>
      <c r="D364" s="25" t="s">
        <v>678</v>
      </c>
      <c r="E364" s="2">
        <v>-0.80000000000000027</v>
      </c>
      <c r="F364" s="2">
        <v>0.20000000000000018</v>
      </c>
      <c r="G364" s="2">
        <v>0.70000000000000018</v>
      </c>
      <c r="H364" s="2">
        <v>0.20000000000000018</v>
      </c>
      <c r="I364" s="2">
        <v>-0.30000000000000027</v>
      </c>
      <c r="J364" s="2">
        <v>-0.80000000000000027</v>
      </c>
      <c r="K364"/>
      <c r="L364">
        <v>6</v>
      </c>
      <c r="M364" s="5">
        <v>5045</v>
      </c>
      <c r="N364" s="25" t="s">
        <v>678</v>
      </c>
      <c r="O364" s="2">
        <v>-1.135</v>
      </c>
      <c r="P364" s="2">
        <v>-0.2</v>
      </c>
      <c r="Q364" s="2">
        <v>0.72</v>
      </c>
      <c r="R364" s="2">
        <v>1.2450000000000001</v>
      </c>
      <c r="S364" s="2">
        <v>-0.625</v>
      </c>
      <c r="T364" s="2">
        <v>-1.135</v>
      </c>
      <c r="U364" s="3">
        <f t="shared" si="35"/>
        <v>0.81504897030447776</v>
      </c>
      <c r="V364" s="3">
        <f t="shared" si="36"/>
        <v>0.6643048239943895</v>
      </c>
      <c r="W364" s="9">
        <f t="shared" si="37"/>
        <v>0.3356951760056105</v>
      </c>
      <c r="X364" s="9">
        <f t="shared" si="38"/>
        <v>0.57939207451052566</v>
      </c>
      <c r="Y364" s="3">
        <f t="shared" si="39"/>
        <v>2.305306615605637</v>
      </c>
      <c r="Z364" s="3">
        <f t="shared" si="40"/>
        <v>3.9788369862552497</v>
      </c>
      <c r="AA364" s="7">
        <f t="shared" si="41"/>
        <v>4.0683088622401132E-3</v>
      </c>
      <c r="AB364" s="8"/>
      <c r="AC364" s="7"/>
      <c r="AD364" s="3"/>
    </row>
    <row r="365" spans="2:30" ht="15" x14ac:dyDescent="0.25">
      <c r="B365">
        <v>4</v>
      </c>
      <c r="C365" s="5">
        <v>6795</v>
      </c>
      <c r="D365" s="25" t="s">
        <v>154</v>
      </c>
      <c r="E365" s="2">
        <v>-0.21999999999999886</v>
      </c>
      <c r="F365" s="2">
        <v>0.68000000000000149</v>
      </c>
      <c r="G365" s="2">
        <v>-1.9999999999999574E-2</v>
      </c>
      <c r="H365" s="2">
        <v>-1.9999999999999574E-2</v>
      </c>
      <c r="I365" s="2">
        <v>-0.41999999999999815</v>
      </c>
      <c r="J365" s="2">
        <v>-0.21999999999999886</v>
      </c>
      <c r="K365"/>
      <c r="L365">
        <v>2</v>
      </c>
      <c r="M365" s="5">
        <v>6795</v>
      </c>
      <c r="N365" s="25" t="s">
        <v>154</v>
      </c>
      <c r="O365" s="2">
        <v>0</v>
      </c>
      <c r="P365" s="2">
        <v>1.02</v>
      </c>
      <c r="Q365" s="2">
        <v>-0.57999999999999996</v>
      </c>
      <c r="R365" s="2">
        <v>-0.17</v>
      </c>
      <c r="S365" s="2">
        <v>-0.27</v>
      </c>
      <c r="T365" s="2">
        <v>0</v>
      </c>
      <c r="U365" s="3">
        <f t="shared" si="35"/>
        <v>0.8149899391065657</v>
      </c>
      <c r="V365" s="3">
        <f t="shared" si="36"/>
        <v>0.66420860084492361</v>
      </c>
      <c r="W365" s="9">
        <f t="shared" si="37"/>
        <v>0.33579139915507639</v>
      </c>
      <c r="X365" s="9">
        <f t="shared" si="38"/>
        <v>0.57947510658791579</v>
      </c>
      <c r="Y365" s="3">
        <f t="shared" si="39"/>
        <v>2.3051396501642563</v>
      </c>
      <c r="Z365" s="3">
        <f t="shared" si="40"/>
        <v>3.9779787327491163</v>
      </c>
      <c r="AA365" s="7">
        <f t="shared" si="41"/>
        <v>4.0731959674130411E-3</v>
      </c>
      <c r="AB365" s="8"/>
      <c r="AC365" s="7"/>
      <c r="AD365" s="3"/>
    </row>
    <row r="366" spans="2:30" ht="15" x14ac:dyDescent="0.25">
      <c r="B366">
        <v>5</v>
      </c>
      <c r="C366" s="5">
        <v>5997</v>
      </c>
      <c r="D366" s="25" t="s">
        <v>1401</v>
      </c>
      <c r="E366" s="2">
        <v>-2.8400000000000016</v>
      </c>
      <c r="F366" s="2">
        <v>-0.54000000000000092</v>
      </c>
      <c r="G366" s="2">
        <v>1.1599999999999984</v>
      </c>
      <c r="H366" s="2">
        <v>1.5599999999999987</v>
      </c>
      <c r="I366" s="2">
        <v>0.65999999999999837</v>
      </c>
      <c r="J366" s="2">
        <v>-2.8400000000000016</v>
      </c>
      <c r="K366"/>
      <c r="L366">
        <v>6</v>
      </c>
      <c r="M366" s="5">
        <v>5997</v>
      </c>
      <c r="N366" s="25" t="s">
        <v>1401</v>
      </c>
      <c r="O366" s="2">
        <v>-0.62</v>
      </c>
      <c r="P366" s="2">
        <v>-0.27</v>
      </c>
      <c r="Q366" s="2">
        <v>0.02</v>
      </c>
      <c r="R366" s="2">
        <v>0.94</v>
      </c>
      <c r="S366" s="2">
        <v>-7.0000000000000007E-2</v>
      </c>
      <c r="T366" s="2">
        <v>-0.62</v>
      </c>
      <c r="U366" s="3">
        <f t="shared" si="35"/>
        <v>0.81430636180966387</v>
      </c>
      <c r="V366" s="3">
        <f t="shared" si="36"/>
        <v>0.66309485088369124</v>
      </c>
      <c r="W366" s="9">
        <f t="shared" si="37"/>
        <v>0.33690514911630876</v>
      </c>
      <c r="X366" s="9">
        <f t="shared" si="38"/>
        <v>0.58043531001853144</v>
      </c>
      <c r="Y366" s="3">
        <f t="shared" si="39"/>
        <v>2.3032062015958386</v>
      </c>
      <c r="Z366" s="3">
        <f t="shared" si="40"/>
        <v>3.968067003922116</v>
      </c>
      <c r="AA366" s="7">
        <f t="shared" si="41"/>
        <v>4.1300949885416226E-3</v>
      </c>
      <c r="AB366" s="8"/>
      <c r="AC366" s="7"/>
      <c r="AD366" s="3"/>
    </row>
    <row r="367" spans="2:30" ht="15" x14ac:dyDescent="0.25">
      <c r="B367">
        <v>8</v>
      </c>
      <c r="C367" s="5">
        <v>54103</v>
      </c>
      <c r="D367" s="25" t="s">
        <v>1259</v>
      </c>
      <c r="E367" s="2">
        <v>0.42000000000000037</v>
      </c>
      <c r="F367" s="2">
        <v>-1.0799999999999996</v>
      </c>
      <c r="G367" s="2">
        <v>-0.48</v>
      </c>
      <c r="H367" s="2">
        <v>0.2200000000000002</v>
      </c>
      <c r="I367" s="2">
        <v>0.92000000000000037</v>
      </c>
      <c r="J367" s="2">
        <v>0.42000000000000037</v>
      </c>
      <c r="K367"/>
      <c r="L367">
        <v>7</v>
      </c>
      <c r="M367" s="5">
        <v>54103</v>
      </c>
      <c r="N367" s="25" t="s">
        <v>1259</v>
      </c>
      <c r="O367" s="2">
        <v>-0.16</v>
      </c>
      <c r="P367" s="2">
        <v>-0.41</v>
      </c>
      <c r="Q367" s="2">
        <v>-0.12</v>
      </c>
      <c r="R367" s="2">
        <v>0.3</v>
      </c>
      <c r="S367" s="2">
        <v>0.39</v>
      </c>
      <c r="T367" s="2">
        <v>-0.16</v>
      </c>
      <c r="U367" s="3">
        <f t="shared" si="35"/>
        <v>0.81397668388888167</v>
      </c>
      <c r="V367" s="3">
        <f t="shared" si="36"/>
        <v>0.66255804191474044</v>
      </c>
      <c r="W367" s="9">
        <f t="shared" si="37"/>
        <v>0.33744195808525956</v>
      </c>
      <c r="X367" s="9">
        <f t="shared" si="38"/>
        <v>0.58089754525669979</v>
      </c>
      <c r="Y367" s="3">
        <f t="shared" si="39"/>
        <v>2.3022737316222681</v>
      </c>
      <c r="Z367" s="3">
        <f t="shared" si="40"/>
        <v>3.9633042873419075</v>
      </c>
      <c r="AA367" s="7">
        <f t="shared" si="41"/>
        <v>4.1577388545258739E-3</v>
      </c>
      <c r="AB367" s="8"/>
      <c r="AC367" s="7"/>
      <c r="AD367" s="3"/>
    </row>
    <row r="368" spans="2:30" ht="15" x14ac:dyDescent="0.25">
      <c r="B368">
        <v>6</v>
      </c>
      <c r="C368" s="5">
        <v>65985</v>
      </c>
      <c r="D368" s="25" t="s">
        <v>10</v>
      </c>
      <c r="E368" s="2">
        <v>-0.76000000000000023</v>
      </c>
      <c r="F368" s="2">
        <v>-0.16000000000000014</v>
      </c>
      <c r="G368" s="2">
        <v>-6.0000000000000497E-2</v>
      </c>
      <c r="H368" s="2">
        <v>0.9399999999999995</v>
      </c>
      <c r="I368" s="2">
        <v>3.9999999999999591E-2</v>
      </c>
      <c r="J368" s="2">
        <v>-0.76000000000000023</v>
      </c>
      <c r="K368"/>
      <c r="L368">
        <v>5</v>
      </c>
      <c r="M368" s="5">
        <v>65985</v>
      </c>
      <c r="N368" s="25" t="s">
        <v>10</v>
      </c>
      <c r="O368" s="2">
        <v>-0.73</v>
      </c>
      <c r="P368" s="2">
        <v>0.11</v>
      </c>
      <c r="Q368" s="2">
        <v>0.32</v>
      </c>
      <c r="R368" s="2">
        <v>0.42</v>
      </c>
      <c r="S368" s="2">
        <v>-0.11</v>
      </c>
      <c r="T368" s="2">
        <v>-0.73</v>
      </c>
      <c r="U368" s="3">
        <f t="shared" si="35"/>
        <v>0.81343105157042894</v>
      </c>
      <c r="V368" s="3">
        <f t="shared" si="36"/>
        <v>0.66167007565897384</v>
      </c>
      <c r="W368" s="9">
        <f t="shared" si="37"/>
        <v>0.33832992434102616</v>
      </c>
      <c r="X368" s="9">
        <f t="shared" si="38"/>
        <v>0.58166134850188056</v>
      </c>
      <c r="Y368" s="3">
        <f t="shared" si="39"/>
        <v>2.3007304503726185</v>
      </c>
      <c r="Z368" s="3">
        <f t="shared" si="40"/>
        <v>3.9554466809567974</v>
      </c>
      <c r="AA368" s="7">
        <f t="shared" si="41"/>
        <v>4.2037814137113015E-3</v>
      </c>
      <c r="AB368" s="8"/>
      <c r="AC368" s="7"/>
      <c r="AD368" s="3"/>
    </row>
    <row r="369" spans="2:30" ht="15" x14ac:dyDescent="0.25">
      <c r="B369">
        <v>1</v>
      </c>
      <c r="C369" s="5">
        <v>3206</v>
      </c>
      <c r="D369" s="25" t="s">
        <v>805</v>
      </c>
      <c r="E369" s="2">
        <v>0.9399999999999995</v>
      </c>
      <c r="F369" s="2">
        <v>-0.36000000000000121</v>
      </c>
      <c r="G369" s="2">
        <v>-6.0000000000000497E-2</v>
      </c>
      <c r="H369" s="2">
        <v>-0.36000000000000121</v>
      </c>
      <c r="I369" s="2">
        <v>-0.16000000000000014</v>
      </c>
      <c r="J369" s="2">
        <v>0.9399999999999995</v>
      </c>
      <c r="K369"/>
      <c r="L369">
        <v>1</v>
      </c>
      <c r="M369" s="5">
        <v>3206</v>
      </c>
      <c r="N369" s="25" t="s">
        <v>805</v>
      </c>
      <c r="O369" s="2">
        <v>0.75</v>
      </c>
      <c r="P369" s="2">
        <v>-0.17</v>
      </c>
      <c r="Q369" s="2">
        <v>-0.33</v>
      </c>
      <c r="R369" s="2">
        <v>-0.57999999999999996</v>
      </c>
      <c r="S369" s="2">
        <v>0.33</v>
      </c>
      <c r="T369" s="2">
        <v>0.75</v>
      </c>
      <c r="U369" s="3">
        <f t="shared" si="35"/>
        <v>0.81296265231999043</v>
      </c>
      <c r="V369" s="3">
        <f t="shared" si="36"/>
        <v>0.66090827406715369</v>
      </c>
      <c r="W369" s="9">
        <f t="shared" si="37"/>
        <v>0.33909172593284631</v>
      </c>
      <c r="X369" s="9">
        <f t="shared" si="38"/>
        <v>0.58231583005517407</v>
      </c>
      <c r="Y369" s="3">
        <f t="shared" si="39"/>
        <v>2.2994056172274675</v>
      </c>
      <c r="Z369" s="3">
        <f t="shared" si="40"/>
        <v>3.9487259293802821</v>
      </c>
      <c r="AA369" s="7">
        <f t="shared" si="41"/>
        <v>4.2435969136724455E-3</v>
      </c>
      <c r="AB369" s="8"/>
      <c r="AC369" s="7"/>
      <c r="AD369" s="3"/>
    </row>
    <row r="370" spans="2:30" ht="15" x14ac:dyDescent="0.25">
      <c r="B370">
        <v>8</v>
      </c>
      <c r="C370" s="5">
        <v>7071</v>
      </c>
      <c r="D370" s="25" t="s">
        <v>917</v>
      </c>
      <c r="E370" s="2">
        <v>0.82000000000000028</v>
      </c>
      <c r="F370" s="2">
        <v>-1.0799999999999992</v>
      </c>
      <c r="G370" s="2">
        <v>-1.2799999999999994</v>
      </c>
      <c r="H370" s="2">
        <v>0.72000000000000064</v>
      </c>
      <c r="I370" s="2">
        <v>0.82000000000000028</v>
      </c>
      <c r="J370" s="2">
        <v>0.82000000000000028</v>
      </c>
      <c r="K370"/>
      <c r="L370">
        <v>8</v>
      </c>
      <c r="M370" s="5">
        <v>7071</v>
      </c>
      <c r="N370" s="25" t="s">
        <v>917</v>
      </c>
      <c r="O370" s="2">
        <v>-0.1075</v>
      </c>
      <c r="P370" s="2">
        <v>-0.44750000000000001</v>
      </c>
      <c r="Q370" s="2">
        <v>-0.34</v>
      </c>
      <c r="R370" s="2">
        <v>0.3175</v>
      </c>
      <c r="S370" s="2">
        <v>0.57750000000000001</v>
      </c>
      <c r="T370" s="2">
        <v>-0.1075</v>
      </c>
      <c r="U370" s="3">
        <f t="shared" si="35"/>
        <v>0.81271065720789737</v>
      </c>
      <c r="V370" s="3">
        <f t="shared" si="36"/>
        <v>0.66049861233929241</v>
      </c>
      <c r="W370" s="9">
        <f t="shared" si="37"/>
        <v>0.33950138766070759</v>
      </c>
      <c r="X370" s="9">
        <f t="shared" si="38"/>
        <v>0.58266747606221125</v>
      </c>
      <c r="Y370" s="3">
        <f t="shared" si="39"/>
        <v>2.2986928674171199</v>
      </c>
      <c r="Z370" s="3">
        <f t="shared" si="40"/>
        <v>3.9451195782406927</v>
      </c>
      <c r="AA370" s="7">
        <f t="shared" si="41"/>
        <v>4.2651286342282463E-3</v>
      </c>
      <c r="AB370" s="8"/>
      <c r="AC370" s="7"/>
      <c r="AD370" s="3"/>
    </row>
    <row r="371" spans="2:30" ht="15" x14ac:dyDescent="0.25">
      <c r="B371">
        <v>3</v>
      </c>
      <c r="C371" s="5">
        <v>795</v>
      </c>
      <c r="D371" s="25" t="s">
        <v>1486</v>
      </c>
      <c r="E371" s="2">
        <v>0.69999999999999929</v>
      </c>
      <c r="F371" s="2">
        <v>2.5499999999999989</v>
      </c>
      <c r="G371" s="2">
        <v>-0.25</v>
      </c>
      <c r="H371" s="2">
        <v>-0.34999999999999964</v>
      </c>
      <c r="I371" s="2">
        <v>-2.6500000000000004</v>
      </c>
      <c r="J371" s="2">
        <v>0.69999999999999929</v>
      </c>
      <c r="K371"/>
      <c r="L371">
        <v>3</v>
      </c>
      <c r="M371" s="5">
        <v>795</v>
      </c>
      <c r="N371" s="25" t="s">
        <v>1486</v>
      </c>
      <c r="O371" s="2">
        <v>-0.04</v>
      </c>
      <c r="P371" s="2">
        <v>1.26</v>
      </c>
      <c r="Q371" s="2">
        <v>0.65400000000000003</v>
      </c>
      <c r="R371" s="2">
        <v>-0.88400000000000001</v>
      </c>
      <c r="S371" s="2">
        <v>-0.98799999999999999</v>
      </c>
      <c r="T371" s="2">
        <v>-0.04</v>
      </c>
      <c r="U371" s="3">
        <f t="shared" si="35"/>
        <v>0.81259941934125568</v>
      </c>
      <c r="V371" s="3">
        <f t="shared" si="36"/>
        <v>0.66031781631374586</v>
      </c>
      <c r="W371" s="9">
        <f t="shared" si="37"/>
        <v>0.33968218368625414</v>
      </c>
      <c r="X371" s="9">
        <f t="shared" si="38"/>
        <v>0.5828226005280287</v>
      </c>
      <c r="Y371" s="3">
        <f t="shared" si="39"/>
        <v>2.2983782392178114</v>
      </c>
      <c r="Z371" s="3">
        <f t="shared" si="40"/>
        <v>3.9435297072136777</v>
      </c>
      <c r="AA371" s="7">
        <f t="shared" si="41"/>
        <v>4.2746581817796701E-3</v>
      </c>
      <c r="AB371" s="8"/>
      <c r="AC371" s="7"/>
      <c r="AD371" s="3"/>
    </row>
    <row r="372" spans="2:30" ht="15" x14ac:dyDescent="0.25">
      <c r="B372">
        <v>1</v>
      </c>
      <c r="C372" s="5">
        <v>629</v>
      </c>
      <c r="D372" s="25" t="s">
        <v>345</v>
      </c>
      <c r="E372" s="2">
        <v>3.8000000000000007</v>
      </c>
      <c r="F372" s="2">
        <v>1.1999999999999993</v>
      </c>
      <c r="G372" s="2">
        <v>-2.8</v>
      </c>
      <c r="H372" s="2">
        <v>-2.4000000000000004</v>
      </c>
      <c r="I372" s="2">
        <v>0.20000000000000018</v>
      </c>
      <c r="J372" s="2">
        <v>3.8000000000000007</v>
      </c>
      <c r="K372"/>
      <c r="L372">
        <v>1</v>
      </c>
      <c r="M372" s="5">
        <v>629</v>
      </c>
      <c r="N372" s="25" t="s">
        <v>345</v>
      </c>
      <c r="O372" s="2">
        <v>1.29</v>
      </c>
      <c r="P372" s="2">
        <v>-0.22</v>
      </c>
      <c r="Q372" s="2">
        <v>-1.25</v>
      </c>
      <c r="R372" s="2">
        <v>-1.18</v>
      </c>
      <c r="S372" s="2">
        <v>1.35</v>
      </c>
      <c r="T372" s="2">
        <v>1.29</v>
      </c>
      <c r="U372" s="3">
        <f t="shared" si="35"/>
        <v>0.81206314612457298</v>
      </c>
      <c r="V372" s="3">
        <f t="shared" si="36"/>
        <v>0.65944655329373958</v>
      </c>
      <c r="W372" s="9">
        <f t="shared" si="37"/>
        <v>0.34055344670626042</v>
      </c>
      <c r="X372" s="9">
        <f t="shared" si="38"/>
        <v>0.58356957314981772</v>
      </c>
      <c r="Y372" s="3">
        <f t="shared" si="39"/>
        <v>2.2968614295054715</v>
      </c>
      <c r="Z372" s="3">
        <f t="shared" si="40"/>
        <v>3.9358827724827363</v>
      </c>
      <c r="AA372" s="7">
        <f t="shared" si="41"/>
        <v>4.320813654897687E-3</v>
      </c>
      <c r="AB372" s="8"/>
      <c r="AC372" s="7"/>
      <c r="AD372" s="3"/>
    </row>
    <row r="373" spans="2:30" ht="15" x14ac:dyDescent="0.25">
      <c r="B373">
        <v>4</v>
      </c>
      <c r="C373" s="5">
        <v>7158</v>
      </c>
      <c r="D373" s="25" t="s">
        <v>1752</v>
      </c>
      <c r="E373" s="2">
        <v>-0.55999999999999961</v>
      </c>
      <c r="F373" s="2">
        <v>0.34000000000000075</v>
      </c>
      <c r="G373" s="2">
        <v>0.54000000000000092</v>
      </c>
      <c r="H373" s="2">
        <v>0.34000000000000075</v>
      </c>
      <c r="I373" s="2">
        <v>-0.65999999999999925</v>
      </c>
      <c r="J373" s="2">
        <v>-0.55999999999999961</v>
      </c>
      <c r="K373"/>
      <c r="L373">
        <v>4</v>
      </c>
      <c r="M373" s="5">
        <v>7158</v>
      </c>
      <c r="N373" s="25" t="s">
        <v>1752</v>
      </c>
      <c r="O373" s="2">
        <v>-0.33500000000000002</v>
      </c>
      <c r="P373" s="2">
        <v>0.48</v>
      </c>
      <c r="Q373" s="2">
        <v>0.6</v>
      </c>
      <c r="R373" s="2">
        <v>-0.245</v>
      </c>
      <c r="S373" s="2">
        <v>-0.5</v>
      </c>
      <c r="T373" s="2">
        <v>-0.33500000000000002</v>
      </c>
      <c r="U373" s="3">
        <f t="shared" si="35"/>
        <v>0.81193656571058015</v>
      </c>
      <c r="V373" s="3">
        <f t="shared" si="36"/>
        <v>0.65924098673789122</v>
      </c>
      <c r="W373" s="9">
        <f t="shared" si="37"/>
        <v>0.34075901326210878</v>
      </c>
      <c r="X373" s="9">
        <f t="shared" si="38"/>
        <v>0.58374567515495035</v>
      </c>
      <c r="Y373" s="3">
        <f t="shared" si="39"/>
        <v>2.2965034060290725</v>
      </c>
      <c r="Z373" s="3">
        <f t="shared" si="40"/>
        <v>3.9340820904916942</v>
      </c>
      <c r="AA373" s="7">
        <f t="shared" si="41"/>
        <v>4.331759861240435E-3</v>
      </c>
      <c r="AB373" s="8"/>
      <c r="AC373" s="7"/>
      <c r="AD373" s="3"/>
    </row>
    <row r="374" spans="2:30" ht="15" x14ac:dyDescent="0.25">
      <c r="B374">
        <v>6</v>
      </c>
      <c r="C374" s="5">
        <v>23229</v>
      </c>
      <c r="D374" s="25" t="s">
        <v>113</v>
      </c>
      <c r="E374" s="2">
        <v>-0.60000000000000009</v>
      </c>
      <c r="F374" s="2">
        <v>-1</v>
      </c>
      <c r="G374" s="2">
        <v>0.49999999999999956</v>
      </c>
      <c r="H374" s="2">
        <v>0.60000000000000009</v>
      </c>
      <c r="I374" s="2">
        <v>0.49999999999999956</v>
      </c>
      <c r="J374" s="2">
        <v>-0.60000000000000009</v>
      </c>
      <c r="K374"/>
      <c r="L374">
        <v>7</v>
      </c>
      <c r="M374" s="5">
        <v>23229</v>
      </c>
      <c r="N374" s="25" t="s">
        <v>113</v>
      </c>
      <c r="O374" s="2">
        <v>-8.5000000000000006E-2</v>
      </c>
      <c r="P374" s="2">
        <v>-0.81</v>
      </c>
      <c r="Q374" s="2">
        <v>-0.17499999999999999</v>
      </c>
      <c r="R374" s="2">
        <v>0.52</v>
      </c>
      <c r="S374" s="2">
        <v>0.55000000000000004</v>
      </c>
      <c r="T374" s="2">
        <v>-8.5000000000000006E-2</v>
      </c>
      <c r="U374" s="3">
        <f t="shared" si="35"/>
        <v>0.81125887516120765</v>
      </c>
      <c r="V374" s="3">
        <f t="shared" si="36"/>
        <v>0.65814096252782794</v>
      </c>
      <c r="W374" s="9">
        <f t="shared" si="37"/>
        <v>0.34185903747217206</v>
      </c>
      <c r="X374" s="9">
        <f t="shared" si="38"/>
        <v>0.58468712784887955</v>
      </c>
      <c r="Y374" s="3">
        <f t="shared" si="39"/>
        <v>2.2945866076970431</v>
      </c>
      <c r="Z374" s="3">
        <f t="shared" si="40"/>
        <v>3.9244691706127499</v>
      </c>
      <c r="AA374" s="7">
        <f t="shared" si="41"/>
        <v>4.3907017744932312E-3</v>
      </c>
      <c r="AB374" s="8"/>
      <c r="AC374" s="7"/>
      <c r="AD374" s="3"/>
    </row>
    <row r="375" spans="2:30" ht="15" x14ac:dyDescent="0.25">
      <c r="B375">
        <v>1</v>
      </c>
      <c r="C375" s="5">
        <v>55971</v>
      </c>
      <c r="D375" s="25" t="s">
        <v>164</v>
      </c>
      <c r="E375" s="2">
        <v>0.70000000000000018</v>
      </c>
      <c r="F375" s="2">
        <v>-9.9999999999999645E-2</v>
      </c>
      <c r="G375" s="2">
        <v>-0.59999999999999964</v>
      </c>
      <c r="H375" s="2">
        <v>-0.39999999999999947</v>
      </c>
      <c r="I375" s="2">
        <v>0.40000000000000036</v>
      </c>
      <c r="J375" s="2">
        <v>0.70000000000000018</v>
      </c>
      <c r="K375"/>
      <c r="L375">
        <v>2</v>
      </c>
      <c r="M375" s="5">
        <v>55971</v>
      </c>
      <c r="N375" s="25" t="s">
        <v>164</v>
      </c>
      <c r="O375" s="2">
        <v>0.38</v>
      </c>
      <c r="P375" s="2">
        <v>0.4</v>
      </c>
      <c r="Q375" s="2">
        <v>-0.78</v>
      </c>
      <c r="R375" s="2">
        <v>-0.26</v>
      </c>
      <c r="S375" s="2">
        <v>0.26</v>
      </c>
      <c r="T375" s="2">
        <v>0.38</v>
      </c>
      <c r="U375" s="3">
        <f t="shared" si="35"/>
        <v>0.81111959381561016</v>
      </c>
      <c r="V375" s="3">
        <f t="shared" si="36"/>
        <v>0.65791499547160037</v>
      </c>
      <c r="W375" s="9">
        <f t="shared" si="37"/>
        <v>0.34208500452839963</v>
      </c>
      <c r="X375" s="9">
        <f t="shared" si="38"/>
        <v>0.58488033351139412</v>
      </c>
      <c r="Y375" s="3">
        <f t="shared" si="39"/>
        <v>2.2941926605611842</v>
      </c>
      <c r="Z375" s="3">
        <f t="shared" si="40"/>
        <v>3.9224992346515455</v>
      </c>
      <c r="AA375" s="7">
        <f t="shared" si="41"/>
        <v>4.4028864172413629E-3</v>
      </c>
      <c r="AB375" s="8"/>
      <c r="AC375" s="7"/>
      <c r="AD375" s="3"/>
    </row>
    <row r="376" spans="2:30" ht="15" x14ac:dyDescent="0.25">
      <c r="B376">
        <v>7</v>
      </c>
      <c r="C376" s="5">
        <v>730</v>
      </c>
      <c r="D376" s="25" t="s">
        <v>238</v>
      </c>
      <c r="E376" s="2">
        <v>-1.2600000000000002</v>
      </c>
      <c r="F376" s="2">
        <v>-0.61000000000000032</v>
      </c>
      <c r="G376" s="2">
        <v>-0.31000000000000028</v>
      </c>
      <c r="H376" s="2">
        <v>0.69</v>
      </c>
      <c r="I376" s="2">
        <v>1.49</v>
      </c>
      <c r="J376" s="2">
        <v>-1.2600000000000002</v>
      </c>
      <c r="K376"/>
      <c r="L376">
        <v>8</v>
      </c>
      <c r="M376" s="5">
        <v>730</v>
      </c>
      <c r="N376" s="25" t="s">
        <v>238</v>
      </c>
      <c r="O376" s="2">
        <v>-0.17666699999999999</v>
      </c>
      <c r="P376" s="2">
        <v>-0.72666699999999995</v>
      </c>
      <c r="Q376" s="2">
        <v>-0.62666699999999997</v>
      </c>
      <c r="R376" s="2">
        <v>0.106667</v>
      </c>
      <c r="S376" s="2">
        <v>1.42</v>
      </c>
      <c r="T376" s="2">
        <v>-0.17666699999999999</v>
      </c>
      <c r="U376" s="3">
        <f t="shared" si="35"/>
        <v>0.81041202817007996</v>
      </c>
      <c r="V376" s="3">
        <f t="shared" si="36"/>
        <v>0.65676765540274251</v>
      </c>
      <c r="W376" s="9">
        <f t="shared" si="37"/>
        <v>0.34323234459725749</v>
      </c>
      <c r="X376" s="9">
        <f t="shared" si="38"/>
        <v>0.58586034564327483</v>
      </c>
      <c r="Y376" s="3">
        <f t="shared" si="39"/>
        <v>2.292191362696828</v>
      </c>
      <c r="Z376" s="3">
        <f t="shared" si="40"/>
        <v>3.9125217805618866</v>
      </c>
      <c r="AA376" s="7">
        <f t="shared" si="41"/>
        <v>4.4651596664916065E-3</v>
      </c>
      <c r="AB376" s="8"/>
      <c r="AC376" s="7"/>
      <c r="AD376" s="3"/>
    </row>
    <row r="377" spans="2:30" ht="15" x14ac:dyDescent="0.25">
      <c r="B377">
        <v>8</v>
      </c>
      <c r="C377" s="5">
        <v>10365</v>
      </c>
      <c r="D377" s="25" t="s">
        <v>920</v>
      </c>
      <c r="E377" s="2">
        <v>0.16000000000000014</v>
      </c>
      <c r="F377" s="2">
        <v>-0.64000000000000057</v>
      </c>
      <c r="G377" s="2">
        <v>-0.54000000000000092</v>
      </c>
      <c r="H377" s="2">
        <v>0.35999999999999943</v>
      </c>
      <c r="I377" s="2">
        <v>0.66000000000000014</v>
      </c>
      <c r="J377" s="2">
        <v>0.16000000000000014</v>
      </c>
      <c r="K377"/>
      <c r="L377">
        <v>8</v>
      </c>
      <c r="M377" s="5">
        <v>10365</v>
      </c>
      <c r="N377" s="25" t="s">
        <v>920</v>
      </c>
      <c r="O377" s="2">
        <v>-3.5999999999999997E-2</v>
      </c>
      <c r="P377" s="2">
        <v>-0.124</v>
      </c>
      <c r="Q377" s="2">
        <v>-0.64800000000000002</v>
      </c>
      <c r="R377" s="2">
        <v>0.48599999999999999</v>
      </c>
      <c r="S377" s="2">
        <v>0.32400000000000001</v>
      </c>
      <c r="T377" s="2">
        <v>-3.5999999999999997E-2</v>
      </c>
      <c r="U377" s="3">
        <f t="shared" si="35"/>
        <v>0.81035750961669972</v>
      </c>
      <c r="V377" s="3">
        <f t="shared" si="36"/>
        <v>0.65667929339217956</v>
      </c>
      <c r="W377" s="9">
        <f t="shared" si="37"/>
        <v>0.34332070660782044</v>
      </c>
      <c r="X377" s="9">
        <f t="shared" si="38"/>
        <v>0.58593575296940226</v>
      </c>
      <c r="Y377" s="3">
        <f t="shared" si="39"/>
        <v>2.2920371609416454</v>
      </c>
      <c r="Z377" s="3">
        <f t="shared" si="40"/>
        <v>3.911755084625014</v>
      </c>
      <c r="AA377" s="7">
        <f t="shared" si="41"/>
        <v>4.4699838599131401E-3</v>
      </c>
      <c r="AB377" s="8"/>
      <c r="AC377" s="7"/>
      <c r="AD377" s="3"/>
    </row>
    <row r="378" spans="2:30" ht="15" x14ac:dyDescent="0.25">
      <c r="B378">
        <v>4</v>
      </c>
      <c r="C378" s="5">
        <v>54205</v>
      </c>
      <c r="D378" s="25" t="s">
        <v>457</v>
      </c>
      <c r="E378" s="2">
        <v>-0.47637000000000107</v>
      </c>
      <c r="F378" s="2">
        <v>1.0236199999999993</v>
      </c>
      <c r="G378" s="2">
        <v>0.1782199999999996</v>
      </c>
      <c r="H378" s="2">
        <v>-0.15818999999999939</v>
      </c>
      <c r="I378" s="2">
        <v>-0.56728000000000023</v>
      </c>
      <c r="J378" s="2">
        <v>-0.47637000000000107</v>
      </c>
      <c r="K378"/>
      <c r="L378">
        <v>3</v>
      </c>
      <c r="M378" s="5">
        <v>54205</v>
      </c>
      <c r="N378" s="25" t="s">
        <v>457</v>
      </c>
      <c r="O378" s="2">
        <v>-0.52</v>
      </c>
      <c r="P378" s="2">
        <v>0.93500000000000005</v>
      </c>
      <c r="Q378" s="2">
        <v>-8.5000000000000006E-2</v>
      </c>
      <c r="R378" s="2">
        <v>-0.42499999999999999</v>
      </c>
      <c r="S378" s="2">
        <v>0.09</v>
      </c>
      <c r="T378" s="2">
        <v>-0.52</v>
      </c>
      <c r="U378" s="3">
        <f t="shared" si="35"/>
        <v>0.80995480554058374</v>
      </c>
      <c r="V378" s="3">
        <f t="shared" si="36"/>
        <v>0.65602678701828487</v>
      </c>
      <c r="W378" s="9">
        <f t="shared" si="37"/>
        <v>0.34397321298171513</v>
      </c>
      <c r="X378" s="9">
        <f t="shared" si="38"/>
        <v>0.58649229575648743</v>
      </c>
      <c r="Y378" s="3">
        <f t="shared" si="39"/>
        <v>2.2908981418095129</v>
      </c>
      <c r="Z378" s="3">
        <f t="shared" si="40"/>
        <v>3.9061009980610173</v>
      </c>
      <c r="AA378" s="7">
        <f t="shared" si="41"/>
        <v>4.5057335350324381E-3</v>
      </c>
      <c r="AB378" s="8"/>
      <c r="AC378" s="7"/>
      <c r="AD378" s="3"/>
    </row>
    <row r="379" spans="2:30" ht="15" x14ac:dyDescent="0.25">
      <c r="B379">
        <v>1</v>
      </c>
      <c r="C379" s="5">
        <v>171019</v>
      </c>
      <c r="D379" s="25" t="s">
        <v>43</v>
      </c>
      <c r="E379" s="2">
        <v>2.0200000000000014</v>
      </c>
      <c r="F379" s="2">
        <v>-0.57999999999999918</v>
      </c>
      <c r="G379" s="2">
        <v>0.12000000000000099</v>
      </c>
      <c r="H379" s="2">
        <v>-0.87999999999999901</v>
      </c>
      <c r="I379" s="2">
        <v>-0.67999999999999972</v>
      </c>
      <c r="J379" s="2">
        <v>2.0200000000000014</v>
      </c>
      <c r="K379"/>
      <c r="L379">
        <v>2</v>
      </c>
      <c r="M379" s="5">
        <v>171019</v>
      </c>
      <c r="N379" s="25" t="s">
        <v>43</v>
      </c>
      <c r="O379" s="2">
        <v>1.23</v>
      </c>
      <c r="P379" s="2">
        <v>0</v>
      </c>
      <c r="Q379" s="2">
        <v>-0.56999999999999995</v>
      </c>
      <c r="R379" s="2">
        <v>-0.77</v>
      </c>
      <c r="S379" s="2">
        <v>0.12</v>
      </c>
      <c r="T379" s="2">
        <v>1.23</v>
      </c>
      <c r="U379" s="3">
        <f t="shared" si="35"/>
        <v>0.8091375325402268</v>
      </c>
      <c r="V379" s="3">
        <f t="shared" si="36"/>
        <v>0.65470354656528662</v>
      </c>
      <c r="W379" s="9">
        <f t="shared" si="37"/>
        <v>0.34529645343471338</v>
      </c>
      <c r="X379" s="9">
        <f t="shared" si="38"/>
        <v>0.58761930995731704</v>
      </c>
      <c r="Y379" s="3">
        <f t="shared" si="39"/>
        <v>2.2885865446869809</v>
      </c>
      <c r="Z379" s="3">
        <f t="shared" si="40"/>
        <v>3.8946755253043288</v>
      </c>
      <c r="AA379" s="7">
        <f t="shared" si="41"/>
        <v>4.5789139296269054E-3</v>
      </c>
      <c r="AB379" s="8"/>
      <c r="AC379" s="7"/>
      <c r="AD379" s="3"/>
    </row>
    <row r="380" spans="2:30" ht="15" x14ac:dyDescent="0.25">
      <c r="B380">
        <v>6</v>
      </c>
      <c r="C380" s="5">
        <v>9073</v>
      </c>
      <c r="D380" s="25" t="s">
        <v>377</v>
      </c>
      <c r="E380" s="2">
        <v>-1.8200000000000021</v>
      </c>
      <c r="F380" s="2">
        <v>-1.620000000000001</v>
      </c>
      <c r="G380" s="2">
        <v>0.77999999999999936</v>
      </c>
      <c r="H380" s="2">
        <v>1.879999999999999</v>
      </c>
      <c r="I380" s="2">
        <v>0.77999999999999936</v>
      </c>
      <c r="J380" s="2">
        <v>-1.8200000000000021</v>
      </c>
      <c r="K380"/>
      <c r="L380">
        <v>6</v>
      </c>
      <c r="M380" s="5">
        <v>9073</v>
      </c>
      <c r="N380" s="25" t="s">
        <v>377</v>
      </c>
      <c r="O380" s="2">
        <v>-2.6920000000000002</v>
      </c>
      <c r="P380" s="2">
        <v>-0.90600000000000003</v>
      </c>
      <c r="Q380" s="2">
        <v>2.3439999999999999</v>
      </c>
      <c r="R380" s="2">
        <v>2.17</v>
      </c>
      <c r="S380" s="2">
        <v>-0.92</v>
      </c>
      <c r="T380" s="2">
        <v>-2.6920000000000002</v>
      </c>
      <c r="U380" s="3">
        <f t="shared" si="35"/>
        <v>0.80853956732196153</v>
      </c>
      <c r="V380" s="3">
        <f t="shared" si="36"/>
        <v>0.65373623192518471</v>
      </c>
      <c r="W380" s="9">
        <f t="shared" si="37"/>
        <v>0.34626376807481529</v>
      </c>
      <c r="X380" s="9">
        <f t="shared" si="38"/>
        <v>0.58844181366963999</v>
      </c>
      <c r="Y380" s="3">
        <f t="shared" si="39"/>
        <v>2.2868952436439844</v>
      </c>
      <c r="Z380" s="3">
        <f t="shared" si="40"/>
        <v>3.8863574792254338</v>
      </c>
      <c r="AA380" s="7">
        <f t="shared" si="41"/>
        <v>4.6329924855938462E-3</v>
      </c>
      <c r="AB380" s="8"/>
      <c r="AC380" s="7"/>
      <c r="AD380" s="3"/>
    </row>
    <row r="381" spans="2:30" ht="15" x14ac:dyDescent="0.25">
      <c r="B381">
        <v>3</v>
      </c>
      <c r="C381" s="5">
        <v>2027</v>
      </c>
      <c r="D381" s="25" t="s">
        <v>562</v>
      </c>
      <c r="E381" s="2">
        <v>0.23999799999999993</v>
      </c>
      <c r="F381" s="2">
        <v>1.0399979999999998</v>
      </c>
      <c r="G381" s="2">
        <v>0.47333800000000004</v>
      </c>
      <c r="H381" s="2">
        <v>-0.76000200000000007</v>
      </c>
      <c r="I381" s="2">
        <v>-0.99333200000000055</v>
      </c>
      <c r="J381" s="2">
        <v>0.23999799999999993</v>
      </c>
      <c r="K381"/>
      <c r="L381">
        <v>2</v>
      </c>
      <c r="M381" s="5">
        <v>2027</v>
      </c>
      <c r="N381" s="25" t="s">
        <v>562</v>
      </c>
      <c r="O381" s="2">
        <v>0.26</v>
      </c>
      <c r="P381" s="2">
        <v>0.55000000000000004</v>
      </c>
      <c r="Q381" s="2">
        <v>-0.21</v>
      </c>
      <c r="R381" s="2">
        <v>-0.27</v>
      </c>
      <c r="S381" s="2">
        <v>-0.33</v>
      </c>
      <c r="T381" s="2">
        <v>0.26</v>
      </c>
      <c r="U381" s="3">
        <f t="shared" si="35"/>
        <v>0.80852705451396134</v>
      </c>
      <c r="V381" s="3">
        <f t="shared" si="36"/>
        <v>0.65371599788102219</v>
      </c>
      <c r="W381" s="9">
        <f t="shared" si="37"/>
        <v>0.34628400211897781</v>
      </c>
      <c r="X381" s="9">
        <f t="shared" si="38"/>
        <v>0.58845900631987769</v>
      </c>
      <c r="Y381" s="3">
        <f t="shared" si="39"/>
        <v>2.2868598520784298</v>
      </c>
      <c r="Z381" s="3">
        <f t="shared" si="40"/>
        <v>3.8861837910852302</v>
      </c>
      <c r="AA381" s="7">
        <f t="shared" si="41"/>
        <v>4.6341289662858599E-3</v>
      </c>
      <c r="AB381" s="8"/>
      <c r="AC381" s="7"/>
      <c r="AD381" s="3"/>
    </row>
    <row r="382" spans="2:30" ht="15" x14ac:dyDescent="0.25">
      <c r="B382">
        <v>4</v>
      </c>
      <c r="C382" s="5">
        <v>9203</v>
      </c>
      <c r="D382" s="25" t="s">
        <v>1864</v>
      </c>
      <c r="E382" s="2">
        <v>-1.44</v>
      </c>
      <c r="F382" s="2">
        <v>0.36000000000000032</v>
      </c>
      <c r="G382" s="2">
        <v>1.1600000000000001</v>
      </c>
      <c r="H382" s="2">
        <v>1.06</v>
      </c>
      <c r="I382" s="2">
        <v>-1.1399999999999999</v>
      </c>
      <c r="J382" s="2">
        <v>-1.44</v>
      </c>
      <c r="K382"/>
      <c r="L382">
        <v>4</v>
      </c>
      <c r="M382" s="5">
        <v>9203</v>
      </c>
      <c r="N382" s="25" t="s">
        <v>1864</v>
      </c>
      <c r="O382" s="2">
        <v>-0.28000000000000003</v>
      </c>
      <c r="P382" s="2">
        <v>0.24</v>
      </c>
      <c r="Q382" s="2">
        <v>0.48</v>
      </c>
      <c r="R382" s="2">
        <v>-0.06</v>
      </c>
      <c r="S382" s="2">
        <v>-0.39</v>
      </c>
      <c r="T382" s="2">
        <v>-0.28000000000000003</v>
      </c>
      <c r="U382" s="3">
        <f t="shared" si="35"/>
        <v>0.80838317271280657</v>
      </c>
      <c r="V382" s="3">
        <f t="shared" si="36"/>
        <v>0.65348335392522328</v>
      </c>
      <c r="W382" s="9">
        <f t="shared" si="37"/>
        <v>0.34651664607477672</v>
      </c>
      <c r="X382" s="9">
        <f t="shared" si="38"/>
        <v>0.5886566453160762</v>
      </c>
      <c r="Y382" s="3">
        <f t="shared" si="39"/>
        <v>2.2864528928892867</v>
      </c>
      <c r="Z382" s="3">
        <f t="shared" si="40"/>
        <v>3.8841876857800313</v>
      </c>
      <c r="AA382" s="7">
        <f t="shared" si="41"/>
        <v>4.647211409505198E-3</v>
      </c>
      <c r="AB382" s="8"/>
      <c r="AC382" s="7"/>
      <c r="AD382" s="3"/>
    </row>
    <row r="383" spans="2:30" ht="15" x14ac:dyDescent="0.25">
      <c r="B383">
        <v>3</v>
      </c>
      <c r="C383" s="5">
        <v>6209</v>
      </c>
      <c r="D383" s="25" t="s">
        <v>1452</v>
      </c>
      <c r="E383" s="2">
        <v>4.0000000000000924E-2</v>
      </c>
      <c r="F383" s="2">
        <v>0.64000000000000057</v>
      </c>
      <c r="G383" s="2">
        <v>0.64000000000000057</v>
      </c>
      <c r="H383" s="2">
        <v>-0.55999999999999872</v>
      </c>
      <c r="I383" s="2">
        <v>-0.75999999999999979</v>
      </c>
      <c r="J383" s="2">
        <v>4.0000000000000924E-2</v>
      </c>
      <c r="K383"/>
      <c r="L383">
        <v>2</v>
      </c>
      <c r="M383" s="5">
        <v>6209</v>
      </c>
      <c r="N383" s="25" t="s">
        <v>1452</v>
      </c>
      <c r="O383" s="2">
        <v>0.36</v>
      </c>
      <c r="P383" s="2">
        <v>0.45</v>
      </c>
      <c r="Q383" s="2">
        <v>0.02</v>
      </c>
      <c r="R383" s="2">
        <v>-0.31</v>
      </c>
      <c r="S383" s="2">
        <v>-0.52</v>
      </c>
      <c r="T383" s="2">
        <v>0.36</v>
      </c>
      <c r="U383" s="3">
        <f t="shared" si="35"/>
        <v>0.80809384142276364</v>
      </c>
      <c r="V383" s="3">
        <f t="shared" si="36"/>
        <v>0.65301565654539862</v>
      </c>
      <c r="W383" s="9">
        <f t="shared" si="37"/>
        <v>0.34698434345460138</v>
      </c>
      <c r="X383" s="9">
        <f t="shared" si="38"/>
        <v>0.58905376957846678</v>
      </c>
      <c r="Y383" s="3">
        <f t="shared" si="39"/>
        <v>2.2856345404204914</v>
      </c>
      <c r="Z383" s="3">
        <f t="shared" si="40"/>
        <v>3.8801798043939453</v>
      </c>
      <c r="AA383" s="7">
        <f t="shared" si="41"/>
        <v>4.6735987112494978E-3</v>
      </c>
      <c r="AB383" s="8"/>
      <c r="AC383" s="7"/>
      <c r="AD383" s="3"/>
    </row>
    <row r="384" spans="2:30" ht="15" x14ac:dyDescent="0.25">
      <c r="B384">
        <v>8</v>
      </c>
      <c r="C384" s="5">
        <v>29116</v>
      </c>
      <c r="D384" s="25" t="s">
        <v>1085</v>
      </c>
      <c r="E384" s="2">
        <v>9.9999999999999645E-2</v>
      </c>
      <c r="F384" s="2">
        <v>-0.70000000000000018</v>
      </c>
      <c r="G384" s="2">
        <v>-0.70000000000000018</v>
      </c>
      <c r="H384" s="2">
        <v>-9.9999999999999645E-2</v>
      </c>
      <c r="I384" s="2">
        <v>1.4000000000000004</v>
      </c>
      <c r="J384" s="2">
        <v>9.9999999999999645E-2</v>
      </c>
      <c r="K384"/>
      <c r="L384">
        <v>8</v>
      </c>
      <c r="M384" s="5">
        <v>29116</v>
      </c>
      <c r="N384" s="25" t="s">
        <v>1085</v>
      </c>
      <c r="O384" s="2">
        <v>0.57499999999999996</v>
      </c>
      <c r="P384" s="2">
        <v>-0.62</v>
      </c>
      <c r="Q384" s="2">
        <v>-0.31</v>
      </c>
      <c r="R384" s="2">
        <v>-0.17499999999999999</v>
      </c>
      <c r="S384" s="2">
        <v>0.53</v>
      </c>
      <c r="T384" s="2">
        <v>0.57499999999999996</v>
      </c>
      <c r="U384" s="3">
        <f t="shared" si="35"/>
        <v>0.80530057595635507</v>
      </c>
      <c r="V384" s="3">
        <f t="shared" si="36"/>
        <v>0.64850901763563717</v>
      </c>
      <c r="W384" s="9">
        <f t="shared" si="37"/>
        <v>0.35149098236436283</v>
      </c>
      <c r="X384" s="9">
        <f t="shared" si="38"/>
        <v>0.592866749248398</v>
      </c>
      <c r="Y384" s="3">
        <f t="shared" si="39"/>
        <v>2.2777339926086846</v>
      </c>
      <c r="Z384" s="3">
        <f t="shared" si="40"/>
        <v>3.8418986989846595</v>
      </c>
      <c r="AA384" s="7">
        <f t="shared" si="41"/>
        <v>4.9338820829632878E-3</v>
      </c>
      <c r="AB384" s="8"/>
      <c r="AC384" s="7"/>
      <c r="AD384" s="3"/>
    </row>
    <row r="385" spans="2:30" ht="15" x14ac:dyDescent="0.25">
      <c r="B385">
        <v>1</v>
      </c>
      <c r="C385" s="5">
        <v>10457</v>
      </c>
      <c r="D385" s="25" t="s">
        <v>729</v>
      </c>
      <c r="E385" s="2">
        <v>0.62999999999999945</v>
      </c>
      <c r="F385" s="2">
        <v>0.87999999999999945</v>
      </c>
      <c r="G385" s="2">
        <v>-2.12</v>
      </c>
      <c r="H385" s="2">
        <v>-0.37000000000000055</v>
      </c>
      <c r="I385" s="2">
        <v>0.98</v>
      </c>
      <c r="J385" s="2">
        <v>0.62999999999999945</v>
      </c>
      <c r="K385"/>
      <c r="L385">
        <v>2</v>
      </c>
      <c r="M385" s="5">
        <v>10457</v>
      </c>
      <c r="N385" s="25" t="s">
        <v>729</v>
      </c>
      <c r="O385" s="2">
        <v>1.1000000000000001</v>
      </c>
      <c r="P385" s="2">
        <v>0.66</v>
      </c>
      <c r="Q385" s="2">
        <v>-1.1399999999999999</v>
      </c>
      <c r="R385" s="2">
        <v>-0.49</v>
      </c>
      <c r="S385" s="2">
        <v>-0.13</v>
      </c>
      <c r="T385" s="2">
        <v>1.1000000000000001</v>
      </c>
      <c r="U385" s="3">
        <f t="shared" si="35"/>
        <v>0.80463684354545539</v>
      </c>
      <c r="V385" s="3">
        <f t="shared" si="36"/>
        <v>0.64744044999079364</v>
      </c>
      <c r="W385" s="9">
        <f t="shared" si="37"/>
        <v>0.35255955000920636</v>
      </c>
      <c r="X385" s="9">
        <f t="shared" si="38"/>
        <v>0.59376725238868333</v>
      </c>
      <c r="Y385" s="3">
        <f t="shared" si="39"/>
        <v>2.2758566738541224</v>
      </c>
      <c r="Z385" s="3">
        <f t="shared" si="40"/>
        <v>3.8329103949376009</v>
      </c>
      <c r="AA385" s="7">
        <f t="shared" si="41"/>
        <v>4.997220012980026E-3</v>
      </c>
      <c r="AB385" s="8"/>
      <c r="AC385" s="7"/>
      <c r="AD385" s="3"/>
    </row>
    <row r="386" spans="2:30" ht="15" x14ac:dyDescent="0.25">
      <c r="B386">
        <v>8</v>
      </c>
      <c r="C386" s="5">
        <v>55917</v>
      </c>
      <c r="D386" s="25" t="s">
        <v>443</v>
      </c>
      <c r="E386" s="2">
        <v>0.42000000000000082</v>
      </c>
      <c r="F386" s="2">
        <v>-1.0799999999999996</v>
      </c>
      <c r="G386" s="2">
        <v>-0.17999999999999972</v>
      </c>
      <c r="H386" s="2">
        <v>-7.9999999999999183E-2</v>
      </c>
      <c r="I386" s="2">
        <v>0.92000000000000082</v>
      </c>
      <c r="J386" s="2">
        <v>0.42000000000000082</v>
      </c>
      <c r="K386"/>
      <c r="L386">
        <v>8</v>
      </c>
      <c r="M386" s="5">
        <v>55917</v>
      </c>
      <c r="N386" s="25" t="s">
        <v>443</v>
      </c>
      <c r="O386" s="2">
        <v>-0.12</v>
      </c>
      <c r="P386" s="2">
        <v>-0.37</v>
      </c>
      <c r="Q386" s="2">
        <v>-0.34</v>
      </c>
      <c r="R386" s="2">
        <v>0.03</v>
      </c>
      <c r="S386" s="2">
        <v>0.8</v>
      </c>
      <c r="T386" s="2">
        <v>-0.12</v>
      </c>
      <c r="U386" s="3">
        <f t="shared" ref="U386:U449" si="42">CORREL(O386:S386,E386:I386)</f>
        <v>0.80440237096333478</v>
      </c>
      <c r="V386" s="3">
        <f t="shared" ref="V386:V449" si="43">U386*U386</f>
        <v>0.64706317441143446</v>
      </c>
      <c r="W386" s="9">
        <f t="shared" ref="W386:W449" si="44">1-V386</f>
        <v>0.35293682558856554</v>
      </c>
      <c r="X386" s="9">
        <f t="shared" ref="X386:X449" si="45">SQRT(W386)</f>
        <v>0.59408486396184634</v>
      </c>
      <c r="Y386" s="3">
        <f t="shared" ref="Y386:Y449" si="46">U386*SQRT(8)</f>
        <v>2.2751934852428435</v>
      </c>
      <c r="Z386" s="3">
        <f t="shared" ref="Z386:Z449" si="47">Y386/X386</f>
        <v>3.8297449123177159</v>
      </c>
      <c r="AA386" s="7">
        <f t="shared" ref="AA386:AA449" si="48">TDIST(ABS(Z386),8,2)</f>
        <v>5.0197330797677299E-3</v>
      </c>
      <c r="AB386" s="8"/>
      <c r="AC386" s="7"/>
      <c r="AD386" s="3"/>
    </row>
    <row r="387" spans="2:30" ht="15" x14ac:dyDescent="0.25">
      <c r="B387">
        <v>5</v>
      </c>
      <c r="C387" s="5">
        <v>54602</v>
      </c>
      <c r="D387" s="25" t="s">
        <v>1108</v>
      </c>
      <c r="E387" s="2">
        <v>-0.96</v>
      </c>
      <c r="F387" s="2">
        <v>-0.96</v>
      </c>
      <c r="G387" s="2">
        <v>0.73999999999999977</v>
      </c>
      <c r="H387" s="2">
        <v>0.54</v>
      </c>
      <c r="I387" s="2">
        <v>0.64000000000000012</v>
      </c>
      <c r="J387" s="2">
        <v>-0.96</v>
      </c>
      <c r="K387"/>
      <c r="L387">
        <v>6</v>
      </c>
      <c r="M387" s="5">
        <v>54602</v>
      </c>
      <c r="N387" s="25" t="s">
        <v>1108</v>
      </c>
      <c r="O387" s="2">
        <v>-0.93</v>
      </c>
      <c r="P387" s="2">
        <v>-0.06</v>
      </c>
      <c r="Q387" s="2">
        <v>0.27</v>
      </c>
      <c r="R387" s="2">
        <v>0.46</v>
      </c>
      <c r="S387" s="2">
        <v>0.25</v>
      </c>
      <c r="T387" s="2">
        <v>-0.93</v>
      </c>
      <c r="U387" s="3">
        <f t="shared" si="42"/>
        <v>0.80397217936030707</v>
      </c>
      <c r="V387" s="3">
        <f t="shared" si="43"/>
        <v>0.64637126518536181</v>
      </c>
      <c r="W387" s="9">
        <f t="shared" si="44"/>
        <v>0.35362873481463819</v>
      </c>
      <c r="X387" s="9">
        <f t="shared" si="45"/>
        <v>0.59466691081195877</v>
      </c>
      <c r="Y387" s="3">
        <f t="shared" si="46"/>
        <v>2.2739767196440019</v>
      </c>
      <c r="Z387" s="3">
        <f t="shared" si="47"/>
        <v>3.8239503128551613</v>
      </c>
      <c r="AA387" s="7">
        <f t="shared" si="48"/>
        <v>5.0612263753084339E-3</v>
      </c>
      <c r="AB387" s="8"/>
      <c r="AC387" s="7"/>
      <c r="AD387" s="3"/>
    </row>
    <row r="388" spans="2:30" ht="15" x14ac:dyDescent="0.25">
      <c r="B388">
        <v>2</v>
      </c>
      <c r="C388" s="5">
        <v>2237</v>
      </c>
      <c r="D388" s="25" t="s">
        <v>644</v>
      </c>
      <c r="E388" s="2">
        <v>0.58000000000000007</v>
      </c>
      <c r="F388" s="2">
        <v>1.1799999999999997</v>
      </c>
      <c r="G388" s="2">
        <v>-0.82000000000000028</v>
      </c>
      <c r="H388" s="2">
        <v>-0.62000000000000099</v>
      </c>
      <c r="I388" s="2">
        <v>-0.32000000000000028</v>
      </c>
      <c r="J388" s="2">
        <v>0.58000000000000007</v>
      </c>
      <c r="K388"/>
      <c r="L388">
        <v>3</v>
      </c>
      <c r="M388" s="5">
        <v>2237</v>
      </c>
      <c r="N388" s="25" t="s">
        <v>644</v>
      </c>
      <c r="O388" s="2">
        <v>-0.3</v>
      </c>
      <c r="P388" s="2">
        <v>1.56</v>
      </c>
      <c r="Q388" s="2">
        <v>-0.28999999999999998</v>
      </c>
      <c r="R388" s="2">
        <v>-0.67</v>
      </c>
      <c r="S388" s="2">
        <v>-0.31</v>
      </c>
      <c r="T388" s="2">
        <v>-0.3</v>
      </c>
      <c r="U388" s="3">
        <f t="shared" si="42"/>
        <v>0.8017394125702032</v>
      </c>
      <c r="V388" s="3">
        <f t="shared" si="43"/>
        <v>0.64278608566841455</v>
      </c>
      <c r="W388" s="9">
        <f t="shared" si="44"/>
        <v>0.35721391433158545</v>
      </c>
      <c r="X388" s="9">
        <f t="shared" si="45"/>
        <v>0.59767375241981757</v>
      </c>
      <c r="Y388" s="3">
        <f t="shared" si="46"/>
        <v>2.2676615014916393</v>
      </c>
      <c r="Z388" s="3">
        <f t="shared" si="47"/>
        <v>3.7941460408968908</v>
      </c>
      <c r="AA388" s="7">
        <f t="shared" si="48"/>
        <v>5.2805250270872607E-3</v>
      </c>
      <c r="AB388" s="8"/>
      <c r="AC388" s="7"/>
      <c r="AD388" s="3"/>
    </row>
    <row r="389" spans="2:30" ht="15" x14ac:dyDescent="0.25">
      <c r="B389">
        <v>4</v>
      </c>
      <c r="C389" s="5">
        <v>23318</v>
      </c>
      <c r="D389" s="25" t="s">
        <v>1859</v>
      </c>
      <c r="E389" s="2">
        <v>-0.75999999999999934</v>
      </c>
      <c r="F389" s="2">
        <v>0.14000000000000057</v>
      </c>
      <c r="G389" s="2">
        <v>0.84000000000000075</v>
      </c>
      <c r="H389" s="2">
        <v>0.94000000000000039</v>
      </c>
      <c r="I389" s="2">
        <v>-1.1599999999999993</v>
      </c>
      <c r="J389" s="2">
        <v>-0.75999999999999934</v>
      </c>
      <c r="K389"/>
      <c r="L389">
        <v>4</v>
      </c>
      <c r="M389" s="5">
        <v>23318</v>
      </c>
      <c r="N389" s="25" t="s">
        <v>1859</v>
      </c>
      <c r="O389" s="2">
        <v>-0.748</v>
      </c>
      <c r="P389" s="2">
        <v>3.46945E-19</v>
      </c>
      <c r="Q389" s="2">
        <v>0.92800000000000005</v>
      </c>
      <c r="R389" s="2">
        <v>0.152</v>
      </c>
      <c r="S389" s="2">
        <v>-0.33400000000000002</v>
      </c>
      <c r="T389" s="2">
        <v>-0.748</v>
      </c>
      <c r="U389" s="3">
        <f t="shared" si="42"/>
        <v>0.8013930274422002</v>
      </c>
      <c r="V389" s="3">
        <f t="shared" si="43"/>
        <v>0.6422307844329751</v>
      </c>
      <c r="W389" s="9">
        <f t="shared" si="44"/>
        <v>0.3577692155670249</v>
      </c>
      <c r="X389" s="9">
        <f t="shared" si="45"/>
        <v>0.59813812415446732</v>
      </c>
      <c r="Y389" s="3">
        <f t="shared" si="46"/>
        <v>2.2666817763999871</v>
      </c>
      <c r="Z389" s="3">
        <f t="shared" si="47"/>
        <v>3.7895624519908107</v>
      </c>
      <c r="AA389" s="7">
        <f t="shared" si="48"/>
        <v>5.3151432707985438E-3</v>
      </c>
      <c r="AB389" s="8"/>
      <c r="AC389" s="7"/>
      <c r="AD389" s="3"/>
    </row>
    <row r="390" spans="2:30" ht="15" x14ac:dyDescent="0.25">
      <c r="B390">
        <v>4</v>
      </c>
      <c r="C390" s="5">
        <v>64118</v>
      </c>
      <c r="D390" s="25" t="s">
        <v>527</v>
      </c>
      <c r="E390" s="2">
        <v>-0.16000000000000014</v>
      </c>
      <c r="F390" s="2">
        <v>0.54000000000000092</v>
      </c>
      <c r="G390" s="2">
        <v>0.24000000000000021</v>
      </c>
      <c r="H390" s="2">
        <v>-0.16000000000000014</v>
      </c>
      <c r="I390" s="2">
        <v>-0.45999999999999908</v>
      </c>
      <c r="J390" s="2">
        <v>-0.16000000000000014</v>
      </c>
      <c r="K390"/>
      <c r="L390">
        <v>3</v>
      </c>
      <c r="M390" s="5">
        <v>64118</v>
      </c>
      <c r="N390" s="25" t="s">
        <v>527</v>
      </c>
      <c r="O390" s="2">
        <v>-0.15</v>
      </c>
      <c r="P390" s="2">
        <v>0.52</v>
      </c>
      <c r="Q390" s="2">
        <v>-0.11</v>
      </c>
      <c r="R390" s="2">
        <v>-0.11</v>
      </c>
      <c r="S390" s="2">
        <v>-0.15</v>
      </c>
      <c r="T390" s="2">
        <v>-0.15</v>
      </c>
      <c r="U390" s="3">
        <f t="shared" si="42"/>
        <v>0.80063267918257353</v>
      </c>
      <c r="V390" s="3">
        <f t="shared" si="43"/>
        <v>0.64101268697506575</v>
      </c>
      <c r="W390" s="9">
        <f t="shared" si="44"/>
        <v>0.35898731302493425</v>
      </c>
      <c r="X390" s="9">
        <f t="shared" si="45"/>
        <v>0.59915549987038774</v>
      </c>
      <c r="Y390" s="3">
        <f t="shared" si="46"/>
        <v>2.2645311867582056</v>
      </c>
      <c r="Z390" s="3">
        <f t="shared" si="47"/>
        <v>3.7795383456349483</v>
      </c>
      <c r="AA390" s="7">
        <f t="shared" si="48"/>
        <v>5.3917006764439539E-3</v>
      </c>
      <c r="AB390" s="8"/>
      <c r="AC390" s="7"/>
      <c r="AD390" s="3"/>
    </row>
    <row r="391" spans="2:30" ht="15" x14ac:dyDescent="0.25">
      <c r="B391">
        <v>1</v>
      </c>
      <c r="C391" s="5">
        <v>56034</v>
      </c>
      <c r="D391" s="25" t="s">
        <v>1220</v>
      </c>
      <c r="E391" s="2">
        <v>1.0600000000000005</v>
      </c>
      <c r="F391" s="2">
        <v>-0.24000000000000021</v>
      </c>
      <c r="G391" s="2">
        <v>-0.24000000000000021</v>
      </c>
      <c r="H391" s="2">
        <v>-0.54000000000000092</v>
      </c>
      <c r="I391" s="2">
        <v>-4.0000000000000924E-2</v>
      </c>
      <c r="J391" s="2">
        <v>1.0600000000000005</v>
      </c>
      <c r="K391"/>
      <c r="L391">
        <v>1</v>
      </c>
      <c r="M391" s="5">
        <v>56034</v>
      </c>
      <c r="N391" s="25" t="s">
        <v>1220</v>
      </c>
      <c r="O391" s="2">
        <v>0.505</v>
      </c>
      <c r="P391" s="2">
        <v>-0.34250000000000003</v>
      </c>
      <c r="Q391" s="2">
        <v>-0.32750000000000001</v>
      </c>
      <c r="R391" s="2">
        <v>-8.5000000000000006E-2</v>
      </c>
      <c r="S391" s="2">
        <v>0.245</v>
      </c>
      <c r="T391" s="2">
        <v>0.505</v>
      </c>
      <c r="U391" s="3">
        <f t="shared" si="42"/>
        <v>0.79996904615641362</v>
      </c>
      <c r="V391" s="3">
        <f t="shared" si="43"/>
        <v>0.63995047480840228</v>
      </c>
      <c r="W391" s="9">
        <f t="shared" si="44"/>
        <v>0.36004952519159772</v>
      </c>
      <c r="X391" s="9">
        <f t="shared" si="45"/>
        <v>0.60004126957368331</v>
      </c>
      <c r="Y391" s="3">
        <f t="shared" si="46"/>
        <v>2.2626541491061372</v>
      </c>
      <c r="Z391" s="3">
        <f t="shared" si="47"/>
        <v>3.7708308808720861</v>
      </c>
      <c r="AA391" s="7">
        <f t="shared" si="48"/>
        <v>5.4591598012465551E-3</v>
      </c>
      <c r="AB391" s="8"/>
      <c r="AC391" s="7"/>
      <c r="AD391" s="3"/>
    </row>
    <row r="392" spans="2:30" ht="15" x14ac:dyDescent="0.25">
      <c r="B392">
        <v>3</v>
      </c>
      <c r="C392" s="5">
        <v>6628</v>
      </c>
      <c r="D392" s="25" t="s">
        <v>1619</v>
      </c>
      <c r="E392" s="2">
        <v>0.17999999999999972</v>
      </c>
      <c r="F392" s="2">
        <v>0.87999999999999901</v>
      </c>
      <c r="G392" s="2">
        <v>-0.41999999999999993</v>
      </c>
      <c r="H392" s="2">
        <v>-0.32000000000000028</v>
      </c>
      <c r="I392" s="2">
        <v>-0.32000000000000028</v>
      </c>
      <c r="J392" s="2">
        <v>0.17999999999999972</v>
      </c>
      <c r="K392"/>
      <c r="L392">
        <v>3</v>
      </c>
      <c r="M392" s="5">
        <v>6628</v>
      </c>
      <c r="N392" s="25" t="s">
        <v>1619</v>
      </c>
      <c r="O392" s="2">
        <v>-0.36</v>
      </c>
      <c r="P392" s="2">
        <v>0.97</v>
      </c>
      <c r="Q392" s="2">
        <v>-0.12</v>
      </c>
      <c r="R392" s="2">
        <v>-0.48</v>
      </c>
      <c r="S392" s="2">
        <v>-0.02</v>
      </c>
      <c r="T392" s="2">
        <v>-0.36</v>
      </c>
      <c r="U392" s="3">
        <f t="shared" si="42"/>
        <v>0.79922501526083467</v>
      </c>
      <c r="V392" s="3">
        <f t="shared" si="43"/>
        <v>0.63876062501868136</v>
      </c>
      <c r="W392" s="9">
        <f t="shared" si="44"/>
        <v>0.36123937498131864</v>
      </c>
      <c r="X392" s="9">
        <f t="shared" si="45"/>
        <v>0.60103192509326708</v>
      </c>
      <c r="Y392" s="3">
        <f t="shared" si="46"/>
        <v>2.2605497119394329</v>
      </c>
      <c r="Z392" s="3">
        <f t="shared" si="47"/>
        <v>3.7611142063520915</v>
      </c>
      <c r="AA392" s="7">
        <f t="shared" si="48"/>
        <v>5.5355043981644711E-3</v>
      </c>
      <c r="AB392" s="8"/>
      <c r="AC392" s="7"/>
      <c r="AD392" s="3"/>
    </row>
    <row r="393" spans="2:30" ht="15" x14ac:dyDescent="0.25">
      <c r="B393">
        <v>2</v>
      </c>
      <c r="C393" s="5">
        <v>671</v>
      </c>
      <c r="D393" s="25" t="s">
        <v>191</v>
      </c>
      <c r="E393" s="2">
        <v>1.6500000000000004</v>
      </c>
      <c r="F393" s="2">
        <v>1.85</v>
      </c>
      <c r="G393" s="2">
        <v>-0.5499999999999996</v>
      </c>
      <c r="H393" s="2">
        <v>-1.3999999999999995</v>
      </c>
      <c r="I393" s="2">
        <v>-1.5499999999999996</v>
      </c>
      <c r="J393" s="2">
        <v>1.6500000000000004</v>
      </c>
      <c r="K393"/>
      <c r="L393">
        <v>2</v>
      </c>
      <c r="M393" s="5">
        <v>671</v>
      </c>
      <c r="N393" s="25" t="s">
        <v>191</v>
      </c>
      <c r="O393" s="2">
        <v>0.83</v>
      </c>
      <c r="P393" s="2">
        <v>0.19</v>
      </c>
      <c r="Q393" s="2">
        <v>-0.21</v>
      </c>
      <c r="R393" s="2">
        <v>-0.72</v>
      </c>
      <c r="S393" s="2">
        <v>-0.09</v>
      </c>
      <c r="T393" s="2">
        <v>0.83</v>
      </c>
      <c r="U393" s="3">
        <f t="shared" si="42"/>
        <v>0.79735276054736492</v>
      </c>
      <c r="V393" s="3">
        <f t="shared" si="43"/>
        <v>0.63577142475250348</v>
      </c>
      <c r="W393" s="9">
        <f t="shared" si="44"/>
        <v>0.36422857524749652</v>
      </c>
      <c r="X393" s="9">
        <f t="shared" si="45"/>
        <v>0.60351352532275238</v>
      </c>
      <c r="Y393" s="3">
        <f t="shared" si="46"/>
        <v>2.255254175923421</v>
      </c>
      <c r="Z393" s="3">
        <f t="shared" si="47"/>
        <v>3.7368742891343421</v>
      </c>
      <c r="AA393" s="7">
        <f t="shared" si="48"/>
        <v>5.7309775751915627E-3</v>
      </c>
      <c r="AB393" s="8"/>
      <c r="AC393" s="7"/>
      <c r="AD393" s="3"/>
    </row>
    <row r="394" spans="2:30" ht="15" x14ac:dyDescent="0.25">
      <c r="B394">
        <v>2</v>
      </c>
      <c r="C394" s="5">
        <v>2305</v>
      </c>
      <c r="D394" s="25" t="s">
        <v>668</v>
      </c>
      <c r="E394" s="2">
        <v>1.5000000000000009</v>
      </c>
      <c r="F394" s="2">
        <v>2.1000000000000005</v>
      </c>
      <c r="G394" s="2">
        <v>-0.39999999999999947</v>
      </c>
      <c r="H394" s="2">
        <v>-1.2999999999999998</v>
      </c>
      <c r="I394" s="2">
        <v>-1.8999999999999995</v>
      </c>
      <c r="J394" s="2">
        <v>1.5000000000000009</v>
      </c>
      <c r="K394"/>
      <c r="L394">
        <v>3</v>
      </c>
      <c r="M394" s="5">
        <v>2305</v>
      </c>
      <c r="N394" s="25" t="s">
        <v>668</v>
      </c>
      <c r="O394" s="2">
        <v>-0.16</v>
      </c>
      <c r="P394" s="2">
        <v>1.25</v>
      </c>
      <c r="Q394" s="2">
        <v>-0.08</v>
      </c>
      <c r="R394" s="2">
        <v>-0.52</v>
      </c>
      <c r="S394" s="2">
        <v>-0.49</v>
      </c>
      <c r="T394" s="2">
        <v>-0.16</v>
      </c>
      <c r="U394" s="3">
        <f t="shared" si="42"/>
        <v>0.79667394156859861</v>
      </c>
      <c r="V394" s="3">
        <f t="shared" si="43"/>
        <v>0.63468936917444685</v>
      </c>
      <c r="W394" s="9">
        <f t="shared" si="44"/>
        <v>0.36531063082555315</v>
      </c>
      <c r="X394" s="9">
        <f t="shared" si="45"/>
        <v>0.60440932390686464</v>
      </c>
      <c r="Y394" s="3">
        <f t="shared" si="46"/>
        <v>2.2533341859110858</v>
      </c>
      <c r="Z394" s="3">
        <f t="shared" si="47"/>
        <v>3.7281592073161156</v>
      </c>
      <c r="AA394" s="7">
        <f t="shared" si="48"/>
        <v>5.8030483496815119E-3</v>
      </c>
      <c r="AB394" s="8"/>
      <c r="AC394" s="7"/>
      <c r="AD394" s="3"/>
    </row>
    <row r="395" spans="2:30" ht="15" x14ac:dyDescent="0.25">
      <c r="B395">
        <v>4</v>
      </c>
      <c r="C395" s="5">
        <v>55314</v>
      </c>
      <c r="D395" s="25" t="s">
        <v>1726</v>
      </c>
      <c r="E395" s="2">
        <v>-0.91999999999999993</v>
      </c>
      <c r="F395" s="2">
        <v>0.58000000000000007</v>
      </c>
      <c r="G395" s="2">
        <v>1.9800000000000004</v>
      </c>
      <c r="H395" s="2">
        <v>-0.21999999999999975</v>
      </c>
      <c r="I395" s="2">
        <v>-1.42</v>
      </c>
      <c r="J395" s="2">
        <v>-0.91999999999999993</v>
      </c>
      <c r="K395"/>
      <c r="L395">
        <v>5</v>
      </c>
      <c r="M395" s="5">
        <v>55314</v>
      </c>
      <c r="N395" s="25" t="s">
        <v>1726</v>
      </c>
      <c r="O395" s="2">
        <v>-1.4950000000000001</v>
      </c>
      <c r="P395" s="2">
        <v>7.0000000000000007E-2</v>
      </c>
      <c r="Q395" s="2">
        <v>1.4450000000000001</v>
      </c>
      <c r="R395" s="2">
        <v>0.125</v>
      </c>
      <c r="S395" s="2">
        <v>-0.14499999999999999</v>
      </c>
      <c r="T395" s="2">
        <v>-1.4950000000000001</v>
      </c>
      <c r="U395" s="3">
        <f t="shared" si="42"/>
        <v>0.7965723464612402</v>
      </c>
      <c r="V395" s="3">
        <f t="shared" si="43"/>
        <v>0.63452750314676609</v>
      </c>
      <c r="W395" s="9">
        <f t="shared" si="44"/>
        <v>0.36547249685323391</v>
      </c>
      <c r="X395" s="9">
        <f t="shared" si="45"/>
        <v>0.60454321338778905</v>
      </c>
      <c r="Y395" s="3">
        <f t="shared" si="46"/>
        <v>2.2530468315536916</v>
      </c>
      <c r="Z395" s="3">
        <f t="shared" si="47"/>
        <v>3.7268581991482166</v>
      </c>
      <c r="AA395" s="7">
        <f t="shared" si="48"/>
        <v>5.8138900258503682E-3</v>
      </c>
      <c r="AB395" s="8"/>
      <c r="AC395" s="7"/>
      <c r="AD395" s="3"/>
    </row>
    <row r="396" spans="2:30" ht="15" x14ac:dyDescent="0.25">
      <c r="B396">
        <v>4</v>
      </c>
      <c r="C396" s="5">
        <v>64834</v>
      </c>
      <c r="D396" s="25" t="s">
        <v>553</v>
      </c>
      <c r="E396" s="2">
        <v>-0.5600000000000005</v>
      </c>
      <c r="F396" s="2">
        <v>0.63999999999999968</v>
      </c>
      <c r="G396" s="2">
        <v>0.73999999999999932</v>
      </c>
      <c r="H396" s="2">
        <v>-6.0000000000000497E-2</v>
      </c>
      <c r="I396" s="2">
        <v>-0.76000000000000068</v>
      </c>
      <c r="J396" s="2">
        <v>-0.5600000000000005</v>
      </c>
      <c r="K396"/>
      <c r="L396">
        <v>4</v>
      </c>
      <c r="M396" s="5">
        <v>64834</v>
      </c>
      <c r="N396" s="25" t="s">
        <v>553</v>
      </c>
      <c r="O396" s="2">
        <v>-0.40799999999999997</v>
      </c>
      <c r="P396" s="2">
        <v>0.70799999999999996</v>
      </c>
      <c r="Q396" s="2">
        <v>0.13800000000000001</v>
      </c>
      <c r="R396" s="2">
        <v>-0.224</v>
      </c>
      <c r="S396" s="2">
        <v>-0.21199999999999999</v>
      </c>
      <c r="T396" s="2">
        <v>-0.40799999999999997</v>
      </c>
      <c r="U396" s="3">
        <f t="shared" si="42"/>
        <v>0.79634043932343423</v>
      </c>
      <c r="V396" s="3">
        <f t="shared" si="43"/>
        <v>0.6341580953018402</v>
      </c>
      <c r="W396" s="9">
        <f t="shared" si="44"/>
        <v>0.3658419046981598</v>
      </c>
      <c r="X396" s="9">
        <f t="shared" si="45"/>
        <v>0.60484866264063097</v>
      </c>
      <c r="Y396" s="3">
        <f t="shared" si="46"/>
        <v>2.2523908991146993</v>
      </c>
      <c r="Z396" s="3">
        <f t="shared" si="47"/>
        <v>3.7238916744583275</v>
      </c>
      <c r="AA396" s="7">
        <f t="shared" si="48"/>
        <v>5.8386919120886885E-3</v>
      </c>
      <c r="AB396" s="8"/>
      <c r="AC396" s="7"/>
      <c r="AD396" s="3"/>
    </row>
    <row r="397" spans="2:30" ht="15" x14ac:dyDescent="0.25">
      <c r="B397">
        <v>3</v>
      </c>
      <c r="C397" s="5">
        <v>26528</v>
      </c>
      <c r="D397" s="25" t="s">
        <v>469</v>
      </c>
      <c r="E397" s="2">
        <v>0.37999999999999901</v>
      </c>
      <c r="F397" s="2">
        <v>0.67999999999999972</v>
      </c>
      <c r="G397" s="2">
        <v>-2.0000000000000462E-2</v>
      </c>
      <c r="H397" s="2">
        <v>-0.82000000000000028</v>
      </c>
      <c r="I397" s="2">
        <v>-0.22000000000000064</v>
      </c>
      <c r="J397" s="2">
        <v>0.37999999999999901</v>
      </c>
      <c r="K397"/>
      <c r="L397">
        <v>3</v>
      </c>
      <c r="M397" s="5">
        <v>26528</v>
      </c>
      <c r="N397" s="25" t="s">
        <v>469</v>
      </c>
      <c r="O397" s="2">
        <v>-4.7500000000000001E-2</v>
      </c>
      <c r="P397" s="2">
        <v>0.63749999999999996</v>
      </c>
      <c r="Q397" s="2">
        <v>-0.23250000000000001</v>
      </c>
      <c r="R397" s="2">
        <v>-0.32750000000000001</v>
      </c>
      <c r="S397" s="2">
        <v>-0.02</v>
      </c>
      <c r="T397" s="2">
        <v>-4.7500000000000001E-2</v>
      </c>
      <c r="U397" s="3">
        <f t="shared" si="42"/>
        <v>0.79632968213301658</v>
      </c>
      <c r="V397" s="3">
        <f t="shared" si="43"/>
        <v>0.63414096264607123</v>
      </c>
      <c r="W397" s="9">
        <f t="shared" si="44"/>
        <v>0.36585903735392877</v>
      </c>
      <c r="X397" s="9">
        <f t="shared" si="45"/>
        <v>0.60486282523720103</v>
      </c>
      <c r="Y397" s="3">
        <f t="shared" si="46"/>
        <v>2.2523604731855356</v>
      </c>
      <c r="Z397" s="3">
        <f t="shared" si="47"/>
        <v>3.7237541789781132</v>
      </c>
      <c r="AA397" s="7">
        <f t="shared" si="48"/>
        <v>5.839844191425198E-3</v>
      </c>
      <c r="AB397" s="8"/>
      <c r="AC397" s="7"/>
      <c r="AD397" s="3"/>
    </row>
    <row r="398" spans="2:30" ht="15" x14ac:dyDescent="0.25">
      <c r="B398">
        <v>3</v>
      </c>
      <c r="C398" s="5">
        <v>81624</v>
      </c>
      <c r="D398" s="25" t="s">
        <v>498</v>
      </c>
      <c r="E398" s="2">
        <v>1</v>
      </c>
      <c r="F398" s="2">
        <v>2</v>
      </c>
      <c r="G398" s="2">
        <v>0.60000000000000053</v>
      </c>
      <c r="H398" s="2">
        <v>-1.3999999999999995</v>
      </c>
      <c r="I398" s="2">
        <v>-2.1999999999999997</v>
      </c>
      <c r="J398" s="2">
        <v>1</v>
      </c>
      <c r="K398"/>
      <c r="L398">
        <v>3</v>
      </c>
      <c r="M398" s="5">
        <v>81624</v>
      </c>
      <c r="N398" s="25" t="s">
        <v>498</v>
      </c>
      <c r="O398" s="2">
        <v>0.03</v>
      </c>
      <c r="P398" s="2">
        <v>1.73</v>
      </c>
      <c r="Q398" s="2">
        <v>-0.28499999999999998</v>
      </c>
      <c r="R398" s="2">
        <v>-1.01</v>
      </c>
      <c r="S398" s="2">
        <v>-0.47</v>
      </c>
      <c r="T398" s="2">
        <v>0.03</v>
      </c>
      <c r="U398" s="3">
        <f t="shared" si="42"/>
        <v>0.79605200346268379</v>
      </c>
      <c r="V398" s="3">
        <f t="shared" si="43"/>
        <v>0.63369879221695269</v>
      </c>
      <c r="W398" s="9">
        <f t="shared" si="44"/>
        <v>0.36630120778304731</v>
      </c>
      <c r="X398" s="9">
        <f t="shared" si="45"/>
        <v>0.60522822784718766</v>
      </c>
      <c r="Y398" s="3">
        <f t="shared" si="46"/>
        <v>2.2515750793024032</v>
      </c>
      <c r="Z398" s="3">
        <f t="shared" si="47"/>
        <v>3.7202083044132186</v>
      </c>
      <c r="AA398" s="7">
        <f t="shared" si="48"/>
        <v>5.8696443950367501E-3</v>
      </c>
      <c r="AB398" s="8"/>
      <c r="AC398" s="7"/>
      <c r="AD398" s="3"/>
    </row>
    <row r="399" spans="2:30" ht="15" x14ac:dyDescent="0.25">
      <c r="B399">
        <v>4</v>
      </c>
      <c r="C399" s="5">
        <v>3623</v>
      </c>
      <c r="D399" s="25" t="s">
        <v>857</v>
      </c>
      <c r="E399" s="2">
        <v>-1.1400000000000006</v>
      </c>
      <c r="F399" s="2">
        <v>0.55999999999999961</v>
      </c>
      <c r="G399" s="2">
        <v>1.0599999999999996</v>
      </c>
      <c r="H399" s="2">
        <v>0.45999999999999996</v>
      </c>
      <c r="I399" s="2">
        <v>-0.94000000000000039</v>
      </c>
      <c r="J399" s="2">
        <v>-1.1400000000000006</v>
      </c>
      <c r="K399"/>
      <c r="L399">
        <v>6</v>
      </c>
      <c r="M399" s="5">
        <v>3623</v>
      </c>
      <c r="N399" s="25" t="s">
        <v>857</v>
      </c>
      <c r="O399" s="2">
        <v>-0.34</v>
      </c>
      <c r="P399" s="2">
        <v>-0.11</v>
      </c>
      <c r="Q399" s="2">
        <v>0.37</v>
      </c>
      <c r="R399" s="2">
        <v>0.62</v>
      </c>
      <c r="S399" s="2">
        <v>-0.54</v>
      </c>
      <c r="T399" s="2">
        <v>-0.34</v>
      </c>
      <c r="U399" s="3">
        <f t="shared" si="42"/>
        <v>0.79588299748310765</v>
      </c>
      <c r="V399" s="3">
        <f t="shared" si="43"/>
        <v>0.63342974568269628</v>
      </c>
      <c r="W399" s="9">
        <f t="shared" si="44"/>
        <v>0.36657025431730372</v>
      </c>
      <c r="X399" s="9">
        <f t="shared" si="45"/>
        <v>0.60545045570823031</v>
      </c>
      <c r="Y399" s="3">
        <f t="shared" si="46"/>
        <v>2.2510970582055254</v>
      </c>
      <c r="Z399" s="3">
        <f t="shared" si="47"/>
        <v>3.71805328905449</v>
      </c>
      <c r="AA399" s="7">
        <f t="shared" si="48"/>
        <v>5.887834853826799E-3</v>
      </c>
      <c r="AB399" s="8"/>
      <c r="AC399" s="7"/>
      <c r="AD399" s="3"/>
    </row>
    <row r="400" spans="2:30" ht="15" x14ac:dyDescent="0.25">
      <c r="B400">
        <v>4</v>
      </c>
      <c r="C400" s="5">
        <v>83692</v>
      </c>
      <c r="D400" s="25" t="s">
        <v>308</v>
      </c>
      <c r="E400" s="2">
        <v>-0.57999999999999963</v>
      </c>
      <c r="F400" s="2">
        <v>-0.27999999999999936</v>
      </c>
      <c r="G400" s="2">
        <v>1.3200000000000003</v>
      </c>
      <c r="H400" s="2">
        <v>-0.17999999999999972</v>
      </c>
      <c r="I400" s="2">
        <v>-0.27999999999999936</v>
      </c>
      <c r="J400" s="2">
        <v>-0.57999999999999963</v>
      </c>
      <c r="K400"/>
      <c r="L400">
        <v>5</v>
      </c>
      <c r="M400" s="5">
        <v>83692</v>
      </c>
      <c r="N400" s="25" t="s">
        <v>308</v>
      </c>
      <c r="O400" s="2">
        <v>-0.63</v>
      </c>
      <c r="P400" s="2">
        <v>0.11</v>
      </c>
      <c r="Q400" s="2">
        <v>0.56000000000000005</v>
      </c>
      <c r="R400" s="2">
        <v>0.24</v>
      </c>
      <c r="S400" s="2">
        <v>-0.28000000000000003</v>
      </c>
      <c r="T400" s="2">
        <v>-0.63</v>
      </c>
      <c r="U400" s="3">
        <f t="shared" si="42"/>
        <v>0.79472079841935561</v>
      </c>
      <c r="V400" s="3">
        <f t="shared" si="43"/>
        <v>0.63158114744029803</v>
      </c>
      <c r="W400" s="9">
        <f t="shared" si="44"/>
        <v>0.36841885255970197</v>
      </c>
      <c r="X400" s="9">
        <f t="shared" si="45"/>
        <v>0.60697516634513304</v>
      </c>
      <c r="Y400" s="3">
        <f t="shared" si="46"/>
        <v>2.2478098628492549</v>
      </c>
      <c r="Z400" s="3">
        <f t="shared" si="47"/>
        <v>3.7032979065425624</v>
      </c>
      <c r="AA400" s="7">
        <f t="shared" si="48"/>
        <v>6.0140132052869024E-3</v>
      </c>
      <c r="AB400" s="8"/>
      <c r="AC400" s="7"/>
      <c r="AD400" s="3"/>
    </row>
    <row r="401" spans="2:30" ht="15" x14ac:dyDescent="0.25">
      <c r="B401">
        <v>4</v>
      </c>
      <c r="C401" s="5">
        <v>150</v>
      </c>
      <c r="D401" s="25" t="s">
        <v>53</v>
      </c>
      <c r="E401" s="2">
        <v>-0.80000000000000071</v>
      </c>
      <c r="F401" s="2">
        <v>0.59999999999999964</v>
      </c>
      <c r="G401" s="2">
        <v>0.59999999999999964</v>
      </c>
      <c r="H401" s="2">
        <v>0.69999999999999929</v>
      </c>
      <c r="I401" s="2">
        <v>-1.1000000000000005</v>
      </c>
      <c r="J401" s="2">
        <v>-0.80000000000000071</v>
      </c>
      <c r="K401"/>
      <c r="L401">
        <v>6</v>
      </c>
      <c r="M401" s="5">
        <v>150</v>
      </c>
      <c r="N401" s="25" t="s">
        <v>53</v>
      </c>
      <c r="O401" s="2">
        <v>-0.62</v>
      </c>
      <c r="P401" s="2">
        <v>-0.26</v>
      </c>
      <c r="Q401" s="2">
        <v>0.56999999999999995</v>
      </c>
      <c r="R401" s="2">
        <v>0.82</v>
      </c>
      <c r="S401" s="2">
        <v>-0.51</v>
      </c>
      <c r="T401" s="2">
        <v>-0.62</v>
      </c>
      <c r="U401" s="3">
        <f t="shared" si="42"/>
        <v>0.79446060057974455</v>
      </c>
      <c r="V401" s="3">
        <f t="shared" si="43"/>
        <v>0.63116764587352836</v>
      </c>
      <c r="W401" s="9">
        <f t="shared" si="44"/>
        <v>0.36883235412647164</v>
      </c>
      <c r="X401" s="9">
        <f t="shared" si="45"/>
        <v>0.60731569560358933</v>
      </c>
      <c r="Y401" s="3">
        <f t="shared" si="46"/>
        <v>2.2470739122218983</v>
      </c>
      <c r="Z401" s="3">
        <f t="shared" si="47"/>
        <v>3.7000096135974423</v>
      </c>
      <c r="AA401" s="7">
        <f t="shared" si="48"/>
        <v>6.0425239403026363E-3</v>
      </c>
      <c r="AB401" s="8"/>
      <c r="AC401" s="7"/>
      <c r="AD401" s="3"/>
    </row>
    <row r="402" spans="2:30" ht="15" x14ac:dyDescent="0.25">
      <c r="B402">
        <v>7</v>
      </c>
      <c r="C402" s="5">
        <v>11343</v>
      </c>
      <c r="D402" s="25" t="s">
        <v>1034</v>
      </c>
      <c r="E402" s="2">
        <v>-4.0000000000000924E-2</v>
      </c>
      <c r="F402" s="2">
        <v>-0.54000000000000092</v>
      </c>
      <c r="G402" s="2">
        <v>-0.4399999999999995</v>
      </c>
      <c r="H402" s="2">
        <v>0.25999999999999979</v>
      </c>
      <c r="I402" s="2">
        <v>0.75999999999999979</v>
      </c>
      <c r="J402" s="2">
        <v>-4.0000000000000924E-2</v>
      </c>
      <c r="K402"/>
      <c r="L402">
        <v>8</v>
      </c>
      <c r="M402" s="5">
        <v>11343</v>
      </c>
      <c r="N402" s="25" t="s">
        <v>1034</v>
      </c>
      <c r="O402" s="2">
        <v>0.39600000000000002</v>
      </c>
      <c r="P402" s="2">
        <v>-0.224</v>
      </c>
      <c r="Q402" s="2">
        <v>-0.86599999999999999</v>
      </c>
      <c r="R402" s="2">
        <v>1.6E-2</v>
      </c>
      <c r="S402" s="2">
        <v>0.67600000000000005</v>
      </c>
      <c r="T402" s="2">
        <v>0.39600000000000002</v>
      </c>
      <c r="U402" s="3">
        <f t="shared" si="42"/>
        <v>0.79358395867468934</v>
      </c>
      <c r="V402" s="3">
        <f t="shared" si="43"/>
        <v>0.62977549946579103</v>
      </c>
      <c r="W402" s="9">
        <f t="shared" si="44"/>
        <v>0.37022450053420897</v>
      </c>
      <c r="X402" s="9">
        <f t="shared" si="45"/>
        <v>0.60846076334814636</v>
      </c>
      <c r="Y402" s="3">
        <f t="shared" si="46"/>
        <v>2.244594394478951</v>
      </c>
      <c r="Z402" s="3">
        <f t="shared" si="47"/>
        <v>3.6889714665046514</v>
      </c>
      <c r="AA402" s="7">
        <f t="shared" si="48"/>
        <v>6.1392883924887903E-3</v>
      </c>
      <c r="AB402" s="8"/>
      <c r="AC402" s="7"/>
      <c r="AD402" s="3"/>
    </row>
    <row r="403" spans="2:30" ht="15" x14ac:dyDescent="0.25">
      <c r="B403">
        <v>1</v>
      </c>
      <c r="C403" s="5">
        <v>5366</v>
      </c>
      <c r="D403" s="25" t="s">
        <v>1282</v>
      </c>
      <c r="E403" s="2">
        <v>1.379999999999999</v>
      </c>
      <c r="F403" s="2">
        <v>-0.32000000000000028</v>
      </c>
      <c r="G403" s="2">
        <v>-0.72000000000000064</v>
      </c>
      <c r="H403" s="2">
        <v>-0.72000000000000064</v>
      </c>
      <c r="I403" s="2">
        <v>0.37999999999999901</v>
      </c>
      <c r="J403" s="2">
        <v>1.379999999999999</v>
      </c>
      <c r="K403"/>
      <c r="L403">
        <v>8</v>
      </c>
      <c r="M403" s="5">
        <v>5366</v>
      </c>
      <c r="N403" s="25" t="s">
        <v>1282</v>
      </c>
      <c r="O403" s="2">
        <v>0.43099999999999999</v>
      </c>
      <c r="P403" s="2">
        <v>0.107</v>
      </c>
      <c r="Q403" s="2">
        <v>-0.77900000000000003</v>
      </c>
      <c r="R403" s="2">
        <v>-0.31900000000000001</v>
      </c>
      <c r="S403" s="2">
        <v>0.55900000000000005</v>
      </c>
      <c r="T403" s="2">
        <v>0.43099999999999999</v>
      </c>
      <c r="U403" s="3">
        <f t="shared" si="42"/>
        <v>0.79335661239517341</v>
      </c>
      <c r="V403" s="3">
        <f t="shared" si="43"/>
        <v>0.62941471443114538</v>
      </c>
      <c r="W403" s="9">
        <f t="shared" si="44"/>
        <v>0.37058528556885462</v>
      </c>
      <c r="X403" s="9">
        <f t="shared" si="45"/>
        <v>0.6087571646961164</v>
      </c>
      <c r="Y403" s="3">
        <f t="shared" si="46"/>
        <v>2.2439513620952583</v>
      </c>
      <c r="Z403" s="3">
        <f t="shared" si="47"/>
        <v>3.6861190179427448</v>
      </c>
      <c r="AA403" s="7">
        <f t="shared" si="48"/>
        <v>6.16456193918072E-3</v>
      </c>
      <c r="AB403" s="8"/>
      <c r="AC403" s="7"/>
      <c r="AD403" s="3"/>
    </row>
    <row r="404" spans="2:30" ht="15" x14ac:dyDescent="0.25">
      <c r="B404">
        <v>8</v>
      </c>
      <c r="C404" s="5">
        <v>444</v>
      </c>
      <c r="D404" s="25" t="s">
        <v>129</v>
      </c>
      <c r="E404" s="2">
        <v>0.54000000000000092</v>
      </c>
      <c r="F404" s="2">
        <v>-0.25999999999999979</v>
      </c>
      <c r="G404" s="2">
        <v>4.0000000000000924E-2</v>
      </c>
      <c r="H404" s="2">
        <v>-0.5600000000000005</v>
      </c>
      <c r="I404" s="2">
        <v>0.24000000000000021</v>
      </c>
      <c r="J404" s="2">
        <v>0.54000000000000092</v>
      </c>
      <c r="K404"/>
      <c r="L404">
        <v>1</v>
      </c>
      <c r="M404" s="5">
        <v>444</v>
      </c>
      <c r="N404" s="25" t="s">
        <v>129</v>
      </c>
      <c r="O404" s="2">
        <v>0.21</v>
      </c>
      <c r="P404" s="2">
        <v>7.0000000000000007E-2</v>
      </c>
      <c r="Q404" s="2">
        <v>-0.16</v>
      </c>
      <c r="R404" s="2">
        <v>-0.42</v>
      </c>
      <c r="S404" s="2">
        <v>0.3</v>
      </c>
      <c r="T404" s="2">
        <v>0.21</v>
      </c>
      <c r="U404" s="3">
        <f t="shared" si="42"/>
        <v>0.79261530831157745</v>
      </c>
      <c r="V404" s="3">
        <f t="shared" si="43"/>
        <v>0.62823902696985701</v>
      </c>
      <c r="W404" s="9">
        <f t="shared" si="44"/>
        <v>0.37176097303014299</v>
      </c>
      <c r="X404" s="9">
        <f t="shared" si="45"/>
        <v>0.60972204571439192</v>
      </c>
      <c r="Y404" s="3">
        <f t="shared" si="46"/>
        <v>2.2418546375175303</v>
      </c>
      <c r="Z404" s="3">
        <f t="shared" si="47"/>
        <v>3.676846939150479</v>
      </c>
      <c r="AA404" s="7">
        <f t="shared" si="48"/>
        <v>6.2474850240478927E-3</v>
      </c>
      <c r="AB404" s="8"/>
      <c r="AC404" s="7"/>
      <c r="AD404" s="3"/>
    </row>
    <row r="405" spans="2:30" ht="15" x14ac:dyDescent="0.25">
      <c r="B405">
        <v>4</v>
      </c>
      <c r="C405" s="5">
        <v>95</v>
      </c>
      <c r="D405" s="25" t="s">
        <v>39</v>
      </c>
      <c r="E405" s="2">
        <v>-9.9999999999997868E-3</v>
      </c>
      <c r="F405" s="2">
        <v>0.64000000000000057</v>
      </c>
      <c r="G405" s="2">
        <v>0.39000000000000057</v>
      </c>
      <c r="H405" s="2">
        <v>-6.0000000000000497E-2</v>
      </c>
      <c r="I405" s="2">
        <v>-0.96</v>
      </c>
      <c r="J405" s="2">
        <v>-9.9999999999997868E-3</v>
      </c>
      <c r="K405"/>
      <c r="L405">
        <v>5</v>
      </c>
      <c r="M405" s="5">
        <v>95</v>
      </c>
      <c r="N405" s="25" t="s">
        <v>39</v>
      </c>
      <c r="O405" s="2">
        <v>-0.53</v>
      </c>
      <c r="P405" s="2">
        <v>0.37</v>
      </c>
      <c r="Q405" s="2">
        <v>0.68</v>
      </c>
      <c r="R405" s="2">
        <v>0.08</v>
      </c>
      <c r="S405" s="2">
        <v>-0.6</v>
      </c>
      <c r="T405" s="2">
        <v>-0.53</v>
      </c>
      <c r="U405" s="3">
        <f t="shared" si="42"/>
        <v>0.79213846762587481</v>
      </c>
      <c r="V405" s="3">
        <f t="shared" si="43"/>
        <v>0.62748335189266913</v>
      </c>
      <c r="W405" s="9">
        <f t="shared" si="44"/>
        <v>0.37251664810733087</v>
      </c>
      <c r="X405" s="9">
        <f t="shared" si="45"/>
        <v>0.61034141929524244</v>
      </c>
      <c r="Y405" s="3">
        <f t="shared" si="46"/>
        <v>2.2405059283879063</v>
      </c>
      <c r="Z405" s="3">
        <f t="shared" si="47"/>
        <v>3.6709059184857633</v>
      </c>
      <c r="AA405" s="7">
        <f t="shared" si="48"/>
        <v>6.3012422489958633E-3</v>
      </c>
      <c r="AB405" s="8"/>
      <c r="AC405" s="7"/>
      <c r="AD405" s="3"/>
    </row>
    <row r="406" spans="2:30" ht="15" x14ac:dyDescent="0.25">
      <c r="B406">
        <v>2</v>
      </c>
      <c r="C406" s="5">
        <v>57451</v>
      </c>
      <c r="D406" s="25" t="s">
        <v>1179</v>
      </c>
      <c r="E406" s="2">
        <v>2.0000000000000004</v>
      </c>
      <c r="F406" s="2">
        <v>-0.29999999999999982</v>
      </c>
      <c r="G406" s="2">
        <v>0.80000000000000027</v>
      </c>
      <c r="H406" s="2">
        <v>-0.29999999999999982</v>
      </c>
      <c r="I406" s="2">
        <v>-2.2000000000000002</v>
      </c>
      <c r="J406" s="2">
        <v>2.0000000000000004</v>
      </c>
      <c r="K406"/>
      <c r="L406">
        <v>2</v>
      </c>
      <c r="M406" s="5">
        <v>57451</v>
      </c>
      <c r="N406" s="25" t="s">
        <v>1179</v>
      </c>
      <c r="O406" s="2">
        <v>0.60499999999999998</v>
      </c>
      <c r="P406" s="2">
        <v>0.05</v>
      </c>
      <c r="Q406" s="2">
        <v>0.52500000000000002</v>
      </c>
      <c r="R406" s="2">
        <v>-0.70499999999999996</v>
      </c>
      <c r="S406" s="2">
        <v>-0.48</v>
      </c>
      <c r="T406" s="2">
        <v>0.60499999999999998</v>
      </c>
      <c r="U406" s="3">
        <f t="shared" si="42"/>
        <v>0.79190259131002494</v>
      </c>
      <c r="V406" s="3">
        <f t="shared" si="43"/>
        <v>0.62710971412353234</v>
      </c>
      <c r="W406" s="9">
        <f t="shared" si="44"/>
        <v>0.37289028587646766</v>
      </c>
      <c r="X406" s="9">
        <f t="shared" si="45"/>
        <v>0.61064743172838098</v>
      </c>
      <c r="Y406" s="3">
        <f t="shared" si="46"/>
        <v>2.2398387694180713</v>
      </c>
      <c r="Z406" s="3">
        <f t="shared" si="47"/>
        <v>3.6679737816605815</v>
      </c>
      <c r="AA406" s="7">
        <f t="shared" si="48"/>
        <v>6.3279552596433386E-3</v>
      </c>
      <c r="AB406" s="8"/>
      <c r="AC406" s="7"/>
      <c r="AD406" s="3"/>
    </row>
    <row r="407" spans="2:30" ht="15" x14ac:dyDescent="0.25">
      <c r="B407">
        <v>3</v>
      </c>
      <c r="C407" s="5">
        <v>55706</v>
      </c>
      <c r="D407" s="25" t="s">
        <v>1734</v>
      </c>
      <c r="E407" s="2">
        <v>1.9999999999999574E-2</v>
      </c>
      <c r="F407" s="2">
        <v>1.2200000000000006</v>
      </c>
      <c r="G407" s="2">
        <v>-0.78000000000000025</v>
      </c>
      <c r="H407" s="2">
        <v>-0.17999999999999972</v>
      </c>
      <c r="I407" s="2">
        <v>-0.28000000000000025</v>
      </c>
      <c r="J407" s="2">
        <v>1.9999999999999574E-2</v>
      </c>
      <c r="K407"/>
      <c r="L407">
        <v>2</v>
      </c>
      <c r="M407" s="5">
        <v>55706</v>
      </c>
      <c r="N407" s="25" t="s">
        <v>1734</v>
      </c>
      <c r="O407" s="2">
        <v>0.48</v>
      </c>
      <c r="P407" s="2">
        <v>0.57999999999999996</v>
      </c>
      <c r="Q407" s="2">
        <v>-0.45</v>
      </c>
      <c r="R407" s="2">
        <v>-0.49</v>
      </c>
      <c r="S407" s="2">
        <v>-0.12</v>
      </c>
      <c r="T407" s="2">
        <v>0.48</v>
      </c>
      <c r="U407" s="3">
        <f t="shared" si="42"/>
        <v>0.7914798526685749</v>
      </c>
      <c r="V407" s="3">
        <f t="shared" si="43"/>
        <v>0.62644035718026903</v>
      </c>
      <c r="W407" s="9">
        <f t="shared" si="44"/>
        <v>0.37355964281973097</v>
      </c>
      <c r="X407" s="9">
        <f t="shared" si="45"/>
        <v>0.61119525752392012</v>
      </c>
      <c r="Y407" s="3">
        <f t="shared" si="46"/>
        <v>2.2386430839779154</v>
      </c>
      <c r="Z407" s="3">
        <f t="shared" si="47"/>
        <v>3.6627298010248426</v>
      </c>
      <c r="AA407" s="7">
        <f t="shared" si="48"/>
        <v>6.3760317236343624E-3</v>
      </c>
      <c r="AB407" s="8"/>
      <c r="AC407" s="7"/>
      <c r="AD407" s="3"/>
    </row>
    <row r="408" spans="2:30" ht="15" x14ac:dyDescent="0.25">
      <c r="B408">
        <v>1</v>
      </c>
      <c r="C408" s="5">
        <v>7070</v>
      </c>
      <c r="D408" s="25" t="s">
        <v>1713</v>
      </c>
      <c r="E408" s="2">
        <v>1.54</v>
      </c>
      <c r="F408" s="2">
        <v>-0.16000000000000014</v>
      </c>
      <c r="G408" s="2">
        <v>-0.45999999999999996</v>
      </c>
      <c r="H408" s="2">
        <v>-1.0599999999999996</v>
      </c>
      <c r="I408" s="2">
        <v>0.14000000000000057</v>
      </c>
      <c r="J408" s="2">
        <v>1.54</v>
      </c>
      <c r="K408"/>
      <c r="L408">
        <v>1</v>
      </c>
      <c r="M408" s="5">
        <v>7070</v>
      </c>
      <c r="N408" s="25" t="s">
        <v>1713</v>
      </c>
      <c r="O408" s="2">
        <v>0.60666699999999996</v>
      </c>
      <c r="P408" s="2">
        <v>-0.03</v>
      </c>
      <c r="Q408" s="2">
        <v>-0.624</v>
      </c>
      <c r="R408" s="2">
        <v>-0.73066699999999996</v>
      </c>
      <c r="S408" s="2">
        <v>0.778667</v>
      </c>
      <c r="T408" s="2">
        <v>0.60666699999999996</v>
      </c>
      <c r="U408" s="3">
        <f t="shared" si="42"/>
        <v>0.79043670248456566</v>
      </c>
      <c r="V408" s="3">
        <f t="shared" si="43"/>
        <v>0.62479018063467373</v>
      </c>
      <c r="W408" s="9">
        <f t="shared" si="44"/>
        <v>0.37520981936532627</v>
      </c>
      <c r="X408" s="9">
        <f t="shared" si="45"/>
        <v>0.61254372853317685</v>
      </c>
      <c r="Y408" s="3">
        <f t="shared" si="46"/>
        <v>2.23569260970228</v>
      </c>
      <c r="Z408" s="3">
        <f t="shared" si="47"/>
        <v>3.6498498075491921</v>
      </c>
      <c r="AA408" s="7">
        <f t="shared" si="48"/>
        <v>6.4957752450348055E-3</v>
      </c>
      <c r="AB408" s="8"/>
      <c r="AC408" s="7"/>
      <c r="AD408" s="3"/>
    </row>
    <row r="409" spans="2:30" ht="15" x14ac:dyDescent="0.25">
      <c r="B409">
        <v>4</v>
      </c>
      <c r="C409" s="5">
        <v>79815</v>
      </c>
      <c r="D409" s="25" t="s">
        <v>1131</v>
      </c>
      <c r="E409" s="2">
        <v>-0.42000000000000171</v>
      </c>
      <c r="F409" s="2">
        <v>-0.22000000000000064</v>
      </c>
      <c r="G409" s="2">
        <v>0.67999999999999972</v>
      </c>
      <c r="H409" s="2">
        <v>7.9999999999998295E-2</v>
      </c>
      <c r="I409" s="2">
        <v>-0.12000000000000099</v>
      </c>
      <c r="J409" s="2">
        <v>-0.42000000000000171</v>
      </c>
      <c r="K409"/>
      <c r="L409">
        <v>5</v>
      </c>
      <c r="M409" s="5">
        <v>79815</v>
      </c>
      <c r="N409" s="25" t="s">
        <v>1131</v>
      </c>
      <c r="O409" s="2">
        <v>-0.76500000000000001</v>
      </c>
      <c r="P409" s="2">
        <v>0.30499999999999999</v>
      </c>
      <c r="Q409" s="2">
        <v>0.63500000000000001</v>
      </c>
      <c r="R409" s="2">
        <v>0.2</v>
      </c>
      <c r="S409" s="2">
        <v>-0.375</v>
      </c>
      <c r="T409" s="2">
        <v>-0.76500000000000001</v>
      </c>
      <c r="U409" s="3">
        <f t="shared" si="42"/>
        <v>0.79023650781347388</v>
      </c>
      <c r="V409" s="3">
        <f t="shared" si="43"/>
        <v>0.62447373828123454</v>
      </c>
      <c r="W409" s="9">
        <f t="shared" si="44"/>
        <v>0.37552626171876546</v>
      </c>
      <c r="X409" s="9">
        <f t="shared" si="45"/>
        <v>0.61280197594228225</v>
      </c>
      <c r="Y409" s="3">
        <f t="shared" si="46"/>
        <v>2.2351263736643343</v>
      </c>
      <c r="Z409" s="3">
        <f t="shared" si="47"/>
        <v>3.6473876740156812</v>
      </c>
      <c r="AA409" s="7">
        <f t="shared" si="48"/>
        <v>6.5189370582468022E-3</v>
      </c>
      <c r="AB409" s="8"/>
      <c r="AC409" s="7"/>
      <c r="AD409" s="3"/>
    </row>
    <row r="410" spans="2:30" ht="15" x14ac:dyDescent="0.25">
      <c r="B410">
        <v>4</v>
      </c>
      <c r="C410" s="5">
        <v>54102</v>
      </c>
      <c r="D410" s="25" t="s">
        <v>380</v>
      </c>
      <c r="E410" s="2">
        <v>-0.29999999999999982</v>
      </c>
      <c r="F410" s="2">
        <v>0.40000000000000036</v>
      </c>
      <c r="G410" s="2">
        <v>0.60000000000000053</v>
      </c>
      <c r="H410" s="2">
        <v>-0.19999999999999929</v>
      </c>
      <c r="I410" s="2">
        <v>-0.5</v>
      </c>
      <c r="J410" s="2">
        <v>-0.29999999999999982</v>
      </c>
      <c r="K410"/>
      <c r="L410">
        <v>4</v>
      </c>
      <c r="M410" s="5">
        <v>54102</v>
      </c>
      <c r="N410" s="25" t="s">
        <v>380</v>
      </c>
      <c r="O410" s="2">
        <v>-0.43</v>
      </c>
      <c r="P410" s="2">
        <v>0.88</v>
      </c>
      <c r="Q410" s="2">
        <v>0.18</v>
      </c>
      <c r="R410" s="2">
        <v>-0.28999999999999998</v>
      </c>
      <c r="S410" s="2">
        <v>-0.34</v>
      </c>
      <c r="T410" s="2">
        <v>-0.43</v>
      </c>
      <c r="U410" s="3">
        <f t="shared" si="42"/>
        <v>0.78899091766562324</v>
      </c>
      <c r="V410" s="3">
        <f t="shared" si="43"/>
        <v>0.62250666815884226</v>
      </c>
      <c r="W410" s="9">
        <f t="shared" si="44"/>
        <v>0.37749333184115774</v>
      </c>
      <c r="X410" s="9">
        <f t="shared" si="45"/>
        <v>0.61440485987755478</v>
      </c>
      <c r="Y410" s="3">
        <f t="shared" si="46"/>
        <v>2.2316033127038368</v>
      </c>
      <c r="Z410" s="3">
        <f t="shared" si="47"/>
        <v>3.6321381200477072</v>
      </c>
      <c r="AA410" s="7">
        <f t="shared" si="48"/>
        <v>6.664367702340193E-3</v>
      </c>
      <c r="AB410" s="8"/>
      <c r="AC410" s="7"/>
      <c r="AD410" s="3"/>
    </row>
    <row r="411" spans="2:30" ht="15" x14ac:dyDescent="0.25">
      <c r="B411">
        <v>8</v>
      </c>
      <c r="C411" s="5">
        <v>4665</v>
      </c>
      <c r="D411" s="25" t="s">
        <v>1093</v>
      </c>
      <c r="E411" s="2">
        <v>0.46000000000000085</v>
      </c>
      <c r="F411" s="2">
        <v>-0.33999999999999986</v>
      </c>
      <c r="G411" s="2">
        <v>-0.9399999999999995</v>
      </c>
      <c r="H411" s="2">
        <v>0.46000000000000085</v>
      </c>
      <c r="I411" s="2">
        <v>0.36000000000000032</v>
      </c>
      <c r="J411" s="2">
        <v>0.46000000000000085</v>
      </c>
      <c r="K411"/>
      <c r="L411">
        <v>8</v>
      </c>
      <c r="M411" s="5">
        <v>4665</v>
      </c>
      <c r="N411" s="25" t="s">
        <v>1093</v>
      </c>
      <c r="O411" s="2">
        <v>0.184</v>
      </c>
      <c r="P411" s="2">
        <v>-0.20599999999999999</v>
      </c>
      <c r="Q411" s="2">
        <v>-0.59399999999999997</v>
      </c>
      <c r="R411" s="2">
        <v>-6.2E-2</v>
      </c>
      <c r="S411" s="2">
        <v>0.67800000000000005</v>
      </c>
      <c r="T411" s="2">
        <v>0.184</v>
      </c>
      <c r="U411" s="3">
        <f t="shared" si="42"/>
        <v>0.78893415217875362</v>
      </c>
      <c r="V411" s="3">
        <f t="shared" si="43"/>
        <v>0.62241709647400878</v>
      </c>
      <c r="W411" s="9">
        <f t="shared" si="44"/>
        <v>0.37758290352599122</v>
      </c>
      <c r="X411" s="9">
        <f t="shared" si="45"/>
        <v>0.6144777486011932</v>
      </c>
      <c r="Y411" s="3">
        <f t="shared" si="46"/>
        <v>2.2314427556610252</v>
      </c>
      <c r="Z411" s="3">
        <f t="shared" si="47"/>
        <v>3.6314459892823079</v>
      </c>
      <c r="AA411" s="7">
        <f t="shared" si="48"/>
        <v>6.6710498313373497E-3</v>
      </c>
      <c r="AB411" s="8"/>
      <c r="AC411" s="7"/>
      <c r="AD411" s="3"/>
    </row>
    <row r="412" spans="2:30" ht="15" x14ac:dyDescent="0.25">
      <c r="B412">
        <v>2</v>
      </c>
      <c r="C412" s="5">
        <v>113115</v>
      </c>
      <c r="D412" s="25" t="s">
        <v>620</v>
      </c>
      <c r="E412" s="2">
        <v>1.8399999999999999</v>
      </c>
      <c r="F412" s="2">
        <v>2.84</v>
      </c>
      <c r="G412" s="2">
        <v>-0.75999999999999979</v>
      </c>
      <c r="H412" s="2">
        <v>-1.56</v>
      </c>
      <c r="I412" s="2">
        <v>-2.36</v>
      </c>
      <c r="J412" s="2">
        <v>1.8399999999999999</v>
      </c>
      <c r="K412"/>
      <c r="L412">
        <v>3</v>
      </c>
      <c r="M412" s="5">
        <v>113115</v>
      </c>
      <c r="N412" s="25" t="s">
        <v>620</v>
      </c>
      <c r="O412" s="2">
        <v>-0.13500000000000001</v>
      </c>
      <c r="P412" s="2">
        <v>0.82250000000000001</v>
      </c>
      <c r="Q412" s="2">
        <v>0.13250000000000001</v>
      </c>
      <c r="R412" s="2">
        <v>-0.19750000000000001</v>
      </c>
      <c r="S412" s="2">
        <v>-0.625</v>
      </c>
      <c r="T412" s="2">
        <v>-0.13500000000000001</v>
      </c>
      <c r="U412" s="3">
        <f t="shared" si="42"/>
        <v>0.78822519064402941</v>
      </c>
      <c r="V412" s="3">
        <f t="shared" si="43"/>
        <v>0.62129895116581646</v>
      </c>
      <c r="W412" s="9">
        <f t="shared" si="44"/>
        <v>0.37870104883418354</v>
      </c>
      <c r="X412" s="9">
        <f t="shared" si="45"/>
        <v>0.61538690986580424</v>
      </c>
      <c r="Y412" s="3">
        <f t="shared" si="46"/>
        <v>2.2294375096258099</v>
      </c>
      <c r="Z412" s="3">
        <f t="shared" si="47"/>
        <v>3.62282244533277</v>
      </c>
      <c r="AA412" s="7">
        <f t="shared" si="48"/>
        <v>6.7549063137879433E-3</v>
      </c>
      <c r="AB412" s="8"/>
      <c r="AC412" s="7"/>
      <c r="AD412" s="3"/>
    </row>
    <row r="413" spans="2:30" ht="15" x14ac:dyDescent="0.25">
      <c r="B413">
        <v>4</v>
      </c>
      <c r="C413" s="5">
        <v>23193</v>
      </c>
      <c r="D413" s="25" t="s">
        <v>690</v>
      </c>
      <c r="E413" s="2">
        <v>-0.70000000000000018</v>
      </c>
      <c r="F413" s="2">
        <v>0.5</v>
      </c>
      <c r="G413" s="2">
        <v>0.5</v>
      </c>
      <c r="H413" s="2">
        <v>9.9999999999999645E-2</v>
      </c>
      <c r="I413" s="2">
        <v>-0.40000000000000036</v>
      </c>
      <c r="J413" s="2">
        <v>-0.70000000000000018</v>
      </c>
      <c r="K413"/>
      <c r="L413">
        <v>5</v>
      </c>
      <c r="M413" s="5">
        <v>23193</v>
      </c>
      <c r="N413" s="25" t="s">
        <v>690</v>
      </c>
      <c r="O413" s="2">
        <v>-0.59</v>
      </c>
      <c r="P413" s="2">
        <v>0.09</v>
      </c>
      <c r="Q413" s="2">
        <v>0.64</v>
      </c>
      <c r="R413" s="2">
        <v>-0.16</v>
      </c>
      <c r="S413" s="2">
        <v>0.02</v>
      </c>
      <c r="T413" s="2">
        <v>-0.59</v>
      </c>
      <c r="U413" s="3">
        <f t="shared" si="42"/>
        <v>0.78674610690263103</v>
      </c>
      <c r="V413" s="3">
        <f t="shared" si="43"/>
        <v>0.61896943672644611</v>
      </c>
      <c r="W413" s="9">
        <f t="shared" si="44"/>
        <v>0.38103056327355389</v>
      </c>
      <c r="X413" s="9">
        <f t="shared" si="45"/>
        <v>0.6172767315180071</v>
      </c>
      <c r="Y413" s="3">
        <f t="shared" si="46"/>
        <v>2.2252540290518676</v>
      </c>
      <c r="Z413" s="3">
        <f t="shared" si="47"/>
        <v>3.6049536867840821</v>
      </c>
      <c r="AA413" s="7">
        <f t="shared" si="48"/>
        <v>6.9322585890101646E-3</v>
      </c>
      <c r="AB413" s="8"/>
      <c r="AC413" s="7"/>
      <c r="AD413" s="3"/>
    </row>
    <row r="414" spans="2:30" ht="15" x14ac:dyDescent="0.25">
      <c r="B414">
        <v>1</v>
      </c>
      <c r="C414" s="5">
        <v>51703</v>
      </c>
      <c r="D414" s="25" t="s">
        <v>35</v>
      </c>
      <c r="E414" s="2">
        <v>0.5600000000000005</v>
      </c>
      <c r="F414" s="2">
        <v>0.35999999999999943</v>
      </c>
      <c r="G414" s="2">
        <v>-0.74000000000000021</v>
      </c>
      <c r="H414" s="2">
        <v>-0.24000000000000021</v>
      </c>
      <c r="I414" s="2">
        <v>6.0000000000000497E-2</v>
      </c>
      <c r="J414" s="2">
        <v>0.5600000000000005</v>
      </c>
      <c r="K414"/>
      <c r="L414">
        <v>8</v>
      </c>
      <c r="M414" s="5">
        <v>51703</v>
      </c>
      <c r="N414" s="25" t="s">
        <v>35</v>
      </c>
      <c r="O414" s="2">
        <v>0.35</v>
      </c>
      <c r="P414" s="2">
        <v>0.185</v>
      </c>
      <c r="Q414" s="2">
        <v>-0.67500000000000004</v>
      </c>
      <c r="R414" s="2">
        <v>-0.52500000000000002</v>
      </c>
      <c r="S414" s="2">
        <v>0.66</v>
      </c>
      <c r="T414" s="2">
        <v>0.35</v>
      </c>
      <c r="U414" s="3">
        <f t="shared" si="42"/>
        <v>0.7861876715674132</v>
      </c>
      <c r="V414" s="3">
        <f t="shared" si="43"/>
        <v>0.61809105492459082</v>
      </c>
      <c r="W414" s="9">
        <f t="shared" si="44"/>
        <v>0.38190894507540918</v>
      </c>
      <c r="X414" s="9">
        <f t="shared" si="45"/>
        <v>0.61798781952026305</v>
      </c>
      <c r="Y414" s="3">
        <f t="shared" si="46"/>
        <v>2.2236745354023206</v>
      </c>
      <c r="Z414" s="3">
        <f t="shared" si="47"/>
        <v>3.598249779629207</v>
      </c>
      <c r="AA414" s="7">
        <f t="shared" si="48"/>
        <v>7.0000698833453372E-3</v>
      </c>
      <c r="AB414" s="8"/>
      <c r="AC414" s="7"/>
      <c r="AD414" s="3"/>
    </row>
    <row r="415" spans="2:30" ht="15" x14ac:dyDescent="0.25">
      <c r="B415">
        <v>1</v>
      </c>
      <c r="C415" s="5">
        <v>3672</v>
      </c>
      <c r="D415" s="25" t="s">
        <v>867</v>
      </c>
      <c r="E415" s="2">
        <v>0.57999999999999829</v>
      </c>
      <c r="F415" s="2">
        <v>-0.22000000000000064</v>
      </c>
      <c r="G415" s="2">
        <v>-0.52000000000000135</v>
      </c>
      <c r="H415" s="2">
        <v>-0.22000000000000064</v>
      </c>
      <c r="I415" s="2">
        <v>0.37999999999999901</v>
      </c>
      <c r="J415" s="2">
        <v>0.57999999999999829</v>
      </c>
      <c r="K415"/>
      <c r="L415">
        <v>1</v>
      </c>
      <c r="M415" s="5">
        <v>3672</v>
      </c>
      <c r="N415" s="25" t="s">
        <v>867</v>
      </c>
      <c r="O415" s="2">
        <v>0.48</v>
      </c>
      <c r="P415" s="2">
        <v>0.155</v>
      </c>
      <c r="Q415" s="2">
        <v>-0.30499999999999999</v>
      </c>
      <c r="R415" s="2">
        <v>-0.57499999999999996</v>
      </c>
      <c r="S415" s="2">
        <v>0.24</v>
      </c>
      <c r="T415" s="2">
        <v>0.48</v>
      </c>
      <c r="U415" s="3">
        <f t="shared" si="42"/>
        <v>0.78572816675829726</v>
      </c>
      <c r="V415" s="3">
        <f t="shared" si="43"/>
        <v>0.61736875203735464</v>
      </c>
      <c r="W415" s="9">
        <f t="shared" si="44"/>
        <v>0.38263124796264536</v>
      </c>
      <c r="X415" s="9">
        <f t="shared" si="45"/>
        <v>0.61857194243082625</v>
      </c>
      <c r="Y415" s="3">
        <f t="shared" si="46"/>
        <v>2.222374859536266</v>
      </c>
      <c r="Z415" s="3">
        <f t="shared" si="47"/>
        <v>3.5927508299243462</v>
      </c>
      <c r="AA415" s="7">
        <f t="shared" si="48"/>
        <v>7.0562198637318116E-3</v>
      </c>
      <c r="AB415" s="8"/>
      <c r="AC415" s="7"/>
      <c r="AD415" s="3"/>
    </row>
    <row r="416" spans="2:30" ht="15" x14ac:dyDescent="0.25">
      <c r="B416">
        <v>4</v>
      </c>
      <c r="C416" s="5">
        <v>2806</v>
      </c>
      <c r="D416" s="25" t="s">
        <v>724</v>
      </c>
      <c r="E416" s="2">
        <v>-0.60999999999999943</v>
      </c>
      <c r="F416" s="2">
        <v>0.58999999999999986</v>
      </c>
      <c r="G416" s="2">
        <v>1.0899999999999999</v>
      </c>
      <c r="H416" s="2">
        <v>-0.50999999999999979</v>
      </c>
      <c r="I416" s="2">
        <v>-0.55999999999999872</v>
      </c>
      <c r="J416" s="2">
        <v>-0.60999999999999943</v>
      </c>
      <c r="K416"/>
      <c r="L416">
        <v>4</v>
      </c>
      <c r="M416" s="5">
        <v>2806</v>
      </c>
      <c r="N416" s="25" t="s">
        <v>724</v>
      </c>
      <c r="O416" s="2">
        <v>-0.71</v>
      </c>
      <c r="P416" s="2">
        <v>0.55000000000000004</v>
      </c>
      <c r="Q416" s="2">
        <v>0.36</v>
      </c>
      <c r="R416" s="2">
        <v>0.12</v>
      </c>
      <c r="S416" s="2">
        <v>-0.33</v>
      </c>
      <c r="T416" s="2">
        <v>-0.71</v>
      </c>
      <c r="U416" s="3">
        <f t="shared" si="42"/>
        <v>0.78539074701781386</v>
      </c>
      <c r="V416" s="3">
        <f t="shared" si="43"/>
        <v>0.61683862550119972</v>
      </c>
      <c r="W416" s="9">
        <f t="shared" si="44"/>
        <v>0.38316137449880028</v>
      </c>
      <c r="X416" s="9">
        <f t="shared" si="45"/>
        <v>0.61900030250299576</v>
      </c>
      <c r="Y416" s="3">
        <f t="shared" si="46"/>
        <v>2.2214204923898579</v>
      </c>
      <c r="Z416" s="3">
        <f t="shared" si="47"/>
        <v>3.5887227896453364</v>
      </c>
      <c r="AA416" s="7">
        <f t="shared" si="48"/>
        <v>7.0976543891365269E-3</v>
      </c>
      <c r="AB416" s="8"/>
      <c r="AC416" s="7"/>
      <c r="AD416" s="3"/>
    </row>
    <row r="417" spans="2:30" ht="15" x14ac:dyDescent="0.25">
      <c r="B417">
        <v>3</v>
      </c>
      <c r="C417" s="5">
        <v>84908</v>
      </c>
      <c r="D417" s="25" t="s">
        <v>607</v>
      </c>
      <c r="E417" s="2">
        <v>0.25999999999999979</v>
      </c>
      <c r="F417" s="2">
        <v>0.86000000000000032</v>
      </c>
      <c r="G417" s="2">
        <v>5.9999999999999609E-2</v>
      </c>
      <c r="H417" s="2">
        <v>-0.44000000000000039</v>
      </c>
      <c r="I417" s="2">
        <v>-0.74000000000000021</v>
      </c>
      <c r="J417" s="2">
        <v>0.25999999999999979</v>
      </c>
      <c r="K417"/>
      <c r="L417">
        <v>3</v>
      </c>
      <c r="M417" s="5">
        <v>84908</v>
      </c>
      <c r="N417" s="25" t="s">
        <v>607</v>
      </c>
      <c r="O417" s="2">
        <v>-2.8000000000000001E-2</v>
      </c>
      <c r="P417" s="2">
        <v>0.79800000000000004</v>
      </c>
      <c r="Q417" s="2">
        <v>-0.32800000000000001</v>
      </c>
      <c r="R417" s="2">
        <v>-0.28199999999999997</v>
      </c>
      <c r="S417" s="2">
        <v>-0.16</v>
      </c>
      <c r="T417" s="2">
        <v>-2.8000000000000001E-2</v>
      </c>
      <c r="U417" s="3">
        <f t="shared" si="42"/>
        <v>0.78501743876130847</v>
      </c>
      <c r="V417" s="3">
        <f t="shared" si="43"/>
        <v>0.6162523791593647</v>
      </c>
      <c r="W417" s="9">
        <f t="shared" si="44"/>
        <v>0.3837476208406353</v>
      </c>
      <c r="X417" s="9">
        <f t="shared" si="45"/>
        <v>0.61947366436405937</v>
      </c>
      <c r="Y417" s="3">
        <f t="shared" si="46"/>
        <v>2.2203646171912661</v>
      </c>
      <c r="Z417" s="3">
        <f t="shared" si="47"/>
        <v>3.5842760474259272</v>
      </c>
      <c r="AA417" s="7">
        <f t="shared" si="48"/>
        <v>7.1436967408588089E-3</v>
      </c>
      <c r="AB417" s="8"/>
      <c r="AC417" s="7"/>
      <c r="AD417" s="3"/>
    </row>
    <row r="418" spans="2:30" ht="15" x14ac:dyDescent="0.25">
      <c r="B418">
        <v>2</v>
      </c>
      <c r="C418" s="5">
        <v>633</v>
      </c>
      <c r="D418" s="25" t="s">
        <v>177</v>
      </c>
      <c r="E418" s="2">
        <v>0.67999999999999972</v>
      </c>
      <c r="F418" s="2">
        <v>-0.21999999999999975</v>
      </c>
      <c r="G418" s="2">
        <v>0.17999999999999972</v>
      </c>
      <c r="H418" s="2">
        <v>-0.12000000000000011</v>
      </c>
      <c r="I418" s="2">
        <v>-0.52</v>
      </c>
      <c r="J418" s="2">
        <v>0.67999999999999972</v>
      </c>
      <c r="K418"/>
      <c r="L418">
        <v>1</v>
      </c>
      <c r="M418" s="5">
        <v>633</v>
      </c>
      <c r="N418" s="25" t="s">
        <v>177</v>
      </c>
      <c r="O418" s="2">
        <v>0.71499999999999997</v>
      </c>
      <c r="P418" s="2">
        <v>-4.4999999999999998E-2</v>
      </c>
      <c r="Q418" s="2">
        <v>-6.5000000000000002E-2</v>
      </c>
      <c r="R418" s="2">
        <v>-0.45500000000000002</v>
      </c>
      <c r="S418" s="2">
        <v>-0.15</v>
      </c>
      <c r="T418" s="2">
        <v>0.71499999999999997</v>
      </c>
      <c r="U418" s="3">
        <f t="shared" si="42"/>
        <v>0.78453025165277313</v>
      </c>
      <c r="V418" s="3">
        <f t="shared" si="43"/>
        <v>0.61548771575836347</v>
      </c>
      <c r="W418" s="9">
        <f t="shared" si="44"/>
        <v>0.38451228424163653</v>
      </c>
      <c r="X418" s="9">
        <f t="shared" si="45"/>
        <v>0.62009054519613227</v>
      </c>
      <c r="Y418" s="3">
        <f t="shared" si="46"/>
        <v>2.2189866439586581</v>
      </c>
      <c r="Z418" s="3">
        <f t="shared" si="47"/>
        <v>3.5784881113721885</v>
      </c>
      <c r="AA418" s="7">
        <f t="shared" si="48"/>
        <v>7.2041025813946967E-3</v>
      </c>
      <c r="AB418" s="8"/>
      <c r="AC418" s="7"/>
      <c r="AD418" s="3"/>
    </row>
    <row r="419" spans="2:30" ht="15" x14ac:dyDescent="0.25">
      <c r="B419">
        <v>6</v>
      </c>
      <c r="C419" s="5">
        <v>4693</v>
      </c>
      <c r="D419" s="25" t="s">
        <v>1110</v>
      </c>
      <c r="E419" s="2">
        <v>-1.1000000000000005</v>
      </c>
      <c r="F419" s="2">
        <v>-2.0000000000000004</v>
      </c>
      <c r="G419" s="2">
        <v>9.9999999999999645E-2</v>
      </c>
      <c r="H419" s="2">
        <v>2.5</v>
      </c>
      <c r="I419" s="2">
        <v>0.5</v>
      </c>
      <c r="J419" s="2">
        <v>-1.1000000000000005</v>
      </c>
      <c r="K419"/>
      <c r="L419">
        <v>6</v>
      </c>
      <c r="M419" s="5">
        <v>4693</v>
      </c>
      <c r="N419" s="25" t="s">
        <v>1110</v>
      </c>
      <c r="O419" s="2">
        <v>-0.86</v>
      </c>
      <c r="P419" s="2">
        <v>-1.1299999999999999</v>
      </c>
      <c r="Q419" s="2">
        <v>1.19</v>
      </c>
      <c r="R419" s="2">
        <v>1.62</v>
      </c>
      <c r="S419" s="2">
        <v>-0.82</v>
      </c>
      <c r="T419" s="2">
        <v>-0.86</v>
      </c>
      <c r="U419" s="3">
        <f t="shared" si="42"/>
        <v>0.78427639339801059</v>
      </c>
      <c r="V419" s="3">
        <f t="shared" si="43"/>
        <v>0.61508946124139108</v>
      </c>
      <c r="W419" s="9">
        <f t="shared" si="44"/>
        <v>0.38491053875860892</v>
      </c>
      <c r="X419" s="9">
        <f t="shared" si="45"/>
        <v>0.62041158818852582</v>
      </c>
      <c r="Y419" s="3">
        <f t="shared" si="46"/>
        <v>2.2182686243850469</v>
      </c>
      <c r="Z419" s="3">
        <f t="shared" si="47"/>
        <v>3.5754790313667977</v>
      </c>
      <c r="AA419" s="7">
        <f t="shared" si="48"/>
        <v>7.2357213324104287E-3</v>
      </c>
      <c r="AB419" s="8"/>
      <c r="AC419" s="7"/>
      <c r="AD419" s="3"/>
    </row>
    <row r="420" spans="2:30" ht="15" x14ac:dyDescent="0.25">
      <c r="B420">
        <v>7</v>
      </c>
      <c r="C420" s="5">
        <v>56521</v>
      </c>
      <c r="D420" s="25" t="s">
        <v>512</v>
      </c>
      <c r="E420" s="2">
        <v>-0.84000400000000042</v>
      </c>
      <c r="F420" s="2">
        <v>-1.573334</v>
      </c>
      <c r="G420" s="2">
        <v>-0.70666399999999996</v>
      </c>
      <c r="H420" s="2">
        <v>0.99333600000000022</v>
      </c>
      <c r="I420" s="2">
        <v>2.1266660000000002</v>
      </c>
      <c r="J420" s="2">
        <v>-0.84000400000000042</v>
      </c>
      <c r="K420"/>
      <c r="L420">
        <v>7</v>
      </c>
      <c r="M420" s="5">
        <v>56521</v>
      </c>
      <c r="N420" s="25" t="s">
        <v>512</v>
      </c>
      <c r="O420" s="2">
        <v>-0.93500000000000005</v>
      </c>
      <c r="P420" s="2">
        <v>-0.79</v>
      </c>
      <c r="Q420" s="2">
        <v>0.36499999999999999</v>
      </c>
      <c r="R420" s="2">
        <v>0.76500000000000001</v>
      </c>
      <c r="S420" s="2">
        <v>0.60499999999999998</v>
      </c>
      <c r="T420" s="2">
        <v>-0.93500000000000005</v>
      </c>
      <c r="U420" s="3">
        <f t="shared" si="42"/>
        <v>0.78346385901279392</v>
      </c>
      <c r="V420" s="3">
        <f t="shared" si="43"/>
        <v>0.61381561837921905</v>
      </c>
      <c r="W420" s="9">
        <f t="shared" si="44"/>
        <v>0.38618438162078095</v>
      </c>
      <c r="X420" s="9">
        <f t="shared" si="45"/>
        <v>0.62143735132415479</v>
      </c>
      <c r="Y420" s="3">
        <f t="shared" si="46"/>
        <v>2.2159704300901115</v>
      </c>
      <c r="Z420" s="3">
        <f t="shared" si="47"/>
        <v>3.5658790469680262</v>
      </c>
      <c r="AA420" s="7">
        <f t="shared" si="48"/>
        <v>7.3375863130756801E-3</v>
      </c>
      <c r="AB420" s="8"/>
      <c r="AC420" s="7"/>
      <c r="AD420" s="3"/>
    </row>
    <row r="421" spans="2:30" ht="15" x14ac:dyDescent="0.25">
      <c r="B421">
        <v>1</v>
      </c>
      <c r="C421" s="5">
        <v>3084</v>
      </c>
      <c r="D421" s="25" t="s">
        <v>1159</v>
      </c>
      <c r="E421" s="2">
        <v>1.339999999999999</v>
      </c>
      <c r="F421" s="2">
        <v>-0.76000000000000068</v>
      </c>
      <c r="G421" s="2">
        <v>-0.76000000000000068</v>
      </c>
      <c r="H421" s="2">
        <v>-0.66000000000000103</v>
      </c>
      <c r="I421" s="2">
        <v>0.83999999999999897</v>
      </c>
      <c r="J421" s="2">
        <v>1.339999999999999</v>
      </c>
      <c r="K421"/>
      <c r="L421">
        <v>8</v>
      </c>
      <c r="M421" s="5">
        <v>3084</v>
      </c>
      <c r="N421" s="25" t="s">
        <v>1159</v>
      </c>
      <c r="O421" s="2">
        <v>0.54</v>
      </c>
      <c r="P421" s="2">
        <v>-1.21</v>
      </c>
      <c r="Q421" s="2">
        <v>-1.07</v>
      </c>
      <c r="R421" s="2">
        <v>0.14000000000000001</v>
      </c>
      <c r="S421" s="2">
        <v>1.6</v>
      </c>
      <c r="T421" s="2">
        <v>0.54</v>
      </c>
      <c r="U421" s="3">
        <f t="shared" si="42"/>
        <v>0.78302153931715301</v>
      </c>
      <c r="V421" s="3">
        <f t="shared" si="43"/>
        <v>0.6131227310346038</v>
      </c>
      <c r="W421" s="9">
        <f t="shared" si="44"/>
        <v>0.3868772689653962</v>
      </c>
      <c r="X421" s="9">
        <f t="shared" si="45"/>
        <v>0.62199458917694472</v>
      </c>
      <c r="Y421" s="3">
        <f t="shared" si="46"/>
        <v>2.2147193610651512</v>
      </c>
      <c r="Z421" s="3">
        <f t="shared" si="47"/>
        <v>3.5606730341429205</v>
      </c>
      <c r="AA421" s="7">
        <f t="shared" si="48"/>
        <v>7.3934638431053063E-3</v>
      </c>
      <c r="AB421" s="8"/>
      <c r="AC421" s="7"/>
      <c r="AD421" s="3"/>
    </row>
    <row r="422" spans="2:30" ht="15" x14ac:dyDescent="0.25">
      <c r="B422">
        <v>1</v>
      </c>
      <c r="C422" s="5">
        <v>4232</v>
      </c>
      <c r="D422" s="25" t="s">
        <v>1026</v>
      </c>
      <c r="E422" s="2">
        <v>0.64000000000000057</v>
      </c>
      <c r="F422" s="2">
        <v>0.24000000000000021</v>
      </c>
      <c r="G422" s="2">
        <v>-5.9999999999999609E-2</v>
      </c>
      <c r="H422" s="2">
        <v>-1.0599999999999996</v>
      </c>
      <c r="I422" s="2">
        <v>0.24000000000000021</v>
      </c>
      <c r="J422" s="2">
        <v>0.64000000000000057</v>
      </c>
      <c r="K422"/>
      <c r="L422">
        <v>2</v>
      </c>
      <c r="M422" s="5">
        <v>4232</v>
      </c>
      <c r="N422" s="25" t="s">
        <v>1026</v>
      </c>
      <c r="O422" s="2">
        <v>0.84750000000000003</v>
      </c>
      <c r="P422" s="2">
        <v>0.89500000000000002</v>
      </c>
      <c r="Q422" s="2">
        <v>-0.45</v>
      </c>
      <c r="R422" s="2">
        <v>-0.90500000000000003</v>
      </c>
      <c r="S422" s="2">
        <v>-0.39</v>
      </c>
      <c r="T422" s="2">
        <v>0.84750000000000003</v>
      </c>
      <c r="U422" s="3">
        <f t="shared" si="42"/>
        <v>0.78224371904034506</v>
      </c>
      <c r="V422" s="3">
        <f t="shared" si="43"/>
        <v>0.61190523597807034</v>
      </c>
      <c r="W422" s="9">
        <f t="shared" si="44"/>
        <v>0.38809476402192966</v>
      </c>
      <c r="X422" s="9">
        <f t="shared" si="45"/>
        <v>0.62297252268613712</v>
      </c>
      <c r="Y422" s="3">
        <f t="shared" si="46"/>
        <v>2.2125193530960501</v>
      </c>
      <c r="Z422" s="3">
        <f t="shared" si="47"/>
        <v>3.5515520709582731</v>
      </c>
      <c r="AA422" s="7">
        <f t="shared" si="48"/>
        <v>7.4924550994928682E-3</v>
      </c>
      <c r="AB422" s="8"/>
      <c r="AC422" s="7"/>
      <c r="AD422" s="3"/>
    </row>
    <row r="423" spans="2:30" ht="15" x14ac:dyDescent="0.25">
      <c r="B423">
        <v>7</v>
      </c>
      <c r="C423" s="5">
        <v>65986</v>
      </c>
      <c r="D423" s="25" t="s">
        <v>1856</v>
      </c>
      <c r="E423" s="2">
        <v>-0.20499999999999829</v>
      </c>
      <c r="F423" s="2">
        <v>-0.80499999999999972</v>
      </c>
      <c r="G423" s="2">
        <v>-0.70499999999999829</v>
      </c>
      <c r="H423" s="2">
        <v>0.82000000000000028</v>
      </c>
      <c r="I423" s="2">
        <v>0.89500000000000135</v>
      </c>
      <c r="J423" s="2">
        <v>-0.20499999999999829</v>
      </c>
      <c r="K423"/>
      <c r="L423">
        <v>8</v>
      </c>
      <c r="M423" s="5">
        <v>65986</v>
      </c>
      <c r="N423" s="25" t="s">
        <v>1856</v>
      </c>
      <c r="O423" s="2">
        <v>5.4999999999999993E-2</v>
      </c>
      <c r="P423" s="2">
        <v>-9.5000000000000001E-2</v>
      </c>
      <c r="Q423" s="2">
        <v>-0.44</v>
      </c>
      <c r="R423" s="2">
        <v>4.7500000000000001E-2</v>
      </c>
      <c r="S423" s="2">
        <v>0.4325</v>
      </c>
      <c r="T423" s="2">
        <v>5.4999999999999993E-2</v>
      </c>
      <c r="U423" s="3">
        <f t="shared" si="42"/>
        <v>0.78182597728583425</v>
      </c>
      <c r="V423" s="3">
        <f t="shared" si="43"/>
        <v>0.61125185875894983</v>
      </c>
      <c r="W423" s="9">
        <f t="shared" si="44"/>
        <v>0.38874814124105017</v>
      </c>
      <c r="X423" s="9">
        <f t="shared" si="45"/>
        <v>0.62349670507633814</v>
      </c>
      <c r="Y423" s="3">
        <f t="shared" si="46"/>
        <v>2.2113378009864526</v>
      </c>
      <c r="Z423" s="3">
        <f t="shared" si="47"/>
        <v>3.5466711900517685</v>
      </c>
      <c r="AA423" s="7">
        <f t="shared" si="48"/>
        <v>7.5460059012269383E-3</v>
      </c>
      <c r="AB423" s="8"/>
      <c r="AC423" s="7"/>
      <c r="AD423" s="3"/>
    </row>
    <row r="424" spans="2:30" ht="15" x14ac:dyDescent="0.25">
      <c r="B424">
        <v>1</v>
      </c>
      <c r="C424" s="5">
        <v>1289</v>
      </c>
      <c r="D424" s="25" t="s">
        <v>401</v>
      </c>
      <c r="E424" s="2">
        <v>1.4266699999999988</v>
      </c>
      <c r="F424" s="2">
        <v>-0.54000000000000092</v>
      </c>
      <c r="G424" s="2">
        <v>-0.54000000000000092</v>
      </c>
      <c r="H424" s="2">
        <v>-0.2066700000000008</v>
      </c>
      <c r="I424" s="2">
        <v>-0.14000000000000057</v>
      </c>
      <c r="J424" s="2">
        <v>1.4266699999999988</v>
      </c>
      <c r="K424"/>
      <c r="L424">
        <v>1</v>
      </c>
      <c r="M424" s="5">
        <v>1289</v>
      </c>
      <c r="N424" s="25" t="s">
        <v>401</v>
      </c>
      <c r="O424" s="2">
        <v>0.76500000000000001</v>
      </c>
      <c r="P424" s="2">
        <v>-0.379</v>
      </c>
      <c r="Q424" s="2">
        <v>3.2000000000000001E-2</v>
      </c>
      <c r="R424" s="2">
        <v>-0.623</v>
      </c>
      <c r="S424" s="2">
        <v>0.20599999999999999</v>
      </c>
      <c r="T424" s="2">
        <v>0.76500000000000001</v>
      </c>
      <c r="U424" s="3">
        <f t="shared" si="42"/>
        <v>0.78165431377861117</v>
      </c>
      <c r="V424" s="3">
        <f t="shared" si="43"/>
        <v>0.61098346624871147</v>
      </c>
      <c r="W424" s="9">
        <f t="shared" si="44"/>
        <v>0.38901653375128853</v>
      </c>
      <c r="X424" s="9">
        <f t="shared" si="45"/>
        <v>0.62371189963899887</v>
      </c>
      <c r="Y424" s="3">
        <f t="shared" si="46"/>
        <v>2.2108522632662937</v>
      </c>
      <c r="Z424" s="3">
        <f t="shared" si="47"/>
        <v>3.5446690443871973</v>
      </c>
      <c r="AA424" s="7">
        <f t="shared" si="48"/>
        <v>7.5680900552155643E-3</v>
      </c>
      <c r="AB424" s="8"/>
      <c r="AC424" s="7"/>
      <c r="AD424" s="3"/>
    </row>
    <row r="425" spans="2:30" ht="15" x14ac:dyDescent="0.25">
      <c r="B425">
        <v>4</v>
      </c>
      <c r="C425" s="5">
        <v>79710</v>
      </c>
      <c r="D425" s="25" t="s">
        <v>1052</v>
      </c>
      <c r="E425" s="2">
        <v>-0.37999999999999989</v>
      </c>
      <c r="F425" s="2">
        <v>0.41999999999999993</v>
      </c>
      <c r="G425" s="2">
        <v>0.41999999999999993</v>
      </c>
      <c r="H425" s="2">
        <v>0.51999999999999957</v>
      </c>
      <c r="I425" s="2">
        <v>-0.98000000000000043</v>
      </c>
      <c r="J425" s="2">
        <v>-0.37999999999999989</v>
      </c>
      <c r="K425"/>
      <c r="L425">
        <v>5</v>
      </c>
      <c r="M425" s="5">
        <v>79710</v>
      </c>
      <c r="N425" s="25" t="s">
        <v>1052</v>
      </c>
      <c r="O425" s="2">
        <v>-0.89</v>
      </c>
      <c r="P425" s="2">
        <v>-0.03</v>
      </c>
      <c r="Q425" s="2">
        <v>0.82</v>
      </c>
      <c r="R425" s="2">
        <v>0.62</v>
      </c>
      <c r="S425" s="2">
        <v>-0.51</v>
      </c>
      <c r="T425" s="2">
        <v>-0.89</v>
      </c>
      <c r="U425" s="3">
        <f t="shared" si="42"/>
        <v>0.78149515320560792</v>
      </c>
      <c r="V425" s="3">
        <f t="shared" si="43"/>
        <v>0.61073467448385654</v>
      </c>
      <c r="W425" s="9">
        <f t="shared" si="44"/>
        <v>0.38926532551614346</v>
      </c>
      <c r="X425" s="9">
        <f t="shared" si="45"/>
        <v>0.62391131222004903</v>
      </c>
      <c r="Y425" s="3">
        <f t="shared" si="46"/>
        <v>2.2104020891844209</v>
      </c>
      <c r="Z425" s="3">
        <f t="shared" si="47"/>
        <v>3.542814572986662</v>
      </c>
      <c r="AA425" s="7">
        <f t="shared" si="48"/>
        <v>7.5886066060404196E-3</v>
      </c>
      <c r="AB425" s="8"/>
      <c r="AC425" s="7"/>
      <c r="AD425" s="3"/>
    </row>
    <row r="426" spans="2:30" ht="15" x14ac:dyDescent="0.25">
      <c r="B426">
        <v>8</v>
      </c>
      <c r="C426" s="5">
        <v>26577</v>
      </c>
      <c r="D426" s="25" t="s">
        <v>1215</v>
      </c>
      <c r="E426" s="2">
        <v>0.37999999999999945</v>
      </c>
      <c r="F426" s="2">
        <v>-1.6200000000000006</v>
      </c>
      <c r="G426" s="2">
        <v>-1.3200000000000003</v>
      </c>
      <c r="H426" s="2">
        <v>0.98</v>
      </c>
      <c r="I426" s="2">
        <v>1.5799999999999996</v>
      </c>
      <c r="J426" s="2">
        <v>0.37999999999999945</v>
      </c>
      <c r="K426"/>
      <c r="L426">
        <v>8</v>
      </c>
      <c r="M426" s="5">
        <v>26577</v>
      </c>
      <c r="N426" s="25" t="s">
        <v>1215</v>
      </c>
      <c r="O426" s="2">
        <v>0.63</v>
      </c>
      <c r="P426" s="2">
        <v>-0.30499999999999999</v>
      </c>
      <c r="Q426" s="2">
        <v>-0.83499999999999996</v>
      </c>
      <c r="R426" s="2">
        <v>0.13500000000000001</v>
      </c>
      <c r="S426" s="2">
        <v>0.37</v>
      </c>
      <c r="T426" s="2">
        <v>0.63</v>
      </c>
      <c r="U426" s="3">
        <f t="shared" si="42"/>
        <v>0.78052741255475555</v>
      </c>
      <c r="V426" s="3">
        <f t="shared" si="43"/>
        <v>0.60922304174942155</v>
      </c>
      <c r="W426" s="9">
        <f t="shared" si="44"/>
        <v>0.39077695825057845</v>
      </c>
      <c r="X426" s="9">
        <f t="shared" si="45"/>
        <v>0.62512155478001108</v>
      </c>
      <c r="Y426" s="3">
        <f t="shared" si="46"/>
        <v>2.2076649052778308</v>
      </c>
      <c r="Z426" s="3">
        <f t="shared" si="47"/>
        <v>3.5315770003399396</v>
      </c>
      <c r="AA426" s="7">
        <f t="shared" si="48"/>
        <v>7.714201981006555E-3</v>
      </c>
      <c r="AB426" s="8"/>
      <c r="AC426" s="7"/>
      <c r="AD426" s="3"/>
    </row>
    <row r="427" spans="2:30" ht="15" x14ac:dyDescent="0.25">
      <c r="B427">
        <v>1</v>
      </c>
      <c r="C427" s="5">
        <v>57552</v>
      </c>
      <c r="D427" s="25" t="s">
        <v>1105</v>
      </c>
      <c r="E427" s="2">
        <v>0.85999999999999943</v>
      </c>
      <c r="F427" s="2">
        <v>0.2599999999999989</v>
      </c>
      <c r="G427" s="2">
        <v>-0.64000000000000057</v>
      </c>
      <c r="H427" s="2">
        <v>-0.14000000000000057</v>
      </c>
      <c r="I427" s="2">
        <v>-0.34000000000000075</v>
      </c>
      <c r="J427" s="2">
        <v>0.85999999999999943</v>
      </c>
      <c r="K427"/>
      <c r="L427">
        <v>2</v>
      </c>
      <c r="M427" s="5">
        <v>57552</v>
      </c>
      <c r="N427" s="25" t="s">
        <v>1105</v>
      </c>
      <c r="O427" s="2">
        <v>0.68</v>
      </c>
      <c r="P427" s="2">
        <v>0.5</v>
      </c>
      <c r="Q427" s="2">
        <v>-0.64</v>
      </c>
      <c r="R427" s="2">
        <v>-0.71</v>
      </c>
      <c r="S427" s="2">
        <v>0.17</v>
      </c>
      <c r="T427" s="2">
        <v>0.68</v>
      </c>
      <c r="U427" s="3">
        <f t="shared" si="42"/>
        <v>0.77949118015371532</v>
      </c>
      <c r="V427" s="3">
        <f t="shared" si="43"/>
        <v>0.60760649993743188</v>
      </c>
      <c r="W427" s="9">
        <f t="shared" si="44"/>
        <v>0.39239350006256812</v>
      </c>
      <c r="X427" s="9">
        <f t="shared" si="45"/>
        <v>0.62641320233737741</v>
      </c>
      <c r="Y427" s="3">
        <f t="shared" si="46"/>
        <v>2.2047339974471876</v>
      </c>
      <c r="Z427" s="3">
        <f t="shared" si="47"/>
        <v>3.5196161083778508</v>
      </c>
      <c r="AA427" s="7">
        <f t="shared" si="48"/>
        <v>7.8503108984881321E-3</v>
      </c>
      <c r="AB427" s="8"/>
      <c r="AC427" s="7"/>
      <c r="AD427" s="3"/>
    </row>
    <row r="428" spans="2:30" ht="15" x14ac:dyDescent="0.25">
      <c r="B428">
        <v>8</v>
      </c>
      <c r="C428" s="5">
        <v>1848</v>
      </c>
      <c r="D428" s="25" t="s">
        <v>528</v>
      </c>
      <c r="E428" s="2">
        <v>0</v>
      </c>
      <c r="F428" s="2">
        <v>-0.29999999999999716</v>
      </c>
      <c r="G428" s="2">
        <v>-0.89999999999999858</v>
      </c>
      <c r="H428" s="2">
        <v>0.20000000000000284</v>
      </c>
      <c r="I428" s="2">
        <v>1.0000000000000018</v>
      </c>
      <c r="J428" s="2">
        <v>0</v>
      </c>
      <c r="K428"/>
      <c r="L428">
        <v>8</v>
      </c>
      <c r="M428" s="5">
        <v>1848</v>
      </c>
      <c r="N428" s="25" t="s">
        <v>528</v>
      </c>
      <c r="O428" s="2">
        <v>0.69550000000000001</v>
      </c>
      <c r="P428" s="2">
        <v>-0.2</v>
      </c>
      <c r="Q428" s="2">
        <v>-0.90800000000000003</v>
      </c>
      <c r="R428" s="2">
        <v>-0.14699999999999999</v>
      </c>
      <c r="S428" s="2">
        <v>0.5605</v>
      </c>
      <c r="T428" s="2">
        <v>0.69550000000000001</v>
      </c>
      <c r="U428" s="3">
        <f t="shared" si="42"/>
        <v>0.77916474310100059</v>
      </c>
      <c r="V428" s="3">
        <f t="shared" si="43"/>
        <v>0.60709769689164828</v>
      </c>
      <c r="W428" s="9">
        <f t="shared" si="44"/>
        <v>0.39290230310835172</v>
      </c>
      <c r="X428" s="9">
        <f t="shared" si="45"/>
        <v>0.62681919491058324</v>
      </c>
      <c r="Y428" s="3">
        <f t="shared" si="46"/>
        <v>2.2038106940327671</v>
      </c>
      <c r="Z428" s="3">
        <f t="shared" si="47"/>
        <v>3.5158634450356043</v>
      </c>
      <c r="AA428" s="7">
        <f t="shared" si="48"/>
        <v>7.8935381470645796E-3</v>
      </c>
      <c r="AB428" s="8"/>
      <c r="AC428" s="7"/>
      <c r="AD428" s="3"/>
    </row>
    <row r="429" spans="2:30" ht="15" x14ac:dyDescent="0.25">
      <c r="B429">
        <v>3</v>
      </c>
      <c r="C429" s="5">
        <v>79019</v>
      </c>
      <c r="D429" s="25" t="s">
        <v>336</v>
      </c>
      <c r="E429" s="2">
        <v>0.24000000000000021</v>
      </c>
      <c r="F429" s="2">
        <v>1.2400000000000002</v>
      </c>
      <c r="G429" s="2">
        <v>-0.45999999999999996</v>
      </c>
      <c r="H429" s="2">
        <v>4.0000000000000036E-2</v>
      </c>
      <c r="I429" s="2">
        <v>-1.0599999999999996</v>
      </c>
      <c r="J429" s="2">
        <v>0.24000000000000021</v>
      </c>
      <c r="K429"/>
      <c r="L429">
        <v>3</v>
      </c>
      <c r="M429" s="5">
        <v>79019</v>
      </c>
      <c r="N429" s="25" t="s">
        <v>336</v>
      </c>
      <c r="O429" s="2">
        <v>0.11</v>
      </c>
      <c r="P429" s="2">
        <v>1.64</v>
      </c>
      <c r="Q429" s="2">
        <v>-0.63</v>
      </c>
      <c r="R429" s="2">
        <v>-0.83</v>
      </c>
      <c r="S429" s="2">
        <v>-0.28999999999999998</v>
      </c>
      <c r="T429" s="2">
        <v>0.11</v>
      </c>
      <c r="U429" s="3">
        <f t="shared" si="42"/>
        <v>0.7788191239860297</v>
      </c>
      <c r="V429" s="3">
        <f t="shared" si="43"/>
        <v>0.60655922788636674</v>
      </c>
      <c r="W429" s="9">
        <f t="shared" si="44"/>
        <v>0.39344077211363326</v>
      </c>
      <c r="X429" s="9">
        <f t="shared" si="45"/>
        <v>0.62724857282709956</v>
      </c>
      <c r="Y429" s="3">
        <f t="shared" si="46"/>
        <v>2.2028331355531527</v>
      </c>
      <c r="Z429" s="3">
        <f t="shared" si="47"/>
        <v>3.5118982026928607</v>
      </c>
      <c r="AA429" s="7">
        <f t="shared" si="48"/>
        <v>7.9394888646519887E-3</v>
      </c>
      <c r="AB429" s="8"/>
      <c r="AC429" s="7"/>
      <c r="AD429" s="3"/>
    </row>
    <row r="430" spans="2:30" ht="15" x14ac:dyDescent="0.25">
      <c r="B430">
        <v>4</v>
      </c>
      <c r="C430" s="5">
        <v>49855</v>
      </c>
      <c r="D430" s="25" t="s">
        <v>1497</v>
      </c>
      <c r="E430" s="2">
        <v>-1.5600000000000003</v>
      </c>
      <c r="F430" s="2">
        <v>0.53999999999999959</v>
      </c>
      <c r="G430" s="2">
        <v>0.83999999999999941</v>
      </c>
      <c r="H430" s="2">
        <v>0.63999999999999968</v>
      </c>
      <c r="I430" s="2">
        <v>-0.46000000000000041</v>
      </c>
      <c r="J430" s="2">
        <v>-1.5600000000000003</v>
      </c>
      <c r="K430"/>
      <c r="L430">
        <v>6</v>
      </c>
      <c r="M430" s="5">
        <v>49855</v>
      </c>
      <c r="N430" s="25" t="s">
        <v>1497</v>
      </c>
      <c r="O430" s="2">
        <v>-0.43</v>
      </c>
      <c r="P430" s="2">
        <v>-0.23</v>
      </c>
      <c r="Q430" s="2">
        <v>0.4</v>
      </c>
      <c r="R430" s="2">
        <v>0.31</v>
      </c>
      <c r="S430" s="2">
        <v>-0.05</v>
      </c>
      <c r="T430" s="2">
        <v>-0.43</v>
      </c>
      <c r="U430" s="3">
        <f t="shared" si="42"/>
        <v>0.77842803504622793</v>
      </c>
      <c r="V430" s="3">
        <f t="shared" si="43"/>
        <v>0.6059502057459315</v>
      </c>
      <c r="W430" s="9">
        <f t="shared" si="44"/>
        <v>0.3940497942540685</v>
      </c>
      <c r="X430" s="9">
        <f t="shared" si="45"/>
        <v>0.62773385622735733</v>
      </c>
      <c r="Y430" s="3">
        <f t="shared" si="46"/>
        <v>2.2017269689876291</v>
      </c>
      <c r="Z430" s="3">
        <f t="shared" si="47"/>
        <v>3.5074210943788753</v>
      </c>
      <c r="AA430" s="7">
        <f t="shared" si="48"/>
        <v>7.9917128526137571E-3</v>
      </c>
      <c r="AB430" s="8"/>
      <c r="AC430" s="7"/>
      <c r="AD430" s="3"/>
    </row>
    <row r="431" spans="2:30" ht="15" x14ac:dyDescent="0.25">
      <c r="B431">
        <v>2</v>
      </c>
      <c r="C431" s="5">
        <v>3485</v>
      </c>
      <c r="D431" s="25" t="s">
        <v>838</v>
      </c>
      <c r="E431" s="2">
        <v>2.0399999999999991</v>
      </c>
      <c r="F431" s="2">
        <v>1.8900000000000006</v>
      </c>
      <c r="G431" s="2">
        <v>-1.8100000000000005</v>
      </c>
      <c r="H431" s="2">
        <v>-2.0099999999999998</v>
      </c>
      <c r="I431" s="2">
        <v>-0.10999999999999943</v>
      </c>
      <c r="J431" s="2">
        <v>2.0399999999999991</v>
      </c>
      <c r="K431"/>
      <c r="L431">
        <v>1</v>
      </c>
      <c r="M431" s="5">
        <v>3485</v>
      </c>
      <c r="N431" s="25" t="s">
        <v>838</v>
      </c>
      <c r="O431" s="2">
        <v>0.78</v>
      </c>
      <c r="P431" s="2">
        <v>0.28999999999999998</v>
      </c>
      <c r="Q431" s="2">
        <v>-1.32</v>
      </c>
      <c r="R431" s="2">
        <v>-0.53</v>
      </c>
      <c r="S431" s="2">
        <v>0.78</v>
      </c>
      <c r="T431" s="2">
        <v>0.78</v>
      </c>
      <c r="U431" s="3">
        <f t="shared" si="42"/>
        <v>0.77841113066227707</v>
      </c>
      <c r="V431" s="3">
        <f t="shared" si="43"/>
        <v>0.60592388833892463</v>
      </c>
      <c r="W431" s="9">
        <f t="shared" si="44"/>
        <v>0.39407611166107537</v>
      </c>
      <c r="X431" s="9">
        <f t="shared" si="45"/>
        <v>0.6277548181106023</v>
      </c>
      <c r="Y431" s="3">
        <f t="shared" si="46"/>
        <v>2.2016791561695355</v>
      </c>
      <c r="Z431" s="3">
        <f t="shared" si="47"/>
        <v>3.5072278103672443</v>
      </c>
      <c r="AA431" s="7">
        <f t="shared" si="48"/>
        <v>7.9939756425212432E-3</v>
      </c>
      <c r="AB431" s="8"/>
      <c r="AC431" s="7"/>
      <c r="AD431" s="3"/>
    </row>
    <row r="432" spans="2:30" ht="15" x14ac:dyDescent="0.25">
      <c r="B432">
        <v>1</v>
      </c>
      <c r="C432" s="5">
        <v>1634</v>
      </c>
      <c r="D432" s="25" t="s">
        <v>474</v>
      </c>
      <c r="E432" s="2">
        <v>0.59664999999999857</v>
      </c>
      <c r="F432" s="2">
        <v>-0.78665000000000074</v>
      </c>
      <c r="G432" s="2">
        <v>-0.20335000000000125</v>
      </c>
      <c r="H432" s="2">
        <v>6.3349999999998907E-2</v>
      </c>
      <c r="I432" s="2">
        <v>0.32999999999999918</v>
      </c>
      <c r="J432" s="2">
        <v>0.59664999999999857</v>
      </c>
      <c r="K432"/>
      <c r="L432">
        <v>1</v>
      </c>
      <c r="M432" s="5">
        <v>1634</v>
      </c>
      <c r="N432" s="25" t="s">
        <v>474</v>
      </c>
      <c r="O432" s="2">
        <v>0.75</v>
      </c>
      <c r="P432" s="2">
        <v>-0.3</v>
      </c>
      <c r="Q432" s="2">
        <v>-0.62</v>
      </c>
      <c r="R432" s="2">
        <v>-0.24</v>
      </c>
      <c r="S432" s="2">
        <v>0.4</v>
      </c>
      <c r="T432" s="2">
        <v>0.75</v>
      </c>
      <c r="U432" s="3">
        <f t="shared" si="42"/>
        <v>0.7783673874199496</v>
      </c>
      <c r="V432" s="3">
        <f t="shared" si="43"/>
        <v>0.60585578979895793</v>
      </c>
      <c r="W432" s="9">
        <f t="shared" si="44"/>
        <v>0.39414421020104207</v>
      </c>
      <c r="X432" s="9">
        <f t="shared" si="45"/>
        <v>0.62780905552647304</v>
      </c>
      <c r="Y432" s="3">
        <f t="shared" si="46"/>
        <v>2.2015554315964119</v>
      </c>
      <c r="Z432" s="3">
        <f t="shared" si="47"/>
        <v>3.506727741845352</v>
      </c>
      <c r="AA432" s="7">
        <f t="shared" si="48"/>
        <v>7.9998331376012477E-3</v>
      </c>
      <c r="AB432" s="8"/>
      <c r="AC432" s="7"/>
      <c r="AD432" s="3"/>
    </row>
    <row r="433" spans="2:30" ht="15" x14ac:dyDescent="0.25">
      <c r="B433">
        <v>2</v>
      </c>
      <c r="C433" s="5">
        <v>29128</v>
      </c>
      <c r="D433" s="25" t="s">
        <v>1805</v>
      </c>
      <c r="E433" s="2">
        <v>1.4</v>
      </c>
      <c r="F433" s="2">
        <v>1.7999999999999998</v>
      </c>
      <c r="G433" s="2">
        <v>-0.5</v>
      </c>
      <c r="H433" s="2">
        <v>-1.1000000000000001</v>
      </c>
      <c r="I433" s="2">
        <v>-1.6</v>
      </c>
      <c r="J433" s="2">
        <v>1.4</v>
      </c>
      <c r="K433"/>
      <c r="L433">
        <v>3</v>
      </c>
      <c r="M433" s="5">
        <v>29128</v>
      </c>
      <c r="N433" s="25" t="s">
        <v>1805</v>
      </c>
      <c r="O433" s="2">
        <v>0.15</v>
      </c>
      <c r="P433" s="2">
        <v>2.35</v>
      </c>
      <c r="Q433" s="2">
        <v>-0.85</v>
      </c>
      <c r="R433" s="2">
        <v>-1.41</v>
      </c>
      <c r="S433" s="2">
        <v>-0.25</v>
      </c>
      <c r="T433" s="2">
        <v>0.15</v>
      </c>
      <c r="U433" s="3">
        <f t="shared" si="42"/>
        <v>0.77830993605450993</v>
      </c>
      <c r="V433" s="3">
        <f t="shared" si="43"/>
        <v>0.60576635656117539</v>
      </c>
      <c r="W433" s="9">
        <f t="shared" si="44"/>
        <v>0.39423364343882461</v>
      </c>
      <c r="X433" s="9">
        <f t="shared" si="45"/>
        <v>0.62788027795020329</v>
      </c>
      <c r="Y433" s="3">
        <f t="shared" si="46"/>
        <v>2.2013929345960488</v>
      </c>
      <c r="Z433" s="3">
        <f t="shared" si="47"/>
        <v>3.5060711602262487</v>
      </c>
      <c r="AA433" s="7">
        <f t="shared" si="48"/>
        <v>8.0075308500720706E-3</v>
      </c>
      <c r="AB433" s="8"/>
      <c r="AC433" s="7"/>
      <c r="AD433" s="3"/>
    </row>
    <row r="434" spans="2:30" ht="15" x14ac:dyDescent="0.25">
      <c r="B434">
        <v>4</v>
      </c>
      <c r="C434" s="5">
        <v>25885</v>
      </c>
      <c r="D434" s="25" t="s">
        <v>1284</v>
      </c>
      <c r="E434" s="2">
        <v>-0.2200000000000002</v>
      </c>
      <c r="F434" s="2">
        <v>0.87999999999999989</v>
      </c>
      <c r="G434" s="2">
        <v>0.37999999999999989</v>
      </c>
      <c r="H434" s="2">
        <v>-0.2200000000000002</v>
      </c>
      <c r="I434" s="2">
        <v>-0.82000000000000028</v>
      </c>
      <c r="J434" s="2">
        <v>-0.2200000000000002</v>
      </c>
      <c r="K434"/>
      <c r="L434">
        <v>4</v>
      </c>
      <c r="M434" s="5">
        <v>25885</v>
      </c>
      <c r="N434" s="25" t="s">
        <v>1284</v>
      </c>
      <c r="O434" s="2">
        <v>-0.37</v>
      </c>
      <c r="P434" s="2">
        <v>0.5</v>
      </c>
      <c r="Q434" s="2">
        <v>-0.01</v>
      </c>
      <c r="R434" s="2">
        <v>0.06</v>
      </c>
      <c r="S434" s="2">
        <v>-0.19</v>
      </c>
      <c r="T434" s="2">
        <v>-0.37</v>
      </c>
      <c r="U434" s="3">
        <f t="shared" si="42"/>
        <v>0.77792576504402833</v>
      </c>
      <c r="V434" s="3">
        <f t="shared" si="43"/>
        <v>0.60516849591933675</v>
      </c>
      <c r="W434" s="9">
        <f t="shared" si="44"/>
        <v>0.39483150408066325</v>
      </c>
      <c r="X434" s="9">
        <f t="shared" si="45"/>
        <v>0.628356192044499</v>
      </c>
      <c r="Y434" s="3">
        <f t="shared" si="46"/>
        <v>2.2003063348894614</v>
      </c>
      <c r="Z434" s="3">
        <f t="shared" si="47"/>
        <v>3.5016864045379532</v>
      </c>
      <c r="AA434" s="7">
        <f t="shared" si="48"/>
        <v>8.0591393907862036E-3</v>
      </c>
      <c r="AB434" s="8"/>
      <c r="AC434" s="7"/>
      <c r="AD434" s="3"/>
    </row>
    <row r="435" spans="2:30" ht="15" x14ac:dyDescent="0.25">
      <c r="B435">
        <v>3</v>
      </c>
      <c r="C435" s="5">
        <v>54908</v>
      </c>
      <c r="D435" s="25" t="s">
        <v>279</v>
      </c>
      <c r="E435" s="2">
        <v>0.82000000000000028</v>
      </c>
      <c r="F435" s="2">
        <v>2.12</v>
      </c>
      <c r="G435" s="2">
        <v>-0.57999999999999963</v>
      </c>
      <c r="H435" s="2">
        <v>-0.77999999999999936</v>
      </c>
      <c r="I435" s="2">
        <v>-1.5799999999999996</v>
      </c>
      <c r="J435" s="2">
        <v>0.82000000000000028</v>
      </c>
      <c r="K435"/>
      <c r="L435">
        <v>3</v>
      </c>
      <c r="M435" s="5">
        <v>54908</v>
      </c>
      <c r="N435" s="25" t="s">
        <v>279</v>
      </c>
      <c r="O435" s="2">
        <v>-0.01</v>
      </c>
      <c r="P435" s="2">
        <v>0.85</v>
      </c>
      <c r="Q435" s="2">
        <v>-0.32</v>
      </c>
      <c r="R435" s="2">
        <v>-0.51</v>
      </c>
      <c r="S435" s="2">
        <v>0</v>
      </c>
      <c r="T435" s="2">
        <v>-0.01</v>
      </c>
      <c r="U435" s="3">
        <f t="shared" si="42"/>
        <v>0.7778282514259699</v>
      </c>
      <c r="V435" s="3">
        <f t="shared" si="43"/>
        <v>0.60501678871638187</v>
      </c>
      <c r="W435" s="9">
        <f t="shared" si="44"/>
        <v>0.39498321128361813</v>
      </c>
      <c r="X435" s="9">
        <f t="shared" si="45"/>
        <v>0.62847689797129225</v>
      </c>
      <c r="Y435" s="3">
        <f t="shared" si="46"/>
        <v>2.2000305247271128</v>
      </c>
      <c r="Z435" s="3">
        <f t="shared" si="47"/>
        <v>3.5005750121106383</v>
      </c>
      <c r="AA435" s="7">
        <f t="shared" si="48"/>
        <v>8.0722764763744622E-3</v>
      </c>
      <c r="AB435" s="8"/>
      <c r="AC435" s="7"/>
      <c r="AD435" s="3"/>
    </row>
    <row r="436" spans="2:30" ht="15" x14ac:dyDescent="0.25">
      <c r="B436">
        <v>8</v>
      </c>
      <c r="C436" s="5">
        <v>118932</v>
      </c>
      <c r="D436" s="25" t="s">
        <v>86</v>
      </c>
      <c r="E436" s="2">
        <v>1.0200000000000005</v>
      </c>
      <c r="F436" s="2">
        <v>-0.57999999999999963</v>
      </c>
      <c r="G436" s="2">
        <v>-1.6799999999999997</v>
      </c>
      <c r="H436" s="2">
        <v>0.32000000000000028</v>
      </c>
      <c r="I436" s="2">
        <v>0.91999999999999993</v>
      </c>
      <c r="J436" s="2">
        <v>1.0200000000000005</v>
      </c>
      <c r="K436"/>
      <c r="L436">
        <v>8</v>
      </c>
      <c r="M436" s="5">
        <v>118932</v>
      </c>
      <c r="N436" s="25" t="s">
        <v>86</v>
      </c>
      <c r="O436" s="2">
        <v>0.38500000000000001</v>
      </c>
      <c r="P436" s="2">
        <v>-0.23</v>
      </c>
      <c r="Q436" s="2">
        <v>-1.0049999999999999</v>
      </c>
      <c r="R436" s="2">
        <v>-0.57999999999999996</v>
      </c>
      <c r="S436" s="2">
        <v>1.43</v>
      </c>
      <c r="T436" s="2">
        <v>0.38500000000000001</v>
      </c>
      <c r="U436" s="3">
        <f t="shared" si="42"/>
        <v>0.77770799751578268</v>
      </c>
      <c r="V436" s="3">
        <f t="shared" si="43"/>
        <v>0.60482972940000868</v>
      </c>
      <c r="W436" s="9">
        <f t="shared" si="44"/>
        <v>0.39517027059999132</v>
      </c>
      <c r="X436" s="9">
        <f t="shared" si="45"/>
        <v>0.62862569992006478</v>
      </c>
      <c r="Y436" s="3">
        <f t="shared" si="46"/>
        <v>2.1996903953056823</v>
      </c>
      <c r="Z436" s="3">
        <f t="shared" si="47"/>
        <v>3.4992053229535349</v>
      </c>
      <c r="AA436" s="7">
        <f t="shared" si="48"/>
        <v>8.0884980016818382E-3</v>
      </c>
      <c r="AB436" s="8"/>
      <c r="AC436" s="7"/>
      <c r="AD436" s="3"/>
    </row>
    <row r="437" spans="2:30" ht="15" x14ac:dyDescent="0.25">
      <c r="B437">
        <v>1</v>
      </c>
      <c r="C437" s="5">
        <v>1009</v>
      </c>
      <c r="D437" s="25" t="s">
        <v>316</v>
      </c>
      <c r="E437" s="2">
        <v>1.0999999999999996</v>
      </c>
      <c r="F437" s="2">
        <v>-0.40000000000000036</v>
      </c>
      <c r="G437" s="2">
        <v>-0.10000000000000053</v>
      </c>
      <c r="H437" s="2">
        <v>-0.40000000000000036</v>
      </c>
      <c r="I437" s="2">
        <v>-0.20000000000000018</v>
      </c>
      <c r="J437" s="2">
        <v>1.0999999999999996</v>
      </c>
      <c r="K437"/>
      <c r="L437">
        <v>1</v>
      </c>
      <c r="M437" s="5">
        <v>1009</v>
      </c>
      <c r="N437" s="25" t="s">
        <v>316</v>
      </c>
      <c r="O437" s="2">
        <v>0.72</v>
      </c>
      <c r="P437" s="2">
        <v>-0.4</v>
      </c>
      <c r="Q437" s="2">
        <v>-0.23</v>
      </c>
      <c r="R437" s="2">
        <v>-0.56000000000000005</v>
      </c>
      <c r="S437" s="2">
        <v>0.48</v>
      </c>
      <c r="T437" s="2">
        <v>0.72</v>
      </c>
      <c r="U437" s="3">
        <f t="shared" si="42"/>
        <v>0.77704146508571781</v>
      </c>
      <c r="V437" s="3">
        <f t="shared" si="43"/>
        <v>0.60379343846255884</v>
      </c>
      <c r="W437" s="9">
        <f t="shared" si="44"/>
        <v>0.39620656153744116</v>
      </c>
      <c r="X437" s="9">
        <f t="shared" si="45"/>
        <v>0.62944941142036281</v>
      </c>
      <c r="Y437" s="3">
        <f t="shared" si="46"/>
        <v>2.197805156900964</v>
      </c>
      <c r="Z437" s="3">
        <f t="shared" si="47"/>
        <v>3.4916311255920962</v>
      </c>
      <c r="AA437" s="7">
        <f t="shared" si="48"/>
        <v>8.1788276551091627E-3</v>
      </c>
      <c r="AB437" s="8"/>
      <c r="AC437" s="7"/>
      <c r="AD437" s="3"/>
    </row>
    <row r="438" spans="2:30" ht="15" x14ac:dyDescent="0.25">
      <c r="B438">
        <v>1</v>
      </c>
      <c r="C438" s="5">
        <v>83439</v>
      </c>
      <c r="D438" s="25" t="s">
        <v>1694</v>
      </c>
      <c r="E438" s="2">
        <v>1.0199999999999996</v>
      </c>
      <c r="F438" s="2">
        <v>1.9999999999999574E-2</v>
      </c>
      <c r="G438" s="2">
        <v>-0.48000000000000043</v>
      </c>
      <c r="H438" s="2">
        <v>-0.28000000000000114</v>
      </c>
      <c r="I438" s="2">
        <v>-0.28000000000000114</v>
      </c>
      <c r="J438" s="2">
        <v>1.0199999999999996</v>
      </c>
      <c r="K438"/>
      <c r="L438">
        <v>1</v>
      </c>
      <c r="M438" s="5">
        <v>83439</v>
      </c>
      <c r="N438" s="25" t="s">
        <v>1694</v>
      </c>
      <c r="O438" s="2">
        <v>0.65400000000000003</v>
      </c>
      <c r="P438" s="2">
        <v>-9.4E-2</v>
      </c>
      <c r="Q438" s="2">
        <v>-0.56100000000000005</v>
      </c>
      <c r="R438" s="2">
        <v>-0.36399999999999999</v>
      </c>
      <c r="S438" s="2">
        <v>0.36399999999999999</v>
      </c>
      <c r="T438" s="2">
        <v>0.65400000000000003</v>
      </c>
      <c r="U438" s="3">
        <f t="shared" si="42"/>
        <v>0.77571549308064336</v>
      </c>
      <c r="V438" s="3">
        <f t="shared" si="43"/>
        <v>0.60173452620534562</v>
      </c>
      <c r="W438" s="9">
        <f t="shared" si="44"/>
        <v>0.39826547379465438</v>
      </c>
      <c r="X438" s="9">
        <f t="shared" si="45"/>
        <v>0.63108277887663389</v>
      </c>
      <c r="Y438" s="3">
        <f t="shared" si="46"/>
        <v>2.1940547417151572</v>
      </c>
      <c r="Z438" s="3">
        <f t="shared" si="47"/>
        <v>3.4766512653390884</v>
      </c>
      <c r="AA438" s="7">
        <f t="shared" si="48"/>
        <v>8.3606436776369614E-3</v>
      </c>
      <c r="AB438" s="8"/>
      <c r="AC438" s="7"/>
      <c r="AD438" s="3"/>
    </row>
    <row r="439" spans="2:30" ht="15" x14ac:dyDescent="0.25">
      <c r="B439">
        <v>3</v>
      </c>
      <c r="C439" s="5">
        <v>4288</v>
      </c>
      <c r="D439" s="25" t="s">
        <v>1043</v>
      </c>
      <c r="E439" s="2">
        <v>0.78000000000000025</v>
      </c>
      <c r="F439" s="2">
        <v>1.7800000000000002</v>
      </c>
      <c r="G439" s="2">
        <v>-0.41999999999999993</v>
      </c>
      <c r="H439" s="2">
        <v>-0.52</v>
      </c>
      <c r="I439" s="2">
        <v>-1.62</v>
      </c>
      <c r="J439" s="2">
        <v>0.78000000000000025</v>
      </c>
      <c r="K439"/>
      <c r="L439">
        <v>3</v>
      </c>
      <c r="M439" s="5">
        <v>4288</v>
      </c>
      <c r="N439" s="25" t="s">
        <v>1043</v>
      </c>
      <c r="O439" s="2">
        <v>4.4999999999999998E-2</v>
      </c>
      <c r="P439" s="2">
        <v>1.36</v>
      </c>
      <c r="Q439" s="2">
        <v>-0.17</v>
      </c>
      <c r="R439" s="2">
        <v>-0.97499999999999998</v>
      </c>
      <c r="S439" s="2">
        <v>-0.255</v>
      </c>
      <c r="T439" s="2">
        <v>4.4999999999999998E-2</v>
      </c>
      <c r="U439" s="3">
        <f t="shared" si="42"/>
        <v>0.77410126322453487</v>
      </c>
      <c r="V439" s="3">
        <f t="shared" si="43"/>
        <v>0.59923276572582063</v>
      </c>
      <c r="W439" s="9">
        <f t="shared" si="44"/>
        <v>0.40076723427417937</v>
      </c>
      <c r="X439" s="9">
        <f t="shared" si="45"/>
        <v>0.6330617934089684</v>
      </c>
      <c r="Y439" s="3">
        <f t="shared" si="46"/>
        <v>2.1894890102045648</v>
      </c>
      <c r="Z439" s="3">
        <f t="shared" si="47"/>
        <v>3.458570763549647</v>
      </c>
      <c r="AA439" s="7">
        <f t="shared" si="48"/>
        <v>8.5858200384321248E-3</v>
      </c>
      <c r="AB439" s="8"/>
      <c r="AC439" s="7"/>
      <c r="AD439" s="3"/>
    </row>
    <row r="440" spans="2:30" ht="15" x14ac:dyDescent="0.25">
      <c r="B440">
        <v>1</v>
      </c>
      <c r="C440" s="5">
        <v>3316</v>
      </c>
      <c r="D440" s="25" t="s">
        <v>818</v>
      </c>
      <c r="E440" s="2">
        <v>0.64000000000000057</v>
      </c>
      <c r="F440" s="2">
        <v>-0.66000000000000014</v>
      </c>
      <c r="G440" s="2">
        <v>-6.0000000000000497E-2</v>
      </c>
      <c r="H440" s="2">
        <v>-6.0000000000000497E-2</v>
      </c>
      <c r="I440" s="2">
        <v>0.14000000000000057</v>
      </c>
      <c r="J440" s="2">
        <v>0.64000000000000057</v>
      </c>
      <c r="K440"/>
      <c r="L440">
        <v>1</v>
      </c>
      <c r="M440" s="5">
        <v>3316</v>
      </c>
      <c r="N440" s="25" t="s">
        <v>818</v>
      </c>
      <c r="O440" s="2">
        <v>0.5</v>
      </c>
      <c r="P440" s="2">
        <v>-0.25</v>
      </c>
      <c r="Q440" s="2">
        <v>-0.36</v>
      </c>
      <c r="R440" s="2">
        <v>-0.24</v>
      </c>
      <c r="S440" s="2">
        <v>0.35</v>
      </c>
      <c r="T440" s="2">
        <v>0.5</v>
      </c>
      <c r="U440" s="3">
        <f t="shared" si="42"/>
        <v>0.77384077519475059</v>
      </c>
      <c r="V440" s="3">
        <f t="shared" si="43"/>
        <v>0.59882954535401256</v>
      </c>
      <c r="W440" s="9">
        <f t="shared" si="44"/>
        <v>0.40117045464598744</v>
      </c>
      <c r="X440" s="9">
        <f t="shared" si="45"/>
        <v>0.6333801817597291</v>
      </c>
      <c r="Y440" s="3">
        <f t="shared" si="46"/>
        <v>2.1887522387954514</v>
      </c>
      <c r="Z440" s="3">
        <f t="shared" si="47"/>
        <v>3.4556689675929078</v>
      </c>
      <c r="AA440" s="7">
        <f t="shared" si="48"/>
        <v>8.6225540083566515E-3</v>
      </c>
      <c r="AB440" s="8"/>
      <c r="AC440" s="7"/>
      <c r="AD440" s="3"/>
    </row>
    <row r="441" spans="2:30" ht="15" x14ac:dyDescent="0.25">
      <c r="B441">
        <v>8</v>
      </c>
      <c r="C441" s="5">
        <v>1191</v>
      </c>
      <c r="D441" s="25" t="s">
        <v>382</v>
      </c>
      <c r="E441" s="2">
        <v>1.9399999999999995</v>
      </c>
      <c r="F441" s="2">
        <v>-1.4599999999999991</v>
      </c>
      <c r="G441" s="2">
        <v>-2.0600000000000005</v>
      </c>
      <c r="H441" s="2">
        <v>-0.16000000000000014</v>
      </c>
      <c r="I441" s="2">
        <v>1.7400000000000002</v>
      </c>
      <c r="J441" s="2">
        <v>1.9399999999999995</v>
      </c>
      <c r="K441"/>
      <c r="L441">
        <v>1</v>
      </c>
      <c r="M441" s="5">
        <v>1191</v>
      </c>
      <c r="N441" s="25" t="s">
        <v>382</v>
      </c>
      <c r="O441" s="2">
        <v>0.56000000000000005</v>
      </c>
      <c r="P441" s="2">
        <v>0.11</v>
      </c>
      <c r="Q441" s="2">
        <v>-0.62</v>
      </c>
      <c r="R441" s="2">
        <v>-0.17</v>
      </c>
      <c r="S441" s="2">
        <v>0.12</v>
      </c>
      <c r="T441" s="2">
        <v>0.56000000000000005</v>
      </c>
      <c r="U441" s="3">
        <f t="shared" si="42"/>
        <v>0.77364847011922744</v>
      </c>
      <c r="V441" s="3">
        <f t="shared" si="43"/>
        <v>0.59853195531782111</v>
      </c>
      <c r="W441" s="9">
        <f t="shared" si="44"/>
        <v>0.40146804468217889</v>
      </c>
      <c r="X441" s="9">
        <f t="shared" si="45"/>
        <v>0.63361506033409498</v>
      </c>
      <c r="Y441" s="3">
        <f t="shared" si="46"/>
        <v>2.1882083179036154</v>
      </c>
      <c r="Z441" s="3">
        <f t="shared" si="47"/>
        <v>3.4535295242979367</v>
      </c>
      <c r="AA441" s="7">
        <f t="shared" si="48"/>
        <v>8.6497439867781311E-3</v>
      </c>
      <c r="AB441" s="8"/>
      <c r="AC441" s="7"/>
      <c r="AD441" s="3"/>
    </row>
    <row r="442" spans="2:30" ht="15" x14ac:dyDescent="0.25">
      <c r="B442">
        <v>2</v>
      </c>
      <c r="C442" s="5">
        <v>23397</v>
      </c>
      <c r="D442" s="25" t="s">
        <v>1102</v>
      </c>
      <c r="E442" s="2">
        <v>1.2799999999999998</v>
      </c>
      <c r="F442" s="2">
        <v>2.1799999999999997</v>
      </c>
      <c r="G442" s="2">
        <v>-0.92000000000000037</v>
      </c>
      <c r="H442" s="2">
        <v>-1.0200000000000002</v>
      </c>
      <c r="I442" s="2">
        <v>-1.5200000000000002</v>
      </c>
      <c r="J442" s="2">
        <v>1.2799999999999998</v>
      </c>
      <c r="K442"/>
      <c r="L442">
        <v>3</v>
      </c>
      <c r="M442" s="5">
        <v>23397</v>
      </c>
      <c r="N442" s="25" t="s">
        <v>1102</v>
      </c>
      <c r="O442" s="2">
        <v>0.37</v>
      </c>
      <c r="P442" s="2">
        <v>1.97</v>
      </c>
      <c r="Q442" s="2">
        <v>-0.89</v>
      </c>
      <c r="R442" s="2">
        <v>-1.66</v>
      </c>
      <c r="S442" s="2">
        <v>0.22</v>
      </c>
      <c r="T442" s="2">
        <v>0.37</v>
      </c>
      <c r="U442" s="3">
        <f t="shared" si="42"/>
        <v>0.77359257681780891</v>
      </c>
      <c r="V442" s="3">
        <f t="shared" si="43"/>
        <v>0.59844547490761757</v>
      </c>
      <c r="W442" s="9">
        <f t="shared" si="44"/>
        <v>0.40155452509238243</v>
      </c>
      <c r="X442" s="9">
        <f t="shared" si="45"/>
        <v>0.63368330031048037</v>
      </c>
      <c r="Y442" s="3">
        <f t="shared" si="46"/>
        <v>2.1880502277737914</v>
      </c>
      <c r="Z442" s="3">
        <f t="shared" si="47"/>
        <v>3.452908143076725</v>
      </c>
      <c r="AA442" s="7">
        <f t="shared" si="48"/>
        <v>8.6576580788638047E-3</v>
      </c>
      <c r="AB442" s="8"/>
      <c r="AC442" s="7"/>
      <c r="AD442" s="3"/>
    </row>
    <row r="443" spans="2:30" ht="15" x14ac:dyDescent="0.25">
      <c r="B443">
        <v>8</v>
      </c>
      <c r="C443" s="5">
        <v>4582</v>
      </c>
      <c r="D443" s="25" t="s">
        <v>1073</v>
      </c>
      <c r="E443" s="2">
        <v>1.3099999999999987</v>
      </c>
      <c r="F443" s="2">
        <v>-1.8400000000000016</v>
      </c>
      <c r="G443" s="2">
        <v>-1.4900000000000011</v>
      </c>
      <c r="H443" s="2">
        <v>1.2099999999999991</v>
      </c>
      <c r="I443" s="2">
        <v>0.80999999999999872</v>
      </c>
      <c r="J443" s="2">
        <v>1.3099999999999987</v>
      </c>
      <c r="K443"/>
      <c r="L443">
        <v>8</v>
      </c>
      <c r="M443" s="5">
        <v>4582</v>
      </c>
      <c r="N443" s="25" t="s">
        <v>1073</v>
      </c>
      <c r="O443" s="2">
        <v>-0.15</v>
      </c>
      <c r="P443" s="2">
        <v>-0.45</v>
      </c>
      <c r="Q443" s="2">
        <v>-0.52</v>
      </c>
      <c r="R443" s="2">
        <v>0.52</v>
      </c>
      <c r="S443" s="2">
        <v>0.6</v>
      </c>
      <c r="T443" s="2">
        <v>-0.15</v>
      </c>
      <c r="U443" s="3">
        <f t="shared" si="42"/>
        <v>0.77338608221809046</v>
      </c>
      <c r="V443" s="3">
        <f t="shared" si="43"/>
        <v>0.59812603216864701</v>
      </c>
      <c r="W443" s="9">
        <f t="shared" si="44"/>
        <v>0.40187396783135299</v>
      </c>
      <c r="X443" s="9">
        <f t="shared" si="45"/>
        <v>0.63393530255961683</v>
      </c>
      <c r="Y443" s="3">
        <f t="shared" si="46"/>
        <v>2.1874661728468343</v>
      </c>
      <c r="Z443" s="3">
        <f t="shared" si="47"/>
        <v>3.4506142251655398</v>
      </c>
      <c r="AA443" s="7">
        <f t="shared" si="48"/>
        <v>8.6869406059373235E-3</v>
      </c>
      <c r="AB443" s="8"/>
      <c r="AC443" s="7"/>
      <c r="AD443" s="3"/>
    </row>
    <row r="444" spans="2:30" ht="15" x14ac:dyDescent="0.25">
      <c r="B444">
        <v>4</v>
      </c>
      <c r="C444" s="5">
        <v>2821</v>
      </c>
      <c r="D444" s="25" t="s">
        <v>727</v>
      </c>
      <c r="E444" s="2">
        <v>-0.14000000000000057</v>
      </c>
      <c r="F444" s="2">
        <v>0.55999999999999872</v>
      </c>
      <c r="G444" s="2">
        <v>0.35999999999999943</v>
      </c>
      <c r="H444" s="2">
        <v>-0.24000000000000021</v>
      </c>
      <c r="I444" s="2">
        <v>-0.54000000000000092</v>
      </c>
      <c r="J444" s="2">
        <v>-0.14000000000000057</v>
      </c>
      <c r="K444"/>
      <c r="L444">
        <v>5</v>
      </c>
      <c r="M444" s="5">
        <v>2821</v>
      </c>
      <c r="N444" s="25" t="s">
        <v>727</v>
      </c>
      <c r="O444" s="2">
        <v>-0.22</v>
      </c>
      <c r="P444" s="2">
        <v>0.24</v>
      </c>
      <c r="Q444" s="2">
        <v>0.28000000000000003</v>
      </c>
      <c r="R444" s="2">
        <v>0.22</v>
      </c>
      <c r="S444" s="2">
        <v>-0.52</v>
      </c>
      <c r="T444" s="2">
        <v>-0.22</v>
      </c>
      <c r="U444" s="3">
        <f t="shared" si="42"/>
        <v>0.7728204721278551</v>
      </c>
      <c r="V444" s="3">
        <f t="shared" si="43"/>
        <v>0.59725148213992085</v>
      </c>
      <c r="W444" s="9">
        <f t="shared" si="44"/>
        <v>0.40274851786007915</v>
      </c>
      <c r="X444" s="9">
        <f t="shared" si="45"/>
        <v>0.63462470631080792</v>
      </c>
      <c r="Y444" s="3">
        <f t="shared" si="46"/>
        <v>2.1858663859255825</v>
      </c>
      <c r="Z444" s="3">
        <f t="shared" si="47"/>
        <v>3.4443449241559354</v>
      </c>
      <c r="AA444" s="7">
        <f t="shared" si="48"/>
        <v>8.7675067176215364E-3</v>
      </c>
      <c r="AB444" s="8"/>
      <c r="AC444" s="7"/>
      <c r="AD444" s="3"/>
    </row>
    <row r="445" spans="2:30" ht="15" x14ac:dyDescent="0.25">
      <c r="B445">
        <v>7</v>
      </c>
      <c r="C445" s="5">
        <v>8492</v>
      </c>
      <c r="D445" s="25" t="s">
        <v>1322</v>
      </c>
      <c r="E445" s="2">
        <v>-0.2200000000000002</v>
      </c>
      <c r="F445" s="2">
        <v>-0.42000000000000037</v>
      </c>
      <c r="G445" s="2">
        <v>-1.0200000000000005</v>
      </c>
      <c r="H445" s="2">
        <v>0.2799999999999998</v>
      </c>
      <c r="I445" s="2">
        <v>1.38</v>
      </c>
      <c r="J445" s="2">
        <v>-0.2200000000000002</v>
      </c>
      <c r="K445"/>
      <c r="L445">
        <v>8</v>
      </c>
      <c r="M445" s="5">
        <v>8492</v>
      </c>
      <c r="N445" s="25" t="s">
        <v>1322</v>
      </c>
      <c r="O445" s="2">
        <v>0.2</v>
      </c>
      <c r="P445" s="2">
        <v>-7.0000000000000007E-2</v>
      </c>
      <c r="Q445" s="2">
        <v>-0.36</v>
      </c>
      <c r="R445" s="2">
        <v>-0.22</v>
      </c>
      <c r="S445" s="2">
        <v>0.44</v>
      </c>
      <c r="T445" s="2">
        <v>0.2</v>
      </c>
      <c r="U445" s="3">
        <f t="shared" si="42"/>
        <v>0.7722678674253266</v>
      </c>
      <c r="V445" s="3">
        <f t="shared" si="43"/>
        <v>0.59639765905766184</v>
      </c>
      <c r="W445" s="9">
        <f t="shared" si="44"/>
        <v>0.40360234094233816</v>
      </c>
      <c r="X445" s="9">
        <f t="shared" si="45"/>
        <v>0.63529704937323461</v>
      </c>
      <c r="Y445" s="3">
        <f t="shared" si="46"/>
        <v>2.1843033837956884</v>
      </c>
      <c r="Z445" s="3">
        <f t="shared" si="47"/>
        <v>3.438239459715196</v>
      </c>
      <c r="AA445" s="7">
        <f t="shared" si="48"/>
        <v>8.8467286553704939E-3</v>
      </c>
      <c r="AB445" s="8"/>
      <c r="AC445" s="7"/>
      <c r="AD445" s="3"/>
    </row>
    <row r="446" spans="2:30" ht="15" x14ac:dyDescent="0.25">
      <c r="B446">
        <v>3</v>
      </c>
      <c r="C446" s="5">
        <v>151648</v>
      </c>
      <c r="D446" s="25" t="s">
        <v>1539</v>
      </c>
      <c r="E446" s="2">
        <v>1.5200000000000005</v>
      </c>
      <c r="F446" s="2">
        <v>2.3200000000000012</v>
      </c>
      <c r="G446" s="2">
        <v>-0.27999999999999936</v>
      </c>
      <c r="H446" s="2">
        <v>-1.2799999999999994</v>
      </c>
      <c r="I446" s="2">
        <v>-2.2799999999999994</v>
      </c>
      <c r="J446" s="2">
        <v>1.5200000000000005</v>
      </c>
      <c r="K446"/>
      <c r="L446">
        <v>3</v>
      </c>
      <c r="M446" s="5">
        <v>151648</v>
      </c>
      <c r="N446" s="25" t="s">
        <v>1539</v>
      </c>
      <c r="O446" s="2">
        <v>-0.03</v>
      </c>
      <c r="P446" s="2">
        <v>1.48</v>
      </c>
      <c r="Q446" s="2">
        <v>-0.25</v>
      </c>
      <c r="R446" s="2">
        <v>-0.92</v>
      </c>
      <c r="S446" s="2">
        <v>-0.27</v>
      </c>
      <c r="T446" s="2">
        <v>-0.03</v>
      </c>
      <c r="U446" s="3">
        <f t="shared" si="42"/>
        <v>0.77129882262817462</v>
      </c>
      <c r="V446" s="3">
        <f t="shared" si="43"/>
        <v>0.59490187378760839</v>
      </c>
      <c r="W446" s="9">
        <f t="shared" si="44"/>
        <v>0.40509812621239161</v>
      </c>
      <c r="X446" s="9">
        <f t="shared" si="45"/>
        <v>0.63647319363221544</v>
      </c>
      <c r="Y446" s="3">
        <f t="shared" si="46"/>
        <v>2.1815625112063297</v>
      </c>
      <c r="Z446" s="3">
        <f t="shared" si="47"/>
        <v>3.4275795634952391</v>
      </c>
      <c r="AA446" s="7">
        <f t="shared" si="48"/>
        <v>8.9868702325617538E-3</v>
      </c>
      <c r="AB446" s="8"/>
      <c r="AC446" s="7"/>
      <c r="AD446" s="3"/>
    </row>
    <row r="447" spans="2:30" ht="15" x14ac:dyDescent="0.25">
      <c r="B447">
        <v>5</v>
      </c>
      <c r="C447" s="5">
        <v>9413</v>
      </c>
      <c r="D447" s="25" t="s">
        <v>612</v>
      </c>
      <c r="E447" s="2">
        <v>-2.0600000000000005</v>
      </c>
      <c r="F447" s="2">
        <v>-0.25999999999999979</v>
      </c>
      <c r="G447" s="2">
        <v>1.6400000000000006</v>
      </c>
      <c r="H447" s="2">
        <v>0.64000000000000057</v>
      </c>
      <c r="I447" s="2">
        <v>4.0000000000000924E-2</v>
      </c>
      <c r="J447" s="2">
        <v>-2.0600000000000005</v>
      </c>
      <c r="K447"/>
      <c r="L447">
        <v>6</v>
      </c>
      <c r="M447" s="5">
        <v>9413</v>
      </c>
      <c r="N447" s="25" t="s">
        <v>612</v>
      </c>
      <c r="O447" s="2">
        <v>-0.85</v>
      </c>
      <c r="P447" s="2">
        <v>-0.28000000000000003</v>
      </c>
      <c r="Q447" s="2">
        <v>0.82</v>
      </c>
      <c r="R447" s="2">
        <v>1.1200000000000001</v>
      </c>
      <c r="S447" s="2">
        <v>-0.81</v>
      </c>
      <c r="T447" s="2">
        <v>-0.85</v>
      </c>
      <c r="U447" s="3">
        <f t="shared" si="42"/>
        <v>0.7693588619936077</v>
      </c>
      <c r="V447" s="3">
        <f t="shared" si="43"/>
        <v>0.59191305852809906</v>
      </c>
      <c r="W447" s="9">
        <f t="shared" si="44"/>
        <v>0.40808694147190094</v>
      </c>
      <c r="X447" s="9">
        <f t="shared" si="45"/>
        <v>0.63881682935869888</v>
      </c>
      <c r="Y447" s="3">
        <f t="shared" si="46"/>
        <v>2.1760754739265806</v>
      </c>
      <c r="Z447" s="3">
        <f t="shared" si="47"/>
        <v>3.4064153821857177</v>
      </c>
      <c r="AA447" s="7">
        <f t="shared" si="48"/>
        <v>9.2721211529379483E-3</v>
      </c>
      <c r="AB447" s="8"/>
      <c r="AC447" s="7"/>
      <c r="AD447" s="3"/>
    </row>
    <row r="448" spans="2:30" ht="15" x14ac:dyDescent="0.25">
      <c r="B448">
        <v>2</v>
      </c>
      <c r="C448" s="5">
        <v>5352</v>
      </c>
      <c r="D448" s="25" t="s">
        <v>1279</v>
      </c>
      <c r="E448" s="2">
        <v>0.79999999999999982</v>
      </c>
      <c r="F448" s="2">
        <v>-9.9999999999999645E-2</v>
      </c>
      <c r="G448" s="2">
        <v>0.60000000000000053</v>
      </c>
      <c r="H448" s="2">
        <v>-0.59999999999999964</v>
      </c>
      <c r="I448" s="2">
        <v>-0.70000000000000018</v>
      </c>
      <c r="J448" s="2">
        <v>0.79999999999999982</v>
      </c>
      <c r="K448"/>
      <c r="L448">
        <v>1</v>
      </c>
      <c r="M448" s="5">
        <v>5352</v>
      </c>
      <c r="N448" s="25" t="s">
        <v>1279</v>
      </c>
      <c r="O448" s="2">
        <v>0.87</v>
      </c>
      <c r="P448" s="2">
        <v>-0.43</v>
      </c>
      <c r="Q448" s="2">
        <v>0.08</v>
      </c>
      <c r="R448" s="2">
        <v>-0.4</v>
      </c>
      <c r="S448" s="2">
        <v>-0.12</v>
      </c>
      <c r="T448" s="2">
        <v>0.87</v>
      </c>
      <c r="U448" s="3">
        <f t="shared" si="42"/>
        <v>0.76885610627122958</v>
      </c>
      <c r="V448" s="3">
        <f t="shared" si="43"/>
        <v>0.59113971215055627</v>
      </c>
      <c r="W448" s="9">
        <f t="shared" si="44"/>
        <v>0.40886028784944373</v>
      </c>
      <c r="X448" s="9">
        <f t="shared" si="45"/>
        <v>0.63942183873358882</v>
      </c>
      <c r="Y448" s="3">
        <f t="shared" si="46"/>
        <v>2.1746534660042851</v>
      </c>
      <c r="Z448" s="3">
        <f t="shared" si="47"/>
        <v>3.40096839718723</v>
      </c>
      <c r="AA448" s="7">
        <f t="shared" si="48"/>
        <v>9.3470756394490803E-3</v>
      </c>
      <c r="AB448" s="8"/>
      <c r="AC448" s="7"/>
      <c r="AD448" s="3"/>
    </row>
    <row r="449" spans="2:30" ht="15" x14ac:dyDescent="0.25">
      <c r="B449">
        <v>3</v>
      </c>
      <c r="C449" s="5">
        <v>10403</v>
      </c>
      <c r="D449" s="25" t="s">
        <v>1107</v>
      </c>
      <c r="E449" s="2">
        <v>1.46</v>
      </c>
      <c r="F449" s="2">
        <v>2.7599999999999989</v>
      </c>
      <c r="G449" s="2">
        <v>-0.24000000000000021</v>
      </c>
      <c r="H449" s="2">
        <v>-1.1400000000000006</v>
      </c>
      <c r="I449" s="2">
        <v>-2.8400000000000003</v>
      </c>
      <c r="J449" s="2">
        <v>1.46</v>
      </c>
      <c r="K449"/>
      <c r="L449">
        <v>3</v>
      </c>
      <c r="M449" s="5">
        <v>10403</v>
      </c>
      <c r="N449" s="25" t="s">
        <v>1107</v>
      </c>
      <c r="O449" s="2">
        <v>0.26</v>
      </c>
      <c r="P449" s="2">
        <v>2.57</v>
      </c>
      <c r="Q449" s="2">
        <v>-0.56000000000000005</v>
      </c>
      <c r="R449" s="2">
        <v>-1.84</v>
      </c>
      <c r="S449" s="2">
        <v>-0.43</v>
      </c>
      <c r="T449" s="2">
        <v>0.26</v>
      </c>
      <c r="U449" s="3">
        <f t="shared" si="42"/>
        <v>0.76800748557151566</v>
      </c>
      <c r="V449" s="3">
        <f t="shared" si="43"/>
        <v>0.58983549789388179</v>
      </c>
      <c r="W449" s="9">
        <f t="shared" si="44"/>
        <v>0.41016450210611821</v>
      </c>
      <c r="X449" s="9">
        <f t="shared" si="45"/>
        <v>0.64044086542484013</v>
      </c>
      <c r="Y449" s="3">
        <f t="shared" si="46"/>
        <v>2.1722532041985931</v>
      </c>
      <c r="Z449" s="3">
        <f t="shared" si="47"/>
        <v>3.3918091762580085</v>
      </c>
      <c r="AA449" s="7">
        <f t="shared" si="48"/>
        <v>9.4745621751623973E-3</v>
      </c>
      <c r="AB449" s="8"/>
      <c r="AC449" s="7"/>
      <c r="AD449" s="3"/>
    </row>
    <row r="450" spans="2:30" ht="15" x14ac:dyDescent="0.25">
      <c r="B450">
        <v>4</v>
      </c>
      <c r="C450" s="5">
        <v>4329</v>
      </c>
      <c r="D450" s="25" t="s">
        <v>71</v>
      </c>
      <c r="E450" s="2">
        <v>-0.61999999999999966</v>
      </c>
      <c r="F450" s="2">
        <v>-1.9999999999999574E-2</v>
      </c>
      <c r="G450" s="2">
        <v>0.78000000000000025</v>
      </c>
      <c r="H450" s="2">
        <v>0.6800000000000006</v>
      </c>
      <c r="I450" s="2">
        <v>-0.8199999999999994</v>
      </c>
      <c r="J450" s="2">
        <v>-0.61999999999999966</v>
      </c>
      <c r="K450"/>
      <c r="L450">
        <v>6</v>
      </c>
      <c r="M450" s="5">
        <v>4329</v>
      </c>
      <c r="N450" s="25" t="s">
        <v>71</v>
      </c>
      <c r="O450" s="2">
        <v>-0.39</v>
      </c>
      <c r="P450" s="2">
        <v>-0.35</v>
      </c>
      <c r="Q450" s="2">
        <v>0.63</v>
      </c>
      <c r="R450" s="2">
        <v>0.2</v>
      </c>
      <c r="S450" s="2">
        <v>-0.09</v>
      </c>
      <c r="T450" s="2">
        <v>-0.39</v>
      </c>
      <c r="U450" s="3">
        <f t="shared" ref="U450:U513" si="49">CORREL(O450:S450,E450:I450)</f>
        <v>0.76770119413825277</v>
      </c>
      <c r="V450" s="3">
        <f t="shared" ref="V450:V513" si="50">U450*U450</f>
        <v>0.58936512348129932</v>
      </c>
      <c r="W450" s="9">
        <f t="shared" ref="W450:W513" si="51">1-V450</f>
        <v>0.41063487651870068</v>
      </c>
      <c r="X450" s="9">
        <f t="shared" ref="X450:X513" si="52">SQRT(W450)</f>
        <v>0.64080798724633625</v>
      </c>
      <c r="Y450" s="3">
        <f t="shared" ref="Y450:Y513" si="53">U450*SQRT(8)</f>
        <v>2.1713868812006751</v>
      </c>
      <c r="Z450" s="3">
        <f t="shared" ref="Z450:Z513" si="54">Y450/X450</f>
        <v>3.3885140703871426</v>
      </c>
      <c r="AA450" s="7">
        <f t="shared" ref="AA450:AA513" si="55">TDIST(ABS(Z450),8,2)</f>
        <v>9.5208753095278754E-3</v>
      </c>
      <c r="AB450" s="8"/>
      <c r="AC450" s="7"/>
      <c r="AD450" s="3"/>
    </row>
    <row r="451" spans="2:30" ht="15" x14ac:dyDescent="0.25">
      <c r="B451">
        <v>7</v>
      </c>
      <c r="C451" s="5">
        <v>285</v>
      </c>
      <c r="D451" s="25" t="s">
        <v>81</v>
      </c>
      <c r="E451" s="2">
        <v>-0.25999999999999801</v>
      </c>
      <c r="F451" s="2">
        <v>-0.25999999999999801</v>
      </c>
      <c r="G451" s="2">
        <v>-0.45999999999999908</v>
      </c>
      <c r="H451" s="2">
        <v>0.24000000000000199</v>
      </c>
      <c r="I451" s="2">
        <v>0.74000000000000199</v>
      </c>
      <c r="J451" s="2">
        <v>-0.25999999999999801</v>
      </c>
      <c r="K451"/>
      <c r="L451">
        <v>8</v>
      </c>
      <c r="M451" s="5">
        <v>285</v>
      </c>
      <c r="N451" s="25" t="s">
        <v>81</v>
      </c>
      <c r="O451" s="2">
        <v>0.15</v>
      </c>
      <c r="P451" s="2">
        <v>-0.04</v>
      </c>
      <c r="Q451" s="2">
        <v>-0.6</v>
      </c>
      <c r="R451" s="2">
        <v>0.13</v>
      </c>
      <c r="S451" s="2">
        <v>0.36</v>
      </c>
      <c r="T451" s="2">
        <v>0.15</v>
      </c>
      <c r="U451" s="3">
        <f t="shared" si="49"/>
        <v>0.76682171932438603</v>
      </c>
      <c r="V451" s="3">
        <f t="shared" si="50"/>
        <v>0.58801554922760746</v>
      </c>
      <c r="W451" s="9">
        <f t="shared" si="51"/>
        <v>0.41198445077239254</v>
      </c>
      <c r="X451" s="9">
        <f t="shared" si="52"/>
        <v>0.64186014892061383</v>
      </c>
      <c r="Y451" s="3">
        <f t="shared" si="53"/>
        <v>2.1688993507816035</v>
      </c>
      <c r="Z451" s="3">
        <f t="shared" si="54"/>
        <v>3.3790839864866826</v>
      </c>
      <c r="AA451" s="7">
        <f t="shared" si="55"/>
        <v>9.6547442375211207E-3</v>
      </c>
      <c r="AB451" s="8"/>
      <c r="AC451" s="7"/>
      <c r="AD451" s="3"/>
    </row>
    <row r="452" spans="2:30" ht="15" x14ac:dyDescent="0.25">
      <c r="B452">
        <v>8</v>
      </c>
      <c r="C452" s="5">
        <v>55610</v>
      </c>
      <c r="D452" s="25" t="s">
        <v>270</v>
      </c>
      <c r="E452" s="2">
        <v>4.0000000000000036E-2</v>
      </c>
      <c r="F452" s="2">
        <v>-0.66000000000000014</v>
      </c>
      <c r="G452" s="2">
        <v>0.54</v>
      </c>
      <c r="H452" s="2">
        <v>-0.16000000000000014</v>
      </c>
      <c r="I452" s="2">
        <v>0.24000000000000021</v>
      </c>
      <c r="J452" s="2">
        <v>4.0000000000000036E-2</v>
      </c>
      <c r="K452"/>
      <c r="L452">
        <v>7</v>
      </c>
      <c r="M452" s="5">
        <v>55610</v>
      </c>
      <c r="N452" s="25" t="s">
        <v>270</v>
      </c>
      <c r="O452" s="2">
        <v>-0.28000000000000003</v>
      </c>
      <c r="P452" s="2">
        <v>-0.4</v>
      </c>
      <c r="Q452" s="2">
        <v>0.36</v>
      </c>
      <c r="R452" s="2">
        <v>0.19</v>
      </c>
      <c r="S452" s="2">
        <v>0.13</v>
      </c>
      <c r="T452" s="2">
        <v>-0.28000000000000003</v>
      </c>
      <c r="U452" s="3">
        <f t="shared" si="49"/>
        <v>0.7662296465437276</v>
      </c>
      <c r="V452" s="3">
        <f t="shared" si="50"/>
        <v>0.58710787124252573</v>
      </c>
      <c r="W452" s="9">
        <f t="shared" si="51"/>
        <v>0.41289212875747427</v>
      </c>
      <c r="X452" s="9">
        <f t="shared" si="52"/>
        <v>0.64256682824238154</v>
      </c>
      <c r="Y452" s="3">
        <f t="shared" si="53"/>
        <v>2.1672247160689651</v>
      </c>
      <c r="Z452" s="3">
        <f t="shared" si="54"/>
        <v>3.3727615880779171</v>
      </c>
      <c r="AA452" s="7">
        <f t="shared" si="55"/>
        <v>9.7456101097610128E-3</v>
      </c>
      <c r="AB452" s="8"/>
      <c r="AC452" s="7"/>
      <c r="AD452" s="3"/>
    </row>
    <row r="453" spans="2:30" ht="15" x14ac:dyDescent="0.25">
      <c r="B453">
        <v>7</v>
      </c>
      <c r="C453" s="5">
        <v>54</v>
      </c>
      <c r="D453" s="25" t="s">
        <v>32</v>
      </c>
      <c r="E453" s="2">
        <v>-1.2699999999999996</v>
      </c>
      <c r="F453" s="2">
        <v>-3.1950000000000003</v>
      </c>
      <c r="G453" s="2">
        <v>-2.5700000000000003</v>
      </c>
      <c r="H453" s="2">
        <v>2.7300000000000004</v>
      </c>
      <c r="I453" s="2">
        <v>4.3049999999999997</v>
      </c>
      <c r="J453" s="2">
        <v>-1.2699999999999996</v>
      </c>
      <c r="K453"/>
      <c r="L453">
        <v>3</v>
      </c>
      <c r="M453" s="5">
        <v>54</v>
      </c>
      <c r="N453" s="25" t="s">
        <v>32</v>
      </c>
      <c r="O453" s="2">
        <v>-0.42</v>
      </c>
      <c r="P453" s="2">
        <v>0</v>
      </c>
      <c r="Q453" s="2">
        <v>-1.07</v>
      </c>
      <c r="R453" s="2">
        <v>-0.04</v>
      </c>
      <c r="S453" s="2">
        <v>1.54</v>
      </c>
      <c r="T453" s="2">
        <v>-0.42</v>
      </c>
      <c r="U453" s="3">
        <f t="shared" si="49"/>
        <v>0.76536542589353895</v>
      </c>
      <c r="V453" s="3">
        <f t="shared" si="50"/>
        <v>0.58578423515319822</v>
      </c>
      <c r="W453" s="9">
        <f t="shared" si="51"/>
        <v>0.41421576484680178</v>
      </c>
      <c r="X453" s="9">
        <f t="shared" si="52"/>
        <v>0.64359596397647012</v>
      </c>
      <c r="Y453" s="3">
        <f t="shared" si="53"/>
        <v>2.1647803309402058</v>
      </c>
      <c r="Z453" s="3">
        <f t="shared" si="54"/>
        <v>3.3635703952602012</v>
      </c>
      <c r="AA453" s="7">
        <f t="shared" si="55"/>
        <v>9.8793222114935374E-3</v>
      </c>
      <c r="AB453" s="8"/>
      <c r="AC453" s="7"/>
      <c r="AD453" s="3"/>
    </row>
    <row r="454" spans="2:30" ht="15" x14ac:dyDescent="0.25">
      <c r="B454">
        <v>5</v>
      </c>
      <c r="C454" s="5">
        <v>55667</v>
      </c>
      <c r="D454" s="25" t="s">
        <v>487</v>
      </c>
      <c r="E454" s="2">
        <v>-0.58000000000000007</v>
      </c>
      <c r="F454" s="2">
        <v>-8.0000000000000071E-2</v>
      </c>
      <c r="G454" s="2">
        <v>2.0000000000000462E-2</v>
      </c>
      <c r="H454" s="2">
        <v>0.12000000000000011</v>
      </c>
      <c r="I454" s="2">
        <v>0.52000000000000046</v>
      </c>
      <c r="J454" s="2">
        <v>-0.58000000000000007</v>
      </c>
      <c r="K454"/>
      <c r="L454">
        <v>8</v>
      </c>
      <c r="M454" s="5">
        <v>55667</v>
      </c>
      <c r="N454" s="25" t="s">
        <v>487</v>
      </c>
      <c r="O454" s="2">
        <v>-0.3</v>
      </c>
      <c r="P454" s="2">
        <v>0.08</v>
      </c>
      <c r="Q454" s="2">
        <v>-0.31</v>
      </c>
      <c r="R454" s="2">
        <v>-0.14000000000000001</v>
      </c>
      <c r="S454" s="2">
        <v>0.67</v>
      </c>
      <c r="T454" s="2">
        <v>-0.3</v>
      </c>
      <c r="U454" s="3">
        <f t="shared" si="49"/>
        <v>0.76518485860083885</v>
      </c>
      <c r="V454" s="3">
        <f t="shared" si="50"/>
        <v>0.58550786783198572</v>
      </c>
      <c r="W454" s="9">
        <f t="shared" si="51"/>
        <v>0.41449213216801428</v>
      </c>
      <c r="X454" s="9">
        <f t="shared" si="52"/>
        <v>0.6438106337798517</v>
      </c>
      <c r="Y454" s="3">
        <f t="shared" si="53"/>
        <v>2.1642696095116909</v>
      </c>
      <c r="Z454" s="3">
        <f t="shared" si="54"/>
        <v>3.361655580003597</v>
      </c>
      <c r="AA454" s="7">
        <f t="shared" si="55"/>
        <v>9.9074219099123291E-3</v>
      </c>
      <c r="AB454" s="8"/>
      <c r="AC454" s="7"/>
      <c r="AD454" s="3"/>
    </row>
    <row r="455" spans="2:30" ht="15" x14ac:dyDescent="0.25">
      <c r="B455">
        <v>4</v>
      </c>
      <c r="C455" s="5">
        <v>92840</v>
      </c>
      <c r="D455" s="25" t="s">
        <v>1393</v>
      </c>
      <c r="E455" s="2">
        <v>-0.19999999999999929</v>
      </c>
      <c r="F455" s="2">
        <v>0.70000000000000107</v>
      </c>
      <c r="G455" s="2">
        <v>0.40000000000000213</v>
      </c>
      <c r="H455" s="2">
        <v>0.10000000000000142</v>
      </c>
      <c r="I455" s="2">
        <v>-0.99999999999999822</v>
      </c>
      <c r="J455" s="2">
        <v>-0.19999999999999929</v>
      </c>
      <c r="K455"/>
      <c r="L455">
        <v>4</v>
      </c>
      <c r="M455" s="5">
        <v>92840</v>
      </c>
      <c r="N455" s="25" t="s">
        <v>1393</v>
      </c>
      <c r="O455" s="2">
        <v>-0.51</v>
      </c>
      <c r="P455" s="2">
        <v>0.59</v>
      </c>
      <c r="Q455" s="2">
        <v>0.47</v>
      </c>
      <c r="R455" s="2">
        <v>-0.24</v>
      </c>
      <c r="S455" s="2">
        <v>-0.31</v>
      </c>
      <c r="T455" s="2">
        <v>-0.51</v>
      </c>
      <c r="U455" s="3">
        <f t="shared" si="49"/>
        <v>0.7651370937286196</v>
      </c>
      <c r="V455" s="3">
        <f t="shared" si="50"/>
        <v>0.58543477219947837</v>
      </c>
      <c r="W455" s="9">
        <f t="shared" si="51"/>
        <v>0.41456522780052163</v>
      </c>
      <c r="X455" s="9">
        <f t="shared" si="52"/>
        <v>0.64386739923723546</v>
      </c>
      <c r="Y455" s="3">
        <f t="shared" si="53"/>
        <v>2.1641345100514959</v>
      </c>
      <c r="Z455" s="3">
        <f t="shared" si="54"/>
        <v>3.3611493804706707</v>
      </c>
      <c r="AA455" s="7">
        <f t="shared" si="55"/>
        <v>9.9148644372208852E-3</v>
      </c>
      <c r="AB455" s="8"/>
      <c r="AC455" s="7"/>
      <c r="AD455" s="3"/>
    </row>
    <row r="456" spans="2:30" ht="15" x14ac:dyDescent="0.25">
      <c r="B456">
        <v>8</v>
      </c>
      <c r="C456" s="5">
        <v>196</v>
      </c>
      <c r="D456" s="25" t="s">
        <v>61</v>
      </c>
      <c r="E456" s="2">
        <v>0.22000000000000064</v>
      </c>
      <c r="F456" s="2">
        <v>-0.67999999999999972</v>
      </c>
      <c r="G456" s="2">
        <v>-7.9999999999999183E-2</v>
      </c>
      <c r="H456" s="2">
        <v>-7.9999999999999183E-2</v>
      </c>
      <c r="I456" s="2">
        <v>0.62000000000000011</v>
      </c>
      <c r="J456" s="2">
        <v>0.22000000000000064</v>
      </c>
      <c r="K456"/>
      <c r="L456">
        <v>8</v>
      </c>
      <c r="M456" s="5">
        <v>196</v>
      </c>
      <c r="N456" s="25" t="s">
        <v>61</v>
      </c>
      <c r="O456" s="2">
        <v>0.03</v>
      </c>
      <c r="P456" s="2">
        <v>-0.23</v>
      </c>
      <c r="Q456" s="2">
        <v>-0.43</v>
      </c>
      <c r="R456" s="2">
        <v>0.05</v>
      </c>
      <c r="S456" s="2">
        <v>0.57999999999999996</v>
      </c>
      <c r="T456" s="2">
        <v>0.03</v>
      </c>
      <c r="U456" s="3">
        <f t="shared" si="49"/>
        <v>0.76360473858255162</v>
      </c>
      <c r="V456" s="3">
        <f t="shared" si="50"/>
        <v>0.58309219678572699</v>
      </c>
      <c r="W456" s="9">
        <f t="shared" si="51"/>
        <v>0.41690780321427301</v>
      </c>
      <c r="X456" s="9">
        <f t="shared" si="52"/>
        <v>0.6456839809181214</v>
      </c>
      <c r="Y456" s="3">
        <f t="shared" si="53"/>
        <v>2.1598003551916127</v>
      </c>
      <c r="Z456" s="3">
        <f t="shared" si="54"/>
        <v>3.3449805462426285</v>
      </c>
      <c r="AA456" s="7">
        <f t="shared" si="55"/>
        <v>1.015572554622364E-2</v>
      </c>
      <c r="AB456" s="8"/>
      <c r="AC456" s="7"/>
      <c r="AD456" s="3"/>
    </row>
    <row r="457" spans="2:30" ht="15" x14ac:dyDescent="0.25">
      <c r="B457">
        <v>4</v>
      </c>
      <c r="C457" s="5">
        <v>494143</v>
      </c>
      <c r="D457" s="25" t="s">
        <v>348</v>
      </c>
      <c r="E457" s="2">
        <v>-0.3199999999999994</v>
      </c>
      <c r="F457" s="2">
        <v>8.0000000000000071E-2</v>
      </c>
      <c r="G457" s="2">
        <v>0.6800000000000006</v>
      </c>
      <c r="H457" s="2">
        <v>-0.11999999999999922</v>
      </c>
      <c r="I457" s="2">
        <v>-0.3199999999999994</v>
      </c>
      <c r="J457" s="2">
        <v>-0.3199999999999994</v>
      </c>
      <c r="K457"/>
      <c r="L457">
        <v>4</v>
      </c>
      <c r="M457" s="5">
        <v>494143</v>
      </c>
      <c r="N457" s="25" t="s">
        <v>348</v>
      </c>
      <c r="O457" s="2">
        <v>-1.05</v>
      </c>
      <c r="P457" s="2">
        <v>0.56999999999999995</v>
      </c>
      <c r="Q457" s="2">
        <v>0.66500000000000004</v>
      </c>
      <c r="R457" s="2">
        <v>-0.11</v>
      </c>
      <c r="S457" s="2">
        <v>-7.0000000000000007E-2</v>
      </c>
      <c r="T457" s="2">
        <v>-1.05</v>
      </c>
      <c r="U457" s="3">
        <f t="shared" si="49"/>
        <v>0.76310306816733686</v>
      </c>
      <c r="V457" s="3">
        <f t="shared" si="50"/>
        <v>0.58232629264640312</v>
      </c>
      <c r="W457" s="9">
        <f t="shared" si="51"/>
        <v>0.41767370735359688</v>
      </c>
      <c r="X457" s="9">
        <f t="shared" si="52"/>
        <v>0.646276803973032</v>
      </c>
      <c r="Y457" s="3">
        <f t="shared" si="53"/>
        <v>2.1583814169815367</v>
      </c>
      <c r="Z457" s="3">
        <f t="shared" si="54"/>
        <v>3.3397166720401157</v>
      </c>
      <c r="AA457" s="7">
        <f t="shared" si="55"/>
        <v>1.0235466851250805E-2</v>
      </c>
      <c r="AB457" s="8"/>
      <c r="AC457" s="7"/>
      <c r="AD457" s="3"/>
    </row>
    <row r="458" spans="2:30" ht="15" x14ac:dyDescent="0.25">
      <c r="B458">
        <v>4</v>
      </c>
      <c r="C458" s="5">
        <v>1414</v>
      </c>
      <c r="D458" s="25" t="s">
        <v>428</v>
      </c>
      <c r="E458" s="2">
        <v>-0.52000000000000046</v>
      </c>
      <c r="F458" s="2">
        <v>1.1799999999999997</v>
      </c>
      <c r="G458" s="2">
        <v>0.47999999999999954</v>
      </c>
      <c r="H458" s="2">
        <v>7.9999999999999627E-2</v>
      </c>
      <c r="I458" s="2">
        <v>-1.2200000000000002</v>
      </c>
      <c r="J458" s="2">
        <v>-0.52000000000000046</v>
      </c>
      <c r="K458"/>
      <c r="L458">
        <v>3</v>
      </c>
      <c r="M458" s="5">
        <v>1414</v>
      </c>
      <c r="N458" s="25" t="s">
        <v>428</v>
      </c>
      <c r="O458" s="2">
        <v>-0.02</v>
      </c>
      <c r="P458" s="2">
        <v>0.85</v>
      </c>
      <c r="Q458" s="2">
        <v>-0.03</v>
      </c>
      <c r="R458" s="2">
        <v>-0.41</v>
      </c>
      <c r="S458" s="2">
        <v>-0.38</v>
      </c>
      <c r="T458" s="2">
        <v>-0.02</v>
      </c>
      <c r="U458" s="3">
        <f t="shared" si="49"/>
        <v>0.76307114914361462</v>
      </c>
      <c r="V458" s="3">
        <f t="shared" si="50"/>
        <v>0.58227757865535656</v>
      </c>
      <c r="W458" s="9">
        <f t="shared" si="51"/>
        <v>0.41772242134464344</v>
      </c>
      <c r="X458" s="9">
        <f t="shared" si="52"/>
        <v>0.64631449105264804</v>
      </c>
      <c r="Y458" s="3">
        <f t="shared" si="53"/>
        <v>2.1582911363490451</v>
      </c>
      <c r="Z458" s="3">
        <f t="shared" si="54"/>
        <v>3.339382245373844</v>
      </c>
      <c r="AA458" s="7">
        <f t="shared" si="55"/>
        <v>1.0240555295860303E-2</v>
      </c>
      <c r="AB458" s="8"/>
      <c r="AC458" s="7"/>
      <c r="AD458" s="3"/>
    </row>
    <row r="459" spans="2:30" ht="15" x14ac:dyDescent="0.25">
      <c r="B459">
        <v>3</v>
      </c>
      <c r="C459" s="5">
        <v>55723</v>
      </c>
      <c r="D459" s="25" t="s">
        <v>128</v>
      </c>
      <c r="E459" s="2">
        <v>1.08</v>
      </c>
      <c r="F459" s="2">
        <v>1.8800000000000008</v>
      </c>
      <c r="G459" s="2">
        <v>-0.11999999999999922</v>
      </c>
      <c r="H459" s="2">
        <v>-0.8199999999999994</v>
      </c>
      <c r="I459" s="2">
        <v>-2.0199999999999996</v>
      </c>
      <c r="J459" s="2">
        <v>1.08</v>
      </c>
      <c r="K459"/>
      <c r="L459">
        <v>3</v>
      </c>
      <c r="M459" s="5">
        <v>55723</v>
      </c>
      <c r="N459" s="25" t="s">
        <v>128</v>
      </c>
      <c r="O459" s="2">
        <v>-0.08</v>
      </c>
      <c r="P459" s="2">
        <v>2.3199999999999998</v>
      </c>
      <c r="Q459" s="2">
        <v>-0.56000000000000005</v>
      </c>
      <c r="R459" s="2">
        <v>-1.1499999999999999</v>
      </c>
      <c r="S459" s="2">
        <v>-0.52</v>
      </c>
      <c r="T459" s="2">
        <v>-0.08</v>
      </c>
      <c r="U459" s="3">
        <f t="shared" si="49"/>
        <v>0.76234464210849029</v>
      </c>
      <c r="V459" s="3">
        <f t="shared" si="50"/>
        <v>0.5811693533515222</v>
      </c>
      <c r="W459" s="9">
        <f t="shared" si="51"/>
        <v>0.4188306466484778</v>
      </c>
      <c r="X459" s="9">
        <f t="shared" si="52"/>
        <v>0.64717126531427349</v>
      </c>
      <c r="Y459" s="3">
        <f t="shared" si="53"/>
        <v>2.1562362641445807</v>
      </c>
      <c r="Z459" s="3">
        <f t="shared" si="54"/>
        <v>3.3317861587959854</v>
      </c>
      <c r="AA459" s="7">
        <f t="shared" si="55"/>
        <v>1.0356855217979626E-2</v>
      </c>
      <c r="AB459" s="8"/>
      <c r="AC459" s="7"/>
      <c r="AD459" s="3"/>
    </row>
    <row r="460" spans="2:30" ht="15" x14ac:dyDescent="0.25">
      <c r="B460">
        <v>4</v>
      </c>
      <c r="C460" s="5">
        <v>57546</v>
      </c>
      <c r="D460" s="25" t="s">
        <v>1229</v>
      </c>
      <c r="E460" s="2">
        <v>-0.45999999999999996</v>
      </c>
      <c r="F460" s="2">
        <v>0.63999999999999968</v>
      </c>
      <c r="G460" s="2">
        <v>0.54</v>
      </c>
      <c r="H460" s="2">
        <v>-5.9999999999999609E-2</v>
      </c>
      <c r="I460" s="2">
        <v>-0.66000000000000014</v>
      </c>
      <c r="J460" s="2">
        <v>-0.45999999999999996</v>
      </c>
      <c r="K460"/>
      <c r="L460">
        <v>4</v>
      </c>
      <c r="M460" s="5">
        <v>57546</v>
      </c>
      <c r="N460" s="25" t="s">
        <v>1229</v>
      </c>
      <c r="O460" s="2">
        <v>-0.71</v>
      </c>
      <c r="P460" s="2">
        <v>0.56999999999999995</v>
      </c>
      <c r="Q460" s="2">
        <v>0.2</v>
      </c>
      <c r="R460" s="2">
        <v>-0.02</v>
      </c>
      <c r="S460" s="2">
        <v>-0.04</v>
      </c>
      <c r="T460" s="2">
        <v>-0.71</v>
      </c>
      <c r="U460" s="3">
        <f t="shared" si="49"/>
        <v>0.76209319951181254</v>
      </c>
      <c r="V460" s="3">
        <f t="shared" si="50"/>
        <v>0.58078604474215134</v>
      </c>
      <c r="W460" s="9">
        <f t="shared" si="51"/>
        <v>0.41921395525784866</v>
      </c>
      <c r="X460" s="9">
        <f t="shared" si="52"/>
        <v>0.64746733914371979</v>
      </c>
      <c r="Y460" s="3">
        <f t="shared" si="53"/>
        <v>2.1555250770838206</v>
      </c>
      <c r="Z460" s="3">
        <f t="shared" si="54"/>
        <v>3.3291641860028305</v>
      </c>
      <c r="AA460" s="7">
        <f t="shared" si="55"/>
        <v>1.0397321979535218E-2</v>
      </c>
      <c r="AB460" s="8"/>
      <c r="AC460" s="7"/>
      <c r="AD460" s="3"/>
    </row>
    <row r="461" spans="2:30" ht="15" x14ac:dyDescent="0.25">
      <c r="B461">
        <v>1</v>
      </c>
      <c r="C461" s="5">
        <v>1602</v>
      </c>
      <c r="D461" s="25" t="s">
        <v>465</v>
      </c>
      <c r="E461" s="2">
        <v>1.0399999999999991</v>
      </c>
      <c r="F461" s="2">
        <v>-0.86000000000000121</v>
      </c>
      <c r="G461" s="2">
        <v>-0.46000000000000085</v>
      </c>
      <c r="H461" s="2">
        <v>-0.66000000000000103</v>
      </c>
      <c r="I461" s="2">
        <v>0.9399999999999995</v>
      </c>
      <c r="J461" s="2">
        <v>1.0399999999999991</v>
      </c>
      <c r="K461"/>
      <c r="L461">
        <v>1</v>
      </c>
      <c r="M461" s="5">
        <v>1602</v>
      </c>
      <c r="N461" s="25" t="s">
        <v>465</v>
      </c>
      <c r="O461" s="2">
        <v>0.90500000000000003</v>
      </c>
      <c r="P461" s="2">
        <v>-7.7499999999999999E-2</v>
      </c>
      <c r="Q461" s="2">
        <v>-0.59</v>
      </c>
      <c r="R461" s="2">
        <v>-0.32500000000000001</v>
      </c>
      <c r="S461" s="2">
        <v>9.2499999999999999E-2</v>
      </c>
      <c r="T461" s="2">
        <v>0.90500000000000003</v>
      </c>
      <c r="U461" s="3">
        <f t="shared" si="49"/>
        <v>0.76095031045663486</v>
      </c>
      <c r="V461" s="3">
        <f t="shared" si="50"/>
        <v>0.57904537498404896</v>
      </c>
      <c r="W461" s="9">
        <f t="shared" si="51"/>
        <v>0.42095462501595104</v>
      </c>
      <c r="X461" s="9">
        <f t="shared" si="52"/>
        <v>0.64881016099931033</v>
      </c>
      <c r="Y461" s="3">
        <f t="shared" si="53"/>
        <v>2.1522924986795804</v>
      </c>
      <c r="Z461" s="3">
        <f t="shared" si="54"/>
        <v>3.3172916024690129</v>
      </c>
      <c r="AA461" s="7">
        <f t="shared" si="55"/>
        <v>1.0582659776511514E-2</v>
      </c>
      <c r="AB461" s="8"/>
      <c r="AC461" s="7"/>
      <c r="AD461" s="3"/>
    </row>
    <row r="462" spans="2:30" ht="15" x14ac:dyDescent="0.25">
      <c r="B462">
        <v>2</v>
      </c>
      <c r="C462" s="5">
        <v>27316</v>
      </c>
      <c r="D462" s="25" t="s">
        <v>1382</v>
      </c>
      <c r="E462" s="2">
        <v>0.375</v>
      </c>
      <c r="F462" s="2">
        <v>0.5</v>
      </c>
      <c r="G462" s="2">
        <v>-0.125</v>
      </c>
      <c r="H462" s="2">
        <v>-0.45000000000000107</v>
      </c>
      <c r="I462" s="2">
        <v>-0.30000000000000071</v>
      </c>
      <c r="J462" s="2">
        <v>0.375</v>
      </c>
      <c r="K462"/>
      <c r="L462">
        <v>3</v>
      </c>
      <c r="M462" s="5">
        <v>27316</v>
      </c>
      <c r="N462" s="25" t="s">
        <v>1382</v>
      </c>
      <c r="O462" s="2">
        <v>7.0000000000000007E-2</v>
      </c>
      <c r="P462" s="2">
        <v>0.59</v>
      </c>
      <c r="Q462" s="2">
        <v>-0.37</v>
      </c>
      <c r="R462" s="2">
        <v>-0.39</v>
      </c>
      <c r="S462" s="2">
        <v>0.1</v>
      </c>
      <c r="T462" s="2">
        <v>7.0000000000000007E-2</v>
      </c>
      <c r="U462" s="3">
        <f t="shared" si="49"/>
        <v>0.76003336296492974</v>
      </c>
      <c r="V462" s="3">
        <f t="shared" si="50"/>
        <v>0.57765071281978064</v>
      </c>
      <c r="W462" s="9">
        <f t="shared" si="51"/>
        <v>0.42234928718021936</v>
      </c>
      <c r="X462" s="9">
        <f t="shared" si="52"/>
        <v>0.64988405672105798</v>
      </c>
      <c r="Y462" s="3">
        <f t="shared" si="53"/>
        <v>2.149698979522074</v>
      </c>
      <c r="Z462" s="3">
        <f t="shared" si="54"/>
        <v>3.3078192291225323</v>
      </c>
      <c r="AA462" s="7">
        <f t="shared" si="55"/>
        <v>1.0733028151924263E-2</v>
      </c>
      <c r="AB462" s="8"/>
      <c r="AC462" s="7"/>
      <c r="AD462" s="3"/>
    </row>
    <row r="463" spans="2:30" ht="15" x14ac:dyDescent="0.25">
      <c r="B463">
        <v>3</v>
      </c>
      <c r="C463" s="5">
        <v>388524</v>
      </c>
      <c r="D463" s="25" t="s">
        <v>1467</v>
      </c>
      <c r="E463" s="2">
        <v>0.30670000000000108</v>
      </c>
      <c r="F463" s="2">
        <v>0.82330000000000148</v>
      </c>
      <c r="G463" s="2">
        <v>0.25670000000000037</v>
      </c>
      <c r="H463" s="2">
        <v>-0.75999999999999979</v>
      </c>
      <c r="I463" s="2">
        <v>-0.62669999999999959</v>
      </c>
      <c r="J463" s="2">
        <v>0.30670000000000108</v>
      </c>
      <c r="K463"/>
      <c r="L463">
        <v>2</v>
      </c>
      <c r="M463" s="5">
        <v>388524</v>
      </c>
      <c r="N463" s="25" t="s">
        <v>1467</v>
      </c>
      <c r="O463" s="2">
        <v>0.52</v>
      </c>
      <c r="P463" s="2">
        <v>0.62</v>
      </c>
      <c r="Q463" s="2">
        <v>-0.4</v>
      </c>
      <c r="R463" s="2">
        <v>-0.56000000000000005</v>
      </c>
      <c r="S463" s="2">
        <v>-0.17</v>
      </c>
      <c r="T463" s="2">
        <v>0.52</v>
      </c>
      <c r="U463" s="3">
        <f t="shared" si="49"/>
        <v>0.76000538542581642</v>
      </c>
      <c r="V463" s="3">
        <f t="shared" si="50"/>
        <v>0.57760818587624374</v>
      </c>
      <c r="W463" s="9">
        <f t="shared" si="51"/>
        <v>0.42239181412375626</v>
      </c>
      <c r="X463" s="9">
        <f t="shared" si="52"/>
        <v>0.6499167747671668</v>
      </c>
      <c r="Y463" s="3">
        <f t="shared" si="53"/>
        <v>2.1496198470915622</v>
      </c>
      <c r="Z463" s="3">
        <f t="shared" si="54"/>
        <v>3.3075309494229708</v>
      </c>
      <c r="AA463" s="7">
        <f t="shared" si="55"/>
        <v>1.0737639612119777E-2</v>
      </c>
      <c r="AB463" s="8"/>
      <c r="AC463" s="7"/>
      <c r="AD463" s="3"/>
    </row>
    <row r="464" spans="2:30" ht="15" x14ac:dyDescent="0.25">
      <c r="B464">
        <v>1</v>
      </c>
      <c r="C464" s="5">
        <v>23266</v>
      </c>
      <c r="D464" s="25" t="s">
        <v>972</v>
      </c>
      <c r="E464" s="2">
        <v>0.78000000000000025</v>
      </c>
      <c r="F464" s="2">
        <v>-0.21999999999999975</v>
      </c>
      <c r="G464" s="2">
        <v>-0.32000000000000028</v>
      </c>
      <c r="H464" s="2">
        <v>-0.21999999999999975</v>
      </c>
      <c r="I464" s="2">
        <v>-1.9999999999999574E-2</v>
      </c>
      <c r="J464" s="2">
        <v>0.78000000000000025</v>
      </c>
      <c r="K464"/>
      <c r="L464">
        <v>8</v>
      </c>
      <c r="M464" s="5">
        <v>23266</v>
      </c>
      <c r="N464" s="25" t="s">
        <v>972</v>
      </c>
      <c r="O464" s="2">
        <v>0.44</v>
      </c>
      <c r="P464" s="2">
        <v>-0.26</v>
      </c>
      <c r="Q464" s="2">
        <v>-0.5</v>
      </c>
      <c r="R464" s="2">
        <v>-0.1</v>
      </c>
      <c r="S464" s="2">
        <v>0.43</v>
      </c>
      <c r="T464" s="2">
        <v>0.44</v>
      </c>
      <c r="U464" s="3">
        <f t="shared" si="49"/>
        <v>0.75967512934779557</v>
      </c>
      <c r="V464" s="3">
        <f t="shared" si="50"/>
        <v>0.57710630214958991</v>
      </c>
      <c r="W464" s="9">
        <f t="shared" si="51"/>
        <v>0.42289369785041009</v>
      </c>
      <c r="X464" s="9">
        <f t="shared" si="52"/>
        <v>0.65030277398332703</v>
      </c>
      <c r="Y464" s="3">
        <f t="shared" si="53"/>
        <v>2.1486857418423755</v>
      </c>
      <c r="Z464" s="3">
        <f t="shared" si="54"/>
        <v>3.3041312874631306</v>
      </c>
      <c r="AA464" s="7">
        <f t="shared" si="55"/>
        <v>1.0792180145258916E-2</v>
      </c>
      <c r="AB464" s="8"/>
      <c r="AC464" s="7"/>
      <c r="AD464" s="3"/>
    </row>
    <row r="465" spans="2:30" ht="15" x14ac:dyDescent="0.25">
      <c r="B465">
        <v>6</v>
      </c>
      <c r="C465" s="5">
        <v>79677</v>
      </c>
      <c r="D465" s="25" t="s">
        <v>1609</v>
      </c>
      <c r="E465" s="2">
        <v>-0.64000000000000057</v>
      </c>
      <c r="F465" s="2">
        <v>-0.64000000000000057</v>
      </c>
      <c r="G465" s="2">
        <v>0.25999999999999979</v>
      </c>
      <c r="H465" s="2">
        <v>1.2599999999999998</v>
      </c>
      <c r="I465" s="2">
        <v>-0.24000000000000021</v>
      </c>
      <c r="J465" s="2">
        <v>-0.64000000000000057</v>
      </c>
      <c r="K465"/>
      <c r="L465">
        <v>5</v>
      </c>
      <c r="M465" s="5">
        <v>79677</v>
      </c>
      <c r="N465" s="25" t="s">
        <v>1609</v>
      </c>
      <c r="O465" s="2">
        <v>-1.02</v>
      </c>
      <c r="P465" s="2">
        <v>-0.06</v>
      </c>
      <c r="Q465" s="2">
        <v>0.99</v>
      </c>
      <c r="R465" s="2">
        <v>0.86</v>
      </c>
      <c r="S465" s="2">
        <v>-0.78</v>
      </c>
      <c r="T465" s="2">
        <v>-1.02</v>
      </c>
      <c r="U465" s="3">
        <f t="shared" si="49"/>
        <v>0.75954725115291288</v>
      </c>
      <c r="V465" s="3">
        <f t="shared" si="50"/>
        <v>0.57691202673394615</v>
      </c>
      <c r="W465" s="9">
        <f t="shared" si="51"/>
        <v>0.42308797326605385</v>
      </c>
      <c r="X465" s="9">
        <f t="shared" si="52"/>
        <v>0.65045212988048084</v>
      </c>
      <c r="Y465" s="3">
        <f t="shared" si="53"/>
        <v>2.1483240476873058</v>
      </c>
      <c r="Z465" s="3">
        <f t="shared" si="54"/>
        <v>3.3028165317593099</v>
      </c>
      <c r="AA465" s="7">
        <f t="shared" si="55"/>
        <v>1.0813350954772774E-2</v>
      </c>
      <c r="AB465" s="8"/>
      <c r="AC465" s="7"/>
      <c r="AD465" s="3"/>
    </row>
    <row r="466" spans="2:30" ht="15" x14ac:dyDescent="0.25">
      <c r="B466">
        <v>2</v>
      </c>
      <c r="C466" s="5">
        <v>117154</v>
      </c>
      <c r="D466" s="25" t="s">
        <v>466</v>
      </c>
      <c r="E466" s="2">
        <v>2.0999999999999996</v>
      </c>
      <c r="F466" s="2">
        <v>-0.19999999999999996</v>
      </c>
      <c r="G466" s="2">
        <v>-0.5</v>
      </c>
      <c r="H466" s="2">
        <v>-0.10000000000000009</v>
      </c>
      <c r="I466" s="2">
        <v>-1.3</v>
      </c>
      <c r="J466" s="2">
        <v>2.0999999999999996</v>
      </c>
      <c r="K466"/>
      <c r="L466">
        <v>2</v>
      </c>
      <c r="M466" s="5">
        <v>117154</v>
      </c>
      <c r="N466" s="25" t="s">
        <v>466</v>
      </c>
      <c r="O466" s="2">
        <v>1.74</v>
      </c>
      <c r="P466" s="2">
        <v>0.43</v>
      </c>
      <c r="Q466" s="2">
        <v>-0.67</v>
      </c>
      <c r="R466" s="2">
        <v>-1.22</v>
      </c>
      <c r="S466" s="2">
        <v>-0.28000000000000003</v>
      </c>
      <c r="T466" s="2">
        <v>1.74</v>
      </c>
      <c r="U466" s="3">
        <f t="shared" si="49"/>
        <v>0.75875138611843818</v>
      </c>
      <c r="V466" s="3">
        <f t="shared" si="50"/>
        <v>0.57570366593665123</v>
      </c>
      <c r="W466" s="9">
        <f t="shared" si="51"/>
        <v>0.42429633406334877</v>
      </c>
      <c r="X466" s="9">
        <f t="shared" si="52"/>
        <v>0.65138032980997262</v>
      </c>
      <c r="Y466" s="3">
        <f t="shared" si="53"/>
        <v>2.1460730014361604</v>
      </c>
      <c r="Z466" s="3">
        <f t="shared" si="54"/>
        <v>3.2946542952290789</v>
      </c>
      <c r="AA466" s="7">
        <f t="shared" si="55"/>
        <v>1.0945766800434022E-2</v>
      </c>
      <c r="AB466" s="8"/>
      <c r="AC466" s="7"/>
      <c r="AD466" s="3"/>
    </row>
    <row r="467" spans="2:30" ht="15" x14ac:dyDescent="0.25">
      <c r="B467">
        <v>8</v>
      </c>
      <c r="C467" s="5">
        <v>11030</v>
      </c>
      <c r="D467" s="25" t="s">
        <v>1385</v>
      </c>
      <c r="E467" s="2">
        <v>0.32000000000000028</v>
      </c>
      <c r="F467" s="2">
        <v>-0.48000000000000043</v>
      </c>
      <c r="G467" s="2">
        <v>-0.48000000000000043</v>
      </c>
      <c r="H467" s="2">
        <v>-8.0000000000000071E-2</v>
      </c>
      <c r="I467" s="2">
        <v>0.72000000000000064</v>
      </c>
      <c r="J467" s="2">
        <v>0.32000000000000028</v>
      </c>
      <c r="K467"/>
      <c r="L467">
        <v>8</v>
      </c>
      <c r="M467" s="5">
        <v>11030</v>
      </c>
      <c r="N467" s="25" t="s">
        <v>1385</v>
      </c>
      <c r="O467" s="2">
        <v>0.41</v>
      </c>
      <c r="P467" s="2">
        <v>-0.21</v>
      </c>
      <c r="Q467" s="2">
        <v>-0.49</v>
      </c>
      <c r="R467" s="2">
        <v>0.15</v>
      </c>
      <c r="S467" s="2">
        <v>0.14000000000000001</v>
      </c>
      <c r="T467" s="2">
        <v>0.41</v>
      </c>
      <c r="U467" s="3">
        <f t="shared" si="49"/>
        <v>0.75809060218879853</v>
      </c>
      <c r="V467" s="3">
        <f t="shared" si="50"/>
        <v>0.57470136112697523</v>
      </c>
      <c r="W467" s="9">
        <f t="shared" si="51"/>
        <v>0.42529863887302477</v>
      </c>
      <c r="X467" s="9">
        <f t="shared" si="52"/>
        <v>0.6521492458578978</v>
      </c>
      <c r="Y467" s="3">
        <f t="shared" si="53"/>
        <v>2.1442040222459715</v>
      </c>
      <c r="Z467" s="3">
        <f t="shared" si="54"/>
        <v>3.2879038592236443</v>
      </c>
      <c r="AA467" s="7">
        <f t="shared" si="55"/>
        <v>1.1056570478487423E-2</v>
      </c>
      <c r="AB467" s="8"/>
      <c r="AC467" s="7"/>
      <c r="AD467" s="3"/>
    </row>
    <row r="468" spans="2:30" ht="15" x14ac:dyDescent="0.25">
      <c r="B468">
        <v>3</v>
      </c>
      <c r="C468" s="5">
        <v>81691</v>
      </c>
      <c r="D468" s="25" t="s">
        <v>966</v>
      </c>
      <c r="E468" s="2">
        <v>0.40000000000000124</v>
      </c>
      <c r="F468" s="2">
        <v>0.50000000000000089</v>
      </c>
      <c r="G468" s="2">
        <v>0</v>
      </c>
      <c r="H468" s="2">
        <v>-0.59999999999999876</v>
      </c>
      <c r="I468" s="2">
        <v>-0.29999999999999893</v>
      </c>
      <c r="J468" s="2">
        <v>0.40000000000000124</v>
      </c>
      <c r="K468"/>
      <c r="L468">
        <v>3</v>
      </c>
      <c r="M468" s="5">
        <v>81691</v>
      </c>
      <c r="N468" s="25" t="s">
        <v>966</v>
      </c>
      <c r="O468" s="2">
        <v>0.16</v>
      </c>
      <c r="P468" s="2">
        <v>1.05</v>
      </c>
      <c r="Q468" s="2">
        <v>-0.59</v>
      </c>
      <c r="R468" s="2">
        <v>-0.56000000000000005</v>
      </c>
      <c r="S468" s="2">
        <v>-0.05</v>
      </c>
      <c r="T468" s="2">
        <v>0.16</v>
      </c>
      <c r="U468" s="3">
        <f t="shared" si="49"/>
        <v>0.75713914221006362</v>
      </c>
      <c r="V468" s="3">
        <f t="shared" si="50"/>
        <v>0.57325968066659094</v>
      </c>
      <c r="W468" s="9">
        <f t="shared" si="51"/>
        <v>0.42674031933340906</v>
      </c>
      <c r="X468" s="9">
        <f t="shared" si="52"/>
        <v>0.65325364088798543</v>
      </c>
      <c r="Y468" s="3">
        <f t="shared" si="53"/>
        <v>2.1415128870340072</v>
      </c>
      <c r="Z468" s="3">
        <f t="shared" si="54"/>
        <v>3.2782257196806288</v>
      </c>
      <c r="AA468" s="7">
        <f t="shared" si="55"/>
        <v>1.1217497384960608E-2</v>
      </c>
      <c r="AB468" s="8"/>
      <c r="AC468" s="7"/>
      <c r="AD468" s="3"/>
    </row>
    <row r="469" spans="2:30" ht="15" x14ac:dyDescent="0.25">
      <c r="B469">
        <v>3</v>
      </c>
      <c r="C469" s="5">
        <v>6146</v>
      </c>
      <c r="D469" s="25" t="s">
        <v>1430</v>
      </c>
      <c r="E469" s="2">
        <v>0.11334000000000088</v>
      </c>
      <c r="F469" s="2">
        <v>0.64663999999999966</v>
      </c>
      <c r="G469" s="2">
        <v>0.44664000000000037</v>
      </c>
      <c r="H469" s="2">
        <v>-0.51995999999999931</v>
      </c>
      <c r="I469" s="2">
        <v>-0.68665999999999983</v>
      </c>
      <c r="J469" s="2">
        <v>0.11334000000000088</v>
      </c>
      <c r="K469"/>
      <c r="L469">
        <v>2</v>
      </c>
      <c r="M469" s="5">
        <v>6146</v>
      </c>
      <c r="N469" s="25" t="s">
        <v>1430</v>
      </c>
      <c r="O469" s="2">
        <v>0.41</v>
      </c>
      <c r="P469" s="2">
        <v>0.3</v>
      </c>
      <c r="Q469" s="2">
        <v>-0.03</v>
      </c>
      <c r="R469" s="2">
        <v>-0.41</v>
      </c>
      <c r="S469" s="2">
        <v>-0.27</v>
      </c>
      <c r="T469" s="2">
        <v>0.41</v>
      </c>
      <c r="U469" s="3">
        <f t="shared" si="49"/>
        <v>0.75528683113146733</v>
      </c>
      <c r="V469" s="3">
        <f t="shared" si="50"/>
        <v>0.57045819728061364</v>
      </c>
      <c r="W469" s="9">
        <f t="shared" si="51"/>
        <v>0.42954180271938636</v>
      </c>
      <c r="X469" s="9">
        <f t="shared" si="52"/>
        <v>0.65539438715889708</v>
      </c>
      <c r="Y469" s="3">
        <f t="shared" si="53"/>
        <v>2.1362737601358375</v>
      </c>
      <c r="Z469" s="3">
        <f t="shared" si="54"/>
        <v>3.2595240392528853</v>
      </c>
      <c r="AA469" s="7">
        <f t="shared" si="55"/>
        <v>1.1535498774535422E-2</v>
      </c>
      <c r="AB469" s="8"/>
      <c r="AC469" s="7"/>
      <c r="AD469" s="3"/>
    </row>
    <row r="470" spans="2:30" ht="15" x14ac:dyDescent="0.25">
      <c r="B470">
        <v>4</v>
      </c>
      <c r="C470" s="5">
        <v>84153</v>
      </c>
      <c r="D470" s="25" t="s">
        <v>1412</v>
      </c>
      <c r="E470" s="2">
        <v>-0.11999999999999744</v>
      </c>
      <c r="F470" s="2">
        <v>0.68000000000000149</v>
      </c>
      <c r="G470" s="2">
        <v>8.0000000000001847E-2</v>
      </c>
      <c r="H470" s="2">
        <v>-1.9999999999997797E-2</v>
      </c>
      <c r="I470" s="2">
        <v>-0.61999999999999744</v>
      </c>
      <c r="J470" s="2">
        <v>-0.11999999999999744</v>
      </c>
      <c r="K470"/>
      <c r="L470">
        <v>3</v>
      </c>
      <c r="M470" s="5">
        <v>84153</v>
      </c>
      <c r="N470" s="25" t="s">
        <v>1412</v>
      </c>
      <c r="O470" s="2">
        <v>0.23</v>
      </c>
      <c r="P470" s="2">
        <v>1.05</v>
      </c>
      <c r="Q470" s="2">
        <v>-0.39</v>
      </c>
      <c r="R470" s="2">
        <v>-0.48</v>
      </c>
      <c r="S470" s="2">
        <v>-0.41</v>
      </c>
      <c r="T470" s="2">
        <v>0.23</v>
      </c>
      <c r="U470" s="3">
        <f t="shared" si="49"/>
        <v>0.75520722363623993</v>
      </c>
      <c r="V470" s="3">
        <f t="shared" si="50"/>
        <v>0.5703379506323577</v>
      </c>
      <c r="W470" s="9">
        <f t="shared" si="51"/>
        <v>0.4296620493676423</v>
      </c>
      <c r="X470" s="9">
        <f t="shared" si="52"/>
        <v>0.65548611683821523</v>
      </c>
      <c r="Y470" s="3">
        <f t="shared" si="53"/>
        <v>2.136048596137003</v>
      </c>
      <c r="Z470" s="3">
        <f t="shared" si="54"/>
        <v>3.2587243898320657</v>
      </c>
      <c r="AA470" s="7">
        <f t="shared" si="55"/>
        <v>1.1549305818006504E-2</v>
      </c>
      <c r="AB470" s="8"/>
      <c r="AC470" s="7"/>
      <c r="AD470" s="3"/>
    </row>
    <row r="471" spans="2:30" ht="15" x14ac:dyDescent="0.25">
      <c r="B471">
        <v>1</v>
      </c>
      <c r="C471" s="5">
        <v>1513</v>
      </c>
      <c r="D471" s="25" t="s">
        <v>440</v>
      </c>
      <c r="E471" s="2">
        <v>1.2800000000000011</v>
      </c>
      <c r="F471" s="2">
        <v>8.0000000000000071E-2</v>
      </c>
      <c r="G471" s="2">
        <v>-0.51999999999999957</v>
      </c>
      <c r="H471" s="2">
        <v>-0.41999999999999993</v>
      </c>
      <c r="I471" s="2">
        <v>-0.41999999999999993</v>
      </c>
      <c r="J471" s="2">
        <v>1.2800000000000011</v>
      </c>
      <c r="K471"/>
      <c r="L471">
        <v>2</v>
      </c>
      <c r="M471" s="5">
        <v>1513</v>
      </c>
      <c r="N471" s="25" t="s">
        <v>440</v>
      </c>
      <c r="O471" s="2">
        <v>0.62</v>
      </c>
      <c r="P471" s="2">
        <v>0.80500000000000005</v>
      </c>
      <c r="Q471" s="2">
        <v>-0.64</v>
      </c>
      <c r="R471" s="2">
        <v>-0.53</v>
      </c>
      <c r="S471" s="2">
        <v>-0.255</v>
      </c>
      <c r="T471" s="2">
        <v>0.62</v>
      </c>
      <c r="U471" s="3">
        <f t="shared" si="49"/>
        <v>0.75506999843277278</v>
      </c>
      <c r="V471" s="3">
        <f t="shared" si="50"/>
        <v>0.57013070253326747</v>
      </c>
      <c r="W471" s="9">
        <f t="shared" si="51"/>
        <v>0.42986929746673253</v>
      </c>
      <c r="X471" s="9">
        <f t="shared" si="52"/>
        <v>0.65564418510860945</v>
      </c>
      <c r="Y471" s="3">
        <f t="shared" si="53"/>
        <v>2.1356604646493178</v>
      </c>
      <c r="Z471" s="3">
        <f t="shared" si="54"/>
        <v>3.2573467639243061</v>
      </c>
      <c r="AA471" s="7">
        <f t="shared" si="55"/>
        <v>1.1573133245273398E-2</v>
      </c>
      <c r="AB471" s="8"/>
      <c r="AC471" s="7"/>
      <c r="AD471" s="3"/>
    </row>
    <row r="472" spans="2:30" ht="15" x14ac:dyDescent="0.25">
      <c r="B472">
        <v>8</v>
      </c>
      <c r="C472" s="5">
        <v>56892</v>
      </c>
      <c r="D472" s="25" t="s">
        <v>242</v>
      </c>
      <c r="E472" s="2">
        <v>0.94</v>
      </c>
      <c r="F472" s="2">
        <v>-0.85999999999999988</v>
      </c>
      <c r="G472" s="2">
        <v>-1.66</v>
      </c>
      <c r="H472" s="2">
        <v>0.74000000000000021</v>
      </c>
      <c r="I472" s="2">
        <v>0.83999999999999986</v>
      </c>
      <c r="J472" s="2">
        <v>0.94</v>
      </c>
      <c r="K472"/>
      <c r="L472">
        <v>8</v>
      </c>
      <c r="M472" s="5">
        <v>56892</v>
      </c>
      <c r="N472" s="25" t="s">
        <v>242</v>
      </c>
      <c r="O472" s="2">
        <v>0.39200000000000002</v>
      </c>
      <c r="P472" s="2">
        <v>-0.94099999999999995</v>
      </c>
      <c r="Q472" s="2">
        <v>-0.73599999999999999</v>
      </c>
      <c r="R472" s="2">
        <v>-0.19500000000000001</v>
      </c>
      <c r="S472" s="2">
        <v>1.486</v>
      </c>
      <c r="T472" s="2">
        <v>0.39200000000000002</v>
      </c>
      <c r="U472" s="3">
        <f t="shared" si="49"/>
        <v>0.75462470763000633</v>
      </c>
      <c r="V472" s="3">
        <f t="shared" si="50"/>
        <v>0.56945844936567258</v>
      </c>
      <c r="W472" s="9">
        <f t="shared" si="51"/>
        <v>0.43054155063432742</v>
      </c>
      <c r="X472" s="9">
        <f t="shared" si="52"/>
        <v>0.65615665098688702</v>
      </c>
      <c r="Y472" s="3">
        <f t="shared" si="53"/>
        <v>2.1344009920643732</v>
      </c>
      <c r="Z472" s="3">
        <f t="shared" si="54"/>
        <v>3.2528832693445153</v>
      </c>
      <c r="AA472" s="7">
        <f t="shared" si="55"/>
        <v>1.1650690030153584E-2</v>
      </c>
      <c r="AB472" s="8"/>
      <c r="AC472" s="7"/>
      <c r="AD472" s="3"/>
    </row>
    <row r="473" spans="2:30" ht="15" x14ac:dyDescent="0.25">
      <c r="B473">
        <v>3</v>
      </c>
      <c r="C473" s="5">
        <v>51155</v>
      </c>
      <c r="D473" s="25" t="s">
        <v>796</v>
      </c>
      <c r="E473" s="2">
        <v>0.90000000000000036</v>
      </c>
      <c r="F473" s="2">
        <v>1.5</v>
      </c>
      <c r="G473" s="2">
        <v>-0.19999999999999929</v>
      </c>
      <c r="H473" s="2">
        <v>-1.2999999999999989</v>
      </c>
      <c r="I473" s="2">
        <v>-0.89999999999999858</v>
      </c>
      <c r="J473" s="2">
        <v>0.90000000000000036</v>
      </c>
      <c r="K473"/>
      <c r="L473">
        <v>3</v>
      </c>
      <c r="M473" s="5">
        <v>51155</v>
      </c>
      <c r="N473" s="25" t="s">
        <v>796</v>
      </c>
      <c r="O473" s="2">
        <v>-0.359375</v>
      </c>
      <c r="P473" s="2">
        <v>1.2275</v>
      </c>
      <c r="Q473" s="2">
        <v>0.32500000000000001</v>
      </c>
      <c r="R473" s="2">
        <v>-0.82874999999999999</v>
      </c>
      <c r="S473" s="2">
        <v>-0.36312499999999998</v>
      </c>
      <c r="T473" s="2">
        <v>-0.359375</v>
      </c>
      <c r="U473" s="3">
        <f t="shared" si="49"/>
        <v>0.75453220782319308</v>
      </c>
      <c r="V473" s="3">
        <f t="shared" si="50"/>
        <v>0.56931885264254223</v>
      </c>
      <c r="W473" s="9">
        <f t="shared" si="51"/>
        <v>0.43068114735745777</v>
      </c>
      <c r="X473" s="9">
        <f t="shared" si="52"/>
        <v>0.65626301690515654</v>
      </c>
      <c r="Y473" s="3">
        <f t="shared" si="53"/>
        <v>2.1341393631017489</v>
      </c>
      <c r="Z473" s="3">
        <f t="shared" si="54"/>
        <v>3.2519573831328299</v>
      </c>
      <c r="AA473" s="7">
        <f t="shared" si="55"/>
        <v>1.1666846456989158E-2</v>
      </c>
      <c r="AB473" s="8"/>
      <c r="AC473" s="7"/>
      <c r="AD473" s="3"/>
    </row>
    <row r="474" spans="2:30" ht="15" x14ac:dyDescent="0.25">
      <c r="B474">
        <v>5</v>
      </c>
      <c r="C474" s="5">
        <v>6809</v>
      </c>
      <c r="D474" s="25" t="s">
        <v>1675</v>
      </c>
      <c r="E474" s="2">
        <v>-1.1999999999999997</v>
      </c>
      <c r="F474" s="2">
        <v>0.30000000000000027</v>
      </c>
      <c r="G474" s="2">
        <v>0</v>
      </c>
      <c r="H474" s="2">
        <v>0.60000000000000009</v>
      </c>
      <c r="I474" s="2">
        <v>0.30000000000000027</v>
      </c>
      <c r="J474" s="2">
        <v>-1.1999999999999997</v>
      </c>
      <c r="K474"/>
      <c r="L474">
        <v>5</v>
      </c>
      <c r="M474" s="5">
        <v>6809</v>
      </c>
      <c r="N474" s="25" t="s">
        <v>1675</v>
      </c>
      <c r="O474" s="2">
        <v>-0.68600000000000005</v>
      </c>
      <c r="P474" s="2">
        <v>7.0000000000000007E-2</v>
      </c>
      <c r="Q474" s="2">
        <v>0.496</v>
      </c>
      <c r="R474" s="2">
        <v>0.27400000000000002</v>
      </c>
      <c r="S474" s="2">
        <v>-0.156</v>
      </c>
      <c r="T474" s="2">
        <v>-0.68600000000000005</v>
      </c>
      <c r="U474" s="3">
        <f t="shared" si="49"/>
        <v>0.75439866799686317</v>
      </c>
      <c r="V474" s="3">
        <f t="shared" si="50"/>
        <v>0.56911735027544141</v>
      </c>
      <c r="W474" s="9">
        <f t="shared" si="51"/>
        <v>0.43088264972455859</v>
      </c>
      <c r="X474" s="9">
        <f t="shared" si="52"/>
        <v>0.6564165215201081</v>
      </c>
      <c r="Y474" s="3">
        <f t="shared" si="53"/>
        <v>2.1337616554347236</v>
      </c>
      <c r="Z474" s="3">
        <f t="shared" si="54"/>
        <v>3.2506214963837712</v>
      </c>
      <c r="AA474" s="7">
        <f t="shared" si="55"/>
        <v>1.169019884184584E-2</v>
      </c>
      <c r="AB474" s="8"/>
      <c r="AC474" s="7"/>
      <c r="AD474" s="3"/>
    </row>
    <row r="475" spans="2:30" ht="15" x14ac:dyDescent="0.25">
      <c r="B475">
        <v>3</v>
      </c>
      <c r="C475" s="5">
        <v>5985</v>
      </c>
      <c r="D475" s="25" t="s">
        <v>1395</v>
      </c>
      <c r="E475" s="2">
        <v>0.19000000000000039</v>
      </c>
      <c r="F475" s="2">
        <v>0.74000000000000021</v>
      </c>
      <c r="G475" s="2">
        <v>-0.35999999999999943</v>
      </c>
      <c r="H475" s="2">
        <v>-5.9999999999999609E-2</v>
      </c>
      <c r="I475" s="2">
        <v>-0.50999999999999979</v>
      </c>
      <c r="J475" s="2">
        <v>0.19000000000000039</v>
      </c>
      <c r="K475"/>
      <c r="L475">
        <v>3</v>
      </c>
      <c r="M475" s="5">
        <v>5985</v>
      </c>
      <c r="N475" s="25" t="s">
        <v>1395</v>
      </c>
      <c r="O475" s="2">
        <v>0.08</v>
      </c>
      <c r="P475" s="2">
        <v>0.56999999999999995</v>
      </c>
      <c r="Q475" s="2">
        <v>-0.56000000000000005</v>
      </c>
      <c r="R475" s="2">
        <v>-0.16</v>
      </c>
      <c r="S475" s="2">
        <v>7.0000000000000007E-2</v>
      </c>
      <c r="T475" s="2">
        <v>0.08</v>
      </c>
      <c r="U475" s="3">
        <f t="shared" si="49"/>
        <v>0.75401204403672895</v>
      </c>
      <c r="V475" s="3">
        <f t="shared" si="50"/>
        <v>0.56853416255244604</v>
      </c>
      <c r="W475" s="9">
        <f t="shared" si="51"/>
        <v>0.43146583744755396</v>
      </c>
      <c r="X475" s="9">
        <f t="shared" si="52"/>
        <v>0.65686059209512182</v>
      </c>
      <c r="Y475" s="3">
        <f t="shared" si="53"/>
        <v>2.1326681177388029</v>
      </c>
      <c r="Z475" s="3">
        <f t="shared" si="54"/>
        <v>3.2467591196732433</v>
      </c>
      <c r="AA475" s="7">
        <f t="shared" si="55"/>
        <v>1.1757993508707876E-2</v>
      </c>
      <c r="AB475" s="8"/>
      <c r="AC475" s="7"/>
      <c r="AD475" s="3"/>
    </row>
    <row r="476" spans="2:30" ht="15" x14ac:dyDescent="0.25">
      <c r="B476">
        <v>5</v>
      </c>
      <c r="C476" s="5">
        <v>146223</v>
      </c>
      <c r="D476" s="25" t="s">
        <v>383</v>
      </c>
      <c r="E476" s="2">
        <v>-1.4400000000000004</v>
      </c>
      <c r="F476" s="2">
        <v>-0.14000000000000057</v>
      </c>
      <c r="G476" s="2">
        <v>0.66000000000000014</v>
      </c>
      <c r="H476" s="2">
        <v>0.85999999999999943</v>
      </c>
      <c r="I476" s="2">
        <v>5.9999999999999609E-2</v>
      </c>
      <c r="J476" s="2">
        <v>-1.4400000000000004</v>
      </c>
      <c r="K476"/>
      <c r="L476">
        <v>7</v>
      </c>
      <c r="M476" s="5">
        <v>146223</v>
      </c>
      <c r="N476" s="25" t="s">
        <v>383</v>
      </c>
      <c r="O476" s="2">
        <v>-0.41333500000000001</v>
      </c>
      <c r="P476" s="2">
        <v>-0.63333499999999998</v>
      </c>
      <c r="Q476" s="2">
        <v>0.51166500000000004</v>
      </c>
      <c r="R476" s="2">
        <v>0.39166499999999999</v>
      </c>
      <c r="S476" s="2">
        <v>0.14000000000000001</v>
      </c>
      <c r="T476" s="2">
        <v>-0.41333500000000001</v>
      </c>
      <c r="U476" s="3">
        <f t="shared" si="49"/>
        <v>0.75307029459764718</v>
      </c>
      <c r="V476" s="3">
        <f t="shared" si="50"/>
        <v>0.56711486860538707</v>
      </c>
      <c r="W476" s="9">
        <f t="shared" si="51"/>
        <v>0.43288513139461293</v>
      </c>
      <c r="X476" s="9">
        <f t="shared" si="52"/>
        <v>0.65794006671931216</v>
      </c>
      <c r="Y476" s="3">
        <f t="shared" si="53"/>
        <v>2.1300044480805895</v>
      </c>
      <c r="Z476" s="3">
        <f t="shared" si="54"/>
        <v>3.2373837007699424</v>
      </c>
      <c r="AA476" s="7">
        <f t="shared" si="55"/>
        <v>1.1924283239752276E-2</v>
      </c>
      <c r="AB476" s="8"/>
      <c r="AC476" s="7"/>
      <c r="AD476" s="3"/>
    </row>
    <row r="477" spans="2:30" ht="15" x14ac:dyDescent="0.25">
      <c r="B477">
        <v>8</v>
      </c>
      <c r="C477" s="5">
        <v>710</v>
      </c>
      <c r="D477" s="25" t="s">
        <v>1529</v>
      </c>
      <c r="E477" s="2">
        <v>0.37333000000000105</v>
      </c>
      <c r="F477" s="2">
        <v>-0.25999999999999801</v>
      </c>
      <c r="G477" s="2">
        <v>-0.85999999999999943</v>
      </c>
      <c r="H477" s="2">
        <v>-0.49332999999999849</v>
      </c>
      <c r="I477" s="2">
        <v>1.240000000000002</v>
      </c>
      <c r="J477" s="2">
        <v>0.37333000000000105</v>
      </c>
      <c r="K477"/>
      <c r="L477">
        <v>8</v>
      </c>
      <c r="M477" s="5">
        <v>710</v>
      </c>
      <c r="N477" s="25" t="s">
        <v>1529</v>
      </c>
      <c r="O477" s="2">
        <v>0.24</v>
      </c>
      <c r="P477" s="2">
        <v>-0.46</v>
      </c>
      <c r="Q477" s="2">
        <v>-0.82</v>
      </c>
      <c r="R477" s="2">
        <v>0.39</v>
      </c>
      <c r="S477" s="2">
        <v>0.65</v>
      </c>
      <c r="T477" s="2">
        <v>0.24</v>
      </c>
      <c r="U477" s="3">
        <f t="shared" si="49"/>
        <v>0.75137874848648589</v>
      </c>
      <c r="V477" s="3">
        <f t="shared" si="50"/>
        <v>0.56457002367711784</v>
      </c>
      <c r="W477" s="9">
        <f t="shared" si="51"/>
        <v>0.43542997632288216</v>
      </c>
      <c r="X477" s="9">
        <f t="shared" si="52"/>
        <v>0.65987118161265546</v>
      </c>
      <c r="Y477" s="3">
        <f t="shared" si="53"/>
        <v>2.1252200331770221</v>
      </c>
      <c r="Z477" s="3">
        <f t="shared" si="54"/>
        <v>3.2206589595005632</v>
      </c>
      <c r="AA477" s="7">
        <f t="shared" si="55"/>
        <v>1.2227099470402941E-2</v>
      </c>
      <c r="AB477" s="8"/>
      <c r="AC477" s="7"/>
      <c r="AD477" s="3"/>
    </row>
    <row r="478" spans="2:30" ht="15" x14ac:dyDescent="0.25">
      <c r="B478">
        <v>4</v>
      </c>
      <c r="C478" s="5">
        <v>64841</v>
      </c>
      <c r="D478" s="25" t="s">
        <v>721</v>
      </c>
      <c r="E478" s="2">
        <v>-0.27000000000000135</v>
      </c>
      <c r="F478" s="2">
        <v>0.42999999999999972</v>
      </c>
      <c r="G478" s="2">
        <v>0.62999999999999901</v>
      </c>
      <c r="H478" s="2">
        <v>-0.32000000000000028</v>
      </c>
      <c r="I478" s="2">
        <v>-0.47000000000000064</v>
      </c>
      <c r="J478" s="2">
        <v>-0.27000000000000135</v>
      </c>
      <c r="K478"/>
      <c r="L478">
        <v>5</v>
      </c>
      <c r="M478" s="5">
        <v>64841</v>
      </c>
      <c r="N478" s="25" t="s">
        <v>721</v>
      </c>
      <c r="O478" s="2">
        <v>-1.35</v>
      </c>
      <c r="P478" s="2">
        <v>0.56999999999999995</v>
      </c>
      <c r="Q478" s="2">
        <v>1.075</v>
      </c>
      <c r="R478" s="2">
        <v>0.44</v>
      </c>
      <c r="S478" s="2">
        <v>-0.74</v>
      </c>
      <c r="T478" s="2">
        <v>-1.35</v>
      </c>
      <c r="U478" s="3">
        <f t="shared" si="49"/>
        <v>0.75113876842378402</v>
      </c>
      <c r="V478" s="3">
        <f t="shared" si="50"/>
        <v>0.56420944942919904</v>
      </c>
      <c r="W478" s="9">
        <f t="shared" si="51"/>
        <v>0.43579055057080096</v>
      </c>
      <c r="X478" s="9">
        <f t="shared" si="52"/>
        <v>0.66014434070951555</v>
      </c>
      <c r="Y478" s="3">
        <f t="shared" si="53"/>
        <v>2.1245412670582779</v>
      </c>
      <c r="Z478" s="3">
        <f t="shared" si="54"/>
        <v>3.2182980842869084</v>
      </c>
      <c r="AA478" s="7">
        <f t="shared" si="55"/>
        <v>1.2270492266759052E-2</v>
      </c>
      <c r="AB478" s="8"/>
      <c r="AC478" s="7"/>
      <c r="AD478" s="3"/>
    </row>
    <row r="479" spans="2:30" ht="15" x14ac:dyDescent="0.25">
      <c r="B479">
        <v>3</v>
      </c>
      <c r="C479" s="5">
        <v>8886</v>
      </c>
      <c r="D479" s="25" t="s">
        <v>480</v>
      </c>
      <c r="E479" s="2">
        <v>0.17999999999999972</v>
      </c>
      <c r="F479" s="2">
        <v>0.72999999999999954</v>
      </c>
      <c r="G479" s="2">
        <v>-0.16999999999999993</v>
      </c>
      <c r="H479" s="2">
        <v>-0.41999999999999993</v>
      </c>
      <c r="I479" s="2">
        <v>-0.32000000000000028</v>
      </c>
      <c r="J479" s="2">
        <v>0.17999999999999972</v>
      </c>
      <c r="K479"/>
      <c r="L479">
        <v>3</v>
      </c>
      <c r="M479" s="5">
        <v>8886</v>
      </c>
      <c r="N479" s="25" t="s">
        <v>480</v>
      </c>
      <c r="O479" s="2">
        <v>-0.109</v>
      </c>
      <c r="P479" s="2">
        <v>0.61299999999999999</v>
      </c>
      <c r="Q479" s="2">
        <v>-0.41099999999999998</v>
      </c>
      <c r="R479" s="2">
        <v>-0.20200000000000001</v>
      </c>
      <c r="S479" s="2">
        <v>0.11</v>
      </c>
      <c r="T479" s="2">
        <v>-0.109</v>
      </c>
      <c r="U479" s="3">
        <f t="shared" si="49"/>
        <v>0.7504191816735436</v>
      </c>
      <c r="V479" s="3">
        <f t="shared" si="50"/>
        <v>0.56312894822359083</v>
      </c>
      <c r="W479" s="9">
        <f t="shared" si="51"/>
        <v>0.43687105177640917</v>
      </c>
      <c r="X479" s="9">
        <f t="shared" si="52"/>
        <v>0.66096221660274135</v>
      </c>
      <c r="Y479" s="3">
        <f t="shared" si="53"/>
        <v>2.12250596837529</v>
      </c>
      <c r="Z479" s="3">
        <f t="shared" si="54"/>
        <v>3.2112364596038345</v>
      </c>
      <c r="AA479" s="7">
        <f t="shared" si="55"/>
        <v>1.2401253725783152E-2</v>
      </c>
      <c r="AB479" s="8"/>
      <c r="AC479" s="7"/>
      <c r="AD479" s="3"/>
    </row>
    <row r="480" spans="2:30" ht="15" x14ac:dyDescent="0.25">
      <c r="B480">
        <v>6</v>
      </c>
      <c r="C480" s="5">
        <v>51646</v>
      </c>
      <c r="D480" s="25" t="s">
        <v>1854</v>
      </c>
      <c r="E480" s="2">
        <v>-0.27999999999999936</v>
      </c>
      <c r="F480" s="2">
        <v>-0.98000000000000043</v>
      </c>
      <c r="G480" s="2">
        <v>0.72000000000000064</v>
      </c>
      <c r="H480" s="2">
        <v>0.22000000000000064</v>
      </c>
      <c r="I480" s="2">
        <v>0.32000000000000028</v>
      </c>
      <c r="J480" s="2">
        <v>-0.27999999999999936</v>
      </c>
      <c r="K480"/>
      <c r="L480">
        <v>7</v>
      </c>
      <c r="M480" s="5">
        <v>51646</v>
      </c>
      <c r="N480" s="25" t="s">
        <v>1854</v>
      </c>
      <c r="O480" s="2">
        <v>7.0000000000000007E-2</v>
      </c>
      <c r="P480" s="2">
        <v>-0.65</v>
      </c>
      <c r="Q480" s="2">
        <v>0.17</v>
      </c>
      <c r="R480" s="2">
        <v>0.49</v>
      </c>
      <c r="S480" s="2">
        <v>-0.08</v>
      </c>
      <c r="T480" s="2">
        <v>7.0000000000000007E-2</v>
      </c>
      <c r="U480" s="3">
        <f t="shared" si="49"/>
        <v>0.75026037181812277</v>
      </c>
      <c r="V480" s="3">
        <f t="shared" si="50"/>
        <v>0.56289062552066782</v>
      </c>
      <c r="W480" s="9">
        <f t="shared" si="51"/>
        <v>0.43710937447933218</v>
      </c>
      <c r="X480" s="9">
        <f t="shared" si="52"/>
        <v>0.66114247668663084</v>
      </c>
      <c r="Y480" s="3">
        <f t="shared" si="53"/>
        <v>2.1220567862725406</v>
      </c>
      <c r="Z480" s="3">
        <f t="shared" si="54"/>
        <v>3.209681515106094</v>
      </c>
      <c r="AA480" s="7">
        <f t="shared" si="55"/>
        <v>1.2430243223364286E-2</v>
      </c>
      <c r="AB480" s="8"/>
      <c r="AC480" s="7"/>
      <c r="AD480" s="3"/>
    </row>
    <row r="481" spans="2:30" ht="15" x14ac:dyDescent="0.25">
      <c r="B481">
        <v>3</v>
      </c>
      <c r="C481" s="5">
        <v>8655</v>
      </c>
      <c r="D481" s="25" t="s">
        <v>529</v>
      </c>
      <c r="E481" s="2">
        <v>0.24000000000000021</v>
      </c>
      <c r="F481" s="2">
        <v>0.44000000000000128</v>
      </c>
      <c r="G481" s="2">
        <v>0.44000000000000128</v>
      </c>
      <c r="H481" s="2">
        <v>-0.65999999999999837</v>
      </c>
      <c r="I481" s="2">
        <v>-0.45999999999999908</v>
      </c>
      <c r="J481" s="2">
        <v>0.24000000000000021</v>
      </c>
      <c r="K481"/>
      <c r="L481">
        <v>3</v>
      </c>
      <c r="M481" s="5">
        <v>8655</v>
      </c>
      <c r="N481" s="25" t="s">
        <v>529</v>
      </c>
      <c r="O481" s="2">
        <v>0.1</v>
      </c>
      <c r="P481" s="2">
        <v>0.72</v>
      </c>
      <c r="Q481" s="2">
        <v>-0.11</v>
      </c>
      <c r="R481" s="2">
        <v>-0.54</v>
      </c>
      <c r="S481" s="2">
        <v>-0.17</v>
      </c>
      <c r="T481" s="2">
        <v>0.1</v>
      </c>
      <c r="U481" s="3">
        <f t="shared" si="49"/>
        <v>0.7497587035385731</v>
      </c>
      <c r="V481" s="3">
        <f t="shared" si="50"/>
        <v>0.56213811353184195</v>
      </c>
      <c r="W481" s="9">
        <f t="shared" si="51"/>
        <v>0.43786188646815805</v>
      </c>
      <c r="X481" s="9">
        <f t="shared" si="52"/>
        <v>0.6617113316757981</v>
      </c>
      <c r="Y481" s="3">
        <f t="shared" si="53"/>
        <v>2.1206378541030375</v>
      </c>
      <c r="Z481" s="3">
        <f t="shared" si="54"/>
        <v>3.2047779032776678</v>
      </c>
      <c r="AA481" s="7">
        <f t="shared" si="55"/>
        <v>1.2522130742876371E-2</v>
      </c>
      <c r="AB481" s="8"/>
      <c r="AC481" s="7"/>
      <c r="AD481" s="3"/>
    </row>
    <row r="482" spans="2:30" ht="15" x14ac:dyDescent="0.25">
      <c r="B482">
        <v>7</v>
      </c>
      <c r="C482" s="5">
        <v>6542</v>
      </c>
      <c r="D482" s="25" t="s">
        <v>1594</v>
      </c>
      <c r="E482" s="2">
        <v>-1.1200000000000001</v>
      </c>
      <c r="F482" s="2">
        <v>-1.42</v>
      </c>
      <c r="G482" s="2">
        <v>-0.21999999999999975</v>
      </c>
      <c r="H482" s="2">
        <v>1.88</v>
      </c>
      <c r="I482" s="2">
        <v>0.87999999999999989</v>
      </c>
      <c r="J482" s="2">
        <v>-1.1200000000000001</v>
      </c>
      <c r="K482"/>
      <c r="L482">
        <v>6</v>
      </c>
      <c r="M482" s="5">
        <v>6542</v>
      </c>
      <c r="N482" s="25" t="s">
        <v>1594</v>
      </c>
      <c r="O482" s="2">
        <v>-1.1599999999999999</v>
      </c>
      <c r="P482" s="2">
        <v>-0.87</v>
      </c>
      <c r="Q482" s="2">
        <v>1</v>
      </c>
      <c r="R482" s="2">
        <v>1.17</v>
      </c>
      <c r="S482" s="2">
        <v>-0.15</v>
      </c>
      <c r="T482" s="2">
        <v>-1.1599999999999999</v>
      </c>
      <c r="U482" s="3">
        <f t="shared" si="49"/>
        <v>0.74847296247998385</v>
      </c>
      <c r="V482" s="3">
        <f t="shared" si="50"/>
        <v>0.56021177556356327</v>
      </c>
      <c r="W482" s="9">
        <f t="shared" si="51"/>
        <v>0.43978822443643673</v>
      </c>
      <c r="X482" s="9">
        <f t="shared" si="52"/>
        <v>0.66316530702113541</v>
      </c>
      <c r="Y482" s="3">
        <f t="shared" si="53"/>
        <v>2.1170012292175238</v>
      </c>
      <c r="Z482" s="3">
        <f t="shared" si="54"/>
        <v>3.1922677600956799</v>
      </c>
      <c r="AA482" s="7">
        <f t="shared" si="55"/>
        <v>1.2759803133135338E-2</v>
      </c>
      <c r="AB482" s="8"/>
      <c r="AC482" s="7"/>
      <c r="AD482" s="3"/>
    </row>
    <row r="483" spans="2:30" ht="15" x14ac:dyDescent="0.25">
      <c r="B483">
        <v>4</v>
      </c>
      <c r="C483" s="5">
        <v>8566</v>
      </c>
      <c r="D483" s="25" t="s">
        <v>1230</v>
      </c>
      <c r="E483" s="2">
        <v>-0.5</v>
      </c>
      <c r="F483" s="2">
        <v>1.0999999999999996</v>
      </c>
      <c r="G483" s="2">
        <v>0.19999999999999929</v>
      </c>
      <c r="H483" s="2">
        <v>9.9999999999999645E-2</v>
      </c>
      <c r="I483" s="2">
        <v>-0.90000000000000036</v>
      </c>
      <c r="J483" s="2">
        <v>-0.5</v>
      </c>
      <c r="K483"/>
      <c r="L483">
        <v>5</v>
      </c>
      <c r="M483" s="5">
        <v>8566</v>
      </c>
      <c r="N483" s="25" t="s">
        <v>1230</v>
      </c>
      <c r="O483" s="2">
        <v>-1.4</v>
      </c>
      <c r="P483" s="2">
        <v>0.62</v>
      </c>
      <c r="Q483" s="2">
        <v>0.88</v>
      </c>
      <c r="R483" s="2">
        <v>0.69</v>
      </c>
      <c r="S483" s="2">
        <v>-0.79</v>
      </c>
      <c r="T483" s="2">
        <v>-1.4</v>
      </c>
      <c r="U483" s="3">
        <f t="shared" si="49"/>
        <v>0.74730132398179105</v>
      </c>
      <c r="V483" s="3">
        <f t="shared" si="50"/>
        <v>0.55845926882493779</v>
      </c>
      <c r="W483" s="9">
        <f t="shared" si="51"/>
        <v>0.44154073117506221</v>
      </c>
      <c r="X483" s="9">
        <f t="shared" si="52"/>
        <v>0.6644853129867222</v>
      </c>
      <c r="Y483" s="3">
        <f t="shared" si="53"/>
        <v>2.1136873351088385</v>
      </c>
      <c r="Z483" s="3">
        <f t="shared" si="54"/>
        <v>3.1809391325870799</v>
      </c>
      <c r="AA483" s="7">
        <f t="shared" si="55"/>
        <v>1.2979118073706455E-2</v>
      </c>
      <c r="AB483" s="8"/>
      <c r="AC483" s="7"/>
      <c r="AD483" s="3"/>
    </row>
    <row r="484" spans="2:30" ht="15" x14ac:dyDescent="0.25">
      <c r="B484">
        <v>3</v>
      </c>
      <c r="C484" s="5">
        <v>118980</v>
      </c>
      <c r="D484" s="25" t="s">
        <v>1536</v>
      </c>
      <c r="E484" s="2">
        <v>0.29000000000000004</v>
      </c>
      <c r="F484" s="2">
        <v>0.63999999999999968</v>
      </c>
      <c r="G484" s="2">
        <v>0.1899999999999995</v>
      </c>
      <c r="H484" s="2">
        <v>-0.75999999999999979</v>
      </c>
      <c r="I484" s="2">
        <v>-0.36000000000000032</v>
      </c>
      <c r="J484" s="2">
        <v>0.29000000000000004</v>
      </c>
      <c r="K484"/>
      <c r="L484">
        <v>3</v>
      </c>
      <c r="M484" s="5">
        <v>118980</v>
      </c>
      <c r="N484" s="25" t="s">
        <v>1536</v>
      </c>
      <c r="O484" s="2">
        <v>-0.16600000000000001</v>
      </c>
      <c r="P484" s="2">
        <v>0.81</v>
      </c>
      <c r="Q484" s="2">
        <v>-0.13</v>
      </c>
      <c r="R484" s="2">
        <v>-0.33200000000000002</v>
      </c>
      <c r="S484" s="2">
        <v>-0.18</v>
      </c>
      <c r="T484" s="2">
        <v>-0.16600000000000001</v>
      </c>
      <c r="U484" s="3">
        <f t="shared" si="49"/>
        <v>0.74678840418214787</v>
      </c>
      <c r="V484" s="3">
        <f t="shared" si="50"/>
        <v>0.55769292062091902</v>
      </c>
      <c r="W484" s="9">
        <f t="shared" si="51"/>
        <v>0.44230707937908098</v>
      </c>
      <c r="X484" s="9">
        <f t="shared" si="52"/>
        <v>0.66506171095551803</v>
      </c>
      <c r="Y484" s="3">
        <f t="shared" si="53"/>
        <v>2.1122365788347084</v>
      </c>
      <c r="Z484" s="3">
        <f t="shared" si="54"/>
        <v>3.1760008793770163</v>
      </c>
      <c r="AA484" s="7">
        <f t="shared" si="55"/>
        <v>1.3075954881758211E-2</v>
      </c>
      <c r="AB484" s="8"/>
      <c r="AC484" s="7"/>
      <c r="AD484" s="3"/>
    </row>
    <row r="485" spans="2:30" ht="15" x14ac:dyDescent="0.25">
      <c r="B485">
        <v>3</v>
      </c>
      <c r="C485" s="5">
        <v>84930</v>
      </c>
      <c r="D485" s="25" t="s">
        <v>1009</v>
      </c>
      <c r="E485" s="2">
        <v>1.02</v>
      </c>
      <c r="F485" s="2">
        <v>1.62</v>
      </c>
      <c r="G485" s="2">
        <v>-0.28000000000000025</v>
      </c>
      <c r="H485" s="2">
        <v>-0.98</v>
      </c>
      <c r="I485" s="2">
        <v>-1.3800000000000001</v>
      </c>
      <c r="J485" s="2">
        <v>1.02</v>
      </c>
      <c r="K485"/>
      <c r="L485">
        <v>3</v>
      </c>
      <c r="M485" s="5">
        <v>84930</v>
      </c>
      <c r="N485" s="25" t="s">
        <v>1009</v>
      </c>
      <c r="O485" s="2">
        <v>-0.39</v>
      </c>
      <c r="P485" s="2">
        <v>1.4</v>
      </c>
      <c r="Q485" s="2">
        <v>0.14499999999999999</v>
      </c>
      <c r="R485" s="2">
        <v>-0.52</v>
      </c>
      <c r="S485" s="2">
        <v>-0.63</v>
      </c>
      <c r="T485" s="2">
        <v>-0.39</v>
      </c>
      <c r="U485" s="3">
        <f t="shared" si="49"/>
        <v>0.74588002497624173</v>
      </c>
      <c r="V485" s="3">
        <f t="shared" si="50"/>
        <v>0.55633701165855898</v>
      </c>
      <c r="W485" s="9">
        <f t="shared" si="51"/>
        <v>0.44366298834144102</v>
      </c>
      <c r="X485" s="9">
        <f t="shared" si="52"/>
        <v>0.66608031673473211</v>
      </c>
      <c r="Y485" s="3">
        <f t="shared" si="53"/>
        <v>2.1096672944491681</v>
      </c>
      <c r="Z485" s="3">
        <f t="shared" si="54"/>
        <v>3.1672866491404634</v>
      </c>
      <c r="AA485" s="7">
        <f t="shared" si="55"/>
        <v>1.3248691267842914E-2</v>
      </c>
      <c r="AB485" s="8"/>
      <c r="AC485" s="7"/>
      <c r="AD485" s="3"/>
    </row>
    <row r="486" spans="2:30" ht="15" x14ac:dyDescent="0.25">
      <c r="B486">
        <v>4</v>
      </c>
      <c r="C486" s="5">
        <v>3291</v>
      </c>
      <c r="D486" s="25" t="s">
        <v>810</v>
      </c>
      <c r="E486" s="2">
        <v>-1.4799999999999995</v>
      </c>
      <c r="F486" s="2">
        <v>1.4200000000000008</v>
      </c>
      <c r="G486" s="2">
        <v>1.62</v>
      </c>
      <c r="H486" s="2">
        <v>-0.47999999999999954</v>
      </c>
      <c r="I486" s="2">
        <v>-1.0799999999999992</v>
      </c>
      <c r="J486" s="2">
        <v>-1.4799999999999995</v>
      </c>
      <c r="K486"/>
      <c r="L486">
        <v>3</v>
      </c>
      <c r="M486" s="5">
        <v>3291</v>
      </c>
      <c r="N486" s="25" t="s">
        <v>810</v>
      </c>
      <c r="O486" s="2">
        <v>0.02</v>
      </c>
      <c r="P486" s="2">
        <v>1</v>
      </c>
      <c r="Q486" s="2">
        <v>0.52</v>
      </c>
      <c r="R486" s="2">
        <v>-0.88</v>
      </c>
      <c r="S486" s="2">
        <v>-0.66</v>
      </c>
      <c r="T486" s="2">
        <v>0.02</v>
      </c>
      <c r="U486" s="3">
        <f t="shared" si="49"/>
        <v>0.74546810137860542</v>
      </c>
      <c r="V486" s="3">
        <f t="shared" si="50"/>
        <v>0.55572269017302278</v>
      </c>
      <c r="W486" s="9">
        <f t="shared" si="51"/>
        <v>0.44427730982697722</v>
      </c>
      <c r="X486" s="9">
        <f t="shared" si="52"/>
        <v>0.66654130391670197</v>
      </c>
      <c r="Y486" s="3">
        <f t="shared" si="53"/>
        <v>2.1085021985722903</v>
      </c>
      <c r="Z486" s="3">
        <f t="shared" si="54"/>
        <v>3.1633481468926208</v>
      </c>
      <c r="AA486" s="7">
        <f t="shared" si="55"/>
        <v>1.3327545741391115E-2</v>
      </c>
      <c r="AB486" s="8"/>
      <c r="AC486" s="7"/>
      <c r="AD486" s="3"/>
    </row>
    <row r="487" spans="2:30" ht="15" x14ac:dyDescent="0.25">
      <c r="B487">
        <v>1</v>
      </c>
      <c r="C487" s="5">
        <v>5912</v>
      </c>
      <c r="D487" s="25" t="s">
        <v>1373</v>
      </c>
      <c r="E487" s="2">
        <v>0.8199999999999994</v>
      </c>
      <c r="F487" s="2">
        <v>-8.0000000000000959E-2</v>
      </c>
      <c r="G487" s="2">
        <v>-0.28000000000000114</v>
      </c>
      <c r="H487" s="2">
        <v>-0.28000000000000114</v>
      </c>
      <c r="I487" s="2">
        <v>-0.1800000000000006</v>
      </c>
      <c r="J487" s="2">
        <v>0.8199999999999994</v>
      </c>
      <c r="K487"/>
      <c r="L487">
        <v>1</v>
      </c>
      <c r="M487" s="5">
        <v>5912</v>
      </c>
      <c r="N487" s="25" t="s">
        <v>1373</v>
      </c>
      <c r="O487" s="2">
        <v>0.76333300000000004</v>
      </c>
      <c r="P487" s="2">
        <v>-0.28666700000000001</v>
      </c>
      <c r="Q487" s="2">
        <v>-0.41</v>
      </c>
      <c r="R487" s="2">
        <v>-0.57999999999999996</v>
      </c>
      <c r="S487" s="2">
        <v>0.52</v>
      </c>
      <c r="T487" s="2">
        <v>0.76333300000000004</v>
      </c>
      <c r="U487" s="3">
        <f t="shared" si="49"/>
        <v>0.74467001734169747</v>
      </c>
      <c r="V487" s="3">
        <f t="shared" si="50"/>
        <v>0.55453343472768402</v>
      </c>
      <c r="W487" s="9">
        <f t="shared" si="51"/>
        <v>0.44546656527231598</v>
      </c>
      <c r="X487" s="9">
        <f t="shared" si="52"/>
        <v>0.66743281704776547</v>
      </c>
      <c r="Y487" s="3">
        <f t="shared" si="53"/>
        <v>2.1062448760344732</v>
      </c>
      <c r="Z487" s="3">
        <f t="shared" si="54"/>
        <v>3.155740656192124</v>
      </c>
      <c r="AA487" s="7">
        <f t="shared" si="55"/>
        <v>1.3481255983592347E-2</v>
      </c>
      <c r="AB487" s="8"/>
      <c r="AC487" s="7"/>
      <c r="AD487" s="3"/>
    </row>
    <row r="488" spans="2:30" ht="15" x14ac:dyDescent="0.25">
      <c r="B488">
        <v>1</v>
      </c>
      <c r="C488" s="5">
        <v>7105</v>
      </c>
      <c r="D488" s="25" t="s">
        <v>1774</v>
      </c>
      <c r="E488" s="2">
        <v>0.91999999999999993</v>
      </c>
      <c r="F488" s="2">
        <v>1.9999999999999574E-2</v>
      </c>
      <c r="G488" s="2">
        <v>-0.38000000000000078</v>
      </c>
      <c r="H488" s="2">
        <v>-0.48000000000000043</v>
      </c>
      <c r="I488" s="2">
        <v>-8.0000000000000071E-2</v>
      </c>
      <c r="J488" s="2">
        <v>0.91999999999999993</v>
      </c>
      <c r="K488"/>
      <c r="L488">
        <v>1</v>
      </c>
      <c r="M488" s="5">
        <v>7105</v>
      </c>
      <c r="N488" s="25" t="s">
        <v>1774</v>
      </c>
      <c r="O488" s="2">
        <v>0.42416500000000001</v>
      </c>
      <c r="P488" s="2">
        <v>4.3334999999999999E-2</v>
      </c>
      <c r="Q488" s="2">
        <v>-0.53916500000000001</v>
      </c>
      <c r="R488" s="2">
        <v>-0.36583500000000002</v>
      </c>
      <c r="S488" s="2">
        <v>0.43666500000000003</v>
      </c>
      <c r="T488" s="2">
        <v>0.42416500000000001</v>
      </c>
      <c r="U488" s="3">
        <f t="shared" si="49"/>
        <v>0.74461365844199201</v>
      </c>
      <c r="V488" s="3">
        <f t="shared" si="50"/>
        <v>0.55444950033836748</v>
      </c>
      <c r="W488" s="9">
        <f t="shared" si="51"/>
        <v>0.44555049966163252</v>
      </c>
      <c r="X488" s="9">
        <f t="shared" si="52"/>
        <v>0.66749569261653852</v>
      </c>
      <c r="Y488" s="3">
        <f t="shared" si="53"/>
        <v>2.1060854689938253</v>
      </c>
      <c r="Z488" s="3">
        <f t="shared" si="54"/>
        <v>3.155204583775082</v>
      </c>
      <c r="AA488" s="7">
        <f t="shared" si="55"/>
        <v>1.3492157292625857E-2</v>
      </c>
      <c r="AB488" s="8"/>
      <c r="AC488" s="7"/>
      <c r="AD488" s="3"/>
    </row>
    <row r="489" spans="2:30" ht="15" x14ac:dyDescent="0.25">
      <c r="B489">
        <v>4</v>
      </c>
      <c r="C489" s="5">
        <v>10598</v>
      </c>
      <c r="D489" s="25" t="s">
        <v>62</v>
      </c>
      <c r="E489" s="2">
        <v>-0.39999999999999947</v>
      </c>
      <c r="F489" s="2">
        <v>0.60000000000000142</v>
      </c>
      <c r="G489" s="2">
        <v>0.20000000000000107</v>
      </c>
      <c r="H489" s="2">
        <v>0</v>
      </c>
      <c r="I489" s="2">
        <v>-0.39999999999999947</v>
      </c>
      <c r="J489" s="2">
        <v>-0.39999999999999947</v>
      </c>
      <c r="K489"/>
      <c r="L489">
        <v>3</v>
      </c>
      <c r="M489" s="5">
        <v>10598</v>
      </c>
      <c r="N489" s="25" t="s">
        <v>62</v>
      </c>
      <c r="O489" s="2">
        <v>-0.17</v>
      </c>
      <c r="P489" s="2">
        <v>0.41</v>
      </c>
      <c r="Q489" s="2">
        <v>-0.21</v>
      </c>
      <c r="R489" s="2">
        <v>0.14000000000000001</v>
      </c>
      <c r="S489" s="2">
        <v>-0.17</v>
      </c>
      <c r="T489" s="2">
        <v>-0.17</v>
      </c>
      <c r="U489" s="3">
        <f t="shared" si="49"/>
        <v>0.74458346923915175</v>
      </c>
      <c r="V489" s="3">
        <f t="shared" si="50"/>
        <v>0.5544045426642108</v>
      </c>
      <c r="W489" s="9">
        <f t="shared" si="51"/>
        <v>0.4455954573357892</v>
      </c>
      <c r="X489" s="9">
        <f t="shared" si="52"/>
        <v>0.66752936814479491</v>
      </c>
      <c r="Y489" s="3">
        <f t="shared" si="53"/>
        <v>2.1060000810336374</v>
      </c>
      <c r="Z489" s="3">
        <f t="shared" si="54"/>
        <v>3.1549174935728392</v>
      </c>
      <c r="AA489" s="7">
        <f t="shared" si="55"/>
        <v>1.349799922122946E-2</v>
      </c>
      <c r="AB489" s="8"/>
      <c r="AC489" s="7"/>
      <c r="AD489" s="3"/>
    </row>
    <row r="490" spans="2:30" ht="15" x14ac:dyDescent="0.25">
      <c r="B490">
        <v>3</v>
      </c>
      <c r="C490" s="5">
        <v>54541</v>
      </c>
      <c r="D490" s="25" t="s">
        <v>477</v>
      </c>
      <c r="E490" s="2">
        <v>0.15000000000000213</v>
      </c>
      <c r="F490" s="2">
        <v>1.0000000000000018</v>
      </c>
      <c r="G490" s="2">
        <v>0.75000000000000178</v>
      </c>
      <c r="H490" s="2">
        <v>-0.54999999999999893</v>
      </c>
      <c r="I490" s="2">
        <v>-1.3499999999999979</v>
      </c>
      <c r="J490" s="2">
        <v>0.15000000000000213</v>
      </c>
      <c r="K490"/>
      <c r="L490">
        <v>4</v>
      </c>
      <c r="M490" s="5">
        <v>54541</v>
      </c>
      <c r="N490" s="25" t="s">
        <v>477</v>
      </c>
      <c r="O490" s="2">
        <v>-0.51500000000000001</v>
      </c>
      <c r="P490" s="2">
        <v>0.51849999999999996</v>
      </c>
      <c r="Q490" s="2">
        <v>0.44450000000000001</v>
      </c>
      <c r="R490" s="2">
        <v>4.9500000000000002E-2</v>
      </c>
      <c r="S490" s="2">
        <v>-0.5</v>
      </c>
      <c r="T490" s="2">
        <v>-0.51500000000000001</v>
      </c>
      <c r="U490" s="3">
        <f t="shared" si="49"/>
        <v>0.74441642201599756</v>
      </c>
      <c r="V490" s="3">
        <f t="shared" si="50"/>
        <v>0.55415580936709974</v>
      </c>
      <c r="W490" s="9">
        <f t="shared" si="51"/>
        <v>0.44584419063290026</v>
      </c>
      <c r="X490" s="9">
        <f t="shared" si="52"/>
        <v>0.6677156510318597</v>
      </c>
      <c r="Y490" s="3">
        <f t="shared" si="53"/>
        <v>2.1055276001365546</v>
      </c>
      <c r="Z490" s="3">
        <f t="shared" si="54"/>
        <v>3.1533297098589208</v>
      </c>
      <c r="AA490" s="7">
        <f t="shared" si="55"/>
        <v>1.3530356591663151E-2</v>
      </c>
      <c r="AB490" s="8"/>
      <c r="AC490" s="7"/>
      <c r="AD490" s="3"/>
    </row>
    <row r="491" spans="2:30" ht="15" x14ac:dyDescent="0.25">
      <c r="B491">
        <v>1</v>
      </c>
      <c r="C491" s="5">
        <v>199</v>
      </c>
      <c r="D491" s="25" t="s">
        <v>63</v>
      </c>
      <c r="E491" s="2">
        <v>1.0299999999999994</v>
      </c>
      <c r="F491" s="2">
        <v>0.12999999999999901</v>
      </c>
      <c r="G491" s="2">
        <v>-0.41999999999999993</v>
      </c>
      <c r="H491" s="2">
        <v>-0.77000000000000135</v>
      </c>
      <c r="I491" s="2">
        <v>2.9999999999999361E-2</v>
      </c>
      <c r="J491" s="2">
        <v>1.0299999999999994</v>
      </c>
      <c r="K491"/>
      <c r="L491">
        <v>1</v>
      </c>
      <c r="M491" s="5">
        <v>199</v>
      </c>
      <c r="N491" s="25" t="s">
        <v>63</v>
      </c>
      <c r="O491" s="2">
        <v>0.65</v>
      </c>
      <c r="P491" s="2">
        <v>-0.31</v>
      </c>
      <c r="Q491" s="2">
        <v>7.0000000000000007E-2</v>
      </c>
      <c r="R491" s="2">
        <v>-0.25666699999999998</v>
      </c>
      <c r="S491" s="2">
        <v>-0.156667</v>
      </c>
      <c r="T491" s="2">
        <v>0.65</v>
      </c>
      <c r="U491" s="3">
        <f t="shared" si="49"/>
        <v>0.74425246833303982</v>
      </c>
      <c r="V491" s="3">
        <f t="shared" si="50"/>
        <v>0.5539117366198224</v>
      </c>
      <c r="W491" s="9">
        <f t="shared" si="51"/>
        <v>0.4460882633801776</v>
      </c>
      <c r="X491" s="9">
        <f t="shared" si="52"/>
        <v>0.66789839300613507</v>
      </c>
      <c r="Y491" s="3">
        <f t="shared" si="53"/>
        <v>2.1050638690924748</v>
      </c>
      <c r="Z491" s="3">
        <f t="shared" si="54"/>
        <v>3.151772621607638</v>
      </c>
      <c r="AA491" s="7">
        <f t="shared" si="55"/>
        <v>1.3562167436018792E-2</v>
      </c>
      <c r="AB491" s="8"/>
      <c r="AC491" s="7"/>
      <c r="AD491" s="3"/>
    </row>
    <row r="492" spans="2:30" ht="15" x14ac:dyDescent="0.25">
      <c r="B492">
        <v>3</v>
      </c>
      <c r="C492" s="5">
        <v>5036</v>
      </c>
      <c r="D492" s="25" t="s">
        <v>1193</v>
      </c>
      <c r="E492" s="2">
        <v>-2.000000000000135E-2</v>
      </c>
      <c r="F492" s="2">
        <v>0.77999999999999936</v>
      </c>
      <c r="G492" s="2">
        <v>-2.000000000000135E-2</v>
      </c>
      <c r="H492" s="2">
        <v>-0.41999999999999993</v>
      </c>
      <c r="I492" s="2">
        <v>-0.32000000000000028</v>
      </c>
      <c r="J492" s="2">
        <v>-2.000000000000135E-2</v>
      </c>
      <c r="K492"/>
      <c r="L492">
        <v>2</v>
      </c>
      <c r="M492" s="5">
        <v>5036</v>
      </c>
      <c r="N492" s="25" t="s">
        <v>1193</v>
      </c>
      <c r="O492" s="2">
        <v>0.182</v>
      </c>
      <c r="P492" s="2">
        <v>0.49399999999999999</v>
      </c>
      <c r="Q492" s="2">
        <v>-0.41</v>
      </c>
      <c r="R492" s="2">
        <v>-0.11600000000000001</v>
      </c>
      <c r="S492" s="2">
        <v>-0.14799999999999999</v>
      </c>
      <c r="T492" s="2">
        <v>0.182</v>
      </c>
      <c r="U492" s="3">
        <f t="shared" si="49"/>
        <v>0.74386389940295838</v>
      </c>
      <c r="V492" s="3">
        <f t="shared" si="50"/>
        <v>0.55333350083497457</v>
      </c>
      <c r="W492" s="9">
        <f t="shared" si="51"/>
        <v>0.44666649916502543</v>
      </c>
      <c r="X492" s="9">
        <f t="shared" si="52"/>
        <v>0.66833112987876409</v>
      </c>
      <c r="Y492" s="3">
        <f t="shared" si="53"/>
        <v>2.1039648301907987</v>
      </c>
      <c r="Z492" s="3">
        <f t="shared" si="54"/>
        <v>3.1480874317083809</v>
      </c>
      <c r="AA492" s="7">
        <f t="shared" si="55"/>
        <v>1.3637767633320265E-2</v>
      </c>
      <c r="AB492" s="8"/>
      <c r="AC492" s="7"/>
      <c r="AD492" s="3"/>
    </row>
    <row r="493" spans="2:30" ht="15" x14ac:dyDescent="0.25">
      <c r="B493">
        <v>4</v>
      </c>
      <c r="C493" s="5">
        <v>80206</v>
      </c>
      <c r="D493" s="25" t="s">
        <v>652</v>
      </c>
      <c r="E493" s="2">
        <v>-8.0000000000000959E-2</v>
      </c>
      <c r="F493" s="2">
        <v>0.3199999999999994</v>
      </c>
      <c r="G493" s="2">
        <v>1.0199999999999996</v>
      </c>
      <c r="H493" s="2">
        <v>0.21999999999999975</v>
      </c>
      <c r="I493" s="2">
        <v>-1.4800000000000004</v>
      </c>
      <c r="J493" s="2">
        <v>-8.0000000000000959E-2</v>
      </c>
      <c r="K493"/>
      <c r="L493">
        <v>5</v>
      </c>
      <c r="M493" s="5">
        <v>80206</v>
      </c>
      <c r="N493" s="25" t="s">
        <v>652</v>
      </c>
      <c r="O493" s="2">
        <v>-0.23</v>
      </c>
      <c r="P493" s="2">
        <v>-0.13</v>
      </c>
      <c r="Q493" s="2">
        <v>0.64</v>
      </c>
      <c r="R493" s="2">
        <v>-0.01</v>
      </c>
      <c r="S493" s="2">
        <v>-0.26</v>
      </c>
      <c r="T493" s="2">
        <v>-0.23</v>
      </c>
      <c r="U493" s="3">
        <f t="shared" si="49"/>
        <v>0.74347986775671471</v>
      </c>
      <c r="V493" s="3">
        <f t="shared" si="50"/>
        <v>0.55276231375954199</v>
      </c>
      <c r="W493" s="9">
        <f t="shared" si="51"/>
        <v>0.44723768624045801</v>
      </c>
      <c r="X493" s="9">
        <f t="shared" si="52"/>
        <v>0.66875831676358088</v>
      </c>
      <c r="Y493" s="3">
        <f t="shared" si="53"/>
        <v>2.1028786246658022</v>
      </c>
      <c r="Z493" s="3">
        <f t="shared" si="54"/>
        <v>3.1444522960739656</v>
      </c>
      <c r="AA493" s="7">
        <f t="shared" si="55"/>
        <v>1.3712774020926497E-2</v>
      </c>
      <c r="AB493" s="8"/>
      <c r="AC493" s="7"/>
      <c r="AD493" s="3"/>
    </row>
    <row r="494" spans="2:30" ht="15" x14ac:dyDescent="0.25">
      <c r="B494">
        <v>2</v>
      </c>
      <c r="C494" s="5">
        <v>23212</v>
      </c>
      <c r="D494" s="25" t="s">
        <v>1469</v>
      </c>
      <c r="E494" s="2">
        <v>0.5</v>
      </c>
      <c r="F494" s="2">
        <v>0.89999999999999947</v>
      </c>
      <c r="G494" s="2">
        <v>-0.70000000000000018</v>
      </c>
      <c r="H494" s="2">
        <v>-0.30000000000000071</v>
      </c>
      <c r="I494" s="2">
        <v>-0.40000000000000036</v>
      </c>
      <c r="J494" s="2">
        <v>0.5</v>
      </c>
      <c r="K494"/>
      <c r="L494">
        <v>3</v>
      </c>
      <c r="M494" s="5">
        <v>23212</v>
      </c>
      <c r="N494" s="25" t="s">
        <v>1469</v>
      </c>
      <c r="O494" s="2">
        <v>-0.28000000000000003</v>
      </c>
      <c r="P494" s="2">
        <v>1.02</v>
      </c>
      <c r="Q494" s="2">
        <v>-0.4</v>
      </c>
      <c r="R494" s="2">
        <v>-0.28999999999999998</v>
      </c>
      <c r="S494" s="2">
        <v>-0.05</v>
      </c>
      <c r="T494" s="2">
        <v>-0.28000000000000003</v>
      </c>
      <c r="U494" s="3">
        <f t="shared" si="49"/>
        <v>0.74312132384601692</v>
      </c>
      <c r="V494" s="3">
        <f t="shared" si="50"/>
        <v>0.5522293019546568</v>
      </c>
      <c r="W494" s="9">
        <f t="shared" si="51"/>
        <v>0.4477706980453432</v>
      </c>
      <c r="X494" s="9">
        <f t="shared" si="52"/>
        <v>0.66915670664302784</v>
      </c>
      <c r="Y494" s="3">
        <f t="shared" si="53"/>
        <v>2.1018645093433723</v>
      </c>
      <c r="Z494" s="3">
        <f t="shared" si="54"/>
        <v>3.1410646990117441</v>
      </c>
      <c r="AA494" s="7">
        <f t="shared" si="55"/>
        <v>1.3783062145138565E-2</v>
      </c>
      <c r="AB494" s="8"/>
      <c r="AC494" s="7"/>
      <c r="AD494" s="3"/>
    </row>
    <row r="495" spans="2:30" ht="15" x14ac:dyDescent="0.25">
      <c r="B495">
        <v>4</v>
      </c>
      <c r="C495" s="5">
        <v>3099</v>
      </c>
      <c r="D495" s="25" t="s">
        <v>783</v>
      </c>
      <c r="E495" s="2">
        <v>-1.6599999999999997</v>
      </c>
      <c r="F495" s="2">
        <v>2.34</v>
      </c>
      <c r="G495" s="2">
        <v>2.9400000000000004</v>
      </c>
      <c r="H495" s="2">
        <v>-1.7599999999999998</v>
      </c>
      <c r="I495" s="2">
        <v>-1.8599999999999999</v>
      </c>
      <c r="J495" s="2">
        <v>-1.6599999999999997</v>
      </c>
      <c r="K495"/>
      <c r="L495">
        <v>5</v>
      </c>
      <c r="M495" s="5">
        <v>3099</v>
      </c>
      <c r="N495" s="25" t="s">
        <v>783</v>
      </c>
      <c r="O495" s="2">
        <v>-1.39</v>
      </c>
      <c r="P495" s="2">
        <v>0.38</v>
      </c>
      <c r="Q495" s="2">
        <v>1.33</v>
      </c>
      <c r="R495" s="2">
        <v>0.45</v>
      </c>
      <c r="S495" s="2">
        <v>-0.77</v>
      </c>
      <c r="T495" s="2">
        <v>-1.39</v>
      </c>
      <c r="U495" s="3">
        <f t="shared" si="49"/>
        <v>0.74290357865194601</v>
      </c>
      <c r="V495" s="3">
        <f t="shared" si="50"/>
        <v>0.5519057271738681</v>
      </c>
      <c r="W495" s="9">
        <f t="shared" si="51"/>
        <v>0.4480942728261319</v>
      </c>
      <c r="X495" s="9">
        <f t="shared" si="52"/>
        <v>0.66939844100963652</v>
      </c>
      <c r="Y495" s="3">
        <f t="shared" si="53"/>
        <v>2.1012486329301789</v>
      </c>
      <c r="Z495" s="3">
        <f t="shared" si="54"/>
        <v>3.1390103475008391</v>
      </c>
      <c r="AA495" s="7">
        <f t="shared" si="55"/>
        <v>1.3825871077764845E-2</v>
      </c>
      <c r="AB495" s="8"/>
      <c r="AC495" s="7"/>
      <c r="AD495" s="3"/>
    </row>
    <row r="496" spans="2:30" ht="15" x14ac:dyDescent="0.25">
      <c r="B496">
        <v>2</v>
      </c>
      <c r="C496" s="5">
        <v>494513</v>
      </c>
      <c r="D496" s="25" t="s">
        <v>490</v>
      </c>
      <c r="E496" s="2">
        <v>0.52</v>
      </c>
      <c r="F496" s="2">
        <v>2.0000000000000018E-2</v>
      </c>
      <c r="G496" s="2">
        <v>0.2200000000000002</v>
      </c>
      <c r="H496" s="2">
        <v>-0.2799999999999998</v>
      </c>
      <c r="I496" s="2">
        <v>-0.48</v>
      </c>
      <c r="J496" s="2">
        <v>0.52</v>
      </c>
      <c r="K496"/>
      <c r="L496">
        <v>1</v>
      </c>
      <c r="M496" s="5">
        <v>494513</v>
      </c>
      <c r="N496" s="25" t="s">
        <v>490</v>
      </c>
      <c r="O496" s="2">
        <v>1.02</v>
      </c>
      <c r="P496" s="2">
        <v>0.11</v>
      </c>
      <c r="Q496" s="2">
        <v>-0.42</v>
      </c>
      <c r="R496" s="2">
        <v>-0.33</v>
      </c>
      <c r="S496" s="2">
        <v>-0.38</v>
      </c>
      <c r="T496" s="2">
        <v>1.02</v>
      </c>
      <c r="U496" s="3">
        <f t="shared" si="49"/>
        <v>0.74109317800291374</v>
      </c>
      <c r="V496" s="3">
        <f t="shared" si="50"/>
        <v>0.54921909848245842</v>
      </c>
      <c r="W496" s="9">
        <f t="shared" si="51"/>
        <v>0.45078090151754158</v>
      </c>
      <c r="X496" s="9">
        <f t="shared" si="52"/>
        <v>0.67140219058142903</v>
      </c>
      <c r="Y496" s="3">
        <f t="shared" si="53"/>
        <v>2.0961280466277978</v>
      </c>
      <c r="Z496" s="3">
        <f t="shared" si="54"/>
        <v>3.1220155013384265</v>
      </c>
      <c r="AA496" s="7">
        <f t="shared" si="55"/>
        <v>1.4185402119065379E-2</v>
      </c>
      <c r="AB496" s="8"/>
      <c r="AC496" s="7"/>
      <c r="AD496" s="3"/>
    </row>
    <row r="497" spans="2:30" ht="15" x14ac:dyDescent="0.25">
      <c r="B497">
        <v>1</v>
      </c>
      <c r="C497" s="5">
        <v>9188</v>
      </c>
      <c r="D497" s="25" t="s">
        <v>481</v>
      </c>
      <c r="E497" s="2">
        <v>0.25999999999999979</v>
      </c>
      <c r="F497" s="2">
        <v>0.55999999999999961</v>
      </c>
      <c r="G497" s="2">
        <v>-0.54</v>
      </c>
      <c r="H497" s="2">
        <v>-0.44000000000000039</v>
      </c>
      <c r="I497" s="2">
        <v>0.16000000000000014</v>
      </c>
      <c r="J497" s="2">
        <v>0.25999999999999979</v>
      </c>
      <c r="K497"/>
      <c r="L497">
        <v>3</v>
      </c>
      <c r="M497" s="5">
        <v>9188</v>
      </c>
      <c r="N497" s="25" t="s">
        <v>481</v>
      </c>
      <c r="O497" s="2">
        <v>-0.13</v>
      </c>
      <c r="P497" s="2">
        <v>0.67</v>
      </c>
      <c r="Q497" s="2">
        <v>-0.24</v>
      </c>
      <c r="R497" s="2">
        <v>-0.17</v>
      </c>
      <c r="S497" s="2">
        <v>-0.12</v>
      </c>
      <c r="T497" s="2">
        <v>-0.13</v>
      </c>
      <c r="U497" s="3">
        <f t="shared" si="49"/>
        <v>0.74067806781219581</v>
      </c>
      <c r="V497" s="3">
        <f t="shared" si="50"/>
        <v>0.5486040001380077</v>
      </c>
      <c r="W497" s="9">
        <f t="shared" si="51"/>
        <v>0.4513959998619923</v>
      </c>
      <c r="X497" s="9">
        <f t="shared" si="52"/>
        <v>0.67186010438333987</v>
      </c>
      <c r="Y497" s="3">
        <f t="shared" si="53"/>
        <v>2.0949539377046129</v>
      </c>
      <c r="Z497" s="3">
        <f t="shared" si="54"/>
        <v>3.1181401069013401</v>
      </c>
      <c r="AA497" s="7">
        <f t="shared" si="55"/>
        <v>1.4268750441942622E-2</v>
      </c>
      <c r="AB497" s="8"/>
      <c r="AC497" s="7"/>
      <c r="AD497" s="3"/>
    </row>
    <row r="498" spans="2:30" ht="15" x14ac:dyDescent="0.25">
      <c r="B498">
        <v>1</v>
      </c>
      <c r="C498" s="5">
        <v>2182</v>
      </c>
      <c r="D498" s="25" t="s">
        <v>34</v>
      </c>
      <c r="E498" s="2">
        <v>0.31199999999999939</v>
      </c>
      <c r="F498" s="2">
        <v>0.27200000000000024</v>
      </c>
      <c r="G498" s="2">
        <v>-0.72799999999999976</v>
      </c>
      <c r="H498" s="2">
        <v>-0.3279999999999994</v>
      </c>
      <c r="I498" s="2">
        <v>0.47199999999999953</v>
      </c>
      <c r="J498" s="2">
        <v>0.31199999999999939</v>
      </c>
      <c r="K498"/>
      <c r="L498">
        <v>8</v>
      </c>
      <c r="M498" s="5">
        <v>2182</v>
      </c>
      <c r="N498" s="25" t="s">
        <v>34</v>
      </c>
      <c r="O498" s="2">
        <v>0.38</v>
      </c>
      <c r="P498" s="2">
        <v>-0.27</v>
      </c>
      <c r="Q498" s="2">
        <v>-0.34</v>
      </c>
      <c r="R498" s="2">
        <v>-0.57499999999999996</v>
      </c>
      <c r="S498" s="2">
        <v>0.80500000000000005</v>
      </c>
      <c r="T498" s="2">
        <v>0.38</v>
      </c>
      <c r="U498" s="3">
        <f t="shared" si="49"/>
        <v>0.74035342447155938</v>
      </c>
      <c r="V498" s="3">
        <f t="shared" si="50"/>
        <v>0.54812319312676494</v>
      </c>
      <c r="W498" s="9">
        <f t="shared" si="51"/>
        <v>0.45187680687323506</v>
      </c>
      <c r="X498" s="9">
        <f t="shared" si="52"/>
        <v>0.67221782695286736</v>
      </c>
      <c r="Y498" s="3">
        <f t="shared" si="53"/>
        <v>2.0940357076740885</v>
      </c>
      <c r="Z498" s="3">
        <f t="shared" si="54"/>
        <v>3.1151148090883822</v>
      </c>
      <c r="AA498" s="7">
        <f t="shared" si="55"/>
        <v>1.4334172101202872E-2</v>
      </c>
      <c r="AB498" s="8"/>
      <c r="AC498" s="7"/>
      <c r="AD498" s="3"/>
    </row>
    <row r="499" spans="2:30" ht="15" x14ac:dyDescent="0.25">
      <c r="B499">
        <v>1</v>
      </c>
      <c r="C499" s="5">
        <v>7090</v>
      </c>
      <c r="D499" s="25" t="s">
        <v>1720</v>
      </c>
      <c r="E499" s="2">
        <v>0.40000000000000036</v>
      </c>
      <c r="F499" s="2">
        <v>0.5</v>
      </c>
      <c r="G499" s="2">
        <v>-0.39999999999999947</v>
      </c>
      <c r="H499" s="2">
        <v>-0.59999999999999964</v>
      </c>
      <c r="I499" s="2">
        <v>0.10000000000000053</v>
      </c>
      <c r="J499" s="2">
        <v>0.40000000000000036</v>
      </c>
      <c r="K499"/>
      <c r="L499">
        <v>1</v>
      </c>
      <c r="M499" s="5">
        <v>7090</v>
      </c>
      <c r="N499" s="25" t="s">
        <v>1720</v>
      </c>
      <c r="O499" s="2">
        <v>0.5</v>
      </c>
      <c r="P499" s="2">
        <v>6.5000000000000002E-2</v>
      </c>
      <c r="Q499" s="2">
        <v>-0.52249999999999996</v>
      </c>
      <c r="R499" s="2">
        <v>-0.14000000000000001</v>
      </c>
      <c r="S499" s="2">
        <v>0.1</v>
      </c>
      <c r="T499" s="2">
        <v>0.5</v>
      </c>
      <c r="U499" s="3">
        <f t="shared" si="49"/>
        <v>0.74017469880225972</v>
      </c>
      <c r="V499" s="3">
        <f t="shared" si="50"/>
        <v>0.54785858474701588</v>
      </c>
      <c r="W499" s="9">
        <f t="shared" si="51"/>
        <v>0.45214141525298412</v>
      </c>
      <c r="X499" s="9">
        <f t="shared" si="52"/>
        <v>0.67241461558549132</v>
      </c>
      <c r="Y499" s="3">
        <f t="shared" si="53"/>
        <v>2.0935301951431531</v>
      </c>
      <c r="Z499" s="3">
        <f t="shared" si="54"/>
        <v>3.1134513537012491</v>
      </c>
      <c r="AA499" s="7">
        <f t="shared" si="55"/>
        <v>1.4370277871347235E-2</v>
      </c>
      <c r="AB499" s="8"/>
      <c r="AC499" s="7"/>
      <c r="AD499" s="3"/>
    </row>
    <row r="500" spans="2:30" ht="15" x14ac:dyDescent="0.25">
      <c r="B500">
        <v>7</v>
      </c>
      <c r="C500" s="5">
        <v>7422</v>
      </c>
      <c r="D500" s="25" t="s">
        <v>1821</v>
      </c>
      <c r="E500" s="2">
        <v>-2.9999999999999361E-2</v>
      </c>
      <c r="F500" s="2">
        <v>-0.82999999999999918</v>
      </c>
      <c r="G500" s="2">
        <v>-0.72999999999999954</v>
      </c>
      <c r="H500" s="2">
        <v>0.52000000000000046</v>
      </c>
      <c r="I500" s="2">
        <v>1.0700000000000003</v>
      </c>
      <c r="J500" s="2">
        <v>-2.9999999999999361E-2</v>
      </c>
      <c r="K500"/>
      <c r="L500">
        <v>7</v>
      </c>
      <c r="M500" s="5">
        <v>7422</v>
      </c>
      <c r="N500" s="25" t="s">
        <v>1821</v>
      </c>
      <c r="O500" s="2">
        <v>-0.64849999999999997</v>
      </c>
      <c r="P500" s="2">
        <v>-0.35049999999999998</v>
      </c>
      <c r="Q500" s="2">
        <v>-6.1499999999999999E-2</v>
      </c>
      <c r="R500" s="2">
        <v>0.25800000000000001</v>
      </c>
      <c r="S500" s="2">
        <v>0.80300000000000005</v>
      </c>
      <c r="T500" s="2">
        <v>-0.64849999999999997</v>
      </c>
      <c r="U500" s="3">
        <f t="shared" si="49"/>
        <v>0.74015123006334094</v>
      </c>
      <c r="V500" s="3">
        <f t="shared" si="50"/>
        <v>0.5478238433642767</v>
      </c>
      <c r="W500" s="9">
        <f t="shared" si="51"/>
        <v>0.4521761566357233</v>
      </c>
      <c r="X500" s="9">
        <f t="shared" si="52"/>
        <v>0.67244044839355355</v>
      </c>
      <c r="Y500" s="3">
        <f t="shared" si="53"/>
        <v>2.0934638155254115</v>
      </c>
      <c r="Z500" s="3">
        <f t="shared" si="54"/>
        <v>3.1132330313065695</v>
      </c>
      <c r="AA500" s="7">
        <f t="shared" si="55"/>
        <v>1.43750236856238E-2</v>
      </c>
      <c r="AB500" s="8"/>
      <c r="AC500" s="7"/>
      <c r="AD500" s="3"/>
    </row>
    <row r="501" spans="2:30" ht="15" x14ac:dyDescent="0.25">
      <c r="B501">
        <v>4</v>
      </c>
      <c r="C501" s="5">
        <v>10213</v>
      </c>
      <c r="D501" s="25" t="s">
        <v>1329</v>
      </c>
      <c r="E501" s="2">
        <v>-0.12999999999999901</v>
      </c>
      <c r="F501" s="2">
        <v>0.67000000000000171</v>
      </c>
      <c r="G501" s="2">
        <v>0.12000000000000099</v>
      </c>
      <c r="H501" s="2">
        <v>-0.27999999999999936</v>
      </c>
      <c r="I501" s="2">
        <v>-0.37999999999999901</v>
      </c>
      <c r="J501" s="2">
        <v>-0.12999999999999901</v>
      </c>
      <c r="K501"/>
      <c r="L501">
        <v>3</v>
      </c>
      <c r="M501" s="5">
        <v>10213</v>
      </c>
      <c r="N501" s="25" t="s">
        <v>1329</v>
      </c>
      <c r="O501" s="2">
        <v>0.09</v>
      </c>
      <c r="P501" s="2">
        <v>0.65</v>
      </c>
      <c r="Q501" s="2">
        <v>-0.17</v>
      </c>
      <c r="R501" s="2">
        <v>-0.59</v>
      </c>
      <c r="S501" s="2">
        <v>0.03</v>
      </c>
      <c r="T501" s="2">
        <v>0.09</v>
      </c>
      <c r="U501" s="3">
        <f t="shared" si="49"/>
        <v>0.73909251622157424</v>
      </c>
      <c r="V501" s="3">
        <f t="shared" si="50"/>
        <v>0.54625774753473799</v>
      </c>
      <c r="W501" s="9">
        <f t="shared" si="51"/>
        <v>0.45374225246526201</v>
      </c>
      <c r="X501" s="9">
        <f t="shared" si="52"/>
        <v>0.67360392848116768</v>
      </c>
      <c r="Y501" s="3">
        <f t="shared" si="53"/>
        <v>2.090469320578014</v>
      </c>
      <c r="Z501" s="3">
        <f t="shared" si="54"/>
        <v>3.1034102269735477</v>
      </c>
      <c r="AA501" s="7">
        <f t="shared" si="55"/>
        <v>1.4590255147825682E-2</v>
      </c>
      <c r="AB501" s="8"/>
      <c r="AC501" s="7"/>
      <c r="AD501" s="3"/>
    </row>
    <row r="502" spans="2:30" ht="15" x14ac:dyDescent="0.25">
      <c r="B502">
        <v>7</v>
      </c>
      <c r="C502" s="5">
        <v>2308</v>
      </c>
      <c r="D502" s="25" t="s">
        <v>669</v>
      </c>
      <c r="E502" s="2">
        <v>-0.33999999999999986</v>
      </c>
      <c r="F502" s="2">
        <v>-0.9399999999999995</v>
      </c>
      <c r="G502" s="2">
        <v>-0.83999999999999986</v>
      </c>
      <c r="H502" s="2">
        <v>1.1600000000000001</v>
      </c>
      <c r="I502" s="2">
        <v>0.96000000000000085</v>
      </c>
      <c r="J502" s="2">
        <v>-0.33999999999999986</v>
      </c>
      <c r="K502"/>
      <c r="L502">
        <v>7</v>
      </c>
      <c r="M502" s="5">
        <v>2308</v>
      </c>
      <c r="N502" s="25" t="s">
        <v>669</v>
      </c>
      <c r="O502" s="2">
        <v>-0.55000000000000004</v>
      </c>
      <c r="P502" s="2">
        <v>-0.63</v>
      </c>
      <c r="Q502" s="2">
        <v>0.17</v>
      </c>
      <c r="R502" s="2">
        <v>0.84</v>
      </c>
      <c r="S502" s="2">
        <v>0.18</v>
      </c>
      <c r="T502" s="2">
        <v>-0.55000000000000004</v>
      </c>
      <c r="U502" s="3">
        <f t="shared" si="49"/>
        <v>0.73906798236700855</v>
      </c>
      <c r="V502" s="3">
        <f t="shared" si="50"/>
        <v>0.54622148256004088</v>
      </c>
      <c r="W502" s="9">
        <f t="shared" si="51"/>
        <v>0.45377851743995912</v>
      </c>
      <c r="X502" s="9">
        <f t="shared" si="52"/>
        <v>0.67363084656209082</v>
      </c>
      <c r="Y502" s="3">
        <f t="shared" si="53"/>
        <v>2.0903999283582859</v>
      </c>
      <c r="Z502" s="3">
        <f t="shared" si="54"/>
        <v>3.1031832034217968</v>
      </c>
      <c r="AA502" s="7">
        <f t="shared" si="55"/>
        <v>1.4595269254646799E-2</v>
      </c>
      <c r="AB502" s="8"/>
      <c r="AC502" s="7"/>
      <c r="AD502" s="3"/>
    </row>
    <row r="503" spans="2:30" ht="15" x14ac:dyDescent="0.25">
      <c r="B503">
        <v>2</v>
      </c>
      <c r="C503" s="5">
        <v>1294</v>
      </c>
      <c r="D503" s="25" t="s">
        <v>406</v>
      </c>
      <c r="E503" s="2">
        <v>1.1999999999999993</v>
      </c>
      <c r="F503" s="2">
        <v>9.9999999999999645E-2</v>
      </c>
      <c r="G503" s="2">
        <v>0.19999999999999929</v>
      </c>
      <c r="H503" s="2">
        <v>-0.90000000000000036</v>
      </c>
      <c r="I503" s="2">
        <v>-0.59999999999999964</v>
      </c>
      <c r="J503" s="2">
        <v>1.1999999999999993</v>
      </c>
      <c r="K503"/>
      <c r="L503">
        <v>1</v>
      </c>
      <c r="M503" s="5">
        <v>1294</v>
      </c>
      <c r="N503" s="25" t="s">
        <v>406</v>
      </c>
      <c r="O503" s="2">
        <v>0.82</v>
      </c>
      <c r="P503" s="2">
        <v>-0.13</v>
      </c>
      <c r="Q503" s="2">
        <v>-0.39</v>
      </c>
      <c r="R503" s="2">
        <v>-0.24</v>
      </c>
      <c r="S503" s="2">
        <v>-0.06</v>
      </c>
      <c r="T503" s="2">
        <v>0.82</v>
      </c>
      <c r="U503" s="3">
        <f t="shared" si="49"/>
        <v>0.73895331842911338</v>
      </c>
      <c r="V503" s="3">
        <f t="shared" si="50"/>
        <v>0.54605200681739863</v>
      </c>
      <c r="W503" s="9">
        <f t="shared" si="51"/>
        <v>0.45394799318260137</v>
      </c>
      <c r="X503" s="9">
        <f t="shared" si="52"/>
        <v>0.67375662756117016</v>
      </c>
      <c r="Y503" s="3">
        <f t="shared" si="53"/>
        <v>2.0900756097661133</v>
      </c>
      <c r="Z503" s="3">
        <f t="shared" si="54"/>
        <v>3.1021225235760013</v>
      </c>
      <c r="AA503" s="7">
        <f t="shared" si="55"/>
        <v>1.4618719641258408E-2</v>
      </c>
      <c r="AB503" s="8"/>
      <c r="AC503" s="7"/>
      <c r="AD503" s="3"/>
    </row>
    <row r="504" spans="2:30" ht="15" x14ac:dyDescent="0.25">
      <c r="B504">
        <v>2</v>
      </c>
      <c r="C504" s="5">
        <v>9588</v>
      </c>
      <c r="D504" s="25" t="s">
        <v>1308</v>
      </c>
      <c r="E504" s="2">
        <v>0.22999999999999865</v>
      </c>
      <c r="F504" s="2">
        <v>0.42999999999999972</v>
      </c>
      <c r="G504" s="2">
        <v>0.10499999999999865</v>
      </c>
      <c r="H504" s="2">
        <v>-1.0200000000000014</v>
      </c>
      <c r="I504" s="2">
        <v>0.25499999999999901</v>
      </c>
      <c r="J504" s="2">
        <v>0.22999999999999865</v>
      </c>
      <c r="K504"/>
      <c r="L504">
        <v>2</v>
      </c>
      <c r="M504" s="5">
        <v>9588</v>
      </c>
      <c r="N504" s="25" t="s">
        <v>1308</v>
      </c>
      <c r="O504" s="2">
        <v>0.35</v>
      </c>
      <c r="P504" s="2">
        <v>0.37</v>
      </c>
      <c r="Q504" s="2">
        <v>-0.39</v>
      </c>
      <c r="R504" s="2">
        <v>-0.44</v>
      </c>
      <c r="S504" s="2">
        <v>0.11</v>
      </c>
      <c r="T504" s="2">
        <v>0.35</v>
      </c>
      <c r="U504" s="3">
        <f t="shared" si="49"/>
        <v>0.73886138984418115</v>
      </c>
      <c r="V504" s="3">
        <f t="shared" si="50"/>
        <v>0.54591615340247501</v>
      </c>
      <c r="W504" s="9">
        <f t="shared" si="51"/>
        <v>0.45408384659752499</v>
      </c>
      <c r="X504" s="9">
        <f t="shared" si="52"/>
        <v>0.67385743788840458</v>
      </c>
      <c r="Y504" s="3">
        <f t="shared" si="53"/>
        <v>2.0898155964629512</v>
      </c>
      <c r="Z504" s="3">
        <f t="shared" si="54"/>
        <v>3.101272582241704</v>
      </c>
      <c r="AA504" s="7">
        <f t="shared" si="55"/>
        <v>1.4637539306538319E-2</v>
      </c>
      <c r="AB504" s="8"/>
      <c r="AC504" s="7"/>
      <c r="AD504" s="3"/>
    </row>
    <row r="505" spans="2:30" ht="15" x14ac:dyDescent="0.25">
      <c r="B505">
        <v>5</v>
      </c>
      <c r="C505" s="5">
        <v>10512</v>
      </c>
      <c r="D505" s="25" t="s">
        <v>1517</v>
      </c>
      <c r="E505" s="2">
        <v>-0.86000000000000032</v>
      </c>
      <c r="F505" s="2">
        <v>-6.0000000000000497E-2</v>
      </c>
      <c r="G505" s="2">
        <v>0.4399999999999995</v>
      </c>
      <c r="H505" s="2">
        <v>0.23999999999999932</v>
      </c>
      <c r="I505" s="2">
        <v>0.23999999999999932</v>
      </c>
      <c r="J505" s="2">
        <v>-0.86000000000000032</v>
      </c>
      <c r="K505"/>
      <c r="L505">
        <v>5</v>
      </c>
      <c r="M505" s="5">
        <v>10512</v>
      </c>
      <c r="N505" s="25" t="s">
        <v>1517</v>
      </c>
      <c r="O505" s="2">
        <v>-0.64166699999999999</v>
      </c>
      <c r="P505" s="2">
        <v>-0.10166699999999999</v>
      </c>
      <c r="Q505" s="2">
        <v>0.77</v>
      </c>
      <c r="R505" s="2">
        <v>0.41666700000000001</v>
      </c>
      <c r="S505" s="2">
        <v>-0.44166699999999998</v>
      </c>
      <c r="T505" s="2">
        <v>-0.64166699999999999</v>
      </c>
      <c r="U505" s="3">
        <f t="shared" si="49"/>
        <v>0.73828890933005809</v>
      </c>
      <c r="V505" s="3">
        <f t="shared" si="50"/>
        <v>0.54507051363976677</v>
      </c>
      <c r="W505" s="9">
        <f t="shared" si="51"/>
        <v>0.45492948636023323</v>
      </c>
      <c r="X505" s="9">
        <f t="shared" si="52"/>
        <v>0.67448460794908671</v>
      </c>
      <c r="Y505" s="3">
        <f t="shared" si="53"/>
        <v>2.0881963770484169</v>
      </c>
      <c r="Z505" s="3">
        <f t="shared" si="54"/>
        <v>3.0959881848127271</v>
      </c>
      <c r="AA505" s="7">
        <f t="shared" si="55"/>
        <v>1.4755118391459866E-2</v>
      </c>
      <c r="AB505" s="8"/>
      <c r="AC505" s="7"/>
      <c r="AD505" s="3"/>
    </row>
    <row r="506" spans="2:30" ht="15" x14ac:dyDescent="0.25">
      <c r="B506">
        <v>8</v>
      </c>
      <c r="C506" s="5">
        <v>8462</v>
      </c>
      <c r="D506" s="25" t="s">
        <v>918</v>
      </c>
      <c r="E506" s="2">
        <v>0.32666799999999974</v>
      </c>
      <c r="F506" s="2">
        <v>-0.94000199999999978</v>
      </c>
      <c r="G506" s="2">
        <v>-1.3400019999999997</v>
      </c>
      <c r="H506" s="2">
        <v>0.95999799999999968</v>
      </c>
      <c r="I506" s="2">
        <v>0.9933380000000005</v>
      </c>
      <c r="J506" s="2">
        <v>0.32666799999999974</v>
      </c>
      <c r="K506"/>
      <c r="L506">
        <v>7</v>
      </c>
      <c r="M506" s="5">
        <v>8462</v>
      </c>
      <c r="N506" s="25" t="s">
        <v>918</v>
      </c>
      <c r="O506" s="2">
        <v>-0.09</v>
      </c>
      <c r="P506" s="2">
        <v>-0.3</v>
      </c>
      <c r="Q506" s="2">
        <v>-0.31</v>
      </c>
      <c r="R506" s="2">
        <v>0.72</v>
      </c>
      <c r="S506" s="2">
        <v>-0.01</v>
      </c>
      <c r="T506" s="2">
        <v>-0.09</v>
      </c>
      <c r="U506" s="3">
        <f t="shared" si="49"/>
        <v>0.7376797219125617</v>
      </c>
      <c r="V506" s="3">
        <f t="shared" si="50"/>
        <v>0.54417137212099431</v>
      </c>
      <c r="W506" s="9">
        <f t="shared" si="51"/>
        <v>0.45582862787900569</v>
      </c>
      <c r="X506" s="9">
        <f t="shared" si="52"/>
        <v>0.67515081861685222</v>
      </c>
      <c r="Y506" s="3">
        <f t="shared" si="53"/>
        <v>2.086473334832716</v>
      </c>
      <c r="Z506" s="3">
        <f t="shared" si="54"/>
        <v>3.0903811078940402</v>
      </c>
      <c r="AA506" s="7">
        <f t="shared" si="55"/>
        <v>1.4880958402335116E-2</v>
      </c>
      <c r="AB506" s="8"/>
      <c r="AC506" s="7"/>
      <c r="AD506" s="3"/>
    </row>
    <row r="507" spans="2:30" ht="15" x14ac:dyDescent="0.25">
      <c r="B507">
        <v>6</v>
      </c>
      <c r="C507" s="5">
        <v>1509</v>
      </c>
      <c r="D507" s="25" t="s">
        <v>439</v>
      </c>
      <c r="E507" s="2">
        <v>-0.69999999999999929</v>
      </c>
      <c r="F507" s="2">
        <v>-0.5</v>
      </c>
      <c r="G507" s="2">
        <v>9.9999999999999645E-2</v>
      </c>
      <c r="H507" s="2">
        <v>0.70000000000000107</v>
      </c>
      <c r="I507" s="2">
        <v>0.40000000000000036</v>
      </c>
      <c r="J507" s="2">
        <v>-0.69999999999999929</v>
      </c>
      <c r="K507"/>
      <c r="L507">
        <v>7</v>
      </c>
      <c r="M507" s="5">
        <v>1509</v>
      </c>
      <c r="N507" s="25" t="s">
        <v>439</v>
      </c>
      <c r="O507" s="2">
        <v>-0.39</v>
      </c>
      <c r="P507" s="2">
        <v>-0.56000000000000005</v>
      </c>
      <c r="Q507" s="2">
        <v>0.61</v>
      </c>
      <c r="R507" s="2">
        <v>0.34</v>
      </c>
      <c r="S507" s="2">
        <v>0</v>
      </c>
      <c r="T507" s="2">
        <v>-0.39</v>
      </c>
      <c r="U507" s="3">
        <f t="shared" si="49"/>
        <v>0.73745920883082194</v>
      </c>
      <c r="V507" s="3">
        <f t="shared" si="50"/>
        <v>0.54384608468938189</v>
      </c>
      <c r="W507" s="9">
        <f t="shared" si="51"/>
        <v>0.45615391531061811</v>
      </c>
      <c r="X507" s="9">
        <f t="shared" si="52"/>
        <v>0.67539167548217394</v>
      </c>
      <c r="Y507" s="3">
        <f t="shared" si="53"/>
        <v>2.0858496296509621</v>
      </c>
      <c r="Z507" s="3">
        <f t="shared" si="54"/>
        <v>3.0883555503728077</v>
      </c>
      <c r="AA507" s="7">
        <f t="shared" si="55"/>
        <v>1.4926693760842012E-2</v>
      </c>
      <c r="AB507" s="8"/>
      <c r="AC507" s="7"/>
      <c r="AD507" s="3"/>
    </row>
    <row r="508" spans="2:30" ht="15" x14ac:dyDescent="0.25">
      <c r="B508">
        <v>6</v>
      </c>
      <c r="C508" s="5">
        <v>93663</v>
      </c>
      <c r="D508" s="25" t="s">
        <v>104</v>
      </c>
      <c r="E508" s="2">
        <v>-0.82000000000000028</v>
      </c>
      <c r="F508" s="2">
        <v>-0.32000000000000028</v>
      </c>
      <c r="G508" s="2">
        <v>0.27999999999999936</v>
      </c>
      <c r="H508" s="2">
        <v>1.08</v>
      </c>
      <c r="I508" s="2">
        <v>-0.22000000000000064</v>
      </c>
      <c r="J508" s="2">
        <v>-0.82000000000000028</v>
      </c>
      <c r="K508"/>
      <c r="L508">
        <v>7</v>
      </c>
      <c r="M508" s="5">
        <v>93663</v>
      </c>
      <c r="N508" s="25" t="s">
        <v>104</v>
      </c>
      <c r="O508" s="2">
        <v>-0.37</v>
      </c>
      <c r="P508" s="2">
        <v>-0.51</v>
      </c>
      <c r="Q508" s="2">
        <v>0.28499999999999998</v>
      </c>
      <c r="R508" s="2">
        <v>0.34499999999999997</v>
      </c>
      <c r="S508" s="2">
        <v>0.255</v>
      </c>
      <c r="T508" s="2">
        <v>-0.37</v>
      </c>
      <c r="U508" s="3">
        <f t="shared" si="49"/>
        <v>0.73733977236241721</v>
      </c>
      <c r="V508" s="3">
        <f t="shared" si="50"/>
        <v>0.54366993990746126</v>
      </c>
      <c r="W508" s="9">
        <f t="shared" si="51"/>
        <v>0.45633006009253874</v>
      </c>
      <c r="X508" s="9">
        <f t="shared" si="52"/>
        <v>0.67552206484506394</v>
      </c>
      <c r="Y508" s="3">
        <f t="shared" si="53"/>
        <v>2.0855118123040421</v>
      </c>
      <c r="Z508" s="3">
        <f t="shared" si="54"/>
        <v>3.0872593521906202</v>
      </c>
      <c r="AA508" s="7">
        <f t="shared" si="55"/>
        <v>1.4951506276032827E-2</v>
      </c>
      <c r="AB508" s="8"/>
      <c r="AC508" s="7"/>
      <c r="AD508" s="3"/>
    </row>
    <row r="509" spans="2:30" ht="15" x14ac:dyDescent="0.25">
      <c r="B509">
        <v>3</v>
      </c>
      <c r="C509" s="17">
        <v>55646</v>
      </c>
      <c r="D509" s="26" t="s">
        <v>992</v>
      </c>
      <c r="E509" s="18">
        <v>0.38000000000000078</v>
      </c>
      <c r="F509" s="18">
        <v>1.2800000000000011</v>
      </c>
      <c r="G509" s="18">
        <v>-0.71999999999999886</v>
      </c>
      <c r="H509" s="18">
        <v>-0.61999999999999922</v>
      </c>
      <c r="I509" s="18">
        <v>-0.31999999999999851</v>
      </c>
      <c r="J509" s="18">
        <v>0.38000000000000078</v>
      </c>
      <c r="K509"/>
      <c r="L509">
        <v>3</v>
      </c>
      <c r="M509" s="17">
        <v>55646</v>
      </c>
      <c r="N509" s="26" t="s">
        <v>992</v>
      </c>
      <c r="O509" s="18">
        <v>-0.26</v>
      </c>
      <c r="P509" s="18">
        <v>0.69</v>
      </c>
      <c r="Q509" s="18">
        <v>-0.09</v>
      </c>
      <c r="R509" s="18">
        <v>-0.48499999999999999</v>
      </c>
      <c r="S509" s="18">
        <v>0.14000000000000001</v>
      </c>
      <c r="T509" s="18">
        <v>-0.26</v>
      </c>
      <c r="U509" s="19">
        <f t="shared" si="49"/>
        <v>0.7369206070179124</v>
      </c>
      <c r="V509" s="19">
        <f t="shared" si="50"/>
        <v>0.54305198104764851</v>
      </c>
      <c r="W509" s="20">
        <f t="shared" si="51"/>
        <v>0.45694801895235149</v>
      </c>
      <c r="X509" s="20">
        <f t="shared" si="52"/>
        <v>0.67597930364202086</v>
      </c>
      <c r="Y509" s="3">
        <f t="shared" si="53"/>
        <v>2.0843262336738912</v>
      </c>
      <c r="Z509" s="3">
        <f t="shared" si="54"/>
        <v>3.0834172325158793</v>
      </c>
      <c r="AA509" s="7">
        <f t="shared" si="55"/>
        <v>1.5038814032240473E-2</v>
      </c>
      <c r="AB509" s="8"/>
      <c r="AC509" s="7"/>
      <c r="AD509" s="3"/>
    </row>
    <row r="510" spans="2:30" ht="15" x14ac:dyDescent="0.25">
      <c r="B510">
        <v>3</v>
      </c>
      <c r="C510" s="5">
        <v>3992</v>
      </c>
      <c r="D510" s="25" t="s">
        <v>598</v>
      </c>
      <c r="E510" s="2">
        <v>-4.0000000000000924E-2</v>
      </c>
      <c r="F510" s="2">
        <v>0.55999999999999961</v>
      </c>
      <c r="G510" s="2">
        <v>0.25999999999999979</v>
      </c>
      <c r="H510" s="2">
        <v>-0.64000000000000057</v>
      </c>
      <c r="I510" s="2">
        <v>-0.14000000000000057</v>
      </c>
      <c r="J510" s="2">
        <v>-4.0000000000000924E-2</v>
      </c>
      <c r="K510"/>
      <c r="L510">
        <v>3</v>
      </c>
      <c r="M510" s="5">
        <v>3992</v>
      </c>
      <c r="N510" s="25" t="s">
        <v>598</v>
      </c>
      <c r="O510" s="2">
        <v>2.8000000000000001E-2</v>
      </c>
      <c r="P510" s="2">
        <v>0.64</v>
      </c>
      <c r="Q510" s="2">
        <v>-0.13</v>
      </c>
      <c r="R510" s="2">
        <v>-1.1679999999999999</v>
      </c>
      <c r="S510" s="2">
        <v>0.63200000000000001</v>
      </c>
      <c r="T510" s="2">
        <v>2.8000000000000001E-2</v>
      </c>
      <c r="U510" s="3">
        <f t="shared" si="49"/>
        <v>0.73662934356312249</v>
      </c>
      <c r="V510" s="3">
        <f t="shared" si="50"/>
        <v>0.54262278979823675</v>
      </c>
      <c r="W510" s="9">
        <f t="shared" si="51"/>
        <v>0.45737721020176325</v>
      </c>
      <c r="X510" s="9">
        <f t="shared" si="52"/>
        <v>0.67629668800147413</v>
      </c>
      <c r="Y510" s="3">
        <f t="shared" si="53"/>
        <v>2.0835024162179163</v>
      </c>
      <c r="Z510" s="3">
        <f t="shared" si="54"/>
        <v>3.0807520621975528</v>
      </c>
      <c r="AA510" s="7">
        <f t="shared" si="55"/>
        <v>1.5099690061590725E-2</v>
      </c>
      <c r="AB510" s="8"/>
      <c r="AC510" s="7"/>
      <c r="AD510" s="3"/>
    </row>
    <row r="511" spans="2:30" ht="15" x14ac:dyDescent="0.25">
      <c r="B511">
        <v>8</v>
      </c>
      <c r="C511" s="5">
        <v>81492</v>
      </c>
      <c r="D511" s="25" t="s">
        <v>1470</v>
      </c>
      <c r="E511" s="2">
        <v>8.0000000000000071E-2</v>
      </c>
      <c r="F511" s="2">
        <v>-0.2200000000000002</v>
      </c>
      <c r="G511" s="2">
        <v>-0.12000000000000011</v>
      </c>
      <c r="H511" s="2">
        <v>-0.41999999999999993</v>
      </c>
      <c r="I511" s="2">
        <v>0.67999999999999972</v>
      </c>
      <c r="J511" s="2">
        <v>8.0000000000000071E-2</v>
      </c>
      <c r="K511"/>
      <c r="L511">
        <v>8</v>
      </c>
      <c r="M511" s="5">
        <v>81492</v>
      </c>
      <c r="N511" s="25" t="s">
        <v>1470</v>
      </c>
      <c r="O511" s="2">
        <v>0.28999999999999998</v>
      </c>
      <c r="P511" s="2">
        <v>-0.02</v>
      </c>
      <c r="Q511" s="2">
        <v>-0.73</v>
      </c>
      <c r="R511" s="2">
        <v>-0.2</v>
      </c>
      <c r="S511" s="2">
        <v>0.66</v>
      </c>
      <c r="T511" s="2">
        <v>0.28999999999999998</v>
      </c>
      <c r="U511" s="3">
        <f t="shared" si="49"/>
        <v>0.73662812421092816</v>
      </c>
      <c r="V511" s="3">
        <f t="shared" si="50"/>
        <v>0.54262099337851055</v>
      </c>
      <c r="W511" s="9">
        <f t="shared" si="51"/>
        <v>0.45737900662148945</v>
      </c>
      <c r="X511" s="9">
        <f t="shared" si="52"/>
        <v>0.67629801613008556</v>
      </c>
      <c r="Y511" s="3">
        <f t="shared" si="53"/>
        <v>2.0834989673690951</v>
      </c>
      <c r="Z511" s="3">
        <f t="shared" si="54"/>
        <v>3.0807409125510952</v>
      </c>
      <c r="AA511" s="7">
        <f t="shared" si="55"/>
        <v>1.5099945274917084E-2</v>
      </c>
      <c r="AB511" s="8"/>
      <c r="AC511" s="7"/>
      <c r="AD511" s="3"/>
    </row>
    <row r="512" spans="2:30" ht="15" x14ac:dyDescent="0.25">
      <c r="B512">
        <v>1</v>
      </c>
      <c r="C512" s="5">
        <v>5569</v>
      </c>
      <c r="D512" s="25" t="s">
        <v>1262</v>
      </c>
      <c r="E512" s="2">
        <v>2.0044459999999997</v>
      </c>
      <c r="F512" s="2">
        <v>-0.77333400000000019</v>
      </c>
      <c r="G512" s="2">
        <v>-0.57333400000000001</v>
      </c>
      <c r="H512" s="2">
        <v>-0.817774</v>
      </c>
      <c r="I512" s="2">
        <v>0.15999600000000047</v>
      </c>
      <c r="J512" s="2">
        <v>2.0044459999999997</v>
      </c>
      <c r="K512"/>
      <c r="L512">
        <v>8</v>
      </c>
      <c r="M512" s="5">
        <v>5569</v>
      </c>
      <c r="N512" s="25" t="s">
        <v>1262</v>
      </c>
      <c r="O512" s="2">
        <v>0.30499999999999999</v>
      </c>
      <c r="P512" s="2">
        <v>-0.1275</v>
      </c>
      <c r="Q512" s="2">
        <v>-0.36</v>
      </c>
      <c r="R512" s="2">
        <v>-0.20250000000000001</v>
      </c>
      <c r="S512" s="2">
        <v>0.38500000000000001</v>
      </c>
      <c r="T512" s="2">
        <v>0.30499999999999999</v>
      </c>
      <c r="U512" s="3">
        <f t="shared" si="49"/>
        <v>0.73600370506958579</v>
      </c>
      <c r="V512" s="3">
        <f t="shared" si="50"/>
        <v>0.54170145387615787</v>
      </c>
      <c r="W512" s="9">
        <f t="shared" si="51"/>
        <v>0.45829854612384213</v>
      </c>
      <c r="X512" s="9">
        <f t="shared" si="52"/>
        <v>0.67697750784190913</v>
      </c>
      <c r="Y512" s="3">
        <f t="shared" si="53"/>
        <v>2.0817328433325115</v>
      </c>
      <c r="Z512" s="3">
        <f t="shared" si="54"/>
        <v>3.0750398930811262</v>
      </c>
      <c r="AA512" s="7">
        <f t="shared" si="55"/>
        <v>1.523103317573242E-2</v>
      </c>
      <c r="AB512" s="8"/>
      <c r="AC512" s="7"/>
      <c r="AD512" s="3"/>
    </row>
    <row r="513" spans="2:30" ht="15" x14ac:dyDescent="0.25">
      <c r="B513">
        <v>4</v>
      </c>
      <c r="C513" s="5">
        <v>1636</v>
      </c>
      <c r="D513" s="25" t="s">
        <v>27</v>
      </c>
      <c r="E513" s="2">
        <v>-0.77999999999999758</v>
      </c>
      <c r="F513" s="2">
        <v>0.52000000000000135</v>
      </c>
      <c r="G513" s="2">
        <v>0.82000000000000206</v>
      </c>
      <c r="H513" s="2">
        <v>0.52000000000000135</v>
      </c>
      <c r="I513" s="2">
        <v>-1.0799999999999983</v>
      </c>
      <c r="J513" s="2">
        <v>-0.77999999999999758</v>
      </c>
      <c r="K513"/>
      <c r="L513">
        <v>6</v>
      </c>
      <c r="M513" s="5">
        <v>1636</v>
      </c>
      <c r="N513" s="25" t="s">
        <v>27</v>
      </c>
      <c r="O513" s="2">
        <v>-1.26</v>
      </c>
      <c r="P513" s="2">
        <v>-0.52</v>
      </c>
      <c r="Q513" s="2">
        <v>1.44</v>
      </c>
      <c r="R513" s="2">
        <v>0.77</v>
      </c>
      <c r="S513" s="2">
        <v>-0.43</v>
      </c>
      <c r="T513" s="2">
        <v>-1.26</v>
      </c>
      <c r="U513" s="3">
        <f t="shared" si="49"/>
        <v>0.73522653971915874</v>
      </c>
      <c r="V513" s="3">
        <f t="shared" si="50"/>
        <v>0.54055806470740775</v>
      </c>
      <c r="W513" s="9">
        <f t="shared" si="51"/>
        <v>0.45944193529259225</v>
      </c>
      <c r="X513" s="9">
        <f t="shared" si="52"/>
        <v>0.67782146269692012</v>
      </c>
      <c r="Y513" s="3">
        <f t="shared" si="53"/>
        <v>2.079534687774951</v>
      </c>
      <c r="Z513" s="3">
        <f t="shared" si="54"/>
        <v>3.0679681925397961</v>
      </c>
      <c r="AA513" s="7">
        <f t="shared" si="55"/>
        <v>1.5395293293767775E-2</v>
      </c>
      <c r="AB513" s="8"/>
      <c r="AC513" s="7"/>
      <c r="AD513" s="3"/>
    </row>
    <row r="514" spans="2:30" ht="15" x14ac:dyDescent="0.25">
      <c r="B514">
        <v>4</v>
      </c>
      <c r="C514" s="5">
        <v>3145</v>
      </c>
      <c r="D514" s="25" t="s">
        <v>787</v>
      </c>
      <c r="E514" s="2">
        <v>-0.17999999999999972</v>
      </c>
      <c r="F514" s="2">
        <v>0.61999999999999922</v>
      </c>
      <c r="G514" s="2">
        <v>0.11999999999999922</v>
      </c>
      <c r="H514" s="2">
        <v>-8.0000000000000071E-2</v>
      </c>
      <c r="I514" s="2">
        <v>-0.48000000000000043</v>
      </c>
      <c r="J514" s="2">
        <v>-0.17999999999999972</v>
      </c>
      <c r="K514"/>
      <c r="L514">
        <v>4</v>
      </c>
      <c r="M514" s="5">
        <v>3145</v>
      </c>
      <c r="N514" s="25" t="s">
        <v>787</v>
      </c>
      <c r="O514" s="2">
        <v>-0.45</v>
      </c>
      <c r="P514" s="2">
        <v>0.34</v>
      </c>
      <c r="Q514" s="2">
        <v>0.24</v>
      </c>
      <c r="R514" s="2">
        <v>-0.01</v>
      </c>
      <c r="S514" s="2">
        <v>-0.11</v>
      </c>
      <c r="T514" s="2">
        <v>-0.45</v>
      </c>
      <c r="U514" s="3">
        <f t="shared" ref="U514:U577" si="56">CORREL(O514:S514,E514:I514)</f>
        <v>0.73513459091168321</v>
      </c>
      <c r="V514" s="3">
        <f t="shared" ref="V514:V577" si="57">U514*U514</f>
        <v>0.54042286675488782</v>
      </c>
      <c r="W514" s="9">
        <f t="shared" ref="W514:W577" si="58">1-V514</f>
        <v>0.45957713324511218</v>
      </c>
      <c r="X514" s="9">
        <f t="shared" ref="X514:X577" si="59">SQRT(W514)</f>
        <v>0.67792118512782307</v>
      </c>
      <c r="Y514" s="3">
        <f t="shared" ref="Y514:Y577" si="60">U514*SQRT(8)</f>
        <v>2.079274617273799</v>
      </c>
      <c r="Z514" s="3">
        <f t="shared" ref="Z514:Z577" si="61">Y514/X514</f>
        <v>3.0671332639969773</v>
      </c>
      <c r="AA514" s="7">
        <f t="shared" ref="AA514:AA577" si="62">TDIST(ABS(Z514),8,2)</f>
        <v>1.5414808707229105E-2</v>
      </c>
      <c r="AB514" s="8"/>
      <c r="AC514" s="7"/>
      <c r="AD514" s="3"/>
    </row>
    <row r="515" spans="2:30" ht="15" x14ac:dyDescent="0.25">
      <c r="B515">
        <v>8</v>
      </c>
      <c r="C515" s="5">
        <v>4857</v>
      </c>
      <c r="D515" s="25" t="s">
        <v>1149</v>
      </c>
      <c r="E515" s="2">
        <v>0.54499999999999993</v>
      </c>
      <c r="F515" s="2">
        <v>-1.2549999999999999</v>
      </c>
      <c r="G515" s="2">
        <v>-0.17999999999999972</v>
      </c>
      <c r="H515" s="2">
        <v>0.22000000000000064</v>
      </c>
      <c r="I515" s="2">
        <v>0.66999999999999993</v>
      </c>
      <c r="J515" s="2">
        <v>0.54499999999999993</v>
      </c>
      <c r="K515"/>
      <c r="L515">
        <v>1</v>
      </c>
      <c r="M515" s="5">
        <v>4857</v>
      </c>
      <c r="N515" s="25" t="s">
        <v>1149</v>
      </c>
      <c r="O515" s="2">
        <v>0.63</v>
      </c>
      <c r="P515" s="2">
        <v>-0.4</v>
      </c>
      <c r="Q515" s="2">
        <v>-0.2</v>
      </c>
      <c r="R515" s="2">
        <v>-0.3</v>
      </c>
      <c r="S515" s="2">
        <v>0.26</v>
      </c>
      <c r="T515" s="2">
        <v>0.63</v>
      </c>
      <c r="U515" s="3">
        <f t="shared" si="56"/>
        <v>0.73510601694775657</v>
      </c>
      <c r="V515" s="3">
        <f t="shared" si="57"/>
        <v>0.54038085615279541</v>
      </c>
      <c r="W515" s="9">
        <f t="shared" si="58"/>
        <v>0.45961914384720459</v>
      </c>
      <c r="X515" s="9">
        <f t="shared" si="59"/>
        <v>0.6779521692916135</v>
      </c>
      <c r="Y515" s="3">
        <f t="shared" si="60"/>
        <v>2.0791937978991673</v>
      </c>
      <c r="Z515" s="3">
        <f t="shared" si="61"/>
        <v>3.0668738770637747</v>
      </c>
      <c r="AA515" s="7">
        <f t="shared" si="62"/>
        <v>1.5420876815739271E-2</v>
      </c>
      <c r="AB515" s="8"/>
      <c r="AC515" s="7"/>
      <c r="AD515" s="3"/>
    </row>
    <row r="516" spans="2:30" ht="15" x14ac:dyDescent="0.25">
      <c r="B516">
        <v>7</v>
      </c>
      <c r="C516" s="5">
        <v>54206</v>
      </c>
      <c r="D516" s="25" t="s">
        <v>582</v>
      </c>
      <c r="E516" s="2">
        <v>-6.0000000000000497E-2</v>
      </c>
      <c r="F516" s="2">
        <v>-1.2600000000000002</v>
      </c>
      <c r="G516" s="2">
        <v>-0.76000000000000023</v>
      </c>
      <c r="H516" s="2">
        <v>0.73999999999999977</v>
      </c>
      <c r="I516" s="2">
        <v>1.3399999999999999</v>
      </c>
      <c r="J516" s="2">
        <v>-6.0000000000000497E-2</v>
      </c>
      <c r="K516"/>
      <c r="L516">
        <v>7</v>
      </c>
      <c r="M516" s="5">
        <v>54206</v>
      </c>
      <c r="N516" s="25" t="s">
        <v>582</v>
      </c>
      <c r="O516" s="2">
        <v>-0.53833399999999998</v>
      </c>
      <c r="P516" s="2">
        <v>-0.23</v>
      </c>
      <c r="Q516" s="2">
        <v>-0.41666700000000001</v>
      </c>
      <c r="R516" s="2">
        <v>0.77</v>
      </c>
      <c r="S516" s="2">
        <v>0.41666599999999998</v>
      </c>
      <c r="T516" s="2">
        <v>-0.53833399999999998</v>
      </c>
      <c r="U516" s="3">
        <f t="shared" si="56"/>
        <v>0.73441846863996629</v>
      </c>
      <c r="V516" s="3">
        <f t="shared" si="57"/>
        <v>0.5393704870794731</v>
      </c>
      <c r="W516" s="9">
        <f t="shared" si="58"/>
        <v>0.4606295129205269</v>
      </c>
      <c r="X516" s="9">
        <f t="shared" si="59"/>
        <v>0.6786969227280516</v>
      </c>
      <c r="Y516" s="3">
        <f t="shared" si="60"/>
        <v>2.0772491176158399</v>
      </c>
      <c r="Z516" s="3">
        <f t="shared" si="61"/>
        <v>3.0606431944117962</v>
      </c>
      <c r="AA516" s="7">
        <f t="shared" si="62"/>
        <v>1.5567390306390138E-2</v>
      </c>
      <c r="AB516" s="8"/>
      <c r="AC516" s="7"/>
      <c r="AD516" s="3"/>
    </row>
    <row r="517" spans="2:30" ht="15" x14ac:dyDescent="0.25">
      <c r="B517">
        <v>8</v>
      </c>
      <c r="C517" s="5">
        <v>79039</v>
      </c>
      <c r="D517" s="25" t="s">
        <v>483</v>
      </c>
      <c r="E517" s="2">
        <v>0.40000000000000036</v>
      </c>
      <c r="F517" s="2">
        <v>0.59999999999999964</v>
      </c>
      <c r="G517" s="2">
        <v>-0.19999999999999929</v>
      </c>
      <c r="H517" s="2">
        <v>-0.79999999999999982</v>
      </c>
      <c r="I517" s="2">
        <v>0</v>
      </c>
      <c r="J517" s="2">
        <v>0.40000000000000036</v>
      </c>
      <c r="K517"/>
      <c r="L517">
        <v>3</v>
      </c>
      <c r="M517" s="5">
        <v>79039</v>
      </c>
      <c r="N517" s="25" t="s">
        <v>483</v>
      </c>
      <c r="O517" s="2">
        <v>-0.21</v>
      </c>
      <c r="P517" s="2">
        <v>1.1599999999999999</v>
      </c>
      <c r="Q517" s="2">
        <v>-0.32</v>
      </c>
      <c r="R517" s="2">
        <v>-0.48</v>
      </c>
      <c r="S517" s="2">
        <v>-0.15</v>
      </c>
      <c r="T517" s="2">
        <v>-0.21</v>
      </c>
      <c r="U517" s="3">
        <f t="shared" si="56"/>
        <v>0.73251669385842622</v>
      </c>
      <c r="V517" s="3">
        <f t="shared" si="57"/>
        <v>0.53658070678127934</v>
      </c>
      <c r="W517" s="9">
        <f t="shared" si="58"/>
        <v>0.46341929321872066</v>
      </c>
      <c r="X517" s="9">
        <f t="shared" si="59"/>
        <v>0.68074906773253874</v>
      </c>
      <c r="Y517" s="3">
        <f t="shared" si="60"/>
        <v>2.0718700862385737</v>
      </c>
      <c r="Z517" s="3">
        <f t="shared" si="61"/>
        <v>3.0435151283271331</v>
      </c>
      <c r="AA517" s="7">
        <f t="shared" si="62"/>
        <v>1.5977696004235785E-2</v>
      </c>
      <c r="AB517" s="8"/>
      <c r="AC517" s="7"/>
      <c r="AD517" s="3"/>
    </row>
    <row r="518" spans="2:30" ht="15" x14ac:dyDescent="0.25">
      <c r="B518">
        <v>3</v>
      </c>
      <c r="C518" s="5">
        <v>57082</v>
      </c>
      <c r="D518" s="25" t="s">
        <v>259</v>
      </c>
      <c r="E518" s="2">
        <v>1.5</v>
      </c>
      <c r="F518" s="2">
        <v>2.0999999999999996</v>
      </c>
      <c r="G518" s="2">
        <v>0.19999999999999929</v>
      </c>
      <c r="H518" s="2">
        <v>-1.5000000000000004</v>
      </c>
      <c r="I518" s="2">
        <v>-2.3000000000000003</v>
      </c>
      <c r="J518" s="2">
        <v>1.5</v>
      </c>
      <c r="K518"/>
      <c r="L518">
        <v>3</v>
      </c>
      <c r="M518" s="5">
        <v>57082</v>
      </c>
      <c r="N518" s="25" t="s">
        <v>259</v>
      </c>
      <c r="O518" s="2">
        <v>-0.105</v>
      </c>
      <c r="P518" s="2">
        <v>1.44</v>
      </c>
      <c r="Q518" s="2">
        <v>-0.26</v>
      </c>
      <c r="R518" s="2">
        <v>-0.77500000000000002</v>
      </c>
      <c r="S518" s="2">
        <v>-0.29499999999999998</v>
      </c>
      <c r="T518" s="2">
        <v>-0.105</v>
      </c>
      <c r="U518" s="3">
        <f t="shared" si="56"/>
        <v>0.73208600783242084</v>
      </c>
      <c r="V518" s="3">
        <f t="shared" si="57"/>
        <v>0.53594992286401133</v>
      </c>
      <c r="W518" s="9">
        <f t="shared" si="58"/>
        <v>0.46405007713598867</v>
      </c>
      <c r="X518" s="9">
        <f t="shared" si="59"/>
        <v>0.68121221152882205</v>
      </c>
      <c r="Y518" s="3">
        <f t="shared" si="60"/>
        <v>2.070651922200371</v>
      </c>
      <c r="Z518" s="3">
        <f t="shared" si="61"/>
        <v>3.0396576678407969</v>
      </c>
      <c r="AA518" s="7">
        <f t="shared" si="62"/>
        <v>1.6071650566011998E-2</v>
      </c>
      <c r="AB518" s="8"/>
      <c r="AC518" s="7"/>
      <c r="AD518" s="3"/>
    </row>
    <row r="519" spans="2:30" ht="15" x14ac:dyDescent="0.25">
      <c r="B519">
        <v>7</v>
      </c>
      <c r="C519" s="5">
        <v>153222</v>
      </c>
      <c r="D519" s="25" t="s">
        <v>234</v>
      </c>
      <c r="E519" s="2">
        <v>4.0000000000000924E-2</v>
      </c>
      <c r="F519" s="2">
        <v>-0.95999999999999908</v>
      </c>
      <c r="G519" s="2">
        <v>-5.9999999999998721E-2</v>
      </c>
      <c r="H519" s="2">
        <v>0.34000000000000075</v>
      </c>
      <c r="I519" s="2">
        <v>0.64000000000000057</v>
      </c>
      <c r="J519" s="2">
        <v>4.0000000000000924E-2</v>
      </c>
      <c r="K519"/>
      <c r="L519">
        <v>7</v>
      </c>
      <c r="M519" s="5">
        <v>153222</v>
      </c>
      <c r="N519" s="25" t="s">
        <v>234</v>
      </c>
      <c r="O519" s="2">
        <v>-2.2499999999999999E-2</v>
      </c>
      <c r="P519" s="2">
        <v>-0.65249999999999997</v>
      </c>
      <c r="Q519" s="2">
        <v>-0.14000000000000001</v>
      </c>
      <c r="R519" s="2">
        <v>0.8</v>
      </c>
      <c r="S519" s="2">
        <v>0.02</v>
      </c>
      <c r="T519" s="2">
        <v>-2.2499999999999999E-2</v>
      </c>
      <c r="U519" s="3">
        <f t="shared" si="56"/>
        <v>0.73151631086539504</v>
      </c>
      <c r="V519" s="3">
        <f t="shared" si="57"/>
        <v>0.53511611306211726</v>
      </c>
      <c r="W519" s="9">
        <f t="shared" si="58"/>
        <v>0.46488388693788274</v>
      </c>
      <c r="X519" s="9">
        <f t="shared" si="59"/>
        <v>0.68182394130587898</v>
      </c>
      <c r="Y519" s="3">
        <f t="shared" si="60"/>
        <v>2.0690405758459498</v>
      </c>
      <c r="Z519" s="3">
        <f t="shared" si="61"/>
        <v>3.0345672108303683</v>
      </c>
      <c r="AA519" s="7">
        <f t="shared" si="62"/>
        <v>1.6196520249176227E-2</v>
      </c>
      <c r="AB519" s="8"/>
      <c r="AC519" s="7"/>
      <c r="AD519" s="3"/>
    </row>
    <row r="520" spans="2:30" ht="15" x14ac:dyDescent="0.25">
      <c r="B520">
        <v>5</v>
      </c>
      <c r="C520" s="5">
        <v>171024</v>
      </c>
      <c r="D520" s="25" t="s">
        <v>1684</v>
      </c>
      <c r="E520" s="2">
        <v>-1.9400000000000004</v>
      </c>
      <c r="F520" s="2">
        <v>-0.24000000000000021</v>
      </c>
      <c r="G520" s="2">
        <v>0.96</v>
      </c>
      <c r="H520" s="2">
        <v>1.1599999999999993</v>
      </c>
      <c r="I520" s="2">
        <v>5.9999999999999609E-2</v>
      </c>
      <c r="J520" s="2">
        <v>-1.9400000000000004</v>
      </c>
      <c r="K520"/>
      <c r="L520">
        <v>6</v>
      </c>
      <c r="M520" s="5">
        <v>171024</v>
      </c>
      <c r="N520" s="25" t="s">
        <v>1684</v>
      </c>
      <c r="O520" s="2">
        <v>-0.28000000000000003</v>
      </c>
      <c r="P520" s="2">
        <v>-0.17499999999999999</v>
      </c>
      <c r="Q520" s="2">
        <v>0.215</v>
      </c>
      <c r="R520" s="2">
        <v>0.625</v>
      </c>
      <c r="S520" s="2">
        <v>-0.375</v>
      </c>
      <c r="T520" s="2">
        <v>-0.28000000000000003</v>
      </c>
      <c r="U520" s="3">
        <f t="shared" si="56"/>
        <v>0.73061027210439955</v>
      </c>
      <c r="V520" s="3">
        <f t="shared" si="57"/>
        <v>0.53379136970446472</v>
      </c>
      <c r="W520" s="9">
        <f t="shared" si="58"/>
        <v>0.46620863029553528</v>
      </c>
      <c r="X520" s="9">
        <f t="shared" si="59"/>
        <v>0.68279472046548173</v>
      </c>
      <c r="Y520" s="3">
        <f t="shared" si="60"/>
        <v>2.0664779112382785</v>
      </c>
      <c r="Z520" s="3">
        <f t="shared" si="61"/>
        <v>3.0264995456167241</v>
      </c>
      <c r="AA520" s="7">
        <f t="shared" si="62"/>
        <v>1.639649935564258E-2</v>
      </c>
      <c r="AB520" s="8"/>
      <c r="AC520" s="7"/>
      <c r="AD520" s="3"/>
    </row>
    <row r="521" spans="2:30" ht="15" x14ac:dyDescent="0.25">
      <c r="B521">
        <v>8</v>
      </c>
      <c r="C521" s="5">
        <v>85465</v>
      </c>
      <c r="D521" s="25" t="s">
        <v>574</v>
      </c>
      <c r="E521" s="2">
        <v>9.9999999999999645E-2</v>
      </c>
      <c r="F521" s="2">
        <v>0.59999999999999964</v>
      </c>
      <c r="G521" s="2">
        <v>-0.20000000000000018</v>
      </c>
      <c r="H521" s="2">
        <v>-0.5</v>
      </c>
      <c r="I521" s="2">
        <v>0</v>
      </c>
      <c r="J521" s="2">
        <v>9.9999999999999645E-2</v>
      </c>
      <c r="K521"/>
      <c r="L521">
        <v>2</v>
      </c>
      <c r="M521" s="5">
        <v>85465</v>
      </c>
      <c r="N521" s="25" t="s">
        <v>574</v>
      </c>
      <c r="O521" s="2">
        <v>0.23</v>
      </c>
      <c r="P521" s="2">
        <v>0.26500000000000001</v>
      </c>
      <c r="Q521" s="2">
        <v>-0.43</v>
      </c>
      <c r="R521" s="2">
        <v>-0.52249999999999996</v>
      </c>
      <c r="S521" s="2">
        <v>0.46500000000000002</v>
      </c>
      <c r="T521" s="2">
        <v>0.23</v>
      </c>
      <c r="U521" s="3">
        <f t="shared" si="56"/>
        <v>0.72961372796956503</v>
      </c>
      <c r="V521" s="3">
        <f t="shared" si="57"/>
        <v>0.53233619204164639</v>
      </c>
      <c r="W521" s="9">
        <f t="shared" si="58"/>
        <v>0.46766380795835361</v>
      </c>
      <c r="X521" s="9">
        <f t="shared" si="59"/>
        <v>0.68385949431031046</v>
      </c>
      <c r="Y521" s="3">
        <f t="shared" si="60"/>
        <v>2.0636592587763061</v>
      </c>
      <c r="Z521" s="3">
        <f t="shared" si="61"/>
        <v>3.0176655818130573</v>
      </c>
      <c r="AA521" s="7">
        <f t="shared" si="62"/>
        <v>1.6618430781157059E-2</v>
      </c>
      <c r="AB521" s="8"/>
      <c r="AC521" s="7"/>
      <c r="AD521" s="3"/>
    </row>
    <row r="522" spans="2:30" ht="15" x14ac:dyDescent="0.25">
      <c r="B522">
        <v>8</v>
      </c>
      <c r="C522" s="5">
        <v>7010</v>
      </c>
      <c r="D522" s="25" t="s">
        <v>1701</v>
      </c>
      <c r="E522" s="2">
        <v>0.12000399999999978</v>
      </c>
      <c r="F522" s="2">
        <v>-0.71333599999999997</v>
      </c>
      <c r="G522" s="2">
        <v>-0.44666600000000045</v>
      </c>
      <c r="H522" s="2">
        <v>0.1866639999999995</v>
      </c>
      <c r="I522" s="2">
        <v>0.85333399999999937</v>
      </c>
      <c r="J522" s="2">
        <v>0.12000399999999978</v>
      </c>
      <c r="K522"/>
      <c r="L522">
        <v>8</v>
      </c>
      <c r="M522" s="5">
        <v>7010</v>
      </c>
      <c r="N522" s="25" t="s">
        <v>1701</v>
      </c>
      <c r="O522" s="2">
        <v>-0.05</v>
      </c>
      <c r="P522" s="2">
        <v>0.01</v>
      </c>
      <c r="Q522" s="2">
        <v>-0.57999999999999996</v>
      </c>
      <c r="R522" s="2">
        <v>0.14000000000000001</v>
      </c>
      <c r="S522" s="2">
        <v>0.48</v>
      </c>
      <c r="T522" s="2">
        <v>-0.05</v>
      </c>
      <c r="U522" s="3">
        <f t="shared" si="56"/>
        <v>0.72867928946737059</v>
      </c>
      <c r="V522" s="3">
        <f t="shared" si="57"/>
        <v>0.53097350689867207</v>
      </c>
      <c r="W522" s="9">
        <f t="shared" si="58"/>
        <v>0.46902649310132793</v>
      </c>
      <c r="X522" s="9">
        <f t="shared" si="59"/>
        <v>0.68485508912566895</v>
      </c>
      <c r="Y522" s="3">
        <f t="shared" si="60"/>
        <v>2.0610162675702921</v>
      </c>
      <c r="Z522" s="3">
        <f t="shared" si="61"/>
        <v>3.0094195112158997</v>
      </c>
      <c r="AA522" s="7">
        <f t="shared" si="62"/>
        <v>1.6828420577999065E-2</v>
      </c>
      <c r="AB522" s="8"/>
      <c r="AC522" s="7"/>
      <c r="AD522" s="3"/>
    </row>
    <row r="523" spans="2:30" ht="15" x14ac:dyDescent="0.25">
      <c r="B523">
        <v>7</v>
      </c>
      <c r="C523" s="5">
        <v>51334</v>
      </c>
      <c r="D523" s="25" t="s">
        <v>1319</v>
      </c>
      <c r="E523" s="2">
        <v>-0.10000000000000009</v>
      </c>
      <c r="F523" s="2">
        <v>-0.79999999999999982</v>
      </c>
      <c r="G523" s="2">
        <v>-0.29999999999999982</v>
      </c>
      <c r="H523" s="2">
        <v>0.39999999999999991</v>
      </c>
      <c r="I523" s="2">
        <v>0.80000000000000027</v>
      </c>
      <c r="J523" s="2">
        <v>-0.10000000000000009</v>
      </c>
      <c r="K523"/>
      <c r="L523">
        <v>8</v>
      </c>
      <c r="M523" s="5">
        <v>51334</v>
      </c>
      <c r="N523" s="25" t="s">
        <v>1319</v>
      </c>
      <c r="O523" s="2">
        <v>0.28499999999999998</v>
      </c>
      <c r="P523" s="2">
        <v>-0.435</v>
      </c>
      <c r="Q523" s="2">
        <v>-0.38500000000000001</v>
      </c>
      <c r="R523" s="2">
        <v>-0.28000000000000003</v>
      </c>
      <c r="S523" s="2">
        <v>0.81</v>
      </c>
      <c r="T523" s="2">
        <v>0.28499999999999998</v>
      </c>
      <c r="U523" s="3">
        <f t="shared" si="56"/>
        <v>0.72863864565287806</v>
      </c>
      <c r="V523" s="3">
        <f t="shared" si="57"/>
        <v>0.53091427593886042</v>
      </c>
      <c r="W523" s="9">
        <f t="shared" si="58"/>
        <v>0.46908572406113958</v>
      </c>
      <c r="X523" s="9">
        <f t="shared" si="59"/>
        <v>0.68489833118583343</v>
      </c>
      <c r="Y523" s="3">
        <f t="shared" si="60"/>
        <v>2.060901309502928</v>
      </c>
      <c r="Z523" s="3">
        <f t="shared" si="61"/>
        <v>3.0090616601951448</v>
      </c>
      <c r="AA523" s="7">
        <f t="shared" si="62"/>
        <v>1.6837595807018154E-2</v>
      </c>
      <c r="AB523" s="8"/>
      <c r="AC523" s="7"/>
      <c r="AD523" s="3"/>
    </row>
    <row r="524" spans="2:30" ht="15" x14ac:dyDescent="0.25">
      <c r="B524">
        <v>4</v>
      </c>
      <c r="C524" s="5">
        <v>4580</v>
      </c>
      <c r="D524" s="25" t="s">
        <v>1072</v>
      </c>
      <c r="E524" s="2">
        <v>-0.27999999999999936</v>
      </c>
      <c r="F524" s="2">
        <v>0.72000000000000064</v>
      </c>
      <c r="G524" s="2">
        <v>2.0000000000000462E-2</v>
      </c>
      <c r="H524" s="2">
        <v>-0.17999999999999972</v>
      </c>
      <c r="I524" s="2">
        <v>-0.27999999999999936</v>
      </c>
      <c r="J524" s="2">
        <v>-0.27999999999999936</v>
      </c>
      <c r="K524"/>
      <c r="L524">
        <v>3</v>
      </c>
      <c r="M524" s="5">
        <v>4580</v>
      </c>
      <c r="N524" s="25" t="s">
        <v>1072</v>
      </c>
      <c r="O524" s="2">
        <v>0.04</v>
      </c>
      <c r="P524" s="2">
        <v>0.55600000000000005</v>
      </c>
      <c r="Q524" s="2">
        <v>-0.23799999999999999</v>
      </c>
      <c r="R524" s="2">
        <v>-0.4</v>
      </c>
      <c r="S524" s="2">
        <v>3.7999999999999999E-2</v>
      </c>
      <c r="T524" s="2">
        <v>0.04</v>
      </c>
      <c r="U524" s="3">
        <f t="shared" si="56"/>
        <v>0.72843571098238802</v>
      </c>
      <c r="V524" s="3">
        <f t="shared" si="57"/>
        <v>0.53061858503441717</v>
      </c>
      <c r="W524" s="9">
        <f t="shared" si="58"/>
        <v>0.46938141496558283</v>
      </c>
      <c r="X524" s="9">
        <f t="shared" si="59"/>
        <v>0.6851141619946145</v>
      </c>
      <c r="Y524" s="3">
        <f t="shared" si="60"/>
        <v>2.0603273235763626</v>
      </c>
      <c r="Z524" s="3">
        <f t="shared" si="61"/>
        <v>3.007275922567425</v>
      </c>
      <c r="AA524" s="7">
        <f t="shared" si="62"/>
        <v>1.6883459772085701E-2</v>
      </c>
      <c r="AB524" s="8"/>
      <c r="AC524" s="7"/>
      <c r="AD524" s="3"/>
    </row>
    <row r="525" spans="2:30" ht="15" x14ac:dyDescent="0.25">
      <c r="B525">
        <v>1</v>
      </c>
      <c r="C525" s="5">
        <v>9936</v>
      </c>
      <c r="D525" s="25" t="s">
        <v>298</v>
      </c>
      <c r="E525" s="2">
        <v>0.59999999999999876</v>
      </c>
      <c r="F525" s="2">
        <v>-0.20000000000000107</v>
      </c>
      <c r="G525" s="2">
        <v>-0.30000000000000071</v>
      </c>
      <c r="H525" s="2">
        <v>-0.60000000000000142</v>
      </c>
      <c r="I525" s="2">
        <v>0.49999999999999911</v>
      </c>
      <c r="J525" s="2">
        <v>0.59999999999999876</v>
      </c>
      <c r="K525"/>
      <c r="L525">
        <v>1</v>
      </c>
      <c r="M525" s="5">
        <v>9936</v>
      </c>
      <c r="N525" s="25" t="s">
        <v>298</v>
      </c>
      <c r="O525" s="2">
        <v>0.56000000000000005</v>
      </c>
      <c r="P525" s="2">
        <v>-0.56999999999999995</v>
      </c>
      <c r="Q525" s="2">
        <v>-0.246667</v>
      </c>
      <c r="R525" s="2">
        <v>-0.02</v>
      </c>
      <c r="S525" s="2">
        <v>0.27</v>
      </c>
      <c r="T525" s="2">
        <v>0.56000000000000005</v>
      </c>
      <c r="U525" s="3">
        <f t="shared" si="56"/>
        <v>0.72784491367533599</v>
      </c>
      <c r="V525" s="3">
        <f t="shared" si="57"/>
        <v>0.52975821836305725</v>
      </c>
      <c r="W525" s="9">
        <f t="shared" si="58"/>
        <v>0.47024178163694275</v>
      </c>
      <c r="X525" s="9">
        <f t="shared" si="59"/>
        <v>0.68574177474975428</v>
      </c>
      <c r="Y525" s="3">
        <f t="shared" si="60"/>
        <v>2.0586562964478698</v>
      </c>
      <c r="Z525" s="3">
        <f t="shared" si="61"/>
        <v>3.0020867508022668</v>
      </c>
      <c r="AA525" s="7">
        <f t="shared" si="62"/>
        <v>1.7017476279722638E-2</v>
      </c>
      <c r="AB525" s="8"/>
      <c r="AC525" s="7"/>
      <c r="AD525" s="3"/>
    </row>
    <row r="526" spans="2:30" ht="15" x14ac:dyDescent="0.25">
      <c r="B526">
        <v>5</v>
      </c>
      <c r="C526" s="5">
        <v>84935</v>
      </c>
      <c r="D526" s="25" t="s">
        <v>210</v>
      </c>
      <c r="E526" s="2">
        <v>-0.65500000000000114</v>
      </c>
      <c r="F526" s="2">
        <v>-3.0000000000001137E-2</v>
      </c>
      <c r="G526" s="2">
        <v>-0.13000000000000167</v>
      </c>
      <c r="H526" s="2">
        <v>0.41999999999999815</v>
      </c>
      <c r="I526" s="2">
        <v>0.3949999999999978</v>
      </c>
      <c r="J526" s="2">
        <v>-0.65500000000000114</v>
      </c>
      <c r="K526"/>
      <c r="L526">
        <v>6</v>
      </c>
      <c r="M526" s="5">
        <v>84935</v>
      </c>
      <c r="N526" s="25" t="s">
        <v>210</v>
      </c>
      <c r="O526" s="2">
        <v>-1.2050000000000001</v>
      </c>
      <c r="P526" s="2">
        <v>0.19</v>
      </c>
      <c r="Q526" s="2">
        <v>-0.03</v>
      </c>
      <c r="R526" s="2">
        <v>1.44</v>
      </c>
      <c r="S526" s="2">
        <v>-0.39</v>
      </c>
      <c r="T526" s="2">
        <v>-1.2050000000000001</v>
      </c>
      <c r="U526" s="3">
        <f t="shared" si="56"/>
        <v>0.72777665536392455</v>
      </c>
      <c r="V526" s="3">
        <f t="shared" si="57"/>
        <v>0.52965886009270058</v>
      </c>
      <c r="W526" s="9">
        <f t="shared" si="58"/>
        <v>0.47034113990729942</v>
      </c>
      <c r="X526" s="9">
        <f t="shared" si="59"/>
        <v>0.68581421675793464</v>
      </c>
      <c r="Y526" s="3">
        <f t="shared" si="60"/>
        <v>2.0584632327883843</v>
      </c>
      <c r="Z526" s="3">
        <f t="shared" si="61"/>
        <v>3.0014881326307363</v>
      </c>
      <c r="AA526" s="7">
        <f t="shared" si="62"/>
        <v>1.7033007475302928E-2</v>
      </c>
      <c r="AB526" s="8"/>
      <c r="AC526" s="7"/>
      <c r="AD526" s="3"/>
    </row>
    <row r="527" spans="2:30" ht="15" x14ac:dyDescent="0.25">
      <c r="B527">
        <v>1</v>
      </c>
      <c r="C527" s="5">
        <v>11075</v>
      </c>
      <c r="D527" s="25" t="s">
        <v>1668</v>
      </c>
      <c r="E527" s="2">
        <v>1.4500000000000002</v>
      </c>
      <c r="F527" s="2">
        <v>-0.85000000000000053</v>
      </c>
      <c r="G527" s="2">
        <v>0.20000000000000018</v>
      </c>
      <c r="H527" s="2">
        <v>-1.1000000000000005</v>
      </c>
      <c r="I527" s="2">
        <v>0.29999999999999982</v>
      </c>
      <c r="J527" s="2">
        <v>1.4500000000000002</v>
      </c>
      <c r="K527"/>
      <c r="L527">
        <v>1</v>
      </c>
      <c r="M527" s="5">
        <v>11075</v>
      </c>
      <c r="N527" s="25" t="s">
        <v>1668</v>
      </c>
      <c r="O527" s="2">
        <v>2.61</v>
      </c>
      <c r="P527" s="2">
        <v>0.35</v>
      </c>
      <c r="Q527" s="2">
        <v>-0.83</v>
      </c>
      <c r="R527" s="2">
        <v>-1.48</v>
      </c>
      <c r="S527" s="2">
        <v>-0.66</v>
      </c>
      <c r="T527" s="2">
        <v>2.61</v>
      </c>
      <c r="U527" s="3">
        <f t="shared" si="56"/>
        <v>0.72715435815655194</v>
      </c>
      <c r="V527" s="3">
        <f t="shared" si="57"/>
        <v>0.52875346058606698</v>
      </c>
      <c r="W527" s="9">
        <f t="shared" si="58"/>
        <v>0.47124653941393302</v>
      </c>
      <c r="X527" s="9">
        <f t="shared" si="59"/>
        <v>0.68647399034044476</v>
      </c>
      <c r="Y527" s="3">
        <f t="shared" si="60"/>
        <v>2.0567031104873976</v>
      </c>
      <c r="Z527" s="3">
        <f t="shared" si="61"/>
        <v>2.9960393830324317</v>
      </c>
      <c r="AA527" s="7">
        <f t="shared" si="62"/>
        <v>1.717505668057347E-2</v>
      </c>
      <c r="AB527" s="8"/>
      <c r="AC527" s="7"/>
      <c r="AD527" s="3"/>
    </row>
    <row r="528" spans="2:30" ht="15" x14ac:dyDescent="0.25">
      <c r="B528">
        <v>4</v>
      </c>
      <c r="C528" s="5">
        <v>489</v>
      </c>
      <c r="D528" s="25" t="s">
        <v>138</v>
      </c>
      <c r="E528" s="2">
        <v>-0.21999999999999975</v>
      </c>
      <c r="F528" s="2">
        <v>0.28000000000000025</v>
      </c>
      <c r="G528" s="2">
        <v>0.6800000000000006</v>
      </c>
      <c r="H528" s="2">
        <v>-0.21999999999999975</v>
      </c>
      <c r="I528" s="2">
        <v>-0.51999999999999957</v>
      </c>
      <c r="J528" s="2">
        <v>-0.21999999999999975</v>
      </c>
      <c r="K528"/>
      <c r="L528">
        <v>5</v>
      </c>
      <c r="M528" s="5">
        <v>489</v>
      </c>
      <c r="N528" s="25" t="s">
        <v>138</v>
      </c>
      <c r="O528" s="2">
        <v>-1.74</v>
      </c>
      <c r="P528" s="2">
        <v>0.08</v>
      </c>
      <c r="Q528" s="2">
        <v>1.91</v>
      </c>
      <c r="R528" s="2">
        <v>1.1200000000000001</v>
      </c>
      <c r="S528" s="2">
        <v>-1.37</v>
      </c>
      <c r="T528" s="2">
        <v>-1.74</v>
      </c>
      <c r="U528" s="3">
        <f t="shared" si="56"/>
        <v>0.72695421488548728</v>
      </c>
      <c r="V528" s="3">
        <f t="shared" si="57"/>
        <v>0.52846243053977526</v>
      </c>
      <c r="W528" s="9">
        <f t="shared" si="58"/>
        <v>0.47153756946022474</v>
      </c>
      <c r="X528" s="9">
        <f t="shared" si="59"/>
        <v>0.68668593218459395</v>
      </c>
      <c r="Y528" s="3">
        <f t="shared" si="60"/>
        <v>2.056137019830683</v>
      </c>
      <c r="Z528" s="3">
        <f t="shared" si="61"/>
        <v>2.9942902911806777</v>
      </c>
      <c r="AA528" s="7">
        <f t="shared" si="62"/>
        <v>1.7220916874717881E-2</v>
      </c>
      <c r="AB528" s="8"/>
      <c r="AC528" s="7"/>
      <c r="AD528" s="3"/>
    </row>
    <row r="529" spans="2:30" ht="15" x14ac:dyDescent="0.25">
      <c r="B529">
        <v>7</v>
      </c>
      <c r="C529" s="5">
        <v>3791</v>
      </c>
      <c r="D529" s="25" t="s">
        <v>900</v>
      </c>
      <c r="E529" s="2">
        <v>-0.10000000000000009</v>
      </c>
      <c r="F529" s="2">
        <v>-0.60000000000000009</v>
      </c>
      <c r="G529" s="2">
        <v>-0.70000000000000018</v>
      </c>
      <c r="H529" s="2">
        <v>0.79999999999999982</v>
      </c>
      <c r="I529" s="2">
        <v>0.59999999999999964</v>
      </c>
      <c r="J529" s="2">
        <v>-0.10000000000000009</v>
      </c>
      <c r="K529"/>
      <c r="L529">
        <v>8</v>
      </c>
      <c r="M529" s="5">
        <v>3791</v>
      </c>
      <c r="N529" s="25" t="s">
        <v>900</v>
      </c>
      <c r="O529" s="2">
        <v>-0.16</v>
      </c>
      <c r="P529" s="2">
        <v>-7.0000000000000007E-2</v>
      </c>
      <c r="Q529" s="2">
        <v>-0.44750000000000001</v>
      </c>
      <c r="R529" s="2">
        <v>4.4999999999999998E-2</v>
      </c>
      <c r="S529" s="2">
        <v>0.62749999999999995</v>
      </c>
      <c r="T529" s="2">
        <v>-0.16</v>
      </c>
      <c r="U529" s="3">
        <f t="shared" si="56"/>
        <v>0.72602116212386991</v>
      </c>
      <c r="V529" s="3">
        <f t="shared" si="57"/>
        <v>0.52710672785169455</v>
      </c>
      <c r="W529" s="9">
        <f t="shared" si="58"/>
        <v>0.47289327214830545</v>
      </c>
      <c r="X529" s="9">
        <f t="shared" si="59"/>
        <v>0.68767235813889271</v>
      </c>
      <c r="Y529" s="3">
        <f t="shared" si="60"/>
        <v>2.053497948090905</v>
      </c>
      <c r="Z529" s="3">
        <f t="shared" si="61"/>
        <v>2.9861574684322987</v>
      </c>
      <c r="AA529" s="7">
        <f t="shared" si="62"/>
        <v>1.7435836490656879E-2</v>
      </c>
      <c r="AB529" s="8"/>
      <c r="AC529" s="7"/>
      <c r="AD529" s="3"/>
    </row>
    <row r="530" spans="2:30" ht="15" x14ac:dyDescent="0.25">
      <c r="B530">
        <v>1</v>
      </c>
      <c r="C530" s="5">
        <v>3914</v>
      </c>
      <c r="D530" s="25" t="s">
        <v>934</v>
      </c>
      <c r="E530" s="2">
        <v>2.8599999999999994</v>
      </c>
      <c r="F530" s="2">
        <v>-0.83999999999999986</v>
      </c>
      <c r="G530" s="2">
        <v>-1.1399999999999997</v>
      </c>
      <c r="H530" s="2">
        <v>-2.34</v>
      </c>
      <c r="I530" s="2">
        <v>1.4600000000000009</v>
      </c>
      <c r="J530" s="2">
        <v>2.8599999999999994</v>
      </c>
      <c r="K530"/>
      <c r="L530">
        <v>8</v>
      </c>
      <c r="M530" s="5">
        <v>3914</v>
      </c>
      <c r="N530" s="25" t="s">
        <v>934</v>
      </c>
      <c r="O530" s="2">
        <v>0.89</v>
      </c>
      <c r="P530" s="2">
        <v>-0.35</v>
      </c>
      <c r="Q530" s="2">
        <v>-1.64</v>
      </c>
      <c r="R530" s="2">
        <v>-0.2</v>
      </c>
      <c r="S530" s="2">
        <v>1.31</v>
      </c>
      <c r="T530" s="2">
        <v>0.89</v>
      </c>
      <c r="U530" s="3">
        <f t="shared" si="56"/>
        <v>0.72596487720499236</v>
      </c>
      <c r="V530" s="3">
        <f t="shared" si="57"/>
        <v>0.52702500293525967</v>
      </c>
      <c r="W530" s="9">
        <f t="shared" si="58"/>
        <v>0.47297499706474033</v>
      </c>
      <c r="X530" s="9">
        <f t="shared" si="59"/>
        <v>0.68773177697758037</v>
      </c>
      <c r="Y530" s="3">
        <f t="shared" si="60"/>
        <v>2.0533387502996376</v>
      </c>
      <c r="Z530" s="3">
        <f t="shared" si="61"/>
        <v>2.9856679871963734</v>
      </c>
      <c r="AA530" s="7">
        <f t="shared" si="62"/>
        <v>1.7448860421862455E-2</v>
      </c>
      <c r="AB530" s="8"/>
      <c r="AC530" s="7"/>
      <c r="AD530" s="3"/>
    </row>
    <row r="531" spans="2:30" ht="15" x14ac:dyDescent="0.25">
      <c r="B531">
        <v>7</v>
      </c>
      <c r="C531" s="5">
        <v>1942</v>
      </c>
      <c r="D531" s="25" t="s">
        <v>541</v>
      </c>
      <c r="E531" s="2">
        <v>-0.45999999999999908</v>
      </c>
      <c r="F531" s="2">
        <v>-0.65999999999999837</v>
      </c>
      <c r="G531" s="2">
        <v>-0.25999999999999979</v>
      </c>
      <c r="H531" s="2">
        <v>0.54000000000000092</v>
      </c>
      <c r="I531" s="2">
        <v>0.84000000000000163</v>
      </c>
      <c r="J531" s="2">
        <v>-0.45999999999999908</v>
      </c>
      <c r="K531"/>
      <c r="L531">
        <v>7</v>
      </c>
      <c r="M531" s="5">
        <v>1942</v>
      </c>
      <c r="N531" s="25" t="s">
        <v>541</v>
      </c>
      <c r="O531" s="2">
        <v>-0.14000000000000001</v>
      </c>
      <c r="P531" s="2">
        <v>-0.95</v>
      </c>
      <c r="Q531" s="2">
        <v>-0.08</v>
      </c>
      <c r="R531" s="2">
        <v>1.07</v>
      </c>
      <c r="S531" s="2">
        <v>0.09</v>
      </c>
      <c r="T531" s="2">
        <v>-0.14000000000000001</v>
      </c>
      <c r="U531" s="3">
        <f t="shared" si="56"/>
        <v>0.723411663853327</v>
      </c>
      <c r="V531" s="3">
        <f t="shared" si="57"/>
        <v>0.52332443539903895</v>
      </c>
      <c r="W531" s="9">
        <f t="shared" si="58"/>
        <v>0.47667556460096105</v>
      </c>
      <c r="X531" s="9">
        <f t="shared" si="59"/>
        <v>0.69041694982159951</v>
      </c>
      <c r="Y531" s="3">
        <f t="shared" si="60"/>
        <v>2.0461171724005234</v>
      </c>
      <c r="Z531" s="3">
        <f t="shared" si="61"/>
        <v>2.9635963788682047</v>
      </c>
      <c r="AA531" s="7">
        <f t="shared" si="62"/>
        <v>1.8046784779558751E-2</v>
      </c>
      <c r="AB531" s="8"/>
      <c r="AC531" s="7"/>
      <c r="AD531" s="3"/>
    </row>
    <row r="532" spans="2:30" ht="15" x14ac:dyDescent="0.25">
      <c r="B532">
        <v>2</v>
      </c>
      <c r="C532" s="5">
        <v>6206</v>
      </c>
      <c r="D532" s="25" t="s">
        <v>1451</v>
      </c>
      <c r="E532" s="2">
        <v>0.53999999999999915</v>
      </c>
      <c r="F532" s="2">
        <v>0.23999999999999844</v>
      </c>
      <c r="G532" s="2">
        <v>0.23999999999999844</v>
      </c>
      <c r="H532" s="2">
        <v>-0.85999999999999943</v>
      </c>
      <c r="I532" s="2">
        <v>-0.16000000000000014</v>
      </c>
      <c r="J532" s="2">
        <v>0.53999999999999915</v>
      </c>
      <c r="K532"/>
      <c r="L532">
        <v>1</v>
      </c>
      <c r="M532" s="5">
        <v>6206</v>
      </c>
      <c r="N532" s="25" t="s">
        <v>1451</v>
      </c>
      <c r="O532" s="2">
        <v>0.57999999999999996</v>
      </c>
      <c r="P532" s="2">
        <v>-0.14000000000000001</v>
      </c>
      <c r="Q532" s="2">
        <v>0.15</v>
      </c>
      <c r="R532" s="2">
        <v>-0.25</v>
      </c>
      <c r="S532" s="2">
        <v>-0.35</v>
      </c>
      <c r="T532" s="2">
        <v>0.57999999999999996</v>
      </c>
      <c r="U532" s="3">
        <f t="shared" si="56"/>
        <v>0.7218367680225648</v>
      </c>
      <c r="V532" s="3">
        <f t="shared" si="57"/>
        <v>0.52104831966926202</v>
      </c>
      <c r="W532" s="9">
        <f t="shared" si="58"/>
        <v>0.47895168033073798</v>
      </c>
      <c r="X532" s="9">
        <f t="shared" si="59"/>
        <v>0.69206334994040686</v>
      </c>
      <c r="Y532" s="3">
        <f t="shared" si="60"/>
        <v>2.0416626943141458</v>
      </c>
      <c r="Z532" s="3">
        <f t="shared" si="61"/>
        <v>2.9501095448703536</v>
      </c>
      <c r="AA532" s="7">
        <f t="shared" si="62"/>
        <v>1.8422604069683678E-2</v>
      </c>
      <c r="AB532" s="8"/>
      <c r="AC532" s="7"/>
      <c r="AD532" s="3"/>
    </row>
    <row r="533" spans="2:30" ht="15" x14ac:dyDescent="0.25">
      <c r="B533">
        <v>4</v>
      </c>
      <c r="C533" s="5">
        <v>7915</v>
      </c>
      <c r="D533" s="25" t="s">
        <v>70</v>
      </c>
      <c r="E533" s="2">
        <v>-0.86000000000000032</v>
      </c>
      <c r="F533" s="2">
        <v>0.53999999999999915</v>
      </c>
      <c r="G533" s="2">
        <v>0.9399999999999995</v>
      </c>
      <c r="H533" s="2">
        <v>0.33999999999999986</v>
      </c>
      <c r="I533" s="2">
        <v>-0.96000000000000085</v>
      </c>
      <c r="J533" s="2">
        <v>-0.86000000000000032</v>
      </c>
      <c r="K533"/>
      <c r="L533">
        <v>5</v>
      </c>
      <c r="M533" s="5">
        <v>7915</v>
      </c>
      <c r="N533" s="25" t="s">
        <v>70</v>
      </c>
      <c r="O533" s="2">
        <v>-0.27333299999999999</v>
      </c>
      <c r="P533" s="2">
        <v>-0.09</v>
      </c>
      <c r="Q533" s="2">
        <v>0.58333299999999999</v>
      </c>
      <c r="R533" s="2">
        <v>-0.09</v>
      </c>
      <c r="S533" s="2">
        <v>-0.13</v>
      </c>
      <c r="T533" s="2">
        <v>-0.27333299999999999</v>
      </c>
      <c r="U533" s="3">
        <f t="shared" si="56"/>
        <v>0.7207990887347242</v>
      </c>
      <c r="V533" s="3">
        <f t="shared" si="57"/>
        <v>0.5195513263208088</v>
      </c>
      <c r="W533" s="9">
        <f t="shared" si="58"/>
        <v>0.4804486736791912</v>
      </c>
      <c r="X533" s="9">
        <f t="shared" si="59"/>
        <v>0.69314404973222643</v>
      </c>
      <c r="Y533" s="3">
        <f t="shared" si="60"/>
        <v>2.0387276940696299</v>
      </c>
      <c r="Z533" s="3">
        <f t="shared" si="61"/>
        <v>2.9412756191980955</v>
      </c>
      <c r="AA533" s="7">
        <f t="shared" si="62"/>
        <v>1.8673170214427142E-2</v>
      </c>
      <c r="AB533" s="8"/>
      <c r="AC533" s="7"/>
      <c r="AD533" s="3"/>
    </row>
    <row r="534" spans="2:30" ht="15" x14ac:dyDescent="0.25">
      <c r="B534">
        <v>8</v>
      </c>
      <c r="C534" s="5">
        <v>3827</v>
      </c>
      <c r="D534" s="25" t="s">
        <v>927</v>
      </c>
      <c r="E534" s="2">
        <v>1.4000000000000004</v>
      </c>
      <c r="F534" s="2">
        <v>-0.70000000000000018</v>
      </c>
      <c r="G534" s="2">
        <v>-1.5</v>
      </c>
      <c r="H534" s="2">
        <v>-0.29999999999999982</v>
      </c>
      <c r="I534" s="2">
        <v>1.0999999999999996</v>
      </c>
      <c r="J534" s="2">
        <v>1.4000000000000004</v>
      </c>
      <c r="K534"/>
      <c r="L534">
        <v>8</v>
      </c>
      <c r="M534" s="5">
        <v>3827</v>
      </c>
      <c r="N534" s="25" t="s">
        <v>927</v>
      </c>
      <c r="O534" s="2">
        <v>-4.3333299999999998E-2</v>
      </c>
      <c r="P534" s="2">
        <v>-0.2</v>
      </c>
      <c r="Q534" s="2">
        <v>-1.35667</v>
      </c>
      <c r="R534" s="2">
        <v>0.43333300000000002</v>
      </c>
      <c r="S534" s="2">
        <v>1.17</v>
      </c>
      <c r="T534" s="2">
        <v>-4.3333299999999998E-2</v>
      </c>
      <c r="U534" s="3">
        <f t="shared" si="56"/>
        <v>0.72015676095451031</v>
      </c>
      <c r="V534" s="3">
        <f t="shared" si="57"/>
        <v>0.51862576034849173</v>
      </c>
      <c r="W534" s="9">
        <f t="shared" si="58"/>
        <v>0.48137423965150827</v>
      </c>
      <c r="X534" s="9">
        <f t="shared" si="59"/>
        <v>0.69381138622215499</v>
      </c>
      <c r="Y534" s="3">
        <f t="shared" si="60"/>
        <v>2.036910916753095</v>
      </c>
      <c r="Z534" s="3">
        <f t="shared" si="61"/>
        <v>2.9358280322325037</v>
      </c>
      <c r="AA534" s="7">
        <f t="shared" si="62"/>
        <v>1.8829449251078951E-2</v>
      </c>
      <c r="AB534" s="8"/>
      <c r="AC534" s="7"/>
      <c r="AD534" s="3"/>
    </row>
    <row r="535" spans="2:30" ht="15" x14ac:dyDescent="0.25">
      <c r="B535">
        <v>3</v>
      </c>
      <c r="C535" s="5">
        <v>7416</v>
      </c>
      <c r="D535" s="25" t="s">
        <v>1819</v>
      </c>
      <c r="E535" s="2">
        <v>0.11999999999999922</v>
      </c>
      <c r="F535" s="2">
        <v>0.41999999999999815</v>
      </c>
      <c r="G535" s="2">
        <v>0.11999999999999922</v>
      </c>
      <c r="H535" s="2">
        <v>-0.58000000000000185</v>
      </c>
      <c r="I535" s="2">
        <v>-8.0000000000001847E-2</v>
      </c>
      <c r="J535" s="2">
        <v>0.11999999999999922</v>
      </c>
      <c r="K535"/>
      <c r="L535">
        <v>4</v>
      </c>
      <c r="M535" s="5">
        <v>7416</v>
      </c>
      <c r="N535" s="25" t="s">
        <v>1819</v>
      </c>
      <c r="O535" s="2">
        <v>-0.35199999999999998</v>
      </c>
      <c r="P535" s="2">
        <v>0.59799999999999998</v>
      </c>
      <c r="Q535" s="2">
        <v>0.16</v>
      </c>
      <c r="R535" s="2">
        <v>-0.314</v>
      </c>
      <c r="S535" s="2">
        <v>-9.1999999999999998E-2</v>
      </c>
      <c r="T535" s="2">
        <v>-0.35199999999999998</v>
      </c>
      <c r="U535" s="3">
        <f t="shared" si="56"/>
        <v>0.71982449035443863</v>
      </c>
      <c r="V535" s="3">
        <f t="shared" si="57"/>
        <v>0.51814729691402728</v>
      </c>
      <c r="W535" s="9">
        <f t="shared" si="58"/>
        <v>0.48185270308597272</v>
      </c>
      <c r="X535" s="9">
        <f t="shared" si="59"/>
        <v>0.69415610858507382</v>
      </c>
      <c r="Y535" s="3">
        <f t="shared" si="60"/>
        <v>2.0359711135750969</v>
      </c>
      <c r="Z535" s="3">
        <f t="shared" si="61"/>
        <v>2.9330162025442639</v>
      </c>
      <c r="AA535" s="7">
        <f t="shared" si="62"/>
        <v>1.8910645508740845E-2</v>
      </c>
      <c r="AB535" s="8"/>
      <c r="AC535" s="7"/>
      <c r="AD535" s="3"/>
    </row>
    <row r="536" spans="2:30" ht="15" x14ac:dyDescent="0.25">
      <c r="B536">
        <v>2</v>
      </c>
      <c r="C536" s="5">
        <v>5478</v>
      </c>
      <c r="D536" s="25" t="s">
        <v>1297</v>
      </c>
      <c r="E536" s="2">
        <v>0</v>
      </c>
      <c r="F536" s="2">
        <v>0.89999999999999858</v>
      </c>
      <c r="G536" s="2">
        <v>0</v>
      </c>
      <c r="H536" s="2">
        <v>-0.5</v>
      </c>
      <c r="I536" s="2">
        <v>-0.40000000000000036</v>
      </c>
      <c r="J536" s="2">
        <v>0</v>
      </c>
      <c r="K536"/>
      <c r="L536">
        <v>2</v>
      </c>
      <c r="M536" s="5">
        <v>5478</v>
      </c>
      <c r="N536" s="25" t="s">
        <v>1297</v>
      </c>
      <c r="O536" s="2">
        <v>0.23199999999999998</v>
      </c>
      <c r="P536" s="2">
        <v>0.59499999999999997</v>
      </c>
      <c r="Q536" s="2">
        <v>-0.35399999999999998</v>
      </c>
      <c r="R536" s="2">
        <v>-0.64900000000000002</v>
      </c>
      <c r="S536" s="2">
        <v>0.17700000000000002</v>
      </c>
      <c r="T536" s="2">
        <v>0.23199999999999998</v>
      </c>
      <c r="U536" s="3">
        <f t="shared" si="56"/>
        <v>0.71967419140458022</v>
      </c>
      <c r="V536" s="3">
        <f t="shared" si="57"/>
        <v>0.51793094177383636</v>
      </c>
      <c r="W536" s="9">
        <f t="shared" si="58"/>
        <v>0.48206905822616364</v>
      </c>
      <c r="X536" s="9">
        <f t="shared" si="59"/>
        <v>0.69431193150209047</v>
      </c>
      <c r="Y536" s="3">
        <f t="shared" si="60"/>
        <v>2.0355460039484963</v>
      </c>
      <c r="Z536" s="3">
        <f t="shared" si="61"/>
        <v>2.9317456773999968</v>
      </c>
      <c r="AA536" s="7">
        <f t="shared" si="62"/>
        <v>1.8947453270369567E-2</v>
      </c>
      <c r="AB536" s="8"/>
      <c r="AC536" s="7"/>
      <c r="AD536" s="3"/>
    </row>
    <row r="537" spans="2:30" ht="15" x14ac:dyDescent="0.25">
      <c r="B537">
        <v>4</v>
      </c>
      <c r="C537" s="5">
        <v>2868</v>
      </c>
      <c r="D537" s="25" t="s">
        <v>739</v>
      </c>
      <c r="E537" s="2">
        <v>-0.16000000000000103</v>
      </c>
      <c r="F537" s="2">
        <v>0.4399999999999995</v>
      </c>
      <c r="G537" s="2">
        <v>0.53999999999999915</v>
      </c>
      <c r="H537" s="2">
        <v>-0.16000000000000103</v>
      </c>
      <c r="I537" s="2">
        <v>-0.66000000000000103</v>
      </c>
      <c r="J537" s="2">
        <v>-0.16000000000000103</v>
      </c>
      <c r="K537"/>
      <c r="L537">
        <v>2</v>
      </c>
      <c r="M537" s="5">
        <v>2868</v>
      </c>
      <c r="N537" s="25" t="s">
        <v>739</v>
      </c>
      <c r="O537" s="2">
        <v>0.375</v>
      </c>
      <c r="P537" s="2">
        <v>0.23</v>
      </c>
      <c r="Q537" s="2">
        <v>0.33500000000000002</v>
      </c>
      <c r="R537" s="2">
        <v>-0.46</v>
      </c>
      <c r="S537" s="2">
        <v>-0.48</v>
      </c>
      <c r="T537" s="2">
        <v>0.375</v>
      </c>
      <c r="U537" s="3">
        <f t="shared" si="56"/>
        <v>0.71844702328141874</v>
      </c>
      <c r="V537" s="3">
        <f t="shared" si="57"/>
        <v>0.5161661252619314</v>
      </c>
      <c r="W537" s="9">
        <f t="shared" si="58"/>
        <v>0.4838338747380686</v>
      </c>
      <c r="X537" s="9">
        <f t="shared" si="59"/>
        <v>0.69558168085284466</v>
      </c>
      <c r="Y537" s="3">
        <f t="shared" si="60"/>
        <v>2.0320750483423224</v>
      </c>
      <c r="Z537" s="3">
        <f t="shared" si="61"/>
        <v>2.9214039188766714</v>
      </c>
      <c r="AA537" s="7">
        <f t="shared" si="62"/>
        <v>1.9249841388051529E-2</v>
      </c>
      <c r="AB537" s="8"/>
      <c r="AC537" s="7"/>
      <c r="AD537" s="3"/>
    </row>
    <row r="538" spans="2:30" ht="15" x14ac:dyDescent="0.25">
      <c r="B538">
        <v>6</v>
      </c>
      <c r="C538" s="5">
        <v>956</v>
      </c>
      <c r="D538" s="25" t="s">
        <v>566</v>
      </c>
      <c r="E538" s="2">
        <v>-1.2599999999999998</v>
      </c>
      <c r="F538" s="2">
        <v>-0.25999999999999979</v>
      </c>
      <c r="G538" s="2">
        <v>-0.25999999999999979</v>
      </c>
      <c r="H538" s="2">
        <v>1.7400000000000002</v>
      </c>
      <c r="I538" s="2">
        <v>4.0000000000000036E-2</v>
      </c>
      <c r="J538" s="2">
        <v>-1.2599999999999998</v>
      </c>
      <c r="K538"/>
      <c r="L538">
        <v>6</v>
      </c>
      <c r="M538" s="5">
        <v>956</v>
      </c>
      <c r="N538" s="25" t="s">
        <v>566</v>
      </c>
      <c r="O538" s="2">
        <v>-0.39</v>
      </c>
      <c r="P538" s="2">
        <v>-0.27</v>
      </c>
      <c r="Q538" s="2">
        <v>0.37</v>
      </c>
      <c r="R538" s="2">
        <v>0.38</v>
      </c>
      <c r="S538" s="2">
        <v>-0.09</v>
      </c>
      <c r="T538" s="2">
        <v>-0.39</v>
      </c>
      <c r="U538" s="3">
        <f t="shared" si="56"/>
        <v>0.71827551188736727</v>
      </c>
      <c r="V538" s="3">
        <f t="shared" si="57"/>
        <v>0.51591971097705946</v>
      </c>
      <c r="W538" s="9">
        <f t="shared" si="58"/>
        <v>0.48408028902294054</v>
      </c>
      <c r="X538" s="9">
        <f t="shared" si="59"/>
        <v>0.69575878652226919</v>
      </c>
      <c r="Y538" s="3">
        <f t="shared" si="60"/>
        <v>2.0315899408631841</v>
      </c>
      <c r="Z538" s="3">
        <f t="shared" si="61"/>
        <v>2.9199630392280485</v>
      </c>
      <c r="AA538" s="7">
        <f t="shared" si="62"/>
        <v>1.9292368082629761E-2</v>
      </c>
      <c r="AB538" s="8"/>
      <c r="AC538" s="7"/>
      <c r="AD538" s="3"/>
    </row>
    <row r="539" spans="2:30" ht="15" x14ac:dyDescent="0.25">
      <c r="B539">
        <v>6</v>
      </c>
      <c r="C539" s="5">
        <v>2948</v>
      </c>
      <c r="D539" s="25" t="s">
        <v>747</v>
      </c>
      <c r="E539" s="2">
        <v>-0.58000000000000185</v>
      </c>
      <c r="F539" s="2">
        <v>-0.18000000000000149</v>
      </c>
      <c r="G539" s="2">
        <v>0.36999999999999744</v>
      </c>
      <c r="H539" s="2">
        <v>0.5199999999999978</v>
      </c>
      <c r="I539" s="2">
        <v>-0.13000000000000167</v>
      </c>
      <c r="J539" s="2">
        <v>-0.58000000000000185</v>
      </c>
      <c r="K539"/>
      <c r="L539">
        <v>5</v>
      </c>
      <c r="M539" s="5">
        <v>2948</v>
      </c>
      <c r="N539" s="25" t="s">
        <v>747</v>
      </c>
      <c r="O539" s="2">
        <v>-0.6</v>
      </c>
      <c r="P539" s="2">
        <v>0.28999999999999998</v>
      </c>
      <c r="Q539" s="2">
        <v>0.83</v>
      </c>
      <c r="R539" s="2">
        <v>0.62</v>
      </c>
      <c r="S539" s="2">
        <v>-1.1399999999999999</v>
      </c>
      <c r="T539" s="2">
        <v>-0.6</v>
      </c>
      <c r="U539" s="3">
        <f t="shared" si="56"/>
        <v>0.71824404119716134</v>
      </c>
      <c r="V539" s="3">
        <f t="shared" si="57"/>
        <v>0.51587450271522961</v>
      </c>
      <c r="W539" s="9">
        <f t="shared" si="58"/>
        <v>0.48412549728477039</v>
      </c>
      <c r="X539" s="9">
        <f t="shared" si="59"/>
        <v>0.6957912742229313</v>
      </c>
      <c r="Y539" s="3">
        <f t="shared" si="60"/>
        <v>2.0315009283093715</v>
      </c>
      <c r="Z539" s="3">
        <f t="shared" si="61"/>
        <v>2.9196987711266975</v>
      </c>
      <c r="AA539" s="7">
        <f t="shared" si="62"/>
        <v>1.9300178376326617E-2</v>
      </c>
      <c r="AB539" s="8"/>
      <c r="AC539" s="7"/>
      <c r="AD539" s="3"/>
    </row>
    <row r="540" spans="2:30" ht="15" x14ac:dyDescent="0.25">
      <c r="B540">
        <v>8</v>
      </c>
      <c r="C540" s="5">
        <v>4486</v>
      </c>
      <c r="D540" s="25" t="s">
        <v>1063</v>
      </c>
      <c r="E540" s="2">
        <v>0.69999999999999929</v>
      </c>
      <c r="F540" s="2">
        <v>-0.20000000000000107</v>
      </c>
      <c r="G540" s="2">
        <v>-1.6000000000000005</v>
      </c>
      <c r="H540" s="2">
        <v>-0.20000000000000107</v>
      </c>
      <c r="I540" s="2">
        <v>1.2999999999999989</v>
      </c>
      <c r="J540" s="2">
        <v>0.69999999999999929</v>
      </c>
      <c r="K540"/>
      <c r="L540">
        <v>8</v>
      </c>
      <c r="M540" s="5">
        <v>4486</v>
      </c>
      <c r="N540" s="25" t="s">
        <v>1063</v>
      </c>
      <c r="O540" s="2">
        <v>0.06</v>
      </c>
      <c r="P540" s="2">
        <v>-0.24</v>
      </c>
      <c r="Q540" s="2">
        <v>-0.53</v>
      </c>
      <c r="R540" s="2">
        <v>0.42</v>
      </c>
      <c r="S540" s="2">
        <v>0.28000000000000003</v>
      </c>
      <c r="T540" s="2">
        <v>0.06</v>
      </c>
      <c r="U540" s="3">
        <f t="shared" si="56"/>
        <v>0.71809227653978813</v>
      </c>
      <c r="V540" s="3">
        <f t="shared" si="57"/>
        <v>0.51565651762609555</v>
      </c>
      <c r="W540" s="9">
        <f t="shared" si="58"/>
        <v>0.48434348237390445</v>
      </c>
      <c r="X540" s="9">
        <f t="shared" si="59"/>
        <v>0.69594790205438828</v>
      </c>
      <c r="Y540" s="3">
        <f t="shared" si="60"/>
        <v>2.0310716730358793</v>
      </c>
      <c r="Z540" s="3">
        <f t="shared" si="61"/>
        <v>2.9184248807134865</v>
      </c>
      <c r="AA540" s="7">
        <f t="shared" si="62"/>
        <v>1.9337873562873708E-2</v>
      </c>
      <c r="AB540" s="8"/>
      <c r="AC540" s="7"/>
      <c r="AD540" s="3"/>
    </row>
    <row r="541" spans="2:30" ht="15" x14ac:dyDescent="0.25">
      <c r="B541">
        <v>8</v>
      </c>
      <c r="C541" s="5">
        <v>9021</v>
      </c>
      <c r="D541" s="25" t="s">
        <v>1624</v>
      </c>
      <c r="E541" s="2">
        <v>0.59999999999999964</v>
      </c>
      <c r="F541" s="2">
        <v>-0.79999999999999982</v>
      </c>
      <c r="G541" s="2">
        <v>-1.2000000000000002</v>
      </c>
      <c r="H541" s="2">
        <v>-0.20000000000000018</v>
      </c>
      <c r="I541" s="2">
        <v>1.5999999999999996</v>
      </c>
      <c r="J541" s="2">
        <v>0.59999999999999964</v>
      </c>
      <c r="K541"/>
      <c r="L541">
        <v>7</v>
      </c>
      <c r="M541" s="5">
        <v>9021</v>
      </c>
      <c r="N541" s="25" t="s">
        <v>1624</v>
      </c>
      <c r="O541" s="2">
        <v>-0.49</v>
      </c>
      <c r="P541" s="2">
        <v>-0.91333299999999995</v>
      </c>
      <c r="Q541" s="2">
        <v>-0.85</v>
      </c>
      <c r="R541" s="2">
        <v>0.93333299999999997</v>
      </c>
      <c r="S541" s="2">
        <v>1.32</v>
      </c>
      <c r="T541" s="2">
        <v>-0.49</v>
      </c>
      <c r="U541" s="3">
        <f t="shared" si="56"/>
        <v>0.71733967368449347</v>
      </c>
      <c r="V541" s="3">
        <f t="shared" si="57"/>
        <v>0.51457620744177557</v>
      </c>
      <c r="W541" s="9">
        <f t="shared" si="58"/>
        <v>0.48542379255822443</v>
      </c>
      <c r="X541" s="9">
        <f t="shared" si="59"/>
        <v>0.69672361274627714</v>
      </c>
      <c r="Y541" s="3">
        <f t="shared" si="60"/>
        <v>2.0289429907058021</v>
      </c>
      <c r="Z541" s="3">
        <f t="shared" si="61"/>
        <v>2.9121203208662796</v>
      </c>
      <c r="AA541" s="7">
        <f t="shared" si="62"/>
        <v>1.952555758540598E-2</v>
      </c>
      <c r="AB541" s="8"/>
      <c r="AC541" s="7"/>
      <c r="AD541" s="3"/>
    </row>
    <row r="542" spans="2:30" ht="15" x14ac:dyDescent="0.25">
      <c r="B542">
        <v>1</v>
      </c>
      <c r="C542" s="5">
        <v>6372</v>
      </c>
      <c r="D542" s="25" t="s">
        <v>450</v>
      </c>
      <c r="E542" s="2">
        <v>5.24</v>
      </c>
      <c r="F542" s="2">
        <v>-0.45999999999999952</v>
      </c>
      <c r="G542" s="2">
        <v>-1.5599999999999996</v>
      </c>
      <c r="H542" s="2">
        <v>-1.8599999999999997</v>
      </c>
      <c r="I542" s="2">
        <v>-1.3599999999999997</v>
      </c>
      <c r="J542" s="2">
        <v>5.24</v>
      </c>
      <c r="K542"/>
      <c r="L542">
        <v>1</v>
      </c>
      <c r="M542" s="5">
        <v>6372</v>
      </c>
      <c r="N542" s="25" t="s">
        <v>450</v>
      </c>
      <c r="O542" s="2">
        <v>2.84</v>
      </c>
      <c r="P542" s="2">
        <v>-0.61</v>
      </c>
      <c r="Q542" s="2">
        <v>-1.88</v>
      </c>
      <c r="R542" s="2">
        <v>-2.33</v>
      </c>
      <c r="S542" s="2">
        <v>1.99</v>
      </c>
      <c r="T542" s="2">
        <v>2.84</v>
      </c>
      <c r="U542" s="3">
        <f t="shared" si="56"/>
        <v>0.71708878717973679</v>
      </c>
      <c r="V542" s="3">
        <f t="shared" si="57"/>
        <v>0.51421632869890588</v>
      </c>
      <c r="W542" s="9">
        <f t="shared" si="58"/>
        <v>0.48578367130109412</v>
      </c>
      <c r="X542" s="9">
        <f t="shared" si="59"/>
        <v>0.69698182996480917</v>
      </c>
      <c r="Y542" s="3">
        <f t="shared" si="60"/>
        <v>2.0282333765105158</v>
      </c>
      <c r="Z542" s="3">
        <f t="shared" si="61"/>
        <v>2.9100233166952458</v>
      </c>
      <c r="AA542" s="7">
        <f t="shared" si="62"/>
        <v>1.9588402696412641E-2</v>
      </c>
      <c r="AB542" s="8"/>
      <c r="AC542" s="7"/>
      <c r="AD542" s="3"/>
    </row>
    <row r="543" spans="2:30" ht="15" x14ac:dyDescent="0.25">
      <c r="B543">
        <v>6</v>
      </c>
      <c r="C543" s="5">
        <v>3163</v>
      </c>
      <c r="D543" s="25" t="s">
        <v>795</v>
      </c>
      <c r="E543" s="2">
        <v>-0.97999999999999954</v>
      </c>
      <c r="F543" s="2">
        <v>-8.0000000000000071E-2</v>
      </c>
      <c r="G543" s="2">
        <v>0.12000000000000011</v>
      </c>
      <c r="H543" s="2">
        <v>0.8199999999999994</v>
      </c>
      <c r="I543" s="2">
        <v>0.12000000000000011</v>
      </c>
      <c r="J543" s="2">
        <v>-0.97999999999999954</v>
      </c>
      <c r="K543"/>
      <c r="L543">
        <v>7</v>
      </c>
      <c r="M543" s="5">
        <v>3163</v>
      </c>
      <c r="N543" s="25" t="s">
        <v>795</v>
      </c>
      <c r="O543" s="2">
        <v>-0.15</v>
      </c>
      <c r="P543" s="2">
        <v>-0.25</v>
      </c>
      <c r="Q543" s="2">
        <v>-0.18</v>
      </c>
      <c r="R543" s="2">
        <v>0.51</v>
      </c>
      <c r="S543" s="2">
        <v>0.08</v>
      </c>
      <c r="T543" s="2">
        <v>-0.15</v>
      </c>
      <c r="U543" s="3">
        <f t="shared" si="56"/>
        <v>0.71632550645139759</v>
      </c>
      <c r="V543" s="3">
        <f t="shared" si="57"/>
        <v>0.51312223119285127</v>
      </c>
      <c r="W543" s="9">
        <f t="shared" si="58"/>
        <v>0.48687776880714873</v>
      </c>
      <c r="X543" s="9">
        <f t="shared" si="59"/>
        <v>0.69776627090104371</v>
      </c>
      <c r="Y543" s="3">
        <f t="shared" si="60"/>
        <v>2.026074492594685</v>
      </c>
      <c r="Z543" s="3">
        <f t="shared" si="61"/>
        <v>2.9036578251028993</v>
      </c>
      <c r="AA543" s="7">
        <f t="shared" si="62"/>
        <v>1.9780458873158456E-2</v>
      </c>
      <c r="AB543" s="8"/>
      <c r="AC543" s="7"/>
      <c r="AD543" s="3"/>
    </row>
    <row r="544" spans="2:30" ht="15" x14ac:dyDescent="0.25">
      <c r="B544">
        <v>7</v>
      </c>
      <c r="C544" s="5">
        <v>347744</v>
      </c>
      <c r="D544" s="25" t="s">
        <v>237</v>
      </c>
      <c r="E544" s="2">
        <v>-0.25999999999999979</v>
      </c>
      <c r="F544" s="2">
        <v>-1.3599999999999994</v>
      </c>
      <c r="G544" s="2">
        <v>-0.75999999999999979</v>
      </c>
      <c r="H544" s="2">
        <v>1.0399999999999991</v>
      </c>
      <c r="I544" s="2">
        <v>1.3399999999999999</v>
      </c>
      <c r="J544" s="2">
        <v>-0.25999999999999979</v>
      </c>
      <c r="K544"/>
      <c r="L544">
        <v>8</v>
      </c>
      <c r="M544" s="5">
        <v>347744</v>
      </c>
      <c r="N544" s="25" t="s">
        <v>237</v>
      </c>
      <c r="O544" s="2">
        <v>0.24</v>
      </c>
      <c r="P544" s="2">
        <v>-0.626</v>
      </c>
      <c r="Q544" s="2">
        <v>1.7999999999999999E-2</v>
      </c>
      <c r="R544" s="2">
        <v>0.23599999999999999</v>
      </c>
      <c r="S544" s="2">
        <v>0.13400000000000001</v>
      </c>
      <c r="T544" s="2">
        <v>0.24</v>
      </c>
      <c r="U544" s="3">
        <f t="shared" si="56"/>
        <v>0.71577490456166648</v>
      </c>
      <c r="V544" s="3">
        <f t="shared" si="57"/>
        <v>0.51233371400026273</v>
      </c>
      <c r="W544" s="9">
        <f t="shared" si="58"/>
        <v>0.48766628599973727</v>
      </c>
      <c r="X544" s="9">
        <f t="shared" si="59"/>
        <v>0.69833107191341359</v>
      </c>
      <c r="Y544" s="3">
        <f t="shared" si="60"/>
        <v>2.0245171552748329</v>
      </c>
      <c r="Z544" s="3">
        <f t="shared" si="61"/>
        <v>2.8990793002059827</v>
      </c>
      <c r="AA544" s="7">
        <f t="shared" si="62"/>
        <v>1.9919806835019978E-2</v>
      </c>
      <c r="AB544" s="8"/>
      <c r="AC544" s="7"/>
      <c r="AD544" s="3"/>
    </row>
    <row r="545" spans="2:30" ht="15" x14ac:dyDescent="0.25">
      <c r="B545">
        <v>4</v>
      </c>
      <c r="C545" s="5">
        <v>5167</v>
      </c>
      <c r="D545" s="25" t="s">
        <v>563</v>
      </c>
      <c r="E545" s="2">
        <v>-0.62000000000000277</v>
      </c>
      <c r="F545" s="2">
        <v>0.27999999999999758</v>
      </c>
      <c r="G545" s="2">
        <v>1.2799999999999976</v>
      </c>
      <c r="H545" s="2">
        <v>-1.0200000000000022</v>
      </c>
      <c r="I545" s="2">
        <v>7.9999999999998295E-2</v>
      </c>
      <c r="J545" s="2">
        <v>-0.62000000000000277</v>
      </c>
      <c r="K545"/>
      <c r="L545">
        <v>4</v>
      </c>
      <c r="M545" s="5">
        <v>5167</v>
      </c>
      <c r="N545" s="25" t="s">
        <v>563</v>
      </c>
      <c r="O545" s="2">
        <v>-0.94650000000000001</v>
      </c>
      <c r="P545" s="2">
        <v>0.49049999999999999</v>
      </c>
      <c r="Q545" s="2">
        <v>0.80600000000000005</v>
      </c>
      <c r="R545" s="2">
        <v>-1.9E-2</v>
      </c>
      <c r="S545" s="2">
        <v>-0.33150000000000002</v>
      </c>
      <c r="T545" s="2">
        <v>-0.94650000000000001</v>
      </c>
      <c r="U545" s="3">
        <f t="shared" si="56"/>
        <v>0.71571832047828554</v>
      </c>
      <c r="V545" s="3">
        <f t="shared" si="57"/>
        <v>0.5122527142682578</v>
      </c>
      <c r="W545" s="9">
        <f t="shared" si="58"/>
        <v>0.4877472857317422</v>
      </c>
      <c r="X545" s="9">
        <f t="shared" si="59"/>
        <v>0.69838906472806561</v>
      </c>
      <c r="Y545" s="3">
        <f t="shared" si="60"/>
        <v>2.0243571113185697</v>
      </c>
      <c r="Z545" s="3">
        <f t="shared" si="61"/>
        <v>2.8986094049264666</v>
      </c>
      <c r="AA545" s="7">
        <f t="shared" si="62"/>
        <v>1.9934165654849893E-2</v>
      </c>
      <c r="AB545" s="8"/>
      <c r="AC545" s="7"/>
      <c r="AD545" s="3"/>
    </row>
    <row r="546" spans="2:30" ht="15" x14ac:dyDescent="0.25">
      <c r="B546">
        <v>3</v>
      </c>
      <c r="C546" s="5">
        <v>65260</v>
      </c>
      <c r="D546" s="25" t="s">
        <v>1515</v>
      </c>
      <c r="E546" s="2">
        <v>8.0000000000000071E-2</v>
      </c>
      <c r="F546" s="2">
        <v>1.2800000000000002</v>
      </c>
      <c r="G546" s="2">
        <v>-0.61999999999999922</v>
      </c>
      <c r="H546" s="2">
        <v>-0.21999999999999975</v>
      </c>
      <c r="I546" s="2">
        <v>-0.51999999999999957</v>
      </c>
      <c r="J546" s="2">
        <v>8.0000000000000071E-2</v>
      </c>
      <c r="K546"/>
      <c r="L546">
        <v>4</v>
      </c>
      <c r="M546" s="5">
        <v>65260</v>
      </c>
      <c r="N546" s="25" t="s">
        <v>1515</v>
      </c>
      <c r="O546" s="2">
        <v>-0.39</v>
      </c>
      <c r="P546" s="2">
        <v>0.67</v>
      </c>
      <c r="Q546" s="2">
        <v>0.1</v>
      </c>
      <c r="R546" s="2">
        <v>-0.19</v>
      </c>
      <c r="S546" s="2">
        <v>-0.19</v>
      </c>
      <c r="T546" s="2">
        <v>-0.39</v>
      </c>
      <c r="U546" s="3">
        <f t="shared" si="56"/>
        <v>0.71453845085247158</v>
      </c>
      <c r="V546" s="3">
        <f t="shared" si="57"/>
        <v>0.51056519774664999</v>
      </c>
      <c r="W546" s="9">
        <f t="shared" si="58"/>
        <v>0.48943480225335001</v>
      </c>
      <c r="X546" s="9">
        <f t="shared" si="59"/>
        <v>0.69959617083954229</v>
      </c>
      <c r="Y546" s="3">
        <f t="shared" si="60"/>
        <v>2.0210199360652532</v>
      </c>
      <c r="Z546" s="3">
        <f t="shared" si="61"/>
        <v>2.8888379043583838</v>
      </c>
      <c r="AA546" s="7">
        <f t="shared" si="62"/>
        <v>2.0235203088126805E-2</v>
      </c>
      <c r="AB546" s="8"/>
      <c r="AC546" s="7"/>
      <c r="AD546" s="3"/>
    </row>
    <row r="547" spans="2:30" ht="15" x14ac:dyDescent="0.25">
      <c r="B547">
        <v>4</v>
      </c>
      <c r="C547" s="5">
        <v>51297</v>
      </c>
      <c r="D547" s="25" t="s">
        <v>192</v>
      </c>
      <c r="E547" s="2">
        <v>-0.62000000000000011</v>
      </c>
      <c r="F547" s="2">
        <v>0.67999999999999972</v>
      </c>
      <c r="G547" s="2">
        <v>0.87999999999999989</v>
      </c>
      <c r="H547" s="2">
        <v>0.27999999999999936</v>
      </c>
      <c r="I547" s="2">
        <v>-1.2200000000000002</v>
      </c>
      <c r="J547" s="2">
        <v>-0.62000000000000011</v>
      </c>
      <c r="K547"/>
      <c r="L547">
        <v>6</v>
      </c>
      <c r="M547" s="5">
        <v>51297</v>
      </c>
      <c r="N547" s="25" t="s">
        <v>192</v>
      </c>
      <c r="O547" s="2">
        <v>-0.47</v>
      </c>
      <c r="P547" s="2">
        <v>-0.44</v>
      </c>
      <c r="Q547" s="2">
        <v>0.97</v>
      </c>
      <c r="R547" s="2">
        <v>0.75</v>
      </c>
      <c r="S547" s="2">
        <v>-0.81</v>
      </c>
      <c r="T547" s="2">
        <v>-0.47</v>
      </c>
      <c r="U547" s="3">
        <f t="shared" si="56"/>
        <v>0.71353858666369074</v>
      </c>
      <c r="V547" s="3">
        <f t="shared" si="57"/>
        <v>0.50913731465801726</v>
      </c>
      <c r="W547" s="9">
        <f t="shared" si="58"/>
        <v>0.49086268534198274</v>
      </c>
      <c r="X547" s="9">
        <f t="shared" si="59"/>
        <v>0.70061593283480406</v>
      </c>
      <c r="Y547" s="3">
        <f t="shared" si="60"/>
        <v>2.0181918930726432</v>
      </c>
      <c r="Z547" s="3">
        <f t="shared" si="61"/>
        <v>2.8805966271801959</v>
      </c>
      <c r="AA547" s="7">
        <f t="shared" si="62"/>
        <v>2.0492760541142001E-2</v>
      </c>
      <c r="AB547" s="8"/>
      <c r="AC547" s="7"/>
      <c r="AD547" s="3"/>
    </row>
    <row r="548" spans="2:30" ht="15" x14ac:dyDescent="0.25">
      <c r="B548">
        <v>2</v>
      </c>
      <c r="C548" s="5">
        <v>11169</v>
      </c>
      <c r="D548" s="25" t="s">
        <v>1835</v>
      </c>
      <c r="E548" s="2">
        <v>0.41999999999999904</v>
      </c>
      <c r="F548" s="2">
        <v>0.8199999999999994</v>
      </c>
      <c r="G548" s="2">
        <v>-0.88000000000000167</v>
      </c>
      <c r="H548" s="2">
        <v>-0.18000000000000149</v>
      </c>
      <c r="I548" s="2">
        <v>-0.18000000000000149</v>
      </c>
      <c r="J548" s="2">
        <v>0.41999999999999904</v>
      </c>
      <c r="K548"/>
      <c r="L548">
        <v>3</v>
      </c>
      <c r="M548" s="5">
        <v>11169</v>
      </c>
      <c r="N548" s="25" t="s">
        <v>1835</v>
      </c>
      <c r="O548" s="2">
        <v>-0.155</v>
      </c>
      <c r="P548" s="2">
        <v>0.85499999999999998</v>
      </c>
      <c r="Q548" s="2">
        <v>-0.20499999999999999</v>
      </c>
      <c r="R548" s="2">
        <v>-0.38500000000000001</v>
      </c>
      <c r="S548" s="2">
        <v>-0.11</v>
      </c>
      <c r="T548" s="2">
        <v>-0.155</v>
      </c>
      <c r="U548" s="3">
        <f t="shared" si="56"/>
        <v>0.71228782637287669</v>
      </c>
      <c r="V548" s="3">
        <f t="shared" si="57"/>
        <v>0.50735394759899732</v>
      </c>
      <c r="W548" s="9">
        <f t="shared" si="58"/>
        <v>0.49264605240100268</v>
      </c>
      <c r="X548" s="9">
        <f t="shared" si="59"/>
        <v>0.701887492694522</v>
      </c>
      <c r="Y548" s="3">
        <f t="shared" si="60"/>
        <v>2.0146542087395494</v>
      </c>
      <c r="Z548" s="3">
        <f t="shared" si="61"/>
        <v>2.8703378101315939</v>
      </c>
      <c r="AA548" s="7">
        <f t="shared" si="62"/>
        <v>2.0818124127285419E-2</v>
      </c>
      <c r="AB548" s="8"/>
      <c r="AC548" s="7"/>
      <c r="AD548" s="3"/>
    </row>
    <row r="549" spans="2:30" ht="15" x14ac:dyDescent="0.25">
      <c r="B549">
        <v>4</v>
      </c>
      <c r="C549" s="5">
        <v>3712</v>
      </c>
      <c r="D549" s="25" t="s">
        <v>880</v>
      </c>
      <c r="E549" s="2">
        <v>-0.37999999999999989</v>
      </c>
      <c r="F549" s="2">
        <v>0.41999999999999993</v>
      </c>
      <c r="G549" s="2">
        <v>0.62000000000000011</v>
      </c>
      <c r="H549" s="2">
        <v>0.32000000000000028</v>
      </c>
      <c r="I549" s="2">
        <v>-0.98000000000000043</v>
      </c>
      <c r="J549" s="2">
        <v>-0.37999999999999989</v>
      </c>
      <c r="K549"/>
      <c r="L549">
        <v>5</v>
      </c>
      <c r="M549" s="5">
        <v>3712</v>
      </c>
      <c r="N549" s="25" t="s">
        <v>880</v>
      </c>
      <c r="O549" s="2">
        <v>-0.33</v>
      </c>
      <c r="P549" s="2">
        <v>-0.28000000000000003</v>
      </c>
      <c r="Q549" s="2">
        <v>0.78700000000000003</v>
      </c>
      <c r="R549" s="2">
        <v>0.217</v>
      </c>
      <c r="S549" s="2">
        <v>-0.39400000000000002</v>
      </c>
      <c r="T549" s="2">
        <v>-0.33</v>
      </c>
      <c r="U549" s="3">
        <f t="shared" si="56"/>
        <v>0.71224937129051036</v>
      </c>
      <c r="V549" s="3">
        <f t="shared" si="57"/>
        <v>0.50729916690372723</v>
      </c>
      <c r="W549" s="9">
        <f t="shared" si="58"/>
        <v>0.49270083309627277</v>
      </c>
      <c r="X549" s="9">
        <f t="shared" si="59"/>
        <v>0.70192651545320095</v>
      </c>
      <c r="Y549" s="3">
        <f t="shared" si="60"/>
        <v>2.0145454413414998</v>
      </c>
      <c r="Z549" s="3">
        <f t="shared" si="61"/>
        <v>2.8700232816262861</v>
      </c>
      <c r="AA549" s="7">
        <f t="shared" si="62"/>
        <v>2.0828183693814596E-2</v>
      </c>
      <c r="AB549" s="8"/>
      <c r="AC549" s="7"/>
      <c r="AD549" s="3"/>
    </row>
    <row r="550" spans="2:30" ht="15" x14ac:dyDescent="0.25">
      <c r="B550">
        <v>8</v>
      </c>
      <c r="C550" s="5">
        <v>10277</v>
      </c>
      <c r="D550" s="25" t="s">
        <v>1800</v>
      </c>
      <c r="E550" s="2">
        <v>0.40000000000000036</v>
      </c>
      <c r="F550" s="2">
        <v>-0.5</v>
      </c>
      <c r="G550" s="2">
        <v>-0.39999999999999947</v>
      </c>
      <c r="H550" s="2">
        <v>-0.19999999999999929</v>
      </c>
      <c r="I550" s="2">
        <v>0.70000000000000107</v>
      </c>
      <c r="J550" s="2">
        <v>0.40000000000000036</v>
      </c>
      <c r="K550"/>
      <c r="L550">
        <v>1</v>
      </c>
      <c r="M550" s="5">
        <v>10277</v>
      </c>
      <c r="N550" s="25" t="s">
        <v>1800</v>
      </c>
      <c r="O550" s="2">
        <v>0.64400000000000002</v>
      </c>
      <c r="P550" s="2">
        <v>-0.35599999999999998</v>
      </c>
      <c r="Q550" s="2">
        <v>-0.33200000000000002</v>
      </c>
      <c r="R550" s="2">
        <v>-8.0000000000000002E-3</v>
      </c>
      <c r="S550" s="2">
        <v>4.8000000000000001E-2</v>
      </c>
      <c r="T550" s="2">
        <v>0.64400000000000002</v>
      </c>
      <c r="U550" s="3">
        <f t="shared" si="56"/>
        <v>0.71161292557883271</v>
      </c>
      <c r="V550" s="3">
        <f t="shared" si="57"/>
        <v>0.5063929558508653</v>
      </c>
      <c r="W550" s="9">
        <f t="shared" si="58"/>
        <v>0.4936070441491347</v>
      </c>
      <c r="X550" s="9">
        <f t="shared" si="59"/>
        <v>0.70257173594525901</v>
      </c>
      <c r="Y550" s="3">
        <f t="shared" si="60"/>
        <v>2.0127453010271625</v>
      </c>
      <c r="Z550" s="3">
        <f t="shared" si="61"/>
        <v>2.8648253239495332</v>
      </c>
      <c r="AA550" s="7">
        <f t="shared" si="62"/>
        <v>2.0995161014960698E-2</v>
      </c>
      <c r="AB550" s="8"/>
      <c r="AC550" s="7"/>
      <c r="AD550" s="3"/>
    </row>
    <row r="551" spans="2:30" ht="15" x14ac:dyDescent="0.25">
      <c r="B551">
        <v>1</v>
      </c>
      <c r="C551" s="5">
        <v>116028</v>
      </c>
      <c r="D551" s="25" t="s">
        <v>1411</v>
      </c>
      <c r="E551" s="2">
        <v>0.51999999999999957</v>
      </c>
      <c r="F551" s="2">
        <v>0.61999999999999922</v>
      </c>
      <c r="G551" s="2">
        <v>-1.38</v>
      </c>
      <c r="H551" s="2">
        <v>-0.28000000000000025</v>
      </c>
      <c r="I551" s="2">
        <v>0.51999999999999957</v>
      </c>
      <c r="J551" s="2">
        <v>0.51999999999999957</v>
      </c>
      <c r="K551"/>
      <c r="L551">
        <v>2</v>
      </c>
      <c r="M551" s="5">
        <v>116028</v>
      </c>
      <c r="N551" s="25" t="s">
        <v>1411</v>
      </c>
      <c r="O551" s="2">
        <v>0.5</v>
      </c>
      <c r="P551" s="2">
        <v>1.4850000000000001</v>
      </c>
      <c r="Q551" s="2">
        <v>-0.83</v>
      </c>
      <c r="R551" s="2">
        <v>-0.86</v>
      </c>
      <c r="S551" s="2">
        <v>-0.28999999999999998</v>
      </c>
      <c r="T551" s="2">
        <v>0.5</v>
      </c>
      <c r="U551" s="3">
        <f t="shared" si="56"/>
        <v>0.71128184401915795</v>
      </c>
      <c r="V551" s="3">
        <f t="shared" si="57"/>
        <v>0.50592186163129371</v>
      </c>
      <c r="W551" s="9">
        <f t="shared" si="58"/>
        <v>0.49407813836870629</v>
      </c>
      <c r="X551" s="9">
        <f t="shared" si="59"/>
        <v>0.70290692013146827</v>
      </c>
      <c r="Y551" s="3">
        <f t="shared" si="60"/>
        <v>2.0118088609632752</v>
      </c>
      <c r="Z551" s="3">
        <f t="shared" si="61"/>
        <v>2.8621269806064737</v>
      </c>
      <c r="AA551" s="7">
        <f t="shared" si="62"/>
        <v>2.1082387591853869E-2</v>
      </c>
      <c r="AB551" s="8"/>
      <c r="AC551" s="7"/>
      <c r="AD551" s="3"/>
    </row>
    <row r="552" spans="2:30" ht="15" x14ac:dyDescent="0.25">
      <c r="B552">
        <v>3</v>
      </c>
      <c r="C552" s="5">
        <v>701</v>
      </c>
      <c r="D552" s="25" t="s">
        <v>200</v>
      </c>
      <c r="E552" s="2">
        <v>1.2400000000000002</v>
      </c>
      <c r="F552" s="2">
        <v>2.1400000000000006</v>
      </c>
      <c r="G552" s="2">
        <v>0.24000000000000066</v>
      </c>
      <c r="H552" s="2">
        <v>-0.95999999999999952</v>
      </c>
      <c r="I552" s="2">
        <v>-2.6599999999999993</v>
      </c>
      <c r="J552" s="2">
        <v>1.2400000000000002</v>
      </c>
      <c r="K552"/>
      <c r="L552">
        <v>3</v>
      </c>
      <c r="M552" s="5">
        <v>701</v>
      </c>
      <c r="N552" s="25" t="s">
        <v>200</v>
      </c>
      <c r="O552" s="2">
        <v>0.45</v>
      </c>
      <c r="P552" s="2">
        <v>2.62</v>
      </c>
      <c r="Q552" s="2">
        <v>-0.74</v>
      </c>
      <c r="R552" s="2">
        <v>-1.88</v>
      </c>
      <c r="S552" s="2">
        <v>-0.46</v>
      </c>
      <c r="T552" s="2">
        <v>0.45</v>
      </c>
      <c r="U552" s="3">
        <f t="shared" si="56"/>
        <v>0.71052722344527597</v>
      </c>
      <c r="V552" s="3">
        <f t="shared" si="57"/>
        <v>0.50484893525685315</v>
      </c>
      <c r="W552" s="9">
        <f t="shared" si="58"/>
        <v>0.49515106474314685</v>
      </c>
      <c r="X552" s="9">
        <f t="shared" si="59"/>
        <v>0.70366971282210722</v>
      </c>
      <c r="Y552" s="3">
        <f t="shared" si="60"/>
        <v>2.009674471663216</v>
      </c>
      <c r="Z552" s="3">
        <f t="shared" si="61"/>
        <v>2.8559911490339731</v>
      </c>
      <c r="AA552" s="7">
        <f t="shared" si="62"/>
        <v>2.1282133671052118E-2</v>
      </c>
      <c r="AB552" s="8"/>
      <c r="AC552" s="7"/>
      <c r="AD552" s="3"/>
    </row>
    <row r="553" spans="2:30" ht="15" x14ac:dyDescent="0.25">
      <c r="B553">
        <v>2</v>
      </c>
      <c r="C553" s="5">
        <v>367</v>
      </c>
      <c r="D553" s="25" t="s">
        <v>99</v>
      </c>
      <c r="E553" s="2">
        <v>0.63999599999999912</v>
      </c>
      <c r="F553" s="2">
        <v>-2.6664000000000243E-2</v>
      </c>
      <c r="G553" s="2">
        <v>7.3335999999999402E-2</v>
      </c>
      <c r="H553" s="2">
        <v>-0.26000400000000035</v>
      </c>
      <c r="I553" s="2">
        <v>-0.4266640000000006</v>
      </c>
      <c r="J553" s="2">
        <v>0.63999599999999912</v>
      </c>
      <c r="K553"/>
      <c r="L553">
        <v>2</v>
      </c>
      <c r="M553" s="5">
        <v>367</v>
      </c>
      <c r="N553" s="25" t="s">
        <v>99</v>
      </c>
      <c r="O553" s="2">
        <v>0.51</v>
      </c>
      <c r="P553" s="2">
        <v>0</v>
      </c>
      <c r="Q553" s="2">
        <v>-0.02</v>
      </c>
      <c r="R553" s="2">
        <v>-0.56000000000000005</v>
      </c>
      <c r="S553" s="2">
        <v>7.0000000000000007E-2</v>
      </c>
      <c r="T553" s="2">
        <v>0.51</v>
      </c>
      <c r="U553" s="3">
        <f t="shared" si="56"/>
        <v>0.70999168014177338</v>
      </c>
      <c r="V553" s="3">
        <f t="shared" si="57"/>
        <v>0.50408818587053827</v>
      </c>
      <c r="W553" s="9">
        <f t="shared" si="58"/>
        <v>0.49591181412946173</v>
      </c>
      <c r="X553" s="9">
        <f t="shared" si="59"/>
        <v>0.70421006392230845</v>
      </c>
      <c r="Y553" s="3">
        <f t="shared" si="60"/>
        <v>2.0081597264571127</v>
      </c>
      <c r="Z553" s="3">
        <f t="shared" si="61"/>
        <v>2.8516487186679309</v>
      </c>
      <c r="AA553" s="7">
        <f t="shared" si="62"/>
        <v>2.1424680210374771E-2</v>
      </c>
      <c r="AB553" s="8"/>
      <c r="AC553" s="7"/>
      <c r="AD553" s="3"/>
    </row>
    <row r="554" spans="2:30" ht="15" x14ac:dyDescent="0.25">
      <c r="B554">
        <v>2</v>
      </c>
      <c r="C554" s="5">
        <v>10171</v>
      </c>
      <c r="D554" s="25" t="s">
        <v>1388</v>
      </c>
      <c r="E554" s="2">
        <v>0.46000000000000085</v>
      </c>
      <c r="F554" s="2">
        <v>0.46000000000000085</v>
      </c>
      <c r="G554" s="2">
        <v>-0.13999999999999879</v>
      </c>
      <c r="H554" s="2">
        <v>-0.63999999999999879</v>
      </c>
      <c r="I554" s="2">
        <v>-0.13999999999999879</v>
      </c>
      <c r="J554" s="2">
        <v>0.46000000000000085</v>
      </c>
      <c r="K554"/>
      <c r="L554">
        <v>2</v>
      </c>
      <c r="M554" s="5">
        <v>10171</v>
      </c>
      <c r="N554" s="25" t="s">
        <v>1388</v>
      </c>
      <c r="O554" s="2">
        <v>0.35</v>
      </c>
      <c r="P554" s="2">
        <v>0.51</v>
      </c>
      <c r="Q554" s="2">
        <v>-0.65</v>
      </c>
      <c r="R554" s="2">
        <v>-0.18</v>
      </c>
      <c r="S554" s="2">
        <v>-0.03</v>
      </c>
      <c r="T554" s="2">
        <v>0.35</v>
      </c>
      <c r="U554" s="3">
        <f t="shared" si="56"/>
        <v>0.70874294178639974</v>
      </c>
      <c r="V554" s="3">
        <f t="shared" si="57"/>
        <v>0.50231655753203996</v>
      </c>
      <c r="W554" s="9">
        <f t="shared" si="58"/>
        <v>0.49768344246796004</v>
      </c>
      <c r="X554" s="9">
        <f t="shared" si="59"/>
        <v>0.70546682591597465</v>
      </c>
      <c r="Y554" s="3">
        <f t="shared" si="60"/>
        <v>2.0046277610210632</v>
      </c>
      <c r="Z554" s="3">
        <f t="shared" si="61"/>
        <v>2.8415620513668585</v>
      </c>
      <c r="AA554" s="7">
        <f t="shared" si="62"/>
        <v>2.1759614889726657E-2</v>
      </c>
      <c r="AB554" s="8"/>
      <c r="AC554" s="7"/>
      <c r="AD554" s="3"/>
    </row>
    <row r="555" spans="2:30" ht="15" x14ac:dyDescent="0.25">
      <c r="B555">
        <v>1</v>
      </c>
      <c r="C555" s="5">
        <v>5270</v>
      </c>
      <c r="D555" s="25" t="s">
        <v>1528</v>
      </c>
      <c r="E555" s="2">
        <v>1.54</v>
      </c>
      <c r="F555" s="2">
        <v>-0.30999999999999961</v>
      </c>
      <c r="G555" s="2">
        <v>-1.3099999999999996</v>
      </c>
      <c r="H555" s="2">
        <v>-0.40999999999999925</v>
      </c>
      <c r="I555" s="2">
        <v>0.4900000000000011</v>
      </c>
      <c r="J555" s="2">
        <v>1.54</v>
      </c>
      <c r="K555"/>
      <c r="L555">
        <v>1</v>
      </c>
      <c r="M555" s="5">
        <v>5270</v>
      </c>
      <c r="N555" s="25" t="s">
        <v>1528</v>
      </c>
      <c r="O555" s="2">
        <v>0.61</v>
      </c>
      <c r="P555" s="2">
        <v>-0.01</v>
      </c>
      <c r="Q555" s="2">
        <v>-0.09</v>
      </c>
      <c r="R555" s="2">
        <v>-0.69</v>
      </c>
      <c r="S555" s="2">
        <v>0.18</v>
      </c>
      <c r="T555" s="2">
        <v>0.61</v>
      </c>
      <c r="U555" s="3">
        <f t="shared" si="56"/>
        <v>0.70857918371149708</v>
      </c>
      <c r="V555" s="3">
        <f t="shared" si="57"/>
        <v>0.50208445958925152</v>
      </c>
      <c r="W555" s="9">
        <f t="shared" si="58"/>
        <v>0.49791554041074848</v>
      </c>
      <c r="X555" s="9">
        <f t="shared" si="59"/>
        <v>0.70563130628590198</v>
      </c>
      <c r="Y555" s="3">
        <f t="shared" si="60"/>
        <v>2.004164583240112</v>
      </c>
      <c r="Z555" s="3">
        <f t="shared" si="61"/>
        <v>2.8402432904926709</v>
      </c>
      <c r="AA555" s="7">
        <f t="shared" si="62"/>
        <v>2.1803803889058736E-2</v>
      </c>
      <c r="AB555" s="8"/>
      <c r="AC555" s="7"/>
      <c r="AD555" s="3"/>
    </row>
    <row r="556" spans="2:30" ht="15" x14ac:dyDescent="0.25">
      <c r="B556">
        <v>3</v>
      </c>
      <c r="C556" s="5">
        <v>151246</v>
      </c>
      <c r="D556" s="25" t="s">
        <v>1540</v>
      </c>
      <c r="E556" s="2">
        <v>0.20000000000000018</v>
      </c>
      <c r="F556" s="2">
        <v>1.1000000000000005</v>
      </c>
      <c r="G556" s="2">
        <v>0.40000000000000036</v>
      </c>
      <c r="H556" s="2">
        <v>-0.49999999999999911</v>
      </c>
      <c r="I556" s="2">
        <v>-1.1999999999999993</v>
      </c>
      <c r="J556" s="2">
        <v>0.20000000000000018</v>
      </c>
      <c r="K556"/>
      <c r="L556">
        <v>3</v>
      </c>
      <c r="M556" s="5">
        <v>151246</v>
      </c>
      <c r="N556" s="25" t="s">
        <v>1540</v>
      </c>
      <c r="O556" s="2">
        <v>0.28499999999999998</v>
      </c>
      <c r="P556" s="2">
        <v>1.405</v>
      </c>
      <c r="Q556" s="2">
        <v>-0.57999999999999996</v>
      </c>
      <c r="R556" s="2">
        <v>-0.745</v>
      </c>
      <c r="S556" s="2">
        <v>-0.37</v>
      </c>
      <c r="T556" s="2">
        <v>0.28499999999999998</v>
      </c>
      <c r="U556" s="3">
        <f t="shared" si="56"/>
        <v>0.70736086759144978</v>
      </c>
      <c r="V556" s="3">
        <f t="shared" si="57"/>
        <v>0.50035939699972853</v>
      </c>
      <c r="W556" s="9">
        <f t="shared" si="58"/>
        <v>0.49964060300027147</v>
      </c>
      <c r="X556" s="9">
        <f t="shared" si="59"/>
        <v>0.70685260344733225</v>
      </c>
      <c r="Y556" s="3">
        <f t="shared" si="60"/>
        <v>2.0007186648796549</v>
      </c>
      <c r="Z556" s="3">
        <f t="shared" si="61"/>
        <v>2.8304609123912337</v>
      </c>
      <c r="AA556" s="7">
        <f t="shared" si="62"/>
        <v>2.2134502257972814E-2</v>
      </c>
      <c r="AB556" s="8"/>
      <c r="AC556" s="7"/>
      <c r="AD556" s="3"/>
    </row>
    <row r="557" spans="2:30" ht="15" x14ac:dyDescent="0.25">
      <c r="B557">
        <v>2</v>
      </c>
      <c r="C557" s="5">
        <v>3178</v>
      </c>
      <c r="D557" s="25" t="s">
        <v>799</v>
      </c>
      <c r="E557" s="2">
        <v>0.45500000000000185</v>
      </c>
      <c r="F557" s="2">
        <v>0.6050000000000022</v>
      </c>
      <c r="G557" s="2">
        <v>-9.4999999999998863E-2</v>
      </c>
      <c r="H557" s="2">
        <v>-0.29499999999999815</v>
      </c>
      <c r="I557" s="2">
        <v>-0.66999999999999815</v>
      </c>
      <c r="J557" s="2">
        <v>0.45500000000000185</v>
      </c>
      <c r="K557"/>
      <c r="L557">
        <v>2</v>
      </c>
      <c r="M557" s="5">
        <v>3178</v>
      </c>
      <c r="N557" s="25" t="s">
        <v>799</v>
      </c>
      <c r="O557" s="2">
        <v>0.72555599999999998</v>
      </c>
      <c r="P557" s="2">
        <v>0.52888900000000005</v>
      </c>
      <c r="Q557" s="2">
        <v>-0.36611100000000002</v>
      </c>
      <c r="R557" s="2">
        <v>-0.84499999999999997</v>
      </c>
      <c r="S557" s="2">
        <v>-4.2222200000000001E-2</v>
      </c>
      <c r="T557" s="2">
        <v>0.72555599999999998</v>
      </c>
      <c r="U557" s="3">
        <f t="shared" si="56"/>
        <v>0.70733841226320693</v>
      </c>
      <c r="V557" s="3">
        <f t="shared" si="57"/>
        <v>0.50032762946303444</v>
      </c>
      <c r="W557" s="9">
        <f t="shared" si="58"/>
        <v>0.49967237053696556</v>
      </c>
      <c r="X557" s="9">
        <f t="shared" si="59"/>
        <v>0.70687507420828299</v>
      </c>
      <c r="Y557" s="3">
        <f t="shared" si="60"/>
        <v>2.0006551516201578</v>
      </c>
      <c r="Z557" s="3">
        <f t="shared" si="61"/>
        <v>2.830281084477253</v>
      </c>
      <c r="AA557" s="7">
        <f t="shared" si="62"/>
        <v>2.2140629740198075E-2</v>
      </c>
      <c r="AB557" s="8"/>
      <c r="AC557" s="7"/>
      <c r="AD557" s="3"/>
    </row>
    <row r="558" spans="2:30" ht="15" x14ac:dyDescent="0.25">
      <c r="B558">
        <v>3</v>
      </c>
      <c r="C558" s="5">
        <v>55165</v>
      </c>
      <c r="D558" s="25" t="s">
        <v>341</v>
      </c>
      <c r="E558" s="2">
        <v>0.16000000000000014</v>
      </c>
      <c r="F558" s="2">
        <v>1.6600000000000001</v>
      </c>
      <c r="G558" s="2">
        <v>5.9999999999999609E-2</v>
      </c>
      <c r="H558" s="2">
        <v>-0.24000000000000021</v>
      </c>
      <c r="I558" s="2">
        <v>-1.6400000000000001</v>
      </c>
      <c r="J558" s="2">
        <v>0.16000000000000014</v>
      </c>
      <c r="K558"/>
      <c r="L558">
        <v>3</v>
      </c>
      <c r="M558" s="5">
        <v>55165</v>
      </c>
      <c r="N558" s="25" t="s">
        <v>341</v>
      </c>
      <c r="O558" s="2">
        <v>-0.08</v>
      </c>
      <c r="P558" s="2">
        <v>2.2000000000000002</v>
      </c>
      <c r="Q558" s="2">
        <v>-0.67</v>
      </c>
      <c r="R558" s="2">
        <v>-1.18</v>
      </c>
      <c r="S558" s="2">
        <v>-0.27</v>
      </c>
      <c r="T558" s="2">
        <v>-0.08</v>
      </c>
      <c r="U558" s="3">
        <f t="shared" si="56"/>
        <v>0.70721653409433649</v>
      </c>
      <c r="V558" s="3">
        <f t="shared" si="57"/>
        <v>0.50015522609640584</v>
      </c>
      <c r="W558" s="9">
        <f t="shared" si="58"/>
        <v>0.49984477390359416</v>
      </c>
      <c r="X558" s="9">
        <f t="shared" si="59"/>
        <v>0.7069970112409204</v>
      </c>
      <c r="Y558" s="3">
        <f t="shared" si="60"/>
        <v>2.0003104281014101</v>
      </c>
      <c r="Z558" s="3">
        <f t="shared" si="61"/>
        <v>2.8293053524943019</v>
      </c>
      <c r="AA558" s="7">
        <f t="shared" si="62"/>
        <v>2.2173907551766681E-2</v>
      </c>
      <c r="AB558" s="8"/>
      <c r="AC558" s="7"/>
      <c r="AD558" s="3"/>
    </row>
    <row r="559" spans="2:30" ht="15" x14ac:dyDescent="0.25">
      <c r="B559">
        <v>4</v>
      </c>
      <c r="C559" s="5">
        <v>23256</v>
      </c>
      <c r="D559" s="25" t="s">
        <v>1500</v>
      </c>
      <c r="E559" s="2">
        <v>-0.29999999999999982</v>
      </c>
      <c r="F559" s="2">
        <v>0.30000000000000071</v>
      </c>
      <c r="G559" s="2">
        <v>0.5</v>
      </c>
      <c r="H559" s="2">
        <v>0</v>
      </c>
      <c r="I559" s="2">
        <v>-0.5</v>
      </c>
      <c r="J559" s="2">
        <v>-0.29999999999999982</v>
      </c>
      <c r="K559"/>
      <c r="L559">
        <v>4</v>
      </c>
      <c r="M559" s="5">
        <v>23256</v>
      </c>
      <c r="N559" s="25" t="s">
        <v>1500</v>
      </c>
      <c r="O559" s="2">
        <v>-0.43</v>
      </c>
      <c r="P559" s="2">
        <v>0</v>
      </c>
      <c r="Q559" s="2">
        <v>0.31</v>
      </c>
      <c r="R559" s="2">
        <v>0.27500000000000002</v>
      </c>
      <c r="S559" s="2">
        <v>-0.15</v>
      </c>
      <c r="T559" s="2">
        <v>-0.43</v>
      </c>
      <c r="U559" s="3">
        <f t="shared" si="56"/>
        <v>0.70705247100399238</v>
      </c>
      <c r="V559" s="3">
        <f t="shared" si="57"/>
        <v>0.49992319675285146</v>
      </c>
      <c r="W559" s="9">
        <f t="shared" si="58"/>
        <v>0.50007680324714854</v>
      </c>
      <c r="X559" s="9">
        <f t="shared" si="59"/>
        <v>0.70716108719806448</v>
      </c>
      <c r="Y559" s="3">
        <f t="shared" si="60"/>
        <v>1.9998463876065113</v>
      </c>
      <c r="Z559" s="3">
        <f t="shared" si="61"/>
        <v>2.8279926933343638</v>
      </c>
      <c r="AA559" s="7">
        <f t="shared" si="62"/>
        <v>2.2218758003100057E-2</v>
      </c>
      <c r="AB559" s="8"/>
      <c r="AC559" s="7"/>
      <c r="AD559" s="3"/>
    </row>
    <row r="560" spans="2:30" ht="15" x14ac:dyDescent="0.25">
      <c r="B560">
        <v>5</v>
      </c>
      <c r="C560" s="5">
        <v>10529</v>
      </c>
      <c r="D560" s="25" t="s">
        <v>1113</v>
      </c>
      <c r="E560" s="2">
        <v>-0.74000000000000021</v>
      </c>
      <c r="F560" s="2">
        <v>-0.64000000000000057</v>
      </c>
      <c r="G560" s="2">
        <v>0.55999999999999961</v>
      </c>
      <c r="H560" s="2">
        <v>0.35999999999999943</v>
      </c>
      <c r="I560" s="2">
        <v>0.45999999999999996</v>
      </c>
      <c r="J560" s="2">
        <v>-0.74000000000000021</v>
      </c>
      <c r="K560"/>
      <c r="L560">
        <v>5</v>
      </c>
      <c r="M560" s="5">
        <v>10529</v>
      </c>
      <c r="N560" s="25" t="s">
        <v>1113</v>
      </c>
      <c r="O560" s="2">
        <v>-1.1950000000000001</v>
      </c>
      <c r="P560" s="2">
        <v>0.1</v>
      </c>
      <c r="Q560" s="2">
        <v>0.77500000000000002</v>
      </c>
      <c r="R560" s="2">
        <v>0.47499999999999998</v>
      </c>
      <c r="S560" s="2">
        <v>-0.15</v>
      </c>
      <c r="T560" s="2">
        <v>-1.1950000000000001</v>
      </c>
      <c r="U560" s="3">
        <f t="shared" si="56"/>
        <v>0.70641839550314689</v>
      </c>
      <c r="V560" s="3">
        <f t="shared" si="57"/>
        <v>0.49902694950524046</v>
      </c>
      <c r="W560" s="9">
        <f t="shared" si="58"/>
        <v>0.5009730504947596</v>
      </c>
      <c r="X560" s="9">
        <f t="shared" si="59"/>
        <v>0.70779449736117583</v>
      </c>
      <c r="Y560" s="3">
        <f t="shared" si="60"/>
        <v>1.9980529512607828</v>
      </c>
      <c r="Z560" s="3">
        <f t="shared" si="61"/>
        <v>2.8229280655755216</v>
      </c>
      <c r="AA560" s="7">
        <f t="shared" si="62"/>
        <v>2.2392684876614836E-2</v>
      </c>
      <c r="AB560" s="8"/>
      <c r="AC560" s="7"/>
      <c r="AD560" s="3"/>
    </row>
    <row r="561" spans="2:30" ht="15" x14ac:dyDescent="0.25">
      <c r="B561">
        <v>1</v>
      </c>
      <c r="C561" s="5">
        <v>26872</v>
      </c>
      <c r="D561" s="25" t="s">
        <v>1663</v>
      </c>
      <c r="E561" s="2">
        <v>2.74</v>
      </c>
      <c r="F561" s="2">
        <v>-5.9999999999999609E-2</v>
      </c>
      <c r="G561" s="2">
        <v>-1.6600000000000001</v>
      </c>
      <c r="H561" s="2">
        <v>-1.0599999999999996</v>
      </c>
      <c r="I561" s="2">
        <v>4.0000000000000036E-2</v>
      </c>
      <c r="J561" s="2">
        <v>2.74</v>
      </c>
      <c r="K561"/>
      <c r="L561">
        <v>8</v>
      </c>
      <c r="M561" s="5">
        <v>26872</v>
      </c>
      <c r="N561" s="25" t="s">
        <v>1663</v>
      </c>
      <c r="O561" s="2">
        <v>0.41</v>
      </c>
      <c r="P561" s="2">
        <v>0.01</v>
      </c>
      <c r="Q561" s="2">
        <v>-0.66</v>
      </c>
      <c r="R561" s="2">
        <v>-0.47</v>
      </c>
      <c r="S561" s="2">
        <v>0.71</v>
      </c>
      <c r="T561" s="2">
        <v>0.41</v>
      </c>
      <c r="U561" s="3">
        <f t="shared" si="56"/>
        <v>0.70552523312258786</v>
      </c>
      <c r="V561" s="3">
        <f t="shared" si="57"/>
        <v>0.49776585457268196</v>
      </c>
      <c r="W561" s="9">
        <f t="shared" si="58"/>
        <v>0.50223414542731804</v>
      </c>
      <c r="X561" s="9">
        <f t="shared" si="59"/>
        <v>0.7086847997716037</v>
      </c>
      <c r="Y561" s="3">
        <f t="shared" si="60"/>
        <v>1.9955267065568068</v>
      </c>
      <c r="Z561" s="3">
        <f t="shared" si="61"/>
        <v>2.8158169996025437</v>
      </c>
      <c r="AA561" s="7">
        <f t="shared" si="62"/>
        <v>2.2639266918680599E-2</v>
      </c>
      <c r="AB561" s="8"/>
      <c r="AC561" s="7"/>
      <c r="AD561" s="3"/>
    </row>
    <row r="562" spans="2:30" ht="15" x14ac:dyDescent="0.25">
      <c r="B562">
        <v>3</v>
      </c>
      <c r="C562" s="5">
        <v>79366</v>
      </c>
      <c r="D562" s="25" t="s">
        <v>793</v>
      </c>
      <c r="E562" s="2">
        <v>0.52</v>
      </c>
      <c r="F562" s="2">
        <v>1.1199999999999997</v>
      </c>
      <c r="G562" s="2">
        <v>0.61999999999999966</v>
      </c>
      <c r="H562" s="2">
        <v>-0.58000000000000007</v>
      </c>
      <c r="I562" s="2">
        <v>-1.6800000000000002</v>
      </c>
      <c r="J562" s="2">
        <v>0.52</v>
      </c>
      <c r="K562"/>
      <c r="L562">
        <v>4</v>
      </c>
      <c r="M562" s="5">
        <v>79366</v>
      </c>
      <c r="N562" s="25" t="s">
        <v>793</v>
      </c>
      <c r="O562" s="2">
        <v>-0.22</v>
      </c>
      <c r="P562" s="2">
        <v>0.39</v>
      </c>
      <c r="Q562" s="2">
        <v>0.95</v>
      </c>
      <c r="R562" s="2">
        <v>-0.62</v>
      </c>
      <c r="S562" s="2">
        <v>-0.48</v>
      </c>
      <c r="T562" s="2">
        <v>-0.22</v>
      </c>
      <c r="U562" s="3">
        <f t="shared" si="56"/>
        <v>0.70408588505179326</v>
      </c>
      <c r="V562" s="3">
        <f t="shared" si="57"/>
        <v>0.49573693352916703</v>
      </c>
      <c r="W562" s="9">
        <f t="shared" si="58"/>
        <v>0.50426306647083297</v>
      </c>
      <c r="X562" s="9">
        <f t="shared" si="59"/>
        <v>0.71011482625757993</v>
      </c>
      <c r="Y562" s="3">
        <f t="shared" si="60"/>
        <v>1.9914556154314202</v>
      </c>
      <c r="Z562" s="3">
        <f t="shared" si="61"/>
        <v>2.8044135142575652</v>
      </c>
      <c r="AA562" s="7">
        <f t="shared" si="62"/>
        <v>2.3040562420779731E-2</v>
      </c>
      <c r="AB562" s="8"/>
      <c r="AC562" s="7"/>
      <c r="AD562" s="3"/>
    </row>
    <row r="563" spans="2:30" ht="15" x14ac:dyDescent="0.25">
      <c r="B563">
        <v>4</v>
      </c>
      <c r="C563" s="5">
        <v>79050</v>
      </c>
      <c r="D563" s="25" t="s">
        <v>1142</v>
      </c>
      <c r="E563" s="2">
        <v>-0.4399999999999995</v>
      </c>
      <c r="F563" s="2">
        <v>0.86000000000000121</v>
      </c>
      <c r="G563" s="2">
        <v>0.46000000000000085</v>
      </c>
      <c r="H563" s="2">
        <v>-0.23999999999999932</v>
      </c>
      <c r="I563" s="2">
        <v>-0.63999999999999879</v>
      </c>
      <c r="J563" s="2">
        <v>-0.4399999999999995</v>
      </c>
      <c r="K563"/>
      <c r="L563">
        <v>3</v>
      </c>
      <c r="M563" s="5">
        <v>79050</v>
      </c>
      <c r="N563" s="25" t="s">
        <v>1142</v>
      </c>
      <c r="O563" s="2">
        <v>-0.25</v>
      </c>
      <c r="P563" s="2">
        <v>0.57999999999999996</v>
      </c>
      <c r="Q563" s="2">
        <v>-0.2</v>
      </c>
      <c r="R563" s="2">
        <v>0.04</v>
      </c>
      <c r="S563" s="2">
        <v>-0.16</v>
      </c>
      <c r="T563" s="2">
        <v>-0.25</v>
      </c>
      <c r="U563" s="3">
        <f t="shared" si="56"/>
        <v>0.70328637854841369</v>
      </c>
      <c r="V563" s="3">
        <f t="shared" si="57"/>
        <v>0.49461173025174265</v>
      </c>
      <c r="W563" s="9">
        <f t="shared" si="58"/>
        <v>0.50538826974825735</v>
      </c>
      <c r="X563" s="9">
        <f t="shared" si="59"/>
        <v>0.71090665332957559</v>
      </c>
      <c r="Y563" s="3">
        <f t="shared" si="60"/>
        <v>1.9891942695508504</v>
      </c>
      <c r="Z563" s="3">
        <f t="shared" si="61"/>
        <v>2.7981089503584404</v>
      </c>
      <c r="AA563" s="7">
        <f t="shared" si="62"/>
        <v>2.3265568971924586E-2</v>
      </c>
      <c r="AB563" s="8"/>
      <c r="AC563" s="7"/>
      <c r="AD563" s="3"/>
    </row>
    <row r="564" spans="2:30" ht="15" x14ac:dyDescent="0.25">
      <c r="B564">
        <v>4</v>
      </c>
      <c r="C564" s="5">
        <v>5091</v>
      </c>
      <c r="D564" s="25" t="s">
        <v>1205</v>
      </c>
      <c r="E564" s="2">
        <v>-1.8999999999999995</v>
      </c>
      <c r="F564" s="2">
        <v>-9.9999999999999645E-2</v>
      </c>
      <c r="G564" s="2">
        <v>2.1000000000000005</v>
      </c>
      <c r="H564" s="2">
        <v>0.5</v>
      </c>
      <c r="I564" s="2">
        <v>-0.59999999999999964</v>
      </c>
      <c r="J564" s="2">
        <v>-1.8999999999999995</v>
      </c>
      <c r="K564"/>
      <c r="L564">
        <v>4</v>
      </c>
      <c r="M564" s="5">
        <v>5091</v>
      </c>
      <c r="N564" s="25" t="s">
        <v>1205</v>
      </c>
      <c r="O564" s="2">
        <v>-0.64</v>
      </c>
      <c r="P564" s="2">
        <v>0.42</v>
      </c>
      <c r="Q564" s="2">
        <v>0.18</v>
      </c>
      <c r="R564" s="2">
        <v>0.1</v>
      </c>
      <c r="S564" s="2">
        <v>-7.0000000000000007E-2</v>
      </c>
      <c r="T564" s="2">
        <v>-0.64</v>
      </c>
      <c r="U564" s="3">
        <f t="shared" si="56"/>
        <v>0.70282476442301933</v>
      </c>
      <c r="V564" s="3">
        <f t="shared" si="57"/>
        <v>0.49396264948627261</v>
      </c>
      <c r="W564" s="9">
        <f t="shared" si="58"/>
        <v>0.50603735051372745</v>
      </c>
      <c r="X564" s="9">
        <f t="shared" si="59"/>
        <v>0.7113630230154836</v>
      </c>
      <c r="Y564" s="3">
        <f t="shared" si="60"/>
        <v>1.987888627637419</v>
      </c>
      <c r="Z564" s="3">
        <f t="shared" si="61"/>
        <v>2.7944784355120333</v>
      </c>
      <c r="AA564" s="7">
        <f t="shared" si="62"/>
        <v>2.3396167801935812E-2</v>
      </c>
      <c r="AB564" s="8"/>
      <c r="AC564" s="7"/>
      <c r="AD564" s="3"/>
    </row>
    <row r="565" spans="2:30" ht="15" x14ac:dyDescent="0.25">
      <c r="B565">
        <v>3</v>
      </c>
      <c r="C565" s="5">
        <v>24137</v>
      </c>
      <c r="D565" s="25" t="s">
        <v>914</v>
      </c>
      <c r="E565" s="2">
        <v>1.2999960000000002</v>
      </c>
      <c r="F565" s="2">
        <v>2.2333360000000004</v>
      </c>
      <c r="G565" s="2">
        <v>-0.46666399999999975</v>
      </c>
      <c r="H565" s="2">
        <v>-1.1666639999999995</v>
      </c>
      <c r="I565" s="2">
        <v>-1.9000039999999996</v>
      </c>
      <c r="J565" s="2">
        <v>1.2999960000000002</v>
      </c>
      <c r="K565"/>
      <c r="L565">
        <v>3</v>
      </c>
      <c r="M565" s="5">
        <v>24137</v>
      </c>
      <c r="N565" s="25" t="s">
        <v>914</v>
      </c>
      <c r="O565" s="2">
        <v>-0.155</v>
      </c>
      <c r="P565" s="2">
        <v>1.56</v>
      </c>
      <c r="Q565" s="2">
        <v>-0.49</v>
      </c>
      <c r="R565" s="2">
        <v>-0.92</v>
      </c>
      <c r="S565" s="2">
        <v>1.4999999999999999E-2</v>
      </c>
      <c r="T565" s="2">
        <v>-0.155</v>
      </c>
      <c r="U565" s="3">
        <f t="shared" si="56"/>
        <v>0.70250951938105666</v>
      </c>
      <c r="V565" s="3">
        <f t="shared" si="57"/>
        <v>0.4935196248210032</v>
      </c>
      <c r="W565" s="9">
        <f t="shared" si="58"/>
        <v>0.5064803751789968</v>
      </c>
      <c r="X565" s="9">
        <f t="shared" si="59"/>
        <v>0.71167434629821857</v>
      </c>
      <c r="Y565" s="3">
        <f t="shared" si="60"/>
        <v>1.9869969800097902</v>
      </c>
      <c r="Z565" s="3">
        <f t="shared" si="61"/>
        <v>2.7920030985311968</v>
      </c>
      <c r="AA565" s="7">
        <f t="shared" si="62"/>
        <v>2.3485645410888163E-2</v>
      </c>
      <c r="AB565" s="8"/>
      <c r="AC565" s="7"/>
      <c r="AD565" s="3"/>
    </row>
    <row r="566" spans="2:30" ht="15" x14ac:dyDescent="0.25">
      <c r="B566">
        <v>1</v>
      </c>
      <c r="C566" s="5">
        <v>29957</v>
      </c>
      <c r="D566" s="25" t="s">
        <v>1567</v>
      </c>
      <c r="E566" s="2">
        <v>0.63999999999999968</v>
      </c>
      <c r="F566" s="2">
        <v>-0.25999999999999979</v>
      </c>
      <c r="G566" s="2">
        <v>-0.45999999999999996</v>
      </c>
      <c r="H566" s="2">
        <v>-0.25999999999999979</v>
      </c>
      <c r="I566" s="2">
        <v>0.33999999999999986</v>
      </c>
      <c r="J566" s="2">
        <v>0.63999999999999968</v>
      </c>
      <c r="K566"/>
      <c r="L566">
        <v>8</v>
      </c>
      <c r="M566" s="5">
        <v>29957</v>
      </c>
      <c r="N566" s="25" t="s">
        <v>1567</v>
      </c>
      <c r="O566" s="2">
        <v>0.11</v>
      </c>
      <c r="P566" s="2">
        <v>5.5E-2</v>
      </c>
      <c r="Q566" s="2">
        <v>-0.60499999999999998</v>
      </c>
      <c r="R566" s="2">
        <v>-0.315</v>
      </c>
      <c r="S566" s="2">
        <v>0.76</v>
      </c>
      <c r="T566" s="2">
        <v>0.11</v>
      </c>
      <c r="U566" s="3">
        <f t="shared" si="56"/>
        <v>0.70245060554659278</v>
      </c>
      <c r="V566" s="3">
        <f t="shared" si="57"/>
        <v>0.49343685323277486</v>
      </c>
      <c r="W566" s="9">
        <f t="shared" si="58"/>
        <v>0.50656314676722514</v>
      </c>
      <c r="X566" s="9">
        <f t="shared" si="59"/>
        <v>0.71173249663565674</v>
      </c>
      <c r="Y566" s="3">
        <f t="shared" si="60"/>
        <v>1.9868303465223698</v>
      </c>
      <c r="Z566" s="3">
        <f t="shared" si="61"/>
        <v>2.791540861087658</v>
      </c>
      <c r="AA566" s="7">
        <f t="shared" si="62"/>
        <v>2.350239328471642E-2</v>
      </c>
      <c r="AB566" s="8"/>
      <c r="AC566" s="7"/>
      <c r="AD566" s="3"/>
    </row>
    <row r="567" spans="2:30" ht="15" x14ac:dyDescent="0.25">
      <c r="B567">
        <v>8</v>
      </c>
      <c r="C567" s="5">
        <v>55160</v>
      </c>
      <c r="D567" s="25" t="s">
        <v>109</v>
      </c>
      <c r="E567" s="2">
        <v>0.14000000000000057</v>
      </c>
      <c r="F567" s="2">
        <v>-0.25999999999999979</v>
      </c>
      <c r="G567" s="2">
        <v>-1.5599999999999996</v>
      </c>
      <c r="H567" s="2">
        <v>0.34000000000000075</v>
      </c>
      <c r="I567" s="2">
        <v>1.3400000000000007</v>
      </c>
      <c r="J567" s="2">
        <v>0.14000000000000057</v>
      </c>
      <c r="K567"/>
      <c r="L567">
        <v>1</v>
      </c>
      <c r="M567" s="5">
        <v>55160</v>
      </c>
      <c r="N567" s="25" t="s">
        <v>109</v>
      </c>
      <c r="O567" s="2">
        <v>0.45</v>
      </c>
      <c r="P567" s="2">
        <v>-0.11</v>
      </c>
      <c r="Q567" s="2">
        <v>-0.43</v>
      </c>
      <c r="R567" s="2">
        <v>-0.11</v>
      </c>
      <c r="S567" s="2">
        <v>0.2</v>
      </c>
      <c r="T567" s="2">
        <v>0.45</v>
      </c>
      <c r="U567" s="3">
        <f t="shared" si="56"/>
        <v>0.70189541586368931</v>
      </c>
      <c r="V567" s="3">
        <f t="shared" si="57"/>
        <v>0.49265717481046134</v>
      </c>
      <c r="W567" s="9">
        <f t="shared" si="58"/>
        <v>0.50734282518953866</v>
      </c>
      <c r="X567" s="9">
        <f t="shared" si="59"/>
        <v>0.71228001880548264</v>
      </c>
      <c r="Y567" s="3">
        <f t="shared" si="60"/>
        <v>1.9852600329638663</v>
      </c>
      <c r="Z567" s="3">
        <f t="shared" si="61"/>
        <v>2.7871904034219765</v>
      </c>
      <c r="AA567" s="7">
        <f t="shared" si="62"/>
        <v>2.3660624766020193E-2</v>
      </c>
      <c r="AB567" s="8"/>
      <c r="AC567" s="7"/>
      <c r="AD567" s="3"/>
    </row>
    <row r="568" spans="2:30" ht="15" x14ac:dyDescent="0.25">
      <c r="B568">
        <v>4</v>
      </c>
      <c r="C568" s="5">
        <v>135295</v>
      </c>
      <c r="D568" s="25" t="s">
        <v>1647</v>
      </c>
      <c r="E568" s="2">
        <v>-0.35999999999999943</v>
      </c>
      <c r="F568" s="2">
        <v>0.64000000000000057</v>
      </c>
      <c r="G568" s="2">
        <v>0.84000000000000075</v>
      </c>
      <c r="H568" s="2">
        <v>-0.25999999999999979</v>
      </c>
      <c r="I568" s="2">
        <v>-0.85999999999999943</v>
      </c>
      <c r="J568" s="2">
        <v>-0.35999999999999943</v>
      </c>
      <c r="K568"/>
      <c r="L568">
        <v>4</v>
      </c>
      <c r="M568" s="5">
        <v>135295</v>
      </c>
      <c r="N568" s="25" t="s">
        <v>1647</v>
      </c>
      <c r="O568" s="2">
        <v>-0.24</v>
      </c>
      <c r="P568" s="2">
        <v>0.49</v>
      </c>
      <c r="Q568" s="2">
        <v>-0.01</v>
      </c>
      <c r="R568" s="2">
        <v>0.15</v>
      </c>
      <c r="S568" s="2">
        <v>-0.4</v>
      </c>
      <c r="T568" s="2">
        <v>-0.24</v>
      </c>
      <c r="U568" s="3">
        <f t="shared" si="56"/>
        <v>0.70169364117373578</v>
      </c>
      <c r="V568" s="3">
        <f t="shared" si="57"/>
        <v>0.49237396606365547</v>
      </c>
      <c r="W568" s="9">
        <f t="shared" si="58"/>
        <v>0.50762603393634453</v>
      </c>
      <c r="X568" s="9">
        <f t="shared" si="59"/>
        <v>0.71247879542927073</v>
      </c>
      <c r="Y568" s="3">
        <f t="shared" si="60"/>
        <v>1.9846893279577145</v>
      </c>
      <c r="Z568" s="3">
        <f t="shared" si="61"/>
        <v>2.7856117833821745</v>
      </c>
      <c r="AA568" s="7">
        <f t="shared" si="62"/>
        <v>2.3718312431927936E-2</v>
      </c>
      <c r="AB568" s="8"/>
      <c r="AC568" s="7"/>
      <c r="AD568" s="3"/>
    </row>
    <row r="569" spans="2:30" ht="15" x14ac:dyDescent="0.25">
      <c r="B569">
        <v>6</v>
      </c>
      <c r="C569" s="5">
        <v>286046</v>
      </c>
      <c r="D569" s="25" t="s">
        <v>1851</v>
      </c>
      <c r="E569" s="2">
        <v>-0.67999999999999972</v>
      </c>
      <c r="F569" s="2">
        <v>-0.67999999999999972</v>
      </c>
      <c r="G569" s="2">
        <v>0.12000000000000011</v>
      </c>
      <c r="H569" s="2">
        <v>1.0200000000000005</v>
      </c>
      <c r="I569" s="2">
        <v>0.22000000000000064</v>
      </c>
      <c r="J569" s="2">
        <v>-0.67999999999999972</v>
      </c>
      <c r="K569"/>
      <c r="L569">
        <v>6</v>
      </c>
      <c r="M569" s="5">
        <v>286046</v>
      </c>
      <c r="N569" s="25" t="s">
        <v>1851</v>
      </c>
      <c r="O569" s="2">
        <v>-0.83</v>
      </c>
      <c r="P569" s="2">
        <v>-0.96</v>
      </c>
      <c r="Q569" s="2">
        <v>1.39</v>
      </c>
      <c r="R569" s="2">
        <v>1.64</v>
      </c>
      <c r="S569" s="2">
        <v>-1.24</v>
      </c>
      <c r="T569" s="2">
        <v>-0.83</v>
      </c>
      <c r="U569" s="3">
        <f t="shared" si="56"/>
        <v>0.70134278834461006</v>
      </c>
      <c r="V569" s="3">
        <f t="shared" si="57"/>
        <v>0.49188170676299248</v>
      </c>
      <c r="W569" s="9">
        <f t="shared" si="58"/>
        <v>0.50811829323700752</v>
      </c>
      <c r="X569" s="9">
        <f t="shared" si="59"/>
        <v>0.71282416712468966</v>
      </c>
      <c r="Y569" s="3">
        <f t="shared" si="60"/>
        <v>1.9836969662990214</v>
      </c>
      <c r="Z569" s="3">
        <f t="shared" si="61"/>
        <v>2.7828699667978936</v>
      </c>
      <c r="AA569" s="7">
        <f t="shared" si="62"/>
        <v>2.3818851864247967E-2</v>
      </c>
      <c r="AB569" s="8"/>
      <c r="AC569" s="7"/>
      <c r="AD569" s="3"/>
    </row>
    <row r="570" spans="2:30" ht="15" x14ac:dyDescent="0.25">
      <c r="B570">
        <v>3</v>
      </c>
      <c r="C570" s="5">
        <v>81620</v>
      </c>
      <c r="D570" s="25" t="s">
        <v>327</v>
      </c>
      <c r="E570" s="2">
        <v>0.4399999999999995</v>
      </c>
      <c r="F570" s="2">
        <v>1.3399999999999999</v>
      </c>
      <c r="G570" s="2">
        <v>0.14000000000000057</v>
      </c>
      <c r="H570" s="2">
        <v>-0.46000000000000085</v>
      </c>
      <c r="I570" s="2">
        <v>-1.46</v>
      </c>
      <c r="J570" s="2">
        <v>0.4399999999999995</v>
      </c>
      <c r="K570"/>
      <c r="L570">
        <v>3</v>
      </c>
      <c r="M570" s="5">
        <v>81620</v>
      </c>
      <c r="N570" s="25" t="s">
        <v>327</v>
      </c>
      <c r="O570" s="2">
        <v>0.43</v>
      </c>
      <c r="P570" s="2">
        <v>1.9</v>
      </c>
      <c r="Q570" s="2">
        <v>-0.92</v>
      </c>
      <c r="R570" s="2">
        <v>-1.0900000000000001</v>
      </c>
      <c r="S570" s="2">
        <v>-0.31</v>
      </c>
      <c r="T570" s="2">
        <v>0.43</v>
      </c>
      <c r="U570" s="3">
        <f t="shared" si="56"/>
        <v>0.70112036297119162</v>
      </c>
      <c r="V570" s="3">
        <f t="shared" si="57"/>
        <v>0.49156976337285552</v>
      </c>
      <c r="W570" s="9">
        <f t="shared" si="58"/>
        <v>0.50843023662714448</v>
      </c>
      <c r="X570" s="9">
        <f t="shared" si="59"/>
        <v>0.7130429416431695</v>
      </c>
      <c r="Y570" s="3">
        <f t="shared" si="60"/>
        <v>1.9830678523396128</v>
      </c>
      <c r="Z570" s="3">
        <f t="shared" si="61"/>
        <v>2.781133837142737</v>
      </c>
      <c r="AA570" s="7">
        <f t="shared" si="62"/>
        <v>2.3882740970814359E-2</v>
      </c>
      <c r="AB570" s="8"/>
      <c r="AC570" s="7"/>
      <c r="AD570" s="3"/>
    </row>
    <row r="571" spans="2:30" ht="15" x14ac:dyDescent="0.25">
      <c r="B571">
        <v>3</v>
      </c>
      <c r="C571" s="5">
        <v>286827</v>
      </c>
      <c r="D571" s="25" t="s">
        <v>1765</v>
      </c>
      <c r="E571" s="2">
        <v>0.17999999999999972</v>
      </c>
      <c r="F571" s="2">
        <v>0.87999999999999989</v>
      </c>
      <c r="G571" s="2">
        <v>0.48000000000000043</v>
      </c>
      <c r="H571" s="2">
        <v>-0.62000000000000011</v>
      </c>
      <c r="I571" s="2">
        <v>-0.91999999999999993</v>
      </c>
      <c r="J571" s="2">
        <v>0.17999999999999972</v>
      </c>
      <c r="K571"/>
      <c r="L571">
        <v>3</v>
      </c>
      <c r="M571" s="5">
        <v>286827</v>
      </c>
      <c r="N571" s="25" t="s">
        <v>1765</v>
      </c>
      <c r="O571" s="2">
        <v>-0.27</v>
      </c>
      <c r="P571" s="2">
        <v>0.72</v>
      </c>
      <c r="Q571" s="2">
        <v>-0.04</v>
      </c>
      <c r="R571" s="2">
        <v>-0.26</v>
      </c>
      <c r="S571" s="2">
        <v>-0.16</v>
      </c>
      <c r="T571" s="2">
        <v>-0.27</v>
      </c>
      <c r="U571" s="3">
        <f t="shared" si="56"/>
        <v>0.70081259339397062</v>
      </c>
      <c r="V571" s="3">
        <f t="shared" si="57"/>
        <v>0.49113829105958279</v>
      </c>
      <c r="W571" s="9">
        <f t="shared" si="58"/>
        <v>0.50886170894041727</v>
      </c>
      <c r="X571" s="9">
        <f t="shared" si="59"/>
        <v>0.71334543451291343</v>
      </c>
      <c r="Y571" s="3">
        <f t="shared" si="60"/>
        <v>1.9821973485192292</v>
      </c>
      <c r="Z571" s="3">
        <f t="shared" si="61"/>
        <v>2.778734190501567</v>
      </c>
      <c r="AA571" s="7">
        <f t="shared" si="62"/>
        <v>2.3971338314096674E-2</v>
      </c>
      <c r="AB571" s="8"/>
      <c r="AC571" s="7"/>
      <c r="AD571" s="3"/>
    </row>
    <row r="572" spans="2:30" ht="15" x14ac:dyDescent="0.25">
      <c r="B572">
        <v>8</v>
      </c>
      <c r="C572" s="5">
        <v>145773</v>
      </c>
      <c r="D572" s="25" t="s">
        <v>626</v>
      </c>
      <c r="E572" s="2">
        <v>0.5</v>
      </c>
      <c r="F572" s="2">
        <v>-0.10000000000000009</v>
      </c>
      <c r="G572" s="2">
        <v>-1.5</v>
      </c>
      <c r="H572" s="2">
        <v>-0.5</v>
      </c>
      <c r="I572" s="2">
        <v>1.6</v>
      </c>
      <c r="J572" s="2">
        <v>0.5</v>
      </c>
      <c r="K572"/>
      <c r="L572">
        <v>2</v>
      </c>
      <c r="M572" s="5">
        <v>145773</v>
      </c>
      <c r="N572" s="25" t="s">
        <v>626</v>
      </c>
      <c r="O572" s="2">
        <v>0.28000000000000003</v>
      </c>
      <c r="P572" s="2">
        <v>0.52</v>
      </c>
      <c r="Q572" s="2">
        <v>-1.02</v>
      </c>
      <c r="R572" s="2">
        <v>0.02</v>
      </c>
      <c r="S572" s="2">
        <v>0.19500000000000001</v>
      </c>
      <c r="T572" s="2">
        <v>0.28000000000000003</v>
      </c>
      <c r="U572" s="3">
        <f t="shared" si="56"/>
        <v>0.69668923626174106</v>
      </c>
      <c r="V572" s="3">
        <f t="shared" si="57"/>
        <v>0.48537589192296804</v>
      </c>
      <c r="W572" s="9">
        <f t="shared" si="58"/>
        <v>0.51462410807703196</v>
      </c>
      <c r="X572" s="9">
        <f t="shared" si="59"/>
        <v>0.71737306060168715</v>
      </c>
      <c r="Y572" s="3">
        <f t="shared" si="60"/>
        <v>1.9705347333614156</v>
      </c>
      <c r="Z572" s="3">
        <f t="shared" si="61"/>
        <v>2.7468758468692087</v>
      </c>
      <c r="AA572" s="7">
        <f t="shared" si="62"/>
        <v>2.5180196883000605E-2</v>
      </c>
      <c r="AB572" s="8"/>
      <c r="AC572" s="7"/>
      <c r="AD572" s="3"/>
    </row>
    <row r="573" spans="2:30" ht="15" x14ac:dyDescent="0.25">
      <c r="B573">
        <v>5</v>
      </c>
      <c r="C573" s="5">
        <v>10857</v>
      </c>
      <c r="D573" s="25" t="s">
        <v>1246</v>
      </c>
      <c r="E573" s="2">
        <v>-1.3599600000000009</v>
      </c>
      <c r="F573" s="2">
        <v>-0.42666000000000004</v>
      </c>
      <c r="G573" s="2">
        <v>0.87333999999999889</v>
      </c>
      <c r="H573" s="2">
        <v>0.60663999999999874</v>
      </c>
      <c r="I573" s="2">
        <v>0.3066399999999998</v>
      </c>
      <c r="J573" s="2">
        <v>-1.3599600000000009</v>
      </c>
      <c r="K573"/>
      <c r="L573">
        <v>5</v>
      </c>
      <c r="M573" s="5">
        <v>10857</v>
      </c>
      <c r="N573" s="25" t="s">
        <v>1246</v>
      </c>
      <c r="O573" s="2">
        <v>-0.625</v>
      </c>
      <c r="P573" s="2">
        <v>0.155</v>
      </c>
      <c r="Q573" s="2">
        <v>0.82</v>
      </c>
      <c r="R573" s="2">
        <v>5.2499999999999998E-2</v>
      </c>
      <c r="S573" s="2">
        <v>-0.40500000000000003</v>
      </c>
      <c r="T573" s="2">
        <v>-0.625</v>
      </c>
      <c r="U573" s="3">
        <f t="shared" si="56"/>
        <v>0.69664386691511704</v>
      </c>
      <c r="V573" s="3">
        <f t="shared" si="57"/>
        <v>0.4853126773104473</v>
      </c>
      <c r="W573" s="9">
        <f t="shared" si="58"/>
        <v>0.51468732268955275</v>
      </c>
      <c r="X573" s="9">
        <f t="shared" si="59"/>
        <v>0.71741711903853589</v>
      </c>
      <c r="Y573" s="3">
        <f t="shared" si="60"/>
        <v>1.970406409470792</v>
      </c>
      <c r="Z573" s="3">
        <f t="shared" si="61"/>
        <v>2.7465282848442207</v>
      </c>
      <c r="AA573" s="7">
        <f t="shared" si="62"/>
        <v>2.5193725736358343E-2</v>
      </c>
      <c r="AB573" s="8"/>
      <c r="AC573" s="7"/>
      <c r="AD573" s="3"/>
    </row>
    <row r="574" spans="2:30" ht="15" x14ac:dyDescent="0.25">
      <c r="B574">
        <v>1</v>
      </c>
      <c r="C574" s="5">
        <v>57664</v>
      </c>
      <c r="D574" s="25" t="s">
        <v>1272</v>
      </c>
      <c r="E574" s="2">
        <v>0.72000000000000242</v>
      </c>
      <c r="F574" s="2">
        <v>-0.37999999999999812</v>
      </c>
      <c r="G574" s="2">
        <v>-0.17999999999999794</v>
      </c>
      <c r="H574" s="2">
        <v>-0.27999999999999847</v>
      </c>
      <c r="I574" s="2">
        <v>0.12000000000000099</v>
      </c>
      <c r="J574" s="2">
        <v>0.72000000000000242</v>
      </c>
      <c r="K574"/>
      <c r="L574">
        <v>2</v>
      </c>
      <c r="M574" s="5">
        <v>57664</v>
      </c>
      <c r="N574" s="25" t="s">
        <v>1272</v>
      </c>
      <c r="O574" s="2">
        <v>0.60599999999999998</v>
      </c>
      <c r="P574" s="2">
        <v>0.23599999999999999</v>
      </c>
      <c r="Q574" s="2">
        <v>-0.34</v>
      </c>
      <c r="R574" s="2">
        <v>-0.55200000000000005</v>
      </c>
      <c r="S574" s="2">
        <v>5.1999999999999998E-2</v>
      </c>
      <c r="T574" s="2">
        <v>0.60599999999999998</v>
      </c>
      <c r="U574" s="3">
        <f t="shared" si="56"/>
        <v>0.69647370141844844</v>
      </c>
      <c r="V574" s="3">
        <f t="shared" si="57"/>
        <v>0.4850756167675141</v>
      </c>
      <c r="W574" s="9">
        <f t="shared" si="58"/>
        <v>0.5149243832324859</v>
      </c>
      <c r="X574" s="9">
        <f t="shared" si="59"/>
        <v>0.71758231808795703</v>
      </c>
      <c r="Y574" s="3">
        <f t="shared" si="60"/>
        <v>1.9699251087643188</v>
      </c>
      <c r="Z574" s="3">
        <f t="shared" si="61"/>
        <v>2.7452252642084431</v>
      </c>
      <c r="AA574" s="7">
        <f t="shared" si="62"/>
        <v>2.524451244055357E-2</v>
      </c>
      <c r="AB574" s="8"/>
      <c r="AC574" s="7"/>
      <c r="AD574" s="3"/>
    </row>
    <row r="575" spans="2:30" ht="15" x14ac:dyDescent="0.25">
      <c r="B575">
        <v>8</v>
      </c>
      <c r="C575" s="5">
        <v>51454</v>
      </c>
      <c r="D575" s="25" t="s">
        <v>756</v>
      </c>
      <c r="E575" s="2">
        <v>0.37999999999999989</v>
      </c>
      <c r="F575" s="2">
        <v>-1.2200000000000002</v>
      </c>
      <c r="G575" s="2">
        <v>-2.0000000000000018E-2</v>
      </c>
      <c r="H575" s="2">
        <v>-0.2200000000000002</v>
      </c>
      <c r="I575" s="2">
        <v>1.08</v>
      </c>
      <c r="J575" s="2">
        <v>0.37999999999999989</v>
      </c>
      <c r="K575"/>
      <c r="L575">
        <v>1</v>
      </c>
      <c r="M575" s="5">
        <v>51454</v>
      </c>
      <c r="N575" s="25" t="s">
        <v>756</v>
      </c>
      <c r="O575" s="2">
        <v>0.47</v>
      </c>
      <c r="P575" s="2">
        <v>-0.22</v>
      </c>
      <c r="Q575" s="2">
        <v>-0.4</v>
      </c>
      <c r="R575" s="2">
        <v>-0.27</v>
      </c>
      <c r="S575" s="2">
        <v>0.42</v>
      </c>
      <c r="T575" s="2">
        <v>0.47</v>
      </c>
      <c r="U575" s="3">
        <f t="shared" si="56"/>
        <v>0.69630327391923108</v>
      </c>
      <c r="V575" s="3">
        <f t="shared" si="57"/>
        <v>0.48483824927063973</v>
      </c>
      <c r="W575" s="9">
        <f t="shared" si="58"/>
        <v>0.51516175072936021</v>
      </c>
      <c r="X575" s="9">
        <f t="shared" si="59"/>
        <v>0.71774769294603813</v>
      </c>
      <c r="Y575" s="3">
        <f t="shared" si="60"/>
        <v>1.9694430670027296</v>
      </c>
      <c r="Z575" s="3">
        <f t="shared" si="61"/>
        <v>2.7439211388044082</v>
      </c>
      <c r="AA575" s="7">
        <f t="shared" si="62"/>
        <v>2.5295447686184934E-2</v>
      </c>
      <c r="AB575" s="8"/>
      <c r="AC575" s="7"/>
      <c r="AD575" s="3"/>
    </row>
    <row r="576" spans="2:30" ht="15" x14ac:dyDescent="0.25">
      <c r="B576">
        <v>8</v>
      </c>
      <c r="C576" s="5">
        <v>84898</v>
      </c>
      <c r="D576" s="25" t="s">
        <v>1281</v>
      </c>
      <c r="E576" s="2">
        <v>0.87999999999999901</v>
      </c>
      <c r="F576" s="2">
        <v>-1.0200000000000005</v>
      </c>
      <c r="G576" s="2">
        <v>-0.62000000000000055</v>
      </c>
      <c r="H576" s="2">
        <v>-0.12000000000000099</v>
      </c>
      <c r="I576" s="2">
        <v>0.87999999999999901</v>
      </c>
      <c r="J576" s="2">
        <v>0.87999999999999901</v>
      </c>
      <c r="K576"/>
      <c r="L576">
        <v>8</v>
      </c>
      <c r="M576" s="5">
        <v>84898</v>
      </c>
      <c r="N576" s="25" t="s">
        <v>1281</v>
      </c>
      <c r="O576" s="2">
        <v>0.14000000000000001</v>
      </c>
      <c r="P576" s="2">
        <v>-0.4</v>
      </c>
      <c r="Q576" s="2">
        <v>-1.02</v>
      </c>
      <c r="R576" s="2">
        <v>0.56999999999999995</v>
      </c>
      <c r="S576" s="2">
        <v>0.72</v>
      </c>
      <c r="T576" s="2">
        <v>0.14000000000000001</v>
      </c>
      <c r="U576" s="3">
        <f t="shared" si="56"/>
        <v>0.69626629629780823</v>
      </c>
      <c r="V576" s="3">
        <f t="shared" si="57"/>
        <v>0.48478675536026727</v>
      </c>
      <c r="W576" s="9">
        <f t="shared" si="58"/>
        <v>0.51521324463973273</v>
      </c>
      <c r="X576" s="9">
        <f t="shared" si="59"/>
        <v>0.71778356392420462</v>
      </c>
      <c r="Y576" s="3">
        <f t="shared" si="60"/>
        <v>1.9693384784952888</v>
      </c>
      <c r="Z576" s="3">
        <f t="shared" si="61"/>
        <v>2.7436383019537125</v>
      </c>
      <c r="AA576" s="7">
        <f t="shared" si="62"/>
        <v>2.5306508395552103E-2</v>
      </c>
      <c r="AB576" s="8"/>
      <c r="AC576" s="7"/>
      <c r="AD576" s="3"/>
    </row>
    <row r="577" spans="2:30" ht="15" x14ac:dyDescent="0.25">
      <c r="B577">
        <v>4</v>
      </c>
      <c r="C577" s="5">
        <v>1735</v>
      </c>
      <c r="D577" s="25" t="s">
        <v>499</v>
      </c>
      <c r="E577" s="2">
        <v>-1.7599999999999993</v>
      </c>
      <c r="F577" s="2">
        <v>0.54000000000000092</v>
      </c>
      <c r="G577" s="2">
        <v>0.64000000000000057</v>
      </c>
      <c r="H577" s="2">
        <v>1.0400000000000009</v>
      </c>
      <c r="I577" s="2">
        <v>-0.45999999999999908</v>
      </c>
      <c r="J577" s="2">
        <v>-1.7599999999999993</v>
      </c>
      <c r="K577"/>
      <c r="L577">
        <v>5</v>
      </c>
      <c r="M577" s="5">
        <v>1735</v>
      </c>
      <c r="N577" s="25" t="s">
        <v>499</v>
      </c>
      <c r="O577" s="2">
        <v>-0.26</v>
      </c>
      <c r="P577" s="2">
        <v>-0.01</v>
      </c>
      <c r="Q577" s="2">
        <v>0.53</v>
      </c>
      <c r="R577" s="2">
        <v>0.24</v>
      </c>
      <c r="S577" s="2">
        <v>-0.5</v>
      </c>
      <c r="T577" s="2">
        <v>-0.26</v>
      </c>
      <c r="U577" s="3">
        <f t="shared" si="56"/>
        <v>0.69531762813965747</v>
      </c>
      <c r="V577" s="3">
        <f t="shared" si="57"/>
        <v>0.483466604001759</v>
      </c>
      <c r="W577" s="9">
        <f t="shared" si="58"/>
        <v>0.516533395998241</v>
      </c>
      <c r="X577" s="9">
        <f t="shared" si="59"/>
        <v>0.7187025782604658</v>
      </c>
      <c r="Y577" s="3">
        <f t="shared" si="60"/>
        <v>1.9666552397443922</v>
      </c>
      <c r="Z577" s="3">
        <f t="shared" si="61"/>
        <v>2.7363965278995486</v>
      </c>
      <c r="AA577" s="7">
        <f t="shared" si="62"/>
        <v>2.5591408546176954E-2</v>
      </c>
      <c r="AB577" s="8"/>
      <c r="AC577" s="7"/>
      <c r="AD577" s="3"/>
    </row>
    <row r="578" spans="2:30" ht="15" x14ac:dyDescent="0.25">
      <c r="B578">
        <v>2</v>
      </c>
      <c r="C578" s="5">
        <v>1381</v>
      </c>
      <c r="D578" s="25" t="s">
        <v>420</v>
      </c>
      <c r="E578" s="2">
        <v>1.759999999999998</v>
      </c>
      <c r="F578" s="2">
        <v>0.15999999999999837</v>
      </c>
      <c r="G578" s="2">
        <v>-4.00000000000027E-2</v>
      </c>
      <c r="H578" s="2">
        <v>-1.3400000000000016</v>
      </c>
      <c r="I578" s="2">
        <v>-0.5400000000000027</v>
      </c>
      <c r="J578" s="2">
        <v>1.759999999999998</v>
      </c>
      <c r="K578"/>
      <c r="L578">
        <v>2</v>
      </c>
      <c r="M578" s="5">
        <v>1381</v>
      </c>
      <c r="N578" s="25" t="s">
        <v>420</v>
      </c>
      <c r="O578" s="2">
        <v>0.49</v>
      </c>
      <c r="P578" s="2">
        <v>0.34</v>
      </c>
      <c r="Q578" s="2">
        <v>-0.18</v>
      </c>
      <c r="R578" s="2">
        <v>-0.08</v>
      </c>
      <c r="S578" s="2">
        <v>-0.56000000000000005</v>
      </c>
      <c r="T578" s="2">
        <v>0.49</v>
      </c>
      <c r="U578" s="3">
        <f t="shared" ref="U578:U641" si="63">CORREL(O578:S578,E578:I578)</f>
        <v>0.69419617985453874</v>
      </c>
      <c r="V578" s="3">
        <f t="shared" ref="V578:V641" si="64">U578*U578</f>
        <v>0.48190833612463513</v>
      </c>
      <c r="W578" s="9">
        <f t="shared" ref="W578:W641" si="65">1-V578</f>
        <v>0.51809166387536487</v>
      </c>
      <c r="X578" s="9">
        <f t="shared" ref="X578:X641" si="66">SQRT(W578)</f>
        <v>0.71978584584261229</v>
      </c>
      <c r="Y578" s="3">
        <f t="shared" ref="Y578:Y641" si="67">U578*SQRT(8)</f>
        <v>1.9634833049957623</v>
      </c>
      <c r="Z578" s="3">
        <f t="shared" ref="Z578:Z641" si="68">Y578/X578</f>
        <v>2.7278715139184548</v>
      </c>
      <c r="AA578" s="7">
        <f t="shared" ref="AA578:AA641" si="69">TDIST(ABS(Z578),8,2)</f>
        <v>2.5931024293118624E-2</v>
      </c>
      <c r="AB578" s="8"/>
      <c r="AC578" s="7"/>
      <c r="AD578" s="3"/>
    </row>
    <row r="579" spans="2:30" ht="15" x14ac:dyDescent="0.25">
      <c r="B579">
        <v>3</v>
      </c>
      <c r="C579" s="5">
        <v>84722</v>
      </c>
      <c r="D579" s="25" t="s">
        <v>1332</v>
      </c>
      <c r="E579" s="2">
        <v>0.83999999999999986</v>
      </c>
      <c r="F579" s="2">
        <v>1.4400000000000013</v>
      </c>
      <c r="G579" s="2">
        <v>4.0000000000000924E-2</v>
      </c>
      <c r="H579" s="2">
        <v>-0.95999999999999908</v>
      </c>
      <c r="I579" s="2">
        <v>-1.3599999999999994</v>
      </c>
      <c r="J579" s="2">
        <v>0.83999999999999986</v>
      </c>
      <c r="K579"/>
      <c r="L579">
        <v>2</v>
      </c>
      <c r="M579" s="5">
        <v>84722</v>
      </c>
      <c r="N579" s="25" t="s">
        <v>1332</v>
      </c>
      <c r="O579" s="2">
        <v>0.72208499999999998</v>
      </c>
      <c r="P579" s="2">
        <v>0.98291499999999998</v>
      </c>
      <c r="Q579" s="2">
        <v>-0.81333500000000003</v>
      </c>
      <c r="R579" s="2">
        <v>-0.92333500000000002</v>
      </c>
      <c r="S579" s="2">
        <v>3.1664999999999999E-2</v>
      </c>
      <c r="T579" s="2">
        <v>0.72208499999999998</v>
      </c>
      <c r="U579" s="3">
        <f t="shared" si="63"/>
        <v>0.69380230664743803</v>
      </c>
      <c r="V579" s="3">
        <f t="shared" si="64"/>
        <v>0.48136164070930565</v>
      </c>
      <c r="W579" s="9">
        <f t="shared" si="65"/>
        <v>0.51863835929069435</v>
      </c>
      <c r="X579" s="9">
        <f t="shared" si="66"/>
        <v>0.72016550826229819</v>
      </c>
      <c r="Y579" s="3">
        <f t="shared" si="67"/>
        <v>1.9623692633330878</v>
      </c>
      <c r="Z579" s="3">
        <f t="shared" si="68"/>
        <v>2.7248864890351774</v>
      </c>
      <c r="AA579" s="7">
        <f t="shared" si="69"/>
        <v>2.6051032715538304E-2</v>
      </c>
      <c r="AB579" s="8"/>
      <c r="AC579" s="7"/>
      <c r="AD579" s="3"/>
    </row>
    <row r="580" spans="2:30" ht="15" x14ac:dyDescent="0.25">
      <c r="B580">
        <v>4</v>
      </c>
      <c r="C580" s="5">
        <v>665</v>
      </c>
      <c r="D580" s="25" t="s">
        <v>189</v>
      </c>
      <c r="E580" s="2">
        <v>-0.32000000000000028</v>
      </c>
      <c r="F580" s="2">
        <v>-0.72000000000000064</v>
      </c>
      <c r="G580" s="2">
        <v>1.33</v>
      </c>
      <c r="H580" s="2">
        <v>-7.0000000000000284E-2</v>
      </c>
      <c r="I580" s="2">
        <v>-0.22000000000000064</v>
      </c>
      <c r="J580" s="2">
        <v>-0.32000000000000028</v>
      </c>
      <c r="K580"/>
      <c r="L580">
        <v>6</v>
      </c>
      <c r="M580" s="5">
        <v>665</v>
      </c>
      <c r="N580" s="25" t="s">
        <v>189</v>
      </c>
      <c r="O580" s="2">
        <v>-0.62250000000000005</v>
      </c>
      <c r="P580" s="2">
        <v>-0.29249999999999998</v>
      </c>
      <c r="Q580" s="2">
        <v>0.56000000000000005</v>
      </c>
      <c r="R580" s="2">
        <v>0.5625</v>
      </c>
      <c r="S580" s="2">
        <v>-0.20749999999999999</v>
      </c>
      <c r="T580" s="2">
        <v>-0.62250000000000005</v>
      </c>
      <c r="U580" s="3">
        <f t="shared" si="63"/>
        <v>0.69375756552636203</v>
      </c>
      <c r="V580" s="3">
        <f t="shared" si="64"/>
        <v>0.4812995597250645</v>
      </c>
      <c r="W580" s="9">
        <f t="shared" si="65"/>
        <v>0.51870044027493556</v>
      </c>
      <c r="X580" s="9">
        <f t="shared" si="66"/>
        <v>0.72020860885922178</v>
      </c>
      <c r="Y580" s="3">
        <f t="shared" si="67"/>
        <v>1.9622427163326448</v>
      </c>
      <c r="Z580" s="3">
        <f t="shared" si="68"/>
        <v>2.7245477104762044</v>
      </c>
      <c r="AA580" s="7">
        <f t="shared" si="69"/>
        <v>2.6064688819219542E-2</v>
      </c>
      <c r="AB580" s="8"/>
      <c r="AC580" s="7"/>
      <c r="AD580" s="3"/>
    </row>
    <row r="581" spans="2:30" ht="15" x14ac:dyDescent="0.25">
      <c r="B581">
        <v>1</v>
      </c>
      <c r="C581" s="5">
        <v>53616</v>
      </c>
      <c r="D581" s="25" t="s">
        <v>42</v>
      </c>
      <c r="E581" s="2">
        <v>0.7400000000000011</v>
      </c>
      <c r="F581" s="2">
        <v>0.14000000000000057</v>
      </c>
      <c r="G581" s="2">
        <v>0.44000000000000039</v>
      </c>
      <c r="H581" s="2">
        <v>-0.55999999999999961</v>
      </c>
      <c r="I581" s="2">
        <v>-0.7599999999999989</v>
      </c>
      <c r="J581" s="2">
        <v>0.7400000000000011</v>
      </c>
      <c r="K581"/>
      <c r="L581">
        <v>1</v>
      </c>
      <c r="M581" s="5">
        <v>53616</v>
      </c>
      <c r="N581" s="25" t="s">
        <v>42</v>
      </c>
      <c r="O581" s="2">
        <v>0.61</v>
      </c>
      <c r="P581" s="2">
        <v>-0.01</v>
      </c>
      <c r="Q581" s="2">
        <v>-0.04</v>
      </c>
      <c r="R581" s="2">
        <v>-0.57999999999999996</v>
      </c>
      <c r="S581" s="2">
        <v>0.01</v>
      </c>
      <c r="T581" s="2">
        <v>0.61</v>
      </c>
      <c r="U581" s="3">
        <f t="shared" si="63"/>
        <v>0.69200584604270166</v>
      </c>
      <c r="V581" s="3">
        <f t="shared" si="64"/>
        <v>0.47887209095727529</v>
      </c>
      <c r="W581" s="9">
        <f t="shared" si="65"/>
        <v>0.52112790904272477</v>
      </c>
      <c r="X581" s="9">
        <f t="shared" si="66"/>
        <v>0.72189189567602485</v>
      </c>
      <c r="Y581" s="3">
        <f t="shared" si="67"/>
        <v>1.9572881054301134</v>
      </c>
      <c r="Z581" s="3">
        <f t="shared" si="68"/>
        <v>2.711331318655664</v>
      </c>
      <c r="AA581" s="7">
        <f t="shared" si="69"/>
        <v>2.6603220484371436E-2</v>
      </c>
      <c r="AB581" s="8"/>
      <c r="AC581" s="7"/>
      <c r="AD581" s="3"/>
    </row>
    <row r="582" spans="2:30" ht="15" x14ac:dyDescent="0.25">
      <c r="B582">
        <v>4</v>
      </c>
      <c r="C582" s="5">
        <v>55743</v>
      </c>
      <c r="D582" s="25" t="s">
        <v>355</v>
      </c>
      <c r="E582" s="2">
        <v>-0.33999999999999986</v>
      </c>
      <c r="F582" s="2">
        <v>0.3100000000000005</v>
      </c>
      <c r="G582" s="2">
        <v>0.5600000000000005</v>
      </c>
      <c r="H582" s="2">
        <v>0.11000000000000032</v>
      </c>
      <c r="I582" s="2">
        <v>-0.63999999999999968</v>
      </c>
      <c r="J582" s="2">
        <v>-0.33999999999999986</v>
      </c>
      <c r="K582"/>
      <c r="L582">
        <v>5</v>
      </c>
      <c r="M582" s="5">
        <v>55743</v>
      </c>
      <c r="N582" s="25" t="s">
        <v>355</v>
      </c>
      <c r="O582" s="2">
        <v>-0.65</v>
      </c>
      <c r="P582" s="2">
        <v>0.05</v>
      </c>
      <c r="Q582" s="2">
        <v>0.46</v>
      </c>
      <c r="R582" s="2">
        <v>0.2</v>
      </c>
      <c r="S582" s="2">
        <v>-0.06</v>
      </c>
      <c r="T582" s="2">
        <v>-0.65</v>
      </c>
      <c r="U582" s="3">
        <f t="shared" si="63"/>
        <v>0.69088895079978518</v>
      </c>
      <c r="V582" s="3">
        <f t="shared" si="64"/>
        <v>0.47732754233722802</v>
      </c>
      <c r="W582" s="9">
        <f t="shared" si="65"/>
        <v>0.52267245766277193</v>
      </c>
      <c r="X582" s="9">
        <f t="shared" si="66"/>
        <v>0.72296089635800631</v>
      </c>
      <c r="Y582" s="3">
        <f t="shared" si="67"/>
        <v>1.9541290486295486</v>
      </c>
      <c r="Z582" s="3">
        <f t="shared" si="68"/>
        <v>2.7029526195312705</v>
      </c>
      <c r="AA582" s="7">
        <f t="shared" si="69"/>
        <v>2.6950536108891743E-2</v>
      </c>
      <c r="AB582" s="8"/>
      <c r="AC582" s="7"/>
      <c r="AD582" s="3"/>
    </row>
    <row r="583" spans="2:30" ht="15" x14ac:dyDescent="0.25">
      <c r="B583">
        <v>1</v>
      </c>
      <c r="C583" s="5">
        <v>3693</v>
      </c>
      <c r="D583" s="25" t="s">
        <v>872</v>
      </c>
      <c r="E583" s="2">
        <v>1.0999999999999996</v>
      </c>
      <c r="F583" s="2">
        <v>-0.5</v>
      </c>
      <c r="G583" s="2">
        <v>-0.90000000000000036</v>
      </c>
      <c r="H583" s="2">
        <v>-0.19999999999999929</v>
      </c>
      <c r="I583" s="2">
        <v>0.5</v>
      </c>
      <c r="J583" s="2">
        <v>1.0999999999999996</v>
      </c>
      <c r="K583"/>
      <c r="L583">
        <v>8</v>
      </c>
      <c r="M583" s="5">
        <v>3693</v>
      </c>
      <c r="N583" s="25" t="s">
        <v>872</v>
      </c>
      <c r="O583" s="2">
        <v>0.10199999999999999</v>
      </c>
      <c r="P583" s="2">
        <v>-0.38</v>
      </c>
      <c r="Q583" s="2">
        <v>-0.40200000000000002</v>
      </c>
      <c r="R583" s="2">
        <v>-0.11799999999999999</v>
      </c>
      <c r="S583" s="2">
        <v>0.8</v>
      </c>
      <c r="T583" s="2">
        <v>0.10199999999999999</v>
      </c>
      <c r="U583" s="3">
        <f t="shared" si="63"/>
        <v>0.69006375698127809</v>
      </c>
      <c r="V583" s="3">
        <f t="shared" si="64"/>
        <v>0.47618798869911644</v>
      </c>
      <c r="W583" s="9">
        <f t="shared" si="65"/>
        <v>0.52381201130088351</v>
      </c>
      <c r="X583" s="9">
        <f t="shared" si="66"/>
        <v>0.72374858293531985</v>
      </c>
      <c r="Y583" s="3">
        <f t="shared" si="67"/>
        <v>1.9517950480501103</v>
      </c>
      <c r="Z583" s="3">
        <f t="shared" si="68"/>
        <v>2.6967860028605251</v>
      </c>
      <c r="AA583" s="7">
        <f t="shared" si="69"/>
        <v>2.7209126986564379E-2</v>
      </c>
      <c r="AB583" s="8"/>
      <c r="AC583" s="7"/>
      <c r="AD583" s="3"/>
    </row>
    <row r="584" spans="2:30" ht="15" x14ac:dyDescent="0.25">
      <c r="B584">
        <v>8</v>
      </c>
      <c r="C584" s="5">
        <v>2534</v>
      </c>
      <c r="D584" s="25" t="s">
        <v>680</v>
      </c>
      <c r="E584" s="2">
        <v>0.45999999999999908</v>
      </c>
      <c r="F584" s="2">
        <v>-0.44000000000000039</v>
      </c>
      <c r="G584" s="2">
        <v>-0.44000000000000039</v>
      </c>
      <c r="H584" s="2">
        <v>-0.14000000000000057</v>
      </c>
      <c r="I584" s="2">
        <v>0.55999999999999961</v>
      </c>
      <c r="J584" s="2">
        <v>0.45999999999999908</v>
      </c>
      <c r="K584"/>
      <c r="L584">
        <v>1</v>
      </c>
      <c r="M584" s="5">
        <v>2534</v>
      </c>
      <c r="N584" s="25" t="s">
        <v>680</v>
      </c>
      <c r="O584" s="2">
        <v>0.54</v>
      </c>
      <c r="P584" s="2">
        <v>0.05</v>
      </c>
      <c r="Q584" s="2">
        <v>-0.65</v>
      </c>
      <c r="R584" s="2">
        <v>-0.03</v>
      </c>
      <c r="S584" s="2">
        <v>0.09</v>
      </c>
      <c r="T584" s="2">
        <v>0.54</v>
      </c>
      <c r="U584" s="3">
        <f t="shared" si="63"/>
        <v>0.68948760892293404</v>
      </c>
      <c r="V584" s="3">
        <f t="shared" si="64"/>
        <v>0.47539316285826483</v>
      </c>
      <c r="W584" s="9">
        <f t="shared" si="65"/>
        <v>0.52460683714173517</v>
      </c>
      <c r="X584" s="9">
        <f t="shared" si="66"/>
        <v>0.72429747834832003</v>
      </c>
      <c r="Y584" s="3">
        <f t="shared" si="67"/>
        <v>1.95016545525402</v>
      </c>
      <c r="Z584" s="3">
        <f t="shared" si="68"/>
        <v>2.6924923992572163</v>
      </c>
      <c r="AA584" s="7">
        <f t="shared" si="69"/>
        <v>2.7390677309045954E-2</v>
      </c>
      <c r="AB584" s="8"/>
      <c r="AC584" s="7"/>
      <c r="AD584" s="3"/>
    </row>
    <row r="585" spans="2:30" ht="15" x14ac:dyDescent="0.25">
      <c r="B585">
        <v>2</v>
      </c>
      <c r="C585" s="5">
        <v>4595</v>
      </c>
      <c r="D585" s="25" t="s">
        <v>1077</v>
      </c>
      <c r="E585" s="2">
        <v>0.4800000000000022</v>
      </c>
      <c r="F585" s="2">
        <v>0.4800000000000022</v>
      </c>
      <c r="G585" s="2">
        <v>-0.11999999999999744</v>
      </c>
      <c r="H585" s="2">
        <v>-0.21999999999999886</v>
      </c>
      <c r="I585" s="2">
        <v>-0.61999999999999744</v>
      </c>
      <c r="J585" s="2">
        <v>0.4800000000000022</v>
      </c>
      <c r="K585"/>
      <c r="L585">
        <v>2</v>
      </c>
      <c r="M585" s="5">
        <v>4595</v>
      </c>
      <c r="N585" s="25" t="s">
        <v>1077</v>
      </c>
      <c r="O585" s="2">
        <v>0.22</v>
      </c>
      <c r="P585" s="2">
        <v>0.5</v>
      </c>
      <c r="Q585" s="2">
        <v>-0.44</v>
      </c>
      <c r="R585" s="2">
        <v>-0.22</v>
      </c>
      <c r="S585" s="2">
        <v>-0.06</v>
      </c>
      <c r="T585" s="2">
        <v>0.22</v>
      </c>
      <c r="U585" s="3">
        <f t="shared" si="63"/>
        <v>0.68865703363624919</v>
      </c>
      <c r="V585" s="3">
        <f t="shared" si="64"/>
        <v>0.47424850997667806</v>
      </c>
      <c r="W585" s="9">
        <f t="shared" si="65"/>
        <v>0.525751490023322</v>
      </c>
      <c r="X585" s="9">
        <f t="shared" si="66"/>
        <v>0.72508722925129632</v>
      </c>
      <c r="Y585" s="3">
        <f t="shared" si="67"/>
        <v>1.9478162335840168</v>
      </c>
      <c r="Z585" s="3">
        <f t="shared" si="68"/>
        <v>2.686319872983109</v>
      </c>
      <c r="AA585" s="7">
        <f t="shared" si="69"/>
        <v>2.7653855761598071E-2</v>
      </c>
      <c r="AB585" s="8"/>
      <c r="AC585" s="7"/>
      <c r="AD585" s="3"/>
    </row>
    <row r="586" spans="2:30" ht="15" x14ac:dyDescent="0.25">
      <c r="B586">
        <v>4</v>
      </c>
      <c r="C586" s="5">
        <v>506</v>
      </c>
      <c r="D586" s="25" t="s">
        <v>140</v>
      </c>
      <c r="E586" s="2">
        <v>-0.40000000000000036</v>
      </c>
      <c r="F586" s="2">
        <v>0.75</v>
      </c>
      <c r="G586" s="2">
        <v>0.33329999999999949</v>
      </c>
      <c r="H586" s="2">
        <v>-9.9999999999999645E-2</v>
      </c>
      <c r="I586" s="2">
        <v>-0.58329999999999949</v>
      </c>
      <c r="J586" s="2">
        <v>-0.40000000000000036</v>
      </c>
      <c r="K586"/>
      <c r="L586">
        <v>3</v>
      </c>
      <c r="M586" s="5">
        <v>506</v>
      </c>
      <c r="N586" s="25" t="s">
        <v>140</v>
      </c>
      <c r="O586" s="2">
        <v>-0.22</v>
      </c>
      <c r="P586" s="2">
        <v>0.55000000000000004</v>
      </c>
      <c r="Q586" s="2">
        <v>-7.0000000000000007E-2</v>
      </c>
      <c r="R586" s="2">
        <v>-0.28000000000000003</v>
      </c>
      <c r="S586" s="2">
        <v>0.02</v>
      </c>
      <c r="T586" s="2">
        <v>-0.22</v>
      </c>
      <c r="U586" s="3">
        <f t="shared" si="63"/>
        <v>0.68801938166539656</v>
      </c>
      <c r="V586" s="3">
        <f t="shared" si="64"/>
        <v>0.47337066954723461</v>
      </c>
      <c r="W586" s="9">
        <f t="shared" si="65"/>
        <v>0.52662933045276539</v>
      </c>
      <c r="X586" s="9">
        <f t="shared" si="66"/>
        <v>0.72569231114347998</v>
      </c>
      <c r="Y586" s="3">
        <f t="shared" si="67"/>
        <v>1.9460126814535093</v>
      </c>
      <c r="Z586" s="3">
        <f t="shared" si="68"/>
        <v>2.6815947359110908</v>
      </c>
      <c r="AA586" s="7">
        <f t="shared" si="69"/>
        <v>2.785707322427643E-2</v>
      </c>
      <c r="AB586" s="8"/>
      <c r="AC586" s="7"/>
      <c r="AD586" s="3"/>
    </row>
    <row r="587" spans="2:30" ht="15" x14ac:dyDescent="0.25">
      <c r="B587">
        <v>7</v>
      </c>
      <c r="C587" s="5">
        <v>55503</v>
      </c>
      <c r="D587" s="25" t="s">
        <v>1768</v>
      </c>
      <c r="E587" s="2">
        <v>-1.4199999999999982</v>
      </c>
      <c r="F587" s="2">
        <v>-1.4199999999999982</v>
      </c>
      <c r="G587" s="2">
        <v>-1.9999999999997797E-2</v>
      </c>
      <c r="H587" s="2">
        <v>-0.21999999999999886</v>
      </c>
      <c r="I587" s="2">
        <v>3.0800000000000018</v>
      </c>
      <c r="J587" s="2">
        <v>-1.4199999999999982</v>
      </c>
      <c r="K587"/>
      <c r="L587">
        <v>7</v>
      </c>
      <c r="M587" s="5">
        <v>55503</v>
      </c>
      <c r="N587" s="25" t="s">
        <v>1768</v>
      </c>
      <c r="O587" s="2">
        <v>-2.02</v>
      </c>
      <c r="P587" s="2">
        <v>-0.98</v>
      </c>
      <c r="Q587" s="2">
        <v>0.66</v>
      </c>
      <c r="R587" s="2">
        <v>1.27</v>
      </c>
      <c r="S587" s="2">
        <v>1.07</v>
      </c>
      <c r="T587" s="2">
        <v>-2.02</v>
      </c>
      <c r="U587" s="3">
        <f t="shared" si="63"/>
        <v>0.68714346577642971</v>
      </c>
      <c r="V587" s="3">
        <f t="shared" si="64"/>
        <v>0.47216614255924344</v>
      </c>
      <c r="W587" s="9">
        <f t="shared" si="65"/>
        <v>0.52783385744075662</v>
      </c>
      <c r="X587" s="9">
        <f t="shared" si="66"/>
        <v>0.72652175290266197</v>
      </c>
      <c r="Y587" s="3">
        <f t="shared" si="67"/>
        <v>1.9435352171941593</v>
      </c>
      <c r="Z587" s="3">
        <f t="shared" si="68"/>
        <v>2.6751232284913438</v>
      </c>
      <c r="AA587" s="7">
        <f t="shared" si="69"/>
        <v>2.8137885203300954E-2</v>
      </c>
      <c r="AB587" s="8"/>
      <c r="AC587" s="7"/>
      <c r="AD587" s="3"/>
    </row>
    <row r="588" spans="2:30" ht="15" x14ac:dyDescent="0.25">
      <c r="B588">
        <v>4</v>
      </c>
      <c r="C588" s="5">
        <v>112487</v>
      </c>
      <c r="D588" s="25" t="s">
        <v>211</v>
      </c>
      <c r="E588" s="2">
        <v>-0.11999999999999922</v>
      </c>
      <c r="F588" s="2">
        <v>1.1800000000000006</v>
      </c>
      <c r="G588" s="2">
        <v>0.38000000000000078</v>
      </c>
      <c r="H588" s="2">
        <v>-0.41999999999999904</v>
      </c>
      <c r="I588" s="2">
        <v>-1.0199999999999996</v>
      </c>
      <c r="J588" s="2">
        <v>-0.11999999999999922</v>
      </c>
      <c r="K588"/>
      <c r="L588">
        <v>3</v>
      </c>
      <c r="M588" s="5">
        <v>112487</v>
      </c>
      <c r="N588" s="25" t="s">
        <v>211</v>
      </c>
      <c r="O588" s="2">
        <v>-0.21</v>
      </c>
      <c r="P588" s="2">
        <v>0.72</v>
      </c>
      <c r="Q588" s="2">
        <v>-0.23</v>
      </c>
      <c r="R588" s="2">
        <v>-0.23</v>
      </c>
      <c r="S588" s="2">
        <v>-0.05</v>
      </c>
      <c r="T588" s="2">
        <v>-0.21</v>
      </c>
      <c r="U588" s="3">
        <f t="shared" si="63"/>
        <v>0.68617049712432365</v>
      </c>
      <c r="V588" s="3">
        <f t="shared" si="64"/>
        <v>0.47082995112384146</v>
      </c>
      <c r="W588" s="9">
        <f t="shared" si="65"/>
        <v>0.52917004887615859</v>
      </c>
      <c r="X588" s="9">
        <f t="shared" si="66"/>
        <v>0.72744075282881882</v>
      </c>
      <c r="Y588" s="3">
        <f t="shared" si="67"/>
        <v>1.9407832462670147</v>
      </c>
      <c r="Z588" s="3">
        <f t="shared" si="68"/>
        <v>2.6679605709741141</v>
      </c>
      <c r="AA588" s="7">
        <f t="shared" si="69"/>
        <v>2.8452071893102136E-2</v>
      </c>
      <c r="AB588" s="8"/>
      <c r="AC588" s="7"/>
      <c r="AD588" s="3"/>
    </row>
    <row r="589" spans="2:30" ht="15" x14ac:dyDescent="0.25">
      <c r="B589">
        <v>2</v>
      </c>
      <c r="C589" s="5">
        <v>7134</v>
      </c>
      <c r="D589" s="25" t="s">
        <v>1745</v>
      </c>
      <c r="E589" s="2">
        <v>1.7200000000000002</v>
      </c>
      <c r="F589" s="2">
        <v>0.12000000000000011</v>
      </c>
      <c r="G589" s="2">
        <v>0.2200000000000002</v>
      </c>
      <c r="H589" s="2">
        <v>-0.48</v>
      </c>
      <c r="I589" s="2">
        <v>-1.5799999999999998</v>
      </c>
      <c r="J589" s="2">
        <v>1.7200000000000002</v>
      </c>
      <c r="K589"/>
      <c r="L589">
        <v>2</v>
      </c>
      <c r="M589" s="5">
        <v>7134</v>
      </c>
      <c r="N589" s="25" t="s">
        <v>1745</v>
      </c>
      <c r="O589" s="2">
        <v>1.6</v>
      </c>
      <c r="P589" s="2">
        <v>1.41</v>
      </c>
      <c r="Q589" s="2">
        <v>-0.85</v>
      </c>
      <c r="R589" s="2">
        <v>-1.4</v>
      </c>
      <c r="S589" s="2">
        <v>-0.75</v>
      </c>
      <c r="T589" s="2">
        <v>1.6</v>
      </c>
      <c r="U589" s="3">
        <f t="shared" si="63"/>
        <v>0.68598286032851441</v>
      </c>
      <c r="V589" s="3">
        <f t="shared" si="64"/>
        <v>0.47057248466449009</v>
      </c>
      <c r="W589" s="9">
        <f t="shared" si="65"/>
        <v>0.52942751533550991</v>
      </c>
      <c r="X589" s="9">
        <f t="shared" si="66"/>
        <v>0.72761769861343384</v>
      </c>
      <c r="Y589" s="3">
        <f t="shared" si="67"/>
        <v>1.9402525292641475</v>
      </c>
      <c r="Z589" s="3">
        <f t="shared" si="68"/>
        <v>2.6665823728058573</v>
      </c>
      <c r="AA589" s="7">
        <f t="shared" si="69"/>
        <v>2.8512937056745617E-2</v>
      </c>
      <c r="AB589" s="8"/>
      <c r="AC589" s="7"/>
      <c r="AD589" s="3"/>
    </row>
    <row r="590" spans="2:30" ht="15" x14ac:dyDescent="0.25">
      <c r="B590">
        <v>6</v>
      </c>
      <c r="C590" s="5">
        <v>1805</v>
      </c>
      <c r="D590" s="25" t="s">
        <v>519</v>
      </c>
      <c r="E590" s="2">
        <v>-1.0400000000000009</v>
      </c>
      <c r="F590" s="2">
        <v>-4.0000000000000924E-2</v>
      </c>
      <c r="G590" s="2">
        <v>0.45999999999999908</v>
      </c>
      <c r="H590" s="2">
        <v>1.1599999999999984</v>
      </c>
      <c r="I590" s="2">
        <v>-0.54000000000000092</v>
      </c>
      <c r="J590" s="2">
        <v>-1.0400000000000009</v>
      </c>
      <c r="K590"/>
      <c r="L590">
        <v>5</v>
      </c>
      <c r="M590" s="5">
        <v>1805</v>
      </c>
      <c r="N590" s="25" t="s">
        <v>519</v>
      </c>
      <c r="O590" s="2">
        <v>-0.33</v>
      </c>
      <c r="P590" s="2">
        <v>0.45333299999999999</v>
      </c>
      <c r="Q590" s="2">
        <v>0.3</v>
      </c>
      <c r="R590" s="2">
        <v>0.26666699999999999</v>
      </c>
      <c r="S590" s="2">
        <v>-0.69</v>
      </c>
      <c r="T590" s="2">
        <v>-0.33</v>
      </c>
      <c r="U590" s="3">
        <f t="shared" si="63"/>
        <v>0.6854746464807363</v>
      </c>
      <c r="V590" s="3">
        <f t="shared" si="64"/>
        <v>0.46987549096789039</v>
      </c>
      <c r="W590" s="9">
        <f t="shared" si="65"/>
        <v>0.53012450903210961</v>
      </c>
      <c r="X590" s="9">
        <f t="shared" si="66"/>
        <v>0.72809649706073276</v>
      </c>
      <c r="Y590" s="3">
        <f t="shared" si="67"/>
        <v>1.9388150834319202</v>
      </c>
      <c r="Z590" s="3">
        <f t="shared" si="68"/>
        <v>2.6628545683968561</v>
      </c>
      <c r="AA590" s="7">
        <f t="shared" si="69"/>
        <v>2.8678236625189146E-2</v>
      </c>
      <c r="AB590" s="8"/>
      <c r="AC590" s="7"/>
      <c r="AD590" s="3"/>
    </row>
    <row r="591" spans="2:30" ht="15" x14ac:dyDescent="0.25">
      <c r="B591">
        <v>4</v>
      </c>
      <c r="C591" s="5">
        <v>84193</v>
      </c>
      <c r="D591" s="25" t="s">
        <v>1534</v>
      </c>
      <c r="E591" s="2">
        <v>-0.41999999999999993</v>
      </c>
      <c r="F591" s="2">
        <v>0.17999999999999972</v>
      </c>
      <c r="G591" s="2">
        <v>-2.0000000000000462E-2</v>
      </c>
      <c r="H591" s="2">
        <v>0.58000000000000007</v>
      </c>
      <c r="I591" s="2">
        <v>-0.32000000000000028</v>
      </c>
      <c r="J591" s="2">
        <v>-0.41999999999999993</v>
      </c>
      <c r="K591"/>
      <c r="L591">
        <v>5</v>
      </c>
      <c r="M591" s="5">
        <v>84193</v>
      </c>
      <c r="N591" s="25" t="s">
        <v>1534</v>
      </c>
      <c r="O591" s="2">
        <v>-0.52</v>
      </c>
      <c r="P591" s="2">
        <v>0.17</v>
      </c>
      <c r="Q591" s="2">
        <v>0.35</v>
      </c>
      <c r="R591" s="2">
        <v>0.15</v>
      </c>
      <c r="S591" s="2">
        <v>-0.15</v>
      </c>
      <c r="T591" s="2">
        <v>-0.52</v>
      </c>
      <c r="U591" s="3">
        <f t="shared" si="63"/>
        <v>0.68546995453911463</v>
      </c>
      <c r="V591" s="3">
        <f t="shared" si="64"/>
        <v>0.46986905857585587</v>
      </c>
      <c r="W591" s="9">
        <f t="shared" si="65"/>
        <v>0.53013094142414419</v>
      </c>
      <c r="X591" s="9">
        <f t="shared" si="66"/>
        <v>0.72810091431349278</v>
      </c>
      <c r="Y591" s="3">
        <f t="shared" si="67"/>
        <v>1.9388018126169697</v>
      </c>
      <c r="Z591" s="3">
        <f t="shared" si="68"/>
        <v>2.6628201867388328</v>
      </c>
      <c r="AA591" s="7">
        <f t="shared" si="69"/>
        <v>2.867976574746748E-2</v>
      </c>
      <c r="AB591" s="8"/>
      <c r="AC591" s="7"/>
      <c r="AD591" s="3"/>
    </row>
    <row r="592" spans="2:30" ht="15" x14ac:dyDescent="0.25">
      <c r="B592">
        <v>1</v>
      </c>
      <c r="C592" s="5">
        <v>56925</v>
      </c>
      <c r="D592" s="25" t="s">
        <v>990</v>
      </c>
      <c r="E592" s="2">
        <v>0.61999999999999922</v>
      </c>
      <c r="F592" s="2">
        <v>-0.68000000000000149</v>
      </c>
      <c r="G592" s="2">
        <v>-0.18000000000000149</v>
      </c>
      <c r="H592" s="2">
        <v>0.11999999999999922</v>
      </c>
      <c r="I592" s="2">
        <v>0.11999999999999922</v>
      </c>
      <c r="J592" s="2">
        <v>0.61999999999999922</v>
      </c>
      <c r="K592"/>
      <c r="L592">
        <v>8</v>
      </c>
      <c r="M592" s="5">
        <v>56925</v>
      </c>
      <c r="N592" s="25" t="s">
        <v>990</v>
      </c>
      <c r="O592" s="2">
        <v>0.08</v>
      </c>
      <c r="P592" s="2">
        <v>-0.67500000000000004</v>
      </c>
      <c r="Q592" s="2">
        <v>-0.23</v>
      </c>
      <c r="R592" s="2">
        <v>0.155</v>
      </c>
      <c r="S592" s="2">
        <v>0.67</v>
      </c>
      <c r="T592" s="2">
        <v>0.08</v>
      </c>
      <c r="U592" s="3">
        <f t="shared" si="63"/>
        <v>0.68526140198535457</v>
      </c>
      <c r="V592" s="3">
        <f t="shared" si="64"/>
        <v>0.46958318905093371</v>
      </c>
      <c r="W592" s="9">
        <f t="shared" si="65"/>
        <v>0.53041681094906634</v>
      </c>
      <c r="X592" s="9">
        <f t="shared" si="66"/>
        <v>0.72829719960265282</v>
      </c>
      <c r="Y592" s="3">
        <f t="shared" si="67"/>
        <v>1.9382119369169797</v>
      </c>
      <c r="Z592" s="3">
        <f t="shared" si="68"/>
        <v>2.6612925849151101</v>
      </c>
      <c r="AA592" s="7">
        <f t="shared" si="69"/>
        <v>2.8747790084838021E-2</v>
      </c>
      <c r="AB592" s="8"/>
      <c r="AC592" s="7"/>
      <c r="AD592" s="3"/>
    </row>
    <row r="593" spans="2:30" ht="15" x14ac:dyDescent="0.25">
      <c r="B593">
        <v>2</v>
      </c>
      <c r="C593" s="5">
        <v>113174</v>
      </c>
      <c r="D593" s="25" t="s">
        <v>1488</v>
      </c>
      <c r="E593" s="2">
        <v>0.5</v>
      </c>
      <c r="F593" s="2">
        <v>0.59999999999999964</v>
      </c>
      <c r="G593" s="2">
        <v>-0.20000000000000018</v>
      </c>
      <c r="H593" s="2">
        <v>-0.40000000000000036</v>
      </c>
      <c r="I593" s="2">
        <v>-0.5</v>
      </c>
      <c r="J593" s="2">
        <v>0.5</v>
      </c>
      <c r="K593"/>
      <c r="L593">
        <v>2</v>
      </c>
      <c r="M593" s="5">
        <v>113174</v>
      </c>
      <c r="N593" s="25" t="s">
        <v>1488</v>
      </c>
      <c r="O593" s="2">
        <v>0.28999999999999998</v>
      </c>
      <c r="P593" s="2">
        <v>0.34</v>
      </c>
      <c r="Q593" s="2">
        <v>-0.37</v>
      </c>
      <c r="R593" s="2">
        <v>-0.42</v>
      </c>
      <c r="S593" s="2">
        <v>0.15</v>
      </c>
      <c r="T593" s="2">
        <v>0.28999999999999998</v>
      </c>
      <c r="U593" s="3">
        <f t="shared" si="63"/>
        <v>0.68489680717345314</v>
      </c>
      <c r="V593" s="3">
        <f t="shared" si="64"/>
        <v>0.46908363647639023</v>
      </c>
      <c r="W593" s="9">
        <f t="shared" si="65"/>
        <v>0.53091636352360982</v>
      </c>
      <c r="X593" s="9">
        <f t="shared" si="66"/>
        <v>0.72864007817550758</v>
      </c>
      <c r="Y593" s="3">
        <f t="shared" si="67"/>
        <v>1.937180707061456</v>
      </c>
      <c r="Z593" s="3">
        <f t="shared" si="68"/>
        <v>2.6586249714839969</v>
      </c>
      <c r="AA593" s="7">
        <f t="shared" si="69"/>
        <v>2.8866975723439662E-2</v>
      </c>
      <c r="AB593" s="8"/>
      <c r="AC593" s="7"/>
      <c r="AD593" s="3"/>
    </row>
    <row r="594" spans="2:30" ht="15" x14ac:dyDescent="0.25">
      <c r="B594">
        <v>8</v>
      </c>
      <c r="C594" s="5">
        <v>8870</v>
      </c>
      <c r="D594" s="25" t="s">
        <v>829</v>
      </c>
      <c r="E594" s="2">
        <v>1.3000000000000007</v>
      </c>
      <c r="F594" s="2">
        <v>-2</v>
      </c>
      <c r="G594" s="2">
        <v>-2.5999999999999996</v>
      </c>
      <c r="H594" s="2">
        <v>1.2000000000000011</v>
      </c>
      <c r="I594" s="2">
        <v>2.0999999999999996</v>
      </c>
      <c r="J594" s="2">
        <v>1.3000000000000007</v>
      </c>
      <c r="K594"/>
      <c r="L594">
        <v>8</v>
      </c>
      <c r="M594" s="5">
        <v>8870</v>
      </c>
      <c r="N594" s="25" t="s">
        <v>829</v>
      </c>
      <c r="O594" s="2">
        <v>0.39</v>
      </c>
      <c r="P594" s="2">
        <v>0.13</v>
      </c>
      <c r="Q594" s="2">
        <v>-1.29</v>
      </c>
      <c r="R594" s="2">
        <v>-0.52</v>
      </c>
      <c r="S594" s="2">
        <v>1.29</v>
      </c>
      <c r="T594" s="2">
        <v>0.39</v>
      </c>
      <c r="U594" s="3">
        <f t="shared" si="63"/>
        <v>0.68477660795781403</v>
      </c>
      <c r="V594" s="3">
        <f t="shared" si="64"/>
        <v>0.46891900280620974</v>
      </c>
      <c r="W594" s="9">
        <f t="shared" si="65"/>
        <v>0.53108099719379021</v>
      </c>
      <c r="X594" s="9">
        <f t="shared" si="66"/>
        <v>0.72875304266520236</v>
      </c>
      <c r="Y594" s="3">
        <f t="shared" si="67"/>
        <v>1.9368407323395691</v>
      </c>
      <c r="Z594" s="3">
        <f t="shared" si="68"/>
        <v>2.6577463405931554</v>
      </c>
      <c r="AA594" s="7">
        <f t="shared" si="69"/>
        <v>2.8906342516478844E-2</v>
      </c>
      <c r="AB594" s="8"/>
      <c r="AC594" s="7"/>
      <c r="AD594" s="3"/>
    </row>
    <row r="595" spans="2:30" ht="15" x14ac:dyDescent="0.25">
      <c r="B595">
        <v>3</v>
      </c>
      <c r="C595" s="5">
        <v>391356</v>
      </c>
      <c r="D595" s="25" t="s">
        <v>1348</v>
      </c>
      <c r="E595" s="2">
        <v>0.21999999999999886</v>
      </c>
      <c r="F595" s="2">
        <v>0.71999999999999886</v>
      </c>
      <c r="G595" s="2">
        <v>0.51999999999999869</v>
      </c>
      <c r="H595" s="2">
        <v>-0.38000000000000078</v>
      </c>
      <c r="I595" s="2">
        <v>-1.080000000000001</v>
      </c>
      <c r="J595" s="2">
        <v>0.21999999999999886</v>
      </c>
      <c r="K595"/>
      <c r="L595">
        <v>2</v>
      </c>
      <c r="M595" s="5">
        <v>391356</v>
      </c>
      <c r="N595" s="25" t="s">
        <v>1348</v>
      </c>
      <c r="O595" s="2">
        <v>0.48399999999999999</v>
      </c>
      <c r="P595" s="2">
        <v>0.28799999999999998</v>
      </c>
      <c r="Q595" s="2">
        <v>-3.7999999999999999E-2</v>
      </c>
      <c r="R595" s="2">
        <v>-0.44800000000000001</v>
      </c>
      <c r="S595" s="2">
        <v>-0.29199999999999998</v>
      </c>
      <c r="T595" s="2">
        <v>0.48399999999999999</v>
      </c>
      <c r="U595" s="3">
        <f t="shared" si="63"/>
        <v>0.6841691070120377</v>
      </c>
      <c r="V595" s="3">
        <f t="shared" si="64"/>
        <v>0.46808736698964909</v>
      </c>
      <c r="W595" s="9">
        <f t="shared" si="65"/>
        <v>0.53191263301035097</v>
      </c>
      <c r="X595" s="9">
        <f t="shared" si="66"/>
        <v>0.72932340769397419</v>
      </c>
      <c r="Y595" s="3">
        <f t="shared" si="67"/>
        <v>1.9351224601862265</v>
      </c>
      <c r="Z595" s="3">
        <f t="shared" si="68"/>
        <v>2.6533118775178659</v>
      </c>
      <c r="AA595" s="7">
        <f t="shared" si="69"/>
        <v>2.9105867570010605E-2</v>
      </c>
      <c r="AB595" s="8"/>
      <c r="AC595" s="7"/>
      <c r="AD595" s="3"/>
    </row>
    <row r="596" spans="2:30" ht="15" x14ac:dyDescent="0.25">
      <c r="B596">
        <v>2</v>
      </c>
      <c r="C596" s="5">
        <v>286826</v>
      </c>
      <c r="D596" s="25" t="s">
        <v>958</v>
      </c>
      <c r="E596" s="2">
        <v>0.59999999999999964</v>
      </c>
      <c r="F596" s="2">
        <v>0.59999999999999964</v>
      </c>
      <c r="G596" s="2">
        <v>-0.40000000000000036</v>
      </c>
      <c r="H596" s="2">
        <v>0</v>
      </c>
      <c r="I596" s="2">
        <v>-0.80000000000000071</v>
      </c>
      <c r="J596" s="2">
        <v>0.59999999999999964</v>
      </c>
      <c r="K596"/>
      <c r="L596">
        <v>2</v>
      </c>
      <c r="M596" s="5">
        <v>286826</v>
      </c>
      <c r="N596" s="25" t="s">
        <v>958</v>
      </c>
      <c r="O596" s="2">
        <v>0.85</v>
      </c>
      <c r="P596" s="2">
        <v>0.46</v>
      </c>
      <c r="Q596" s="2">
        <v>-0.62</v>
      </c>
      <c r="R596" s="2">
        <v>-0.61</v>
      </c>
      <c r="S596" s="2">
        <v>-0.08</v>
      </c>
      <c r="T596" s="2">
        <v>0.85</v>
      </c>
      <c r="U596" s="3">
        <f t="shared" si="63"/>
        <v>0.68365914098067049</v>
      </c>
      <c r="V596" s="3">
        <f t="shared" si="64"/>
        <v>0.46738982104642829</v>
      </c>
      <c r="W596" s="9">
        <f t="shared" si="65"/>
        <v>0.53261017895357177</v>
      </c>
      <c r="X596" s="9">
        <f t="shared" si="66"/>
        <v>0.72980146543671165</v>
      </c>
      <c r="Y596" s="3">
        <f t="shared" si="67"/>
        <v>1.9336800584304081</v>
      </c>
      <c r="Z596" s="3">
        <f t="shared" si="68"/>
        <v>2.6495973905359289</v>
      </c>
      <c r="AA596" s="7">
        <f t="shared" si="69"/>
        <v>2.9274082497858903E-2</v>
      </c>
      <c r="AB596" s="8"/>
      <c r="AC596" s="7"/>
      <c r="AD596" s="3"/>
    </row>
    <row r="597" spans="2:30" ht="15" x14ac:dyDescent="0.25">
      <c r="B597">
        <v>4</v>
      </c>
      <c r="C597" s="5">
        <v>79960</v>
      </c>
      <c r="D597" s="25" t="s">
        <v>1249</v>
      </c>
      <c r="E597" s="2">
        <v>-0.72000000000000064</v>
      </c>
      <c r="F597" s="2">
        <v>0.47999999999999954</v>
      </c>
      <c r="G597" s="2">
        <v>0.67999999999999972</v>
      </c>
      <c r="H597" s="2">
        <v>0.27999999999999936</v>
      </c>
      <c r="I597" s="2">
        <v>-0.72000000000000064</v>
      </c>
      <c r="J597" s="2">
        <v>-0.72000000000000064</v>
      </c>
      <c r="K597"/>
      <c r="L597">
        <v>6</v>
      </c>
      <c r="M597" s="5">
        <v>79960</v>
      </c>
      <c r="N597" s="25" t="s">
        <v>1249</v>
      </c>
      <c r="O597" s="2">
        <v>-0.755</v>
      </c>
      <c r="P597" s="2">
        <v>-0.30099999999999999</v>
      </c>
      <c r="Q597" s="2">
        <v>0.48599999999999999</v>
      </c>
      <c r="R597" s="2">
        <v>1.121</v>
      </c>
      <c r="S597" s="2">
        <v>-0.55000000000000004</v>
      </c>
      <c r="T597" s="2">
        <v>-0.755</v>
      </c>
      <c r="U597" s="3">
        <f t="shared" si="63"/>
        <v>0.683117686866066</v>
      </c>
      <c r="V597" s="3">
        <f t="shared" si="64"/>
        <v>0.46664977410924458</v>
      </c>
      <c r="W597" s="9">
        <f t="shared" si="65"/>
        <v>0.53335022589075542</v>
      </c>
      <c r="X597" s="9">
        <f t="shared" si="66"/>
        <v>0.73030830879208508</v>
      </c>
      <c r="Y597" s="3">
        <f t="shared" si="67"/>
        <v>1.9321485949258554</v>
      </c>
      <c r="Z597" s="3">
        <f t="shared" si="68"/>
        <v>2.6456615263238472</v>
      </c>
      <c r="AA597" s="7">
        <f t="shared" si="69"/>
        <v>2.9453408506026242E-2</v>
      </c>
      <c r="AB597" s="8"/>
      <c r="AC597" s="7"/>
      <c r="AD597" s="3"/>
    </row>
    <row r="598" spans="2:30" ht="15" x14ac:dyDescent="0.25">
      <c r="B598">
        <v>3</v>
      </c>
      <c r="C598" s="5">
        <v>4175</v>
      </c>
      <c r="D598" s="25" t="s">
        <v>1018</v>
      </c>
      <c r="E598" s="2">
        <v>0.45999999999999908</v>
      </c>
      <c r="F598" s="2">
        <v>1.0599999999999996</v>
      </c>
      <c r="G598" s="2">
        <v>0.15999999999999925</v>
      </c>
      <c r="H598" s="2">
        <v>-0.64000000000000057</v>
      </c>
      <c r="I598" s="2">
        <v>-1.0400000000000009</v>
      </c>
      <c r="J598" s="2">
        <v>0.45999999999999908</v>
      </c>
      <c r="K598"/>
      <c r="L598">
        <v>2</v>
      </c>
      <c r="M598" s="5">
        <v>4175</v>
      </c>
      <c r="N598" s="25" t="s">
        <v>1018</v>
      </c>
      <c r="O598" s="2">
        <v>0.48499999999999999</v>
      </c>
      <c r="P598" s="2">
        <v>1.5</v>
      </c>
      <c r="Q598" s="2">
        <v>-1.03</v>
      </c>
      <c r="R598" s="2">
        <v>-0.74</v>
      </c>
      <c r="S598" s="2">
        <v>-0.21</v>
      </c>
      <c r="T598" s="2">
        <v>0.48499999999999999</v>
      </c>
      <c r="U598" s="3">
        <f t="shared" si="63"/>
        <v>0.68125699542278506</v>
      </c>
      <c r="V598" s="3">
        <f t="shared" si="64"/>
        <v>0.46411109381248061</v>
      </c>
      <c r="W598" s="9">
        <f t="shared" si="65"/>
        <v>0.53588890618751939</v>
      </c>
      <c r="X598" s="9">
        <f t="shared" si="66"/>
        <v>0.73204433348501463</v>
      </c>
      <c r="Y598" s="3">
        <f t="shared" si="67"/>
        <v>1.9268857647768964</v>
      </c>
      <c r="Z598" s="3">
        <f t="shared" si="68"/>
        <v>2.6321981834128096</v>
      </c>
      <c r="AA598" s="7">
        <f t="shared" si="69"/>
        <v>3.007536617002925E-2</v>
      </c>
      <c r="AB598" s="8"/>
      <c r="AC598" s="7"/>
      <c r="AD598" s="3"/>
    </row>
    <row r="599" spans="2:30" ht="15" x14ac:dyDescent="0.25">
      <c r="B599">
        <v>1</v>
      </c>
      <c r="C599" s="5">
        <v>3576</v>
      </c>
      <c r="D599" s="25" t="s">
        <v>853</v>
      </c>
      <c r="E599" s="2">
        <v>1.7200000000000002</v>
      </c>
      <c r="F599" s="2">
        <v>-0.47999999999999976</v>
      </c>
      <c r="G599" s="2">
        <v>-0.17999999999999972</v>
      </c>
      <c r="H599" s="2">
        <v>-0.87999999999999967</v>
      </c>
      <c r="I599" s="2">
        <v>-0.17999999999999972</v>
      </c>
      <c r="J599" s="2">
        <v>1.7200000000000002</v>
      </c>
      <c r="K599"/>
      <c r="L599">
        <v>1</v>
      </c>
      <c r="M599" s="5">
        <v>3576</v>
      </c>
      <c r="N599" s="25" t="s">
        <v>853</v>
      </c>
      <c r="O599" s="2">
        <v>0.88833499999999999</v>
      </c>
      <c r="P599" s="2">
        <v>-0.215</v>
      </c>
      <c r="Q599" s="2">
        <v>-0.60166500000000001</v>
      </c>
      <c r="R599" s="2">
        <v>-1.0716600000000001</v>
      </c>
      <c r="S599" s="2">
        <v>1.0016700000000001</v>
      </c>
      <c r="T599" s="2">
        <v>0.88833499999999999</v>
      </c>
      <c r="U599" s="3">
        <f t="shared" si="63"/>
        <v>0.68125314444698837</v>
      </c>
      <c r="V599" s="3">
        <f t="shared" si="64"/>
        <v>0.46410584681890921</v>
      </c>
      <c r="W599" s="9">
        <f t="shared" si="65"/>
        <v>0.53589415318109079</v>
      </c>
      <c r="X599" s="9">
        <f t="shared" si="66"/>
        <v>0.73204791727119256</v>
      </c>
      <c r="Y599" s="3">
        <f t="shared" si="67"/>
        <v>1.9268748725724965</v>
      </c>
      <c r="Z599" s="3">
        <f t="shared" si="68"/>
        <v>2.6321704182359849</v>
      </c>
      <c r="AA599" s="7">
        <f t="shared" si="69"/>
        <v>3.0076662601391742E-2</v>
      </c>
      <c r="AB599" s="8"/>
      <c r="AC599" s="7"/>
      <c r="AD599" s="3"/>
    </row>
    <row r="600" spans="2:30" ht="15" x14ac:dyDescent="0.25">
      <c r="B600">
        <v>1</v>
      </c>
      <c r="C600" s="5">
        <v>8038</v>
      </c>
      <c r="D600" s="25" t="s">
        <v>41</v>
      </c>
      <c r="E600" s="2">
        <v>0.6800000000000006</v>
      </c>
      <c r="F600" s="2">
        <v>-0.71999999999999975</v>
      </c>
      <c r="G600" s="2">
        <v>-0.11999999999999922</v>
      </c>
      <c r="H600" s="2">
        <v>-0.11999999999999922</v>
      </c>
      <c r="I600" s="2">
        <v>0.28000000000000025</v>
      </c>
      <c r="J600" s="2">
        <v>0.6800000000000006</v>
      </c>
      <c r="K600"/>
      <c r="L600">
        <v>1</v>
      </c>
      <c r="M600" s="5">
        <v>8038</v>
      </c>
      <c r="N600" s="25" t="s">
        <v>41</v>
      </c>
      <c r="O600" s="2">
        <v>1.1599999999999999</v>
      </c>
      <c r="P600" s="2">
        <v>-0.1</v>
      </c>
      <c r="Q600" s="2">
        <v>-0.61</v>
      </c>
      <c r="R600" s="2">
        <v>-0.86</v>
      </c>
      <c r="S600" s="2">
        <v>0.41</v>
      </c>
      <c r="T600" s="2">
        <v>1.1599999999999999</v>
      </c>
      <c r="U600" s="3">
        <f t="shared" si="63"/>
        <v>0.68032238436313053</v>
      </c>
      <c r="V600" s="3">
        <f t="shared" si="64"/>
        <v>0.46283854666553509</v>
      </c>
      <c r="W600" s="9">
        <f t="shared" si="65"/>
        <v>0.53716145333446486</v>
      </c>
      <c r="X600" s="9">
        <f t="shared" si="66"/>
        <v>0.73291299165348733</v>
      </c>
      <c r="Y600" s="3">
        <f t="shared" si="67"/>
        <v>1.9242422855046819</v>
      </c>
      <c r="Z600" s="3">
        <f t="shared" si="68"/>
        <v>2.625471655460081</v>
      </c>
      <c r="AA600" s="7">
        <f t="shared" si="69"/>
        <v>3.0391121193123788E-2</v>
      </c>
      <c r="AB600" s="8"/>
      <c r="AC600" s="7"/>
      <c r="AD600" s="3"/>
    </row>
    <row r="601" spans="2:30" ht="15" x14ac:dyDescent="0.25">
      <c r="B601">
        <v>3</v>
      </c>
      <c r="C601" s="5">
        <v>328</v>
      </c>
      <c r="D601" s="25" t="s">
        <v>91</v>
      </c>
      <c r="E601" s="2">
        <v>0.43499999999999872</v>
      </c>
      <c r="F601" s="2">
        <v>0.70999999999999908</v>
      </c>
      <c r="G601" s="2">
        <v>9.9999999999997868E-3</v>
      </c>
      <c r="H601" s="2">
        <v>-0.64000000000000057</v>
      </c>
      <c r="I601" s="2">
        <v>-0.51500000000000057</v>
      </c>
      <c r="J601" s="2">
        <v>0.43499999999999872</v>
      </c>
      <c r="K601"/>
      <c r="L601">
        <v>2</v>
      </c>
      <c r="M601" s="5">
        <v>328</v>
      </c>
      <c r="N601" s="25" t="s">
        <v>91</v>
      </c>
      <c r="O601" s="2">
        <v>0.39</v>
      </c>
      <c r="P601" s="2">
        <v>0.85499999999999998</v>
      </c>
      <c r="Q601" s="2">
        <v>-0.74</v>
      </c>
      <c r="R601" s="2">
        <v>-0.71</v>
      </c>
      <c r="S601" s="2">
        <v>0.20499999999999999</v>
      </c>
      <c r="T601" s="2">
        <v>0.39</v>
      </c>
      <c r="U601" s="3">
        <f t="shared" si="63"/>
        <v>0.67986200540882435</v>
      </c>
      <c r="V601" s="3">
        <f t="shared" si="64"/>
        <v>0.46221234639850833</v>
      </c>
      <c r="W601" s="9">
        <f t="shared" si="65"/>
        <v>0.53778765360149161</v>
      </c>
      <c r="X601" s="9">
        <f t="shared" si="66"/>
        <v>0.73334006681858832</v>
      </c>
      <c r="Y601" s="3">
        <f t="shared" si="67"/>
        <v>1.92294013718266</v>
      </c>
      <c r="Z601" s="3">
        <f t="shared" si="68"/>
        <v>2.6221670193541349</v>
      </c>
      <c r="AA601" s="7">
        <f t="shared" si="69"/>
        <v>3.0547485447961396E-2</v>
      </c>
      <c r="AB601" s="8"/>
      <c r="AC601" s="7"/>
      <c r="AD601" s="3"/>
    </row>
    <row r="602" spans="2:30" ht="15" x14ac:dyDescent="0.25">
      <c r="B602">
        <v>2</v>
      </c>
      <c r="C602" s="5">
        <v>9232</v>
      </c>
      <c r="D602" s="25" t="s">
        <v>1349</v>
      </c>
      <c r="E602" s="2">
        <v>1.3200000000000003</v>
      </c>
      <c r="F602" s="2">
        <v>1.7200000000000006</v>
      </c>
      <c r="G602" s="2">
        <v>-0.7799999999999998</v>
      </c>
      <c r="H602" s="2">
        <v>2.0000000000000462E-2</v>
      </c>
      <c r="I602" s="2">
        <v>-2.2799999999999998</v>
      </c>
      <c r="J602" s="2">
        <v>1.3200000000000003</v>
      </c>
      <c r="K602"/>
      <c r="L602">
        <v>2</v>
      </c>
      <c r="M602" s="5">
        <v>9232</v>
      </c>
      <c r="N602" s="25" t="s">
        <v>1349</v>
      </c>
      <c r="O602" s="2">
        <v>0.19</v>
      </c>
      <c r="P602" s="2">
        <v>0.55000000000000004</v>
      </c>
      <c r="Q602" s="2">
        <v>-0.43</v>
      </c>
      <c r="R602" s="2">
        <v>-0.24</v>
      </c>
      <c r="S602" s="2">
        <v>-7.0000000000000007E-2</v>
      </c>
      <c r="T602" s="2">
        <v>0.19</v>
      </c>
      <c r="U602" s="3">
        <f t="shared" si="63"/>
        <v>0.67983926235386483</v>
      </c>
      <c r="V602" s="3">
        <f t="shared" si="64"/>
        <v>0.46218142263784706</v>
      </c>
      <c r="W602" s="9">
        <f t="shared" si="65"/>
        <v>0.53781857736215288</v>
      </c>
      <c r="X602" s="9">
        <f t="shared" si="66"/>
        <v>0.73336115070417585</v>
      </c>
      <c r="Y602" s="3">
        <f t="shared" si="67"/>
        <v>1.9228758101091128</v>
      </c>
      <c r="Z602" s="3">
        <f t="shared" si="68"/>
        <v>2.6220039175278931</v>
      </c>
      <c r="AA602" s="7">
        <f t="shared" si="69"/>
        <v>3.0555224126459848E-2</v>
      </c>
      <c r="AB602" s="8"/>
      <c r="AC602" s="7"/>
      <c r="AD602" s="3"/>
    </row>
    <row r="603" spans="2:30" ht="15" x14ac:dyDescent="0.25">
      <c r="B603">
        <v>2</v>
      </c>
      <c r="C603" s="5">
        <v>10336</v>
      </c>
      <c r="D603" s="25" t="s">
        <v>1212</v>
      </c>
      <c r="E603" s="2">
        <v>0.5</v>
      </c>
      <c r="F603" s="2">
        <v>-9.9999999999999645E-2</v>
      </c>
      <c r="G603" s="2">
        <v>0</v>
      </c>
      <c r="H603" s="2">
        <v>-0.5</v>
      </c>
      <c r="I603" s="2">
        <v>9.9999999999999645E-2</v>
      </c>
      <c r="J603" s="2">
        <v>0.5</v>
      </c>
      <c r="K603"/>
      <c r="L603">
        <v>2</v>
      </c>
      <c r="M603" s="5">
        <v>10336</v>
      </c>
      <c r="N603" s="25" t="s">
        <v>1212</v>
      </c>
      <c r="O603" s="2">
        <v>0.16</v>
      </c>
      <c r="P603" s="2">
        <v>0.21</v>
      </c>
      <c r="Q603" s="2">
        <v>-0.22</v>
      </c>
      <c r="R603" s="2">
        <v>-0.45</v>
      </c>
      <c r="S603" s="2">
        <v>0.3</v>
      </c>
      <c r="T603" s="2">
        <v>0.16</v>
      </c>
      <c r="U603" s="3">
        <f t="shared" si="63"/>
        <v>0.67954544187174204</v>
      </c>
      <c r="V603" s="3">
        <f t="shared" si="64"/>
        <v>0.46178200756866111</v>
      </c>
      <c r="W603" s="9">
        <f t="shared" si="65"/>
        <v>0.53821799243133883</v>
      </c>
      <c r="X603" s="9">
        <f t="shared" si="66"/>
        <v>0.73363341828963791</v>
      </c>
      <c r="Y603" s="3">
        <f t="shared" si="67"/>
        <v>1.9220447602876707</v>
      </c>
      <c r="Z603" s="3">
        <f t="shared" si="68"/>
        <v>2.6198980476770606</v>
      </c>
      <c r="AA603" s="7">
        <f t="shared" si="69"/>
        <v>3.0655321188463591E-2</v>
      </c>
      <c r="AB603" s="8"/>
      <c r="AC603" s="7"/>
      <c r="AD603" s="3"/>
    </row>
    <row r="604" spans="2:30" ht="15" x14ac:dyDescent="0.25">
      <c r="B604">
        <v>4</v>
      </c>
      <c r="C604" s="5">
        <v>79590</v>
      </c>
      <c r="D604" s="25" t="s">
        <v>1055</v>
      </c>
      <c r="E604" s="2">
        <v>-0.37999999999999901</v>
      </c>
      <c r="F604" s="2">
        <v>0.62000000000000099</v>
      </c>
      <c r="G604" s="2">
        <v>0.41999999999999993</v>
      </c>
      <c r="H604" s="2">
        <v>-7.9999999999999183E-2</v>
      </c>
      <c r="I604" s="2">
        <v>-0.57999999999999918</v>
      </c>
      <c r="J604" s="2">
        <v>-0.37999999999999901</v>
      </c>
      <c r="K604"/>
      <c r="L604">
        <v>3</v>
      </c>
      <c r="M604" s="5">
        <v>79590</v>
      </c>
      <c r="N604" s="25" t="s">
        <v>1055</v>
      </c>
      <c r="O604" s="2">
        <v>-0.14000000000000001</v>
      </c>
      <c r="P604" s="2">
        <v>0.56999999999999995</v>
      </c>
      <c r="Q604" s="2">
        <v>-0.17</v>
      </c>
      <c r="R604" s="2">
        <v>-7.0000000000000007E-2</v>
      </c>
      <c r="S604" s="2">
        <v>-0.18</v>
      </c>
      <c r="T604" s="2">
        <v>-0.14000000000000001</v>
      </c>
      <c r="U604" s="3">
        <f t="shared" si="63"/>
        <v>0.67861387912531668</v>
      </c>
      <c r="V604" s="3">
        <f t="shared" si="64"/>
        <v>0.46051679694150993</v>
      </c>
      <c r="W604" s="9">
        <f t="shared" si="65"/>
        <v>0.53948320305849007</v>
      </c>
      <c r="X604" s="9">
        <f t="shared" si="66"/>
        <v>0.73449520288323877</v>
      </c>
      <c r="Y604" s="3">
        <f t="shared" si="67"/>
        <v>1.9194099029472782</v>
      </c>
      <c r="Z604" s="3">
        <f t="shared" si="68"/>
        <v>2.6132368127289225</v>
      </c>
      <c r="AA604" s="7">
        <f t="shared" si="69"/>
        <v>3.0974156364341147E-2</v>
      </c>
      <c r="AB604" s="8"/>
      <c r="AC604" s="7"/>
      <c r="AD604" s="3"/>
    </row>
    <row r="605" spans="2:30" ht="15" x14ac:dyDescent="0.25">
      <c r="B605">
        <v>8</v>
      </c>
      <c r="C605" s="5">
        <v>80201</v>
      </c>
      <c r="D605" s="25" t="s">
        <v>784</v>
      </c>
      <c r="E605" s="2">
        <v>0.39999999999999947</v>
      </c>
      <c r="F605" s="2">
        <v>-1.25</v>
      </c>
      <c r="G605" s="2">
        <v>-0.60000000000000053</v>
      </c>
      <c r="H605" s="2">
        <v>-1.0500000000000003</v>
      </c>
      <c r="I605" s="2">
        <v>2.5</v>
      </c>
      <c r="J605" s="2">
        <v>0.39999999999999947</v>
      </c>
      <c r="K605"/>
      <c r="L605">
        <v>1</v>
      </c>
      <c r="M605" s="5">
        <v>80201</v>
      </c>
      <c r="N605" s="25" t="s">
        <v>784</v>
      </c>
      <c r="O605" s="2">
        <v>0.44</v>
      </c>
      <c r="P605" s="2">
        <v>7.0000000000000007E-2</v>
      </c>
      <c r="Q605" s="2">
        <v>-0.5</v>
      </c>
      <c r="R605" s="2">
        <v>-0.42</v>
      </c>
      <c r="S605" s="2">
        <v>0.41</v>
      </c>
      <c r="T605" s="2">
        <v>0.44</v>
      </c>
      <c r="U605" s="3">
        <f t="shared" si="63"/>
        <v>0.67798376090976642</v>
      </c>
      <c r="V605" s="3">
        <f t="shared" si="64"/>
        <v>0.45966198005735132</v>
      </c>
      <c r="W605" s="9">
        <f t="shared" si="65"/>
        <v>0.54033801994264863</v>
      </c>
      <c r="X605" s="9">
        <f t="shared" si="66"/>
        <v>0.73507688029392448</v>
      </c>
      <c r="Y605" s="3">
        <f t="shared" si="67"/>
        <v>1.9176276594946191</v>
      </c>
      <c r="Z605" s="3">
        <f t="shared" si="68"/>
        <v>2.6087443516491029</v>
      </c>
      <c r="AA605" s="7">
        <f t="shared" si="69"/>
        <v>3.1191094606997913E-2</v>
      </c>
      <c r="AB605" s="8"/>
      <c r="AC605" s="7"/>
      <c r="AD605" s="3"/>
    </row>
    <row r="606" spans="2:30" ht="15" x14ac:dyDescent="0.25">
      <c r="B606">
        <v>4</v>
      </c>
      <c r="C606" s="5">
        <v>163786</v>
      </c>
      <c r="D606" s="25" t="s">
        <v>1492</v>
      </c>
      <c r="E606" s="2">
        <v>-4.0000000000000036E-2</v>
      </c>
      <c r="F606" s="2">
        <v>1.0599999999999996</v>
      </c>
      <c r="G606" s="2">
        <v>-4.0000000000000036E-2</v>
      </c>
      <c r="H606" s="2">
        <v>-0.14000000000000057</v>
      </c>
      <c r="I606" s="2">
        <v>-0.84000000000000075</v>
      </c>
      <c r="J606" s="2">
        <v>-4.0000000000000036E-2</v>
      </c>
      <c r="K606"/>
      <c r="L606">
        <v>2</v>
      </c>
      <c r="M606" s="5">
        <v>163786</v>
      </c>
      <c r="N606" s="25" t="s">
        <v>1492</v>
      </c>
      <c r="O606" s="2">
        <v>0.26</v>
      </c>
      <c r="P606" s="2">
        <v>0.98</v>
      </c>
      <c r="Q606" s="2">
        <v>-0.48</v>
      </c>
      <c r="R606" s="2">
        <v>-0.68</v>
      </c>
      <c r="S606" s="2">
        <v>-0.08</v>
      </c>
      <c r="T606" s="2">
        <v>0.26</v>
      </c>
      <c r="U606" s="3">
        <f t="shared" si="63"/>
        <v>0.67654013303666338</v>
      </c>
      <c r="V606" s="3">
        <f t="shared" si="64"/>
        <v>0.45770655160926621</v>
      </c>
      <c r="W606" s="9">
        <f t="shared" si="65"/>
        <v>0.54229344839073379</v>
      </c>
      <c r="X606" s="9">
        <f t="shared" si="66"/>
        <v>0.73640576341493535</v>
      </c>
      <c r="Y606" s="3">
        <f t="shared" si="67"/>
        <v>1.9135444632602949</v>
      </c>
      <c r="Z606" s="3">
        <f t="shared" si="68"/>
        <v>2.5984919704954681</v>
      </c>
      <c r="AA606" s="7">
        <f t="shared" si="69"/>
        <v>3.1692002096559001E-2</v>
      </c>
      <c r="AB606" s="8"/>
      <c r="AC606" s="7"/>
      <c r="AD606" s="3"/>
    </row>
    <row r="607" spans="2:30" ht="15" x14ac:dyDescent="0.25">
      <c r="B607">
        <v>5</v>
      </c>
      <c r="C607" s="5">
        <v>6097</v>
      </c>
      <c r="D607" s="25" t="s">
        <v>1424</v>
      </c>
      <c r="E607" s="2">
        <v>-0.94000000000000083</v>
      </c>
      <c r="F607" s="2">
        <v>-0.14000000000000057</v>
      </c>
      <c r="G607" s="2">
        <v>0.2599999999999989</v>
      </c>
      <c r="H607" s="2">
        <v>0.55999999999999961</v>
      </c>
      <c r="I607" s="2">
        <v>0.2599999999999989</v>
      </c>
      <c r="J607" s="2">
        <v>-0.94000000000000083</v>
      </c>
      <c r="K607"/>
      <c r="L607">
        <v>7</v>
      </c>
      <c r="M607" s="5">
        <v>6097</v>
      </c>
      <c r="N607" s="25" t="s">
        <v>1424</v>
      </c>
      <c r="O607" s="2">
        <v>-0.66</v>
      </c>
      <c r="P607" s="2">
        <v>-1.67</v>
      </c>
      <c r="Q607" s="2">
        <v>0.43</v>
      </c>
      <c r="R607" s="2">
        <v>1.64</v>
      </c>
      <c r="S607" s="2">
        <v>0.26</v>
      </c>
      <c r="T607" s="2">
        <v>-0.66</v>
      </c>
      <c r="U607" s="3">
        <f t="shared" si="63"/>
        <v>0.67603406169015567</v>
      </c>
      <c r="V607" s="3">
        <f t="shared" si="64"/>
        <v>0.45702205256528922</v>
      </c>
      <c r="W607" s="9">
        <f t="shared" si="65"/>
        <v>0.54297794743471073</v>
      </c>
      <c r="X607" s="9">
        <f t="shared" si="66"/>
        <v>0.73687037356288843</v>
      </c>
      <c r="Y607" s="3">
        <f t="shared" si="67"/>
        <v>1.9121130773367756</v>
      </c>
      <c r="Z607" s="3">
        <f t="shared" si="68"/>
        <v>2.5949110534752498</v>
      </c>
      <c r="AA607" s="7">
        <f t="shared" si="69"/>
        <v>3.1868884718914088E-2</v>
      </c>
      <c r="AB607" s="8"/>
      <c r="AC607" s="7"/>
      <c r="AD607" s="3"/>
    </row>
    <row r="608" spans="2:30" ht="15" x14ac:dyDescent="0.25">
      <c r="B608">
        <v>3</v>
      </c>
      <c r="C608" s="5">
        <v>10492</v>
      </c>
      <c r="D608" s="25" t="s">
        <v>1681</v>
      </c>
      <c r="E608" s="2">
        <v>9.3341999999999814E-2</v>
      </c>
      <c r="F608" s="2">
        <v>0.75997199999999943</v>
      </c>
      <c r="G608" s="2">
        <v>-6.6579999999998307E-3</v>
      </c>
      <c r="H608" s="2">
        <v>-0.37332800000000077</v>
      </c>
      <c r="I608" s="2">
        <v>-0.47332800000000042</v>
      </c>
      <c r="J608" s="2">
        <v>9.3341999999999814E-2</v>
      </c>
      <c r="K608"/>
      <c r="L608">
        <v>3</v>
      </c>
      <c r="M608" s="5">
        <v>10492</v>
      </c>
      <c r="N608" s="25" t="s">
        <v>1681</v>
      </c>
      <c r="O608" s="2">
        <v>0.05</v>
      </c>
      <c r="P608" s="2">
        <v>0.52</v>
      </c>
      <c r="Q608" s="2">
        <v>-0.3</v>
      </c>
      <c r="R608" s="2">
        <v>-0.41</v>
      </c>
      <c r="S608" s="2">
        <v>0.14000000000000001</v>
      </c>
      <c r="T608" s="2">
        <v>0.05</v>
      </c>
      <c r="U608" s="3">
        <f t="shared" si="63"/>
        <v>0.67573889341903182</v>
      </c>
      <c r="V608" s="3">
        <f t="shared" si="64"/>
        <v>0.45662305207917764</v>
      </c>
      <c r="W608" s="9">
        <f t="shared" si="65"/>
        <v>0.54337694792082236</v>
      </c>
      <c r="X608" s="9">
        <f t="shared" si="66"/>
        <v>0.73714106378685917</v>
      </c>
      <c r="Y608" s="3">
        <f t="shared" si="67"/>
        <v>1.9112782153923644</v>
      </c>
      <c r="Z608" s="3">
        <f t="shared" si="68"/>
        <v>2.5928255923957066</v>
      </c>
      <c r="AA608" s="7">
        <f t="shared" si="69"/>
        <v>3.1972361525358095E-2</v>
      </c>
      <c r="AB608" s="8"/>
      <c r="AC608" s="7"/>
      <c r="AD608" s="3"/>
    </row>
    <row r="609" spans="2:30" ht="15" x14ac:dyDescent="0.25">
      <c r="B609">
        <v>3</v>
      </c>
      <c r="C609" s="5">
        <v>27068</v>
      </c>
      <c r="D609" s="25" t="s">
        <v>1293</v>
      </c>
      <c r="E609" s="2">
        <v>-6.0000000000000497E-2</v>
      </c>
      <c r="F609" s="2">
        <v>0.63999999999999968</v>
      </c>
      <c r="G609" s="2">
        <v>0.23999999999999932</v>
      </c>
      <c r="H609" s="2">
        <v>-0.46000000000000041</v>
      </c>
      <c r="I609" s="2">
        <v>-0.36000000000000032</v>
      </c>
      <c r="J609" s="2">
        <v>-6.0000000000000497E-2</v>
      </c>
      <c r="K609"/>
      <c r="L609">
        <v>3</v>
      </c>
      <c r="M609" s="5">
        <v>27068</v>
      </c>
      <c r="N609" s="25" t="s">
        <v>1293</v>
      </c>
      <c r="O609" s="2">
        <v>7.0000000000000007E-2</v>
      </c>
      <c r="P609" s="2">
        <v>0.49</v>
      </c>
      <c r="Q609" s="2">
        <v>-0.23</v>
      </c>
      <c r="R609" s="2">
        <v>-0.04</v>
      </c>
      <c r="S609" s="2">
        <v>-0.28999999999999998</v>
      </c>
      <c r="T609" s="2">
        <v>7.0000000000000007E-2</v>
      </c>
      <c r="U609" s="3">
        <f t="shared" si="63"/>
        <v>0.67549795151180769</v>
      </c>
      <c r="V609" s="3">
        <f t="shared" si="64"/>
        <v>0.45629748249664848</v>
      </c>
      <c r="W609" s="9">
        <f t="shared" si="65"/>
        <v>0.54370251750335152</v>
      </c>
      <c r="X609" s="9">
        <f t="shared" si="66"/>
        <v>0.7373618633366873</v>
      </c>
      <c r="Y609" s="3">
        <f t="shared" si="67"/>
        <v>1.9105967287664838</v>
      </c>
      <c r="Z609" s="3">
        <f t="shared" si="68"/>
        <v>2.5911249601663831</v>
      </c>
      <c r="AA609" s="7">
        <f t="shared" si="69"/>
        <v>3.2056997374741963E-2</v>
      </c>
      <c r="AB609" s="8"/>
      <c r="AC609" s="7"/>
      <c r="AD609" s="3"/>
    </row>
    <row r="610" spans="2:30" ht="15" x14ac:dyDescent="0.25">
      <c r="B610">
        <v>5</v>
      </c>
      <c r="C610" s="5">
        <v>10468</v>
      </c>
      <c r="D610" s="25" t="s">
        <v>677</v>
      </c>
      <c r="E610" s="2">
        <v>-4.7</v>
      </c>
      <c r="F610" s="2">
        <v>0.95000000000000018</v>
      </c>
      <c r="G610" s="2">
        <v>1.3999999999999995</v>
      </c>
      <c r="H610" s="2">
        <v>2.2999999999999998</v>
      </c>
      <c r="I610" s="2">
        <v>4.9999999999999822E-2</v>
      </c>
      <c r="J610" s="2">
        <v>-4.7</v>
      </c>
      <c r="K610"/>
      <c r="L610">
        <v>5</v>
      </c>
      <c r="M610" s="5">
        <v>10468</v>
      </c>
      <c r="N610" s="25" t="s">
        <v>677</v>
      </c>
      <c r="O610" s="2">
        <v>-1.19</v>
      </c>
      <c r="P610" s="2">
        <v>0.39</v>
      </c>
      <c r="Q610" s="2">
        <v>1.49</v>
      </c>
      <c r="R610" s="2">
        <v>1</v>
      </c>
      <c r="S610" s="2">
        <v>-1.69</v>
      </c>
      <c r="T610" s="2">
        <v>-1.19</v>
      </c>
      <c r="U610" s="3">
        <f t="shared" si="63"/>
        <v>0.67508810741449476</v>
      </c>
      <c r="V610" s="3">
        <f t="shared" si="64"/>
        <v>0.45574395277248442</v>
      </c>
      <c r="W610" s="9">
        <f t="shared" si="65"/>
        <v>0.54425604722751553</v>
      </c>
      <c r="X610" s="9">
        <f t="shared" si="66"/>
        <v>0.7377371125458686</v>
      </c>
      <c r="Y610" s="3">
        <f t="shared" si="67"/>
        <v>1.9094375146047267</v>
      </c>
      <c r="Z610" s="3">
        <f t="shared" si="68"/>
        <v>2.5882356765480035</v>
      </c>
      <c r="AA610" s="7">
        <f t="shared" si="69"/>
        <v>3.2201313215917383E-2</v>
      </c>
      <c r="AB610" s="8"/>
      <c r="AC610" s="7"/>
      <c r="AD610" s="3"/>
    </row>
    <row r="611" spans="2:30" ht="15" x14ac:dyDescent="0.25">
      <c r="B611">
        <v>6</v>
      </c>
      <c r="C611" s="5">
        <v>55188</v>
      </c>
      <c r="D611" s="25" t="s">
        <v>1407</v>
      </c>
      <c r="E611" s="2">
        <v>-0.53999999999999915</v>
      </c>
      <c r="F611" s="2">
        <v>-0.13999999999999968</v>
      </c>
      <c r="G611" s="2">
        <v>0.36000000000000032</v>
      </c>
      <c r="H611" s="2">
        <v>0.46000000000000085</v>
      </c>
      <c r="I611" s="2">
        <v>-0.13999999999999968</v>
      </c>
      <c r="J611" s="2">
        <v>-0.53999999999999915</v>
      </c>
      <c r="K611"/>
      <c r="L611">
        <v>7</v>
      </c>
      <c r="M611" s="5">
        <v>55188</v>
      </c>
      <c r="N611" s="25" t="s">
        <v>1407</v>
      </c>
      <c r="O611" s="2">
        <v>-0.11</v>
      </c>
      <c r="P611" s="2">
        <v>-0.42</v>
      </c>
      <c r="Q611" s="2">
        <v>0.16</v>
      </c>
      <c r="R611" s="2">
        <v>0.31</v>
      </c>
      <c r="S611" s="2">
        <v>0.06</v>
      </c>
      <c r="T611" s="2">
        <v>-0.11</v>
      </c>
      <c r="U611" s="3">
        <f t="shared" si="63"/>
        <v>0.67507276566681063</v>
      </c>
      <c r="V611" s="3">
        <f t="shared" si="64"/>
        <v>0.45572323894503663</v>
      </c>
      <c r="W611" s="9">
        <f t="shared" si="65"/>
        <v>0.54427676105496337</v>
      </c>
      <c r="X611" s="9">
        <f t="shared" si="66"/>
        <v>0.73775115117156098</v>
      </c>
      <c r="Y611" s="3">
        <f t="shared" si="67"/>
        <v>1.9093941215894359</v>
      </c>
      <c r="Z611" s="3">
        <f t="shared" si="68"/>
        <v>2.5881276071982899</v>
      </c>
      <c r="AA611" s="7">
        <f t="shared" si="69"/>
        <v>3.2206723966070119E-2</v>
      </c>
      <c r="AB611" s="8"/>
      <c r="AC611" s="7"/>
      <c r="AD611" s="3"/>
    </row>
    <row r="612" spans="2:30" ht="15" x14ac:dyDescent="0.25">
      <c r="B612">
        <v>3</v>
      </c>
      <c r="C612" s="5">
        <v>6223</v>
      </c>
      <c r="D612" s="25" t="s">
        <v>1456</v>
      </c>
      <c r="E612" s="2">
        <v>0.30000000000000071</v>
      </c>
      <c r="F612" s="2">
        <v>0.70000000000000018</v>
      </c>
      <c r="G612" s="2">
        <v>0.90000000000000036</v>
      </c>
      <c r="H612" s="2">
        <v>-0.89999999999999947</v>
      </c>
      <c r="I612" s="2">
        <v>-1</v>
      </c>
      <c r="J612" s="2">
        <v>0.30000000000000071</v>
      </c>
      <c r="K612"/>
      <c r="L612">
        <v>1</v>
      </c>
      <c r="M612" s="5">
        <v>6223</v>
      </c>
      <c r="N612" s="25" t="s">
        <v>1456</v>
      </c>
      <c r="O612" s="2">
        <v>0.56000000000000005</v>
      </c>
      <c r="P612" s="2">
        <v>-2.5000000000000001E-2</v>
      </c>
      <c r="Q612" s="2">
        <v>0.1275</v>
      </c>
      <c r="R612" s="2">
        <v>-0.28000000000000003</v>
      </c>
      <c r="S612" s="2">
        <v>-0.38250000000000001</v>
      </c>
      <c r="T612" s="2">
        <v>0.56000000000000005</v>
      </c>
      <c r="U612" s="3">
        <f t="shared" si="63"/>
        <v>0.67503614276926316</v>
      </c>
      <c r="V612" s="3">
        <f t="shared" si="64"/>
        <v>0.45567379404480501</v>
      </c>
      <c r="W612" s="9">
        <f t="shared" si="65"/>
        <v>0.54432620595519499</v>
      </c>
      <c r="X612" s="9">
        <f t="shared" si="66"/>
        <v>0.73778466096496953</v>
      </c>
      <c r="Y612" s="3">
        <f t="shared" si="67"/>
        <v>1.9092905363926258</v>
      </c>
      <c r="Z612" s="3">
        <f t="shared" si="68"/>
        <v>2.5878696554837699</v>
      </c>
      <c r="AA612" s="7">
        <f t="shared" si="69"/>
        <v>3.2219642681123498E-2</v>
      </c>
      <c r="AB612" s="8"/>
      <c r="AC612" s="7"/>
      <c r="AD612" s="3"/>
    </row>
    <row r="613" spans="2:30" ht="15" x14ac:dyDescent="0.25">
      <c r="B613">
        <v>8</v>
      </c>
      <c r="C613" s="5">
        <v>2355</v>
      </c>
      <c r="D613" s="25" t="s">
        <v>666</v>
      </c>
      <c r="E613" s="2">
        <v>0.4399999999999995</v>
      </c>
      <c r="F613" s="2">
        <v>-0.66000000000000014</v>
      </c>
      <c r="G613" s="2">
        <v>-0.95999999999999908</v>
      </c>
      <c r="H613" s="2">
        <v>-0.16000000000000014</v>
      </c>
      <c r="I613" s="2">
        <v>1.3399999999999999</v>
      </c>
      <c r="J613" s="2">
        <v>0.4399999999999995</v>
      </c>
      <c r="K613"/>
      <c r="L613">
        <v>7</v>
      </c>
      <c r="M613" s="5">
        <v>2355</v>
      </c>
      <c r="N613" s="25" t="s">
        <v>666</v>
      </c>
      <c r="O613" s="2">
        <v>-0.28999999999999998</v>
      </c>
      <c r="P613" s="2">
        <v>-0.74</v>
      </c>
      <c r="Q613" s="2">
        <v>-0.24</v>
      </c>
      <c r="R613" s="2">
        <v>0.51</v>
      </c>
      <c r="S613" s="2">
        <v>0.76</v>
      </c>
      <c r="T613" s="2">
        <v>-0.28999999999999998</v>
      </c>
      <c r="U613" s="3">
        <f t="shared" si="63"/>
        <v>0.67337975103947012</v>
      </c>
      <c r="V613" s="3">
        <f t="shared" si="64"/>
        <v>0.45344028910997874</v>
      </c>
      <c r="W613" s="9">
        <f t="shared" si="65"/>
        <v>0.54655971089002131</v>
      </c>
      <c r="X613" s="9">
        <f t="shared" si="66"/>
        <v>0.73929676780709741</v>
      </c>
      <c r="Y613" s="3">
        <f t="shared" si="67"/>
        <v>1.904605553094874</v>
      </c>
      <c r="Z613" s="3">
        <f t="shared" si="68"/>
        <v>2.5762395238712004</v>
      </c>
      <c r="AA613" s="7">
        <f t="shared" si="69"/>
        <v>3.2807621993907028E-2</v>
      </c>
      <c r="AB613" s="8"/>
      <c r="AC613" s="7"/>
      <c r="AD613" s="3"/>
    </row>
    <row r="614" spans="2:30" ht="15" x14ac:dyDescent="0.25">
      <c r="B614">
        <v>7</v>
      </c>
      <c r="C614" s="5">
        <v>3486</v>
      </c>
      <c r="D614" s="25" t="s">
        <v>839</v>
      </c>
      <c r="E614" s="2">
        <v>-0.25999999999999979</v>
      </c>
      <c r="F614" s="2">
        <v>-1.3599999999999994</v>
      </c>
      <c r="G614" s="2">
        <v>-0.45999999999999996</v>
      </c>
      <c r="H614" s="2">
        <v>0.54</v>
      </c>
      <c r="I614" s="2">
        <v>1.54</v>
      </c>
      <c r="J614" s="2">
        <v>-0.25999999999999979</v>
      </c>
      <c r="K614"/>
      <c r="L614">
        <v>8</v>
      </c>
      <c r="M614" s="5">
        <v>3486</v>
      </c>
      <c r="N614" s="25" t="s">
        <v>839</v>
      </c>
      <c r="O614" s="2">
        <v>1.53</v>
      </c>
      <c r="P614" s="2">
        <v>-1.31</v>
      </c>
      <c r="Q614" s="2">
        <v>-1.7</v>
      </c>
      <c r="R614" s="2">
        <v>-0.03</v>
      </c>
      <c r="S614" s="2">
        <v>1.51</v>
      </c>
      <c r="T614" s="2">
        <v>1.53</v>
      </c>
      <c r="U614" s="3">
        <f t="shared" si="63"/>
        <v>0.67294697002717407</v>
      </c>
      <c r="V614" s="3">
        <f t="shared" si="64"/>
        <v>0.45285762446875433</v>
      </c>
      <c r="W614" s="9">
        <f t="shared" si="65"/>
        <v>0.54714237553124567</v>
      </c>
      <c r="X614" s="9">
        <f t="shared" si="66"/>
        <v>0.73969072965074101</v>
      </c>
      <c r="Y614" s="3">
        <f t="shared" si="67"/>
        <v>1.9033814635406208</v>
      </c>
      <c r="Z614" s="3">
        <f t="shared" si="68"/>
        <v>2.573212543084511</v>
      </c>
      <c r="AA614" s="7">
        <f t="shared" si="69"/>
        <v>3.2962440756706242E-2</v>
      </c>
      <c r="AB614" s="8"/>
      <c r="AC614" s="7"/>
      <c r="AD614" s="3"/>
    </row>
    <row r="615" spans="2:30" ht="15" x14ac:dyDescent="0.25">
      <c r="B615">
        <v>3</v>
      </c>
      <c r="C615" s="5">
        <v>10096</v>
      </c>
      <c r="D615" s="25" t="s">
        <v>38</v>
      </c>
      <c r="E615" s="2">
        <v>-7.0000000000000284E-2</v>
      </c>
      <c r="F615" s="2">
        <v>0.83000000000000007</v>
      </c>
      <c r="G615" s="2">
        <v>0.6800000000000006</v>
      </c>
      <c r="H615" s="2">
        <v>-0.54499999999999993</v>
      </c>
      <c r="I615" s="2">
        <v>-0.89499999999999957</v>
      </c>
      <c r="J615" s="2">
        <v>-7.0000000000000284E-2</v>
      </c>
      <c r="K615"/>
      <c r="L615">
        <v>5</v>
      </c>
      <c r="M615" s="5">
        <v>10096</v>
      </c>
      <c r="N615" s="25" t="s">
        <v>38</v>
      </c>
      <c r="O615" s="2">
        <v>-0.67100000000000004</v>
      </c>
      <c r="P615" s="2">
        <v>0.193</v>
      </c>
      <c r="Q615" s="2">
        <v>0.95399999999999996</v>
      </c>
      <c r="R615" s="2">
        <v>-3.5000000000000003E-2</v>
      </c>
      <c r="S615" s="2">
        <v>-0.44700000000000001</v>
      </c>
      <c r="T615" s="2">
        <v>-0.67100000000000004</v>
      </c>
      <c r="U615" s="3">
        <f t="shared" si="63"/>
        <v>0.67164780274078151</v>
      </c>
      <c r="V615" s="3">
        <f t="shared" si="64"/>
        <v>0.45111077092651974</v>
      </c>
      <c r="W615" s="9">
        <f t="shared" si="65"/>
        <v>0.54888922907348026</v>
      </c>
      <c r="X615" s="9">
        <f t="shared" si="66"/>
        <v>0.74087058861415211</v>
      </c>
      <c r="Y615" s="3">
        <f t="shared" si="67"/>
        <v>1.8997068635482051</v>
      </c>
      <c r="Z615" s="3">
        <f t="shared" si="68"/>
        <v>2.564154783228382</v>
      </c>
      <c r="AA615" s="7">
        <f t="shared" si="69"/>
        <v>3.3430169603247309E-2</v>
      </c>
      <c r="AB615" s="8"/>
      <c r="AC615" s="7"/>
      <c r="AD615" s="3"/>
    </row>
    <row r="616" spans="2:30" ht="15" x14ac:dyDescent="0.25">
      <c r="B616">
        <v>7</v>
      </c>
      <c r="C616" s="5">
        <v>1490</v>
      </c>
      <c r="D616" s="25" t="s">
        <v>434</v>
      </c>
      <c r="E616" s="2">
        <v>-0.75999999999999801</v>
      </c>
      <c r="F616" s="2">
        <v>-1.4599999999999991</v>
      </c>
      <c r="G616" s="2">
        <v>-1.259999999999998</v>
      </c>
      <c r="H616" s="2">
        <v>1.6400000000000006</v>
      </c>
      <c r="I616" s="2">
        <v>1.8400000000000016</v>
      </c>
      <c r="J616" s="2">
        <v>-0.75999999999999801</v>
      </c>
      <c r="K616"/>
      <c r="L616">
        <v>7</v>
      </c>
      <c r="M616" s="5">
        <v>1490</v>
      </c>
      <c r="N616" s="25" t="s">
        <v>434</v>
      </c>
      <c r="O616" s="2">
        <v>-1.98</v>
      </c>
      <c r="P616" s="2">
        <v>-2.0019999999999998</v>
      </c>
      <c r="Q616" s="2">
        <v>1.0920000000000001</v>
      </c>
      <c r="R616" s="2">
        <v>1.88</v>
      </c>
      <c r="S616" s="2">
        <v>1.012</v>
      </c>
      <c r="T616" s="2">
        <v>-1.98</v>
      </c>
      <c r="U616" s="3">
        <f t="shared" si="63"/>
        <v>0.67137703883684741</v>
      </c>
      <c r="V616" s="3">
        <f t="shared" si="64"/>
        <v>0.45074712827733371</v>
      </c>
      <c r="W616" s="9">
        <f t="shared" si="65"/>
        <v>0.54925287172266635</v>
      </c>
      <c r="X616" s="9">
        <f t="shared" si="66"/>
        <v>0.74111596374836397</v>
      </c>
      <c r="Y616" s="3">
        <f t="shared" si="67"/>
        <v>1.8989410275779157</v>
      </c>
      <c r="Z616" s="3">
        <f t="shared" si="68"/>
        <v>2.5622724653960844</v>
      </c>
      <c r="AA616" s="7">
        <f t="shared" si="69"/>
        <v>3.3528214398596663E-2</v>
      </c>
      <c r="AB616" s="8"/>
      <c r="AC616" s="7"/>
      <c r="AD616" s="3"/>
    </row>
    <row r="617" spans="2:30" ht="15" x14ac:dyDescent="0.25">
      <c r="B617">
        <v>7</v>
      </c>
      <c r="C617" s="5">
        <v>2651</v>
      </c>
      <c r="D617" s="25" t="s">
        <v>698</v>
      </c>
      <c r="E617" s="2">
        <v>-1.1600000000000006</v>
      </c>
      <c r="F617" s="2">
        <v>-1.4600000000000004</v>
      </c>
      <c r="G617" s="2">
        <v>-0.46000000000000085</v>
      </c>
      <c r="H617" s="2">
        <v>1.9399999999999995</v>
      </c>
      <c r="I617" s="2">
        <v>1.1399999999999997</v>
      </c>
      <c r="J617" s="2">
        <v>-1.1600000000000006</v>
      </c>
      <c r="K617"/>
      <c r="L617">
        <v>8</v>
      </c>
      <c r="M617" s="5">
        <v>2651</v>
      </c>
      <c r="N617" s="25" t="s">
        <v>698</v>
      </c>
      <c r="O617" s="2">
        <v>0.3</v>
      </c>
      <c r="P617" s="2">
        <v>-1.07</v>
      </c>
      <c r="Q617" s="2">
        <v>0.03</v>
      </c>
      <c r="R617" s="2">
        <v>0.54</v>
      </c>
      <c r="S617" s="2">
        <v>0.21</v>
      </c>
      <c r="T617" s="2">
        <v>0.3</v>
      </c>
      <c r="U617" s="3">
        <f t="shared" si="63"/>
        <v>0.67071426998781225</v>
      </c>
      <c r="V617" s="3">
        <f t="shared" si="64"/>
        <v>0.44985763196528389</v>
      </c>
      <c r="W617" s="9">
        <f t="shared" si="65"/>
        <v>0.55014236803471617</v>
      </c>
      <c r="X617" s="9">
        <f t="shared" si="66"/>
        <v>0.74171582700837402</v>
      </c>
      <c r="Y617" s="3">
        <f t="shared" si="67"/>
        <v>1.8970664341878678</v>
      </c>
      <c r="Z617" s="3">
        <f t="shared" si="68"/>
        <v>2.5576728513930576</v>
      </c>
      <c r="AA617" s="7">
        <f t="shared" si="69"/>
        <v>3.3769028645573775E-2</v>
      </c>
      <c r="AB617" s="8"/>
      <c r="AC617" s="7"/>
      <c r="AD617" s="3"/>
    </row>
    <row r="618" spans="2:30" ht="15" x14ac:dyDescent="0.25">
      <c r="B618">
        <v>7</v>
      </c>
      <c r="C618" s="5">
        <v>8999</v>
      </c>
      <c r="D618" s="25" t="s">
        <v>323</v>
      </c>
      <c r="E618" s="2">
        <v>-0.30000000000000071</v>
      </c>
      <c r="F618" s="2">
        <v>-0.70000000000000107</v>
      </c>
      <c r="G618" s="2">
        <v>-0.10000000000000142</v>
      </c>
      <c r="H618" s="2">
        <v>0.59999999999999964</v>
      </c>
      <c r="I618" s="2">
        <v>0.5</v>
      </c>
      <c r="J618" s="2">
        <v>-0.30000000000000071</v>
      </c>
      <c r="K618"/>
      <c r="L618">
        <v>6</v>
      </c>
      <c r="M618" s="5">
        <v>8999</v>
      </c>
      <c r="N618" s="25" t="s">
        <v>323</v>
      </c>
      <c r="O618" s="2">
        <v>-0.35</v>
      </c>
      <c r="P618" s="2">
        <v>-0.56000000000000005</v>
      </c>
      <c r="Q618" s="2">
        <v>0.46</v>
      </c>
      <c r="R618" s="2">
        <v>0.57999999999999996</v>
      </c>
      <c r="S618" s="2">
        <v>-0.13</v>
      </c>
      <c r="T618" s="2">
        <v>-0.35</v>
      </c>
      <c r="U618" s="3">
        <f t="shared" si="63"/>
        <v>0.669712489442162</v>
      </c>
      <c r="V618" s="3">
        <f t="shared" si="64"/>
        <v>0.44851481851481795</v>
      </c>
      <c r="W618" s="9">
        <f t="shared" si="65"/>
        <v>0.551485181485182</v>
      </c>
      <c r="X618" s="9">
        <f t="shared" si="66"/>
        <v>0.74262048280745796</v>
      </c>
      <c r="Y618" s="3">
        <f t="shared" si="67"/>
        <v>1.8942329709195076</v>
      </c>
      <c r="Z618" s="3">
        <f t="shared" si="68"/>
        <v>2.5507416167116852</v>
      </c>
      <c r="AA618" s="7">
        <f t="shared" si="69"/>
        <v>3.4135243599194579E-2</v>
      </c>
      <c r="AB618" s="8"/>
      <c r="AC618" s="7"/>
      <c r="AD618" s="3"/>
    </row>
    <row r="619" spans="2:30" ht="15" x14ac:dyDescent="0.25">
      <c r="B619">
        <v>3</v>
      </c>
      <c r="C619" s="5">
        <v>148327</v>
      </c>
      <c r="D619" s="25" t="s">
        <v>423</v>
      </c>
      <c r="E619" s="2">
        <v>0.32000000000000028</v>
      </c>
      <c r="F619" s="2">
        <v>-8.0000000000000071E-2</v>
      </c>
      <c r="G619" s="2">
        <v>1.92</v>
      </c>
      <c r="H619" s="2">
        <v>-0.67999999999999972</v>
      </c>
      <c r="I619" s="2">
        <v>-1.4800000000000004</v>
      </c>
      <c r="J619" s="2">
        <v>0.32000000000000028</v>
      </c>
      <c r="K619"/>
      <c r="L619">
        <v>5</v>
      </c>
      <c r="M619" s="5">
        <v>148327</v>
      </c>
      <c r="N619" s="25" t="s">
        <v>423</v>
      </c>
      <c r="O619" s="2">
        <v>-0.47</v>
      </c>
      <c r="P619" s="2">
        <v>0.59</v>
      </c>
      <c r="Q619" s="2">
        <v>0.69</v>
      </c>
      <c r="R619" s="2">
        <v>0.23</v>
      </c>
      <c r="S619" s="2">
        <v>-1.04</v>
      </c>
      <c r="T619" s="2">
        <v>-0.47</v>
      </c>
      <c r="U619" s="3">
        <f t="shared" si="63"/>
        <v>0.66953426423246121</v>
      </c>
      <c r="V619" s="3">
        <f t="shared" si="64"/>
        <v>0.4482761309813032</v>
      </c>
      <c r="W619" s="9">
        <f t="shared" si="65"/>
        <v>0.55172386901869674</v>
      </c>
      <c r="X619" s="9">
        <f t="shared" si="66"/>
        <v>0.7427811716910282</v>
      </c>
      <c r="Y619" s="3">
        <f t="shared" si="67"/>
        <v>1.8937288739020763</v>
      </c>
      <c r="Z619" s="3">
        <f t="shared" si="68"/>
        <v>2.5495111428185249</v>
      </c>
      <c r="AA619" s="7">
        <f t="shared" si="69"/>
        <v>3.4200677180399916E-2</v>
      </c>
      <c r="AB619" s="8"/>
      <c r="AC619" s="7"/>
      <c r="AD619" s="3"/>
    </row>
    <row r="620" spans="2:30" ht="15" x14ac:dyDescent="0.25">
      <c r="B620">
        <v>4</v>
      </c>
      <c r="C620" s="5">
        <v>337867</v>
      </c>
      <c r="D620" s="25" t="s">
        <v>1795</v>
      </c>
      <c r="E620" s="2">
        <v>-0.16000000000000059</v>
      </c>
      <c r="F620" s="2">
        <v>-0.11000000000000032</v>
      </c>
      <c r="G620" s="2">
        <v>1.1899999999999995</v>
      </c>
      <c r="H620" s="2">
        <v>-0.45999999999999996</v>
      </c>
      <c r="I620" s="2">
        <v>-0.46000000000000085</v>
      </c>
      <c r="J620" s="2">
        <v>-0.16000000000000059</v>
      </c>
      <c r="K620"/>
      <c r="L620">
        <v>5</v>
      </c>
      <c r="M620" s="5">
        <v>337867</v>
      </c>
      <c r="N620" s="25" t="s">
        <v>1795</v>
      </c>
      <c r="O620" s="2">
        <v>-0.45</v>
      </c>
      <c r="P620" s="2">
        <v>0.12</v>
      </c>
      <c r="Q620" s="2">
        <v>0.4</v>
      </c>
      <c r="R620" s="2">
        <v>0.01</v>
      </c>
      <c r="S620" s="2">
        <v>-0.08</v>
      </c>
      <c r="T620" s="2">
        <v>-0.45</v>
      </c>
      <c r="U620" s="3">
        <f t="shared" si="63"/>
        <v>0.66838218897453638</v>
      </c>
      <c r="V620" s="3">
        <f t="shared" si="64"/>
        <v>0.44673475053839284</v>
      </c>
      <c r="W620" s="9">
        <f t="shared" si="65"/>
        <v>0.55326524946160716</v>
      </c>
      <c r="X620" s="9">
        <f t="shared" si="66"/>
        <v>0.74381802173758005</v>
      </c>
      <c r="Y620" s="3">
        <f t="shared" si="67"/>
        <v>1.8904703129928127</v>
      </c>
      <c r="Z620" s="3">
        <f t="shared" si="68"/>
        <v>2.5415763772120235</v>
      </c>
      <c r="AA620" s="7">
        <f t="shared" si="69"/>
        <v>3.462570200324637E-2</v>
      </c>
      <c r="AB620" s="8"/>
      <c r="AC620" s="7"/>
      <c r="AD620" s="3"/>
    </row>
    <row r="621" spans="2:30" ht="15" x14ac:dyDescent="0.25">
      <c r="B621">
        <v>3</v>
      </c>
      <c r="C621" s="5">
        <v>54069</v>
      </c>
      <c r="D621" s="25" t="s">
        <v>1040</v>
      </c>
      <c r="E621" s="2">
        <v>0.5</v>
      </c>
      <c r="F621" s="2">
        <v>0.5</v>
      </c>
      <c r="G621" s="2">
        <v>-0.60000000000000053</v>
      </c>
      <c r="H621" s="2">
        <v>-0.80000000000000071</v>
      </c>
      <c r="I621" s="2">
        <v>0.39999999999999947</v>
      </c>
      <c r="J621" s="2">
        <v>0.5</v>
      </c>
      <c r="K621"/>
      <c r="L621">
        <v>3</v>
      </c>
      <c r="M621" s="5">
        <v>54069</v>
      </c>
      <c r="N621" s="25" t="s">
        <v>1041</v>
      </c>
      <c r="O621" s="2">
        <v>0.17666699999999999</v>
      </c>
      <c r="P621" s="2">
        <v>2.23</v>
      </c>
      <c r="Q621" s="2">
        <v>-0.48333300000000001</v>
      </c>
      <c r="R621" s="2">
        <v>-1.3333299999999999</v>
      </c>
      <c r="S621" s="2">
        <v>-0.58333299999999999</v>
      </c>
      <c r="T621" s="2">
        <v>0.17666699999999999</v>
      </c>
      <c r="U621" s="3">
        <f t="shared" si="63"/>
        <v>0.66583387599054777</v>
      </c>
      <c r="V621" s="3">
        <f t="shared" si="64"/>
        <v>0.44333475041659615</v>
      </c>
      <c r="W621" s="9">
        <f t="shared" si="65"/>
        <v>0.55666524958340391</v>
      </c>
      <c r="X621" s="9">
        <f t="shared" si="66"/>
        <v>0.74610002652687524</v>
      </c>
      <c r="Y621" s="3">
        <f t="shared" si="67"/>
        <v>1.8832625954265565</v>
      </c>
      <c r="Z621" s="3">
        <f t="shared" si="68"/>
        <v>2.5241422442956041</v>
      </c>
      <c r="AA621" s="7">
        <f t="shared" si="69"/>
        <v>3.5578508727823741E-2</v>
      </c>
      <c r="AB621" s="8"/>
      <c r="AC621" s="7"/>
      <c r="AD621" s="3"/>
    </row>
    <row r="622" spans="2:30" ht="15" x14ac:dyDescent="0.25">
      <c r="B622">
        <v>1</v>
      </c>
      <c r="C622" s="5">
        <v>1281</v>
      </c>
      <c r="D622" s="25" t="s">
        <v>397</v>
      </c>
      <c r="E622" s="2">
        <v>1.08</v>
      </c>
      <c r="F622" s="2">
        <v>-1.0200000000000005</v>
      </c>
      <c r="G622" s="2">
        <v>-0.12000000000000099</v>
      </c>
      <c r="H622" s="2">
        <v>-0.22000000000000064</v>
      </c>
      <c r="I622" s="2">
        <v>0.27999999999999936</v>
      </c>
      <c r="J622" s="2">
        <v>1.08</v>
      </c>
      <c r="K622"/>
      <c r="L622">
        <v>1</v>
      </c>
      <c r="M622" s="5">
        <v>1281</v>
      </c>
      <c r="N622" s="25" t="s">
        <v>397</v>
      </c>
      <c r="O622" s="2">
        <v>1.026</v>
      </c>
      <c r="P622" s="2">
        <v>-0.29149999999999998</v>
      </c>
      <c r="Q622" s="2">
        <v>0.26200000000000001</v>
      </c>
      <c r="R622" s="2">
        <v>-1.2585</v>
      </c>
      <c r="S622" s="2">
        <v>0.26200000000000001</v>
      </c>
      <c r="T622" s="2">
        <v>1.026</v>
      </c>
      <c r="U622" s="3">
        <f t="shared" si="63"/>
        <v>0.66550275858225549</v>
      </c>
      <c r="V622" s="3">
        <f t="shared" si="64"/>
        <v>0.44289392168059183</v>
      </c>
      <c r="W622" s="9">
        <f t="shared" si="65"/>
        <v>0.55710607831940817</v>
      </c>
      <c r="X622" s="9">
        <f t="shared" si="66"/>
        <v>0.74639539007111244</v>
      </c>
      <c r="Y622" s="3">
        <f t="shared" si="67"/>
        <v>1.8823260539674669</v>
      </c>
      <c r="Z622" s="3">
        <f t="shared" si="68"/>
        <v>2.5218886383906112</v>
      </c>
      <c r="AA622" s="7">
        <f t="shared" si="69"/>
        <v>3.5703600371830922E-2</v>
      </c>
      <c r="AB622" s="8"/>
      <c r="AC622" s="7"/>
      <c r="AD622" s="3"/>
    </row>
    <row r="623" spans="2:30" ht="15" x14ac:dyDescent="0.25">
      <c r="B623">
        <v>8</v>
      </c>
      <c r="C623" s="5">
        <v>286144</v>
      </c>
      <c r="D623" s="25" t="s">
        <v>243</v>
      </c>
      <c r="E623" s="2">
        <v>0.66000000000000014</v>
      </c>
      <c r="F623" s="2">
        <v>-0.54</v>
      </c>
      <c r="G623" s="2">
        <v>-0.33999999999999986</v>
      </c>
      <c r="H623" s="2">
        <v>-0.14000000000000057</v>
      </c>
      <c r="I623" s="2">
        <v>0.35999999999999943</v>
      </c>
      <c r="J623" s="2">
        <v>0.66000000000000014</v>
      </c>
      <c r="K623"/>
      <c r="L623">
        <v>1</v>
      </c>
      <c r="M623" s="5">
        <v>286144</v>
      </c>
      <c r="N623" s="25" t="s">
        <v>243</v>
      </c>
      <c r="O623" s="2">
        <v>0.82499999999999996</v>
      </c>
      <c r="P623" s="2">
        <v>-0.58499999999999996</v>
      </c>
      <c r="Q623" s="2">
        <v>0.315</v>
      </c>
      <c r="R623" s="2">
        <v>-0.41</v>
      </c>
      <c r="S623" s="2">
        <v>-0.14499999999999999</v>
      </c>
      <c r="T623" s="2">
        <v>0.82499999999999996</v>
      </c>
      <c r="U623" s="3">
        <f t="shared" si="63"/>
        <v>0.66506681574524495</v>
      </c>
      <c r="V623" s="3">
        <f t="shared" si="64"/>
        <v>0.44231386940551959</v>
      </c>
      <c r="W623" s="9">
        <f t="shared" si="65"/>
        <v>0.55768613059448047</v>
      </c>
      <c r="X623" s="9">
        <f t="shared" si="66"/>
        <v>0.74678385801681635</v>
      </c>
      <c r="Y623" s="3">
        <f t="shared" si="67"/>
        <v>1.8810930214224275</v>
      </c>
      <c r="Z623" s="3">
        <f t="shared" si="68"/>
        <v>2.5189256586476301</v>
      </c>
      <c r="AA623" s="7">
        <f t="shared" si="69"/>
        <v>3.5868746952832799E-2</v>
      </c>
      <c r="AB623" s="8"/>
      <c r="AC623" s="7"/>
      <c r="AD623" s="3"/>
    </row>
    <row r="624" spans="2:30" ht="15" x14ac:dyDescent="0.25">
      <c r="B624">
        <v>7</v>
      </c>
      <c r="C624" s="5">
        <v>10207</v>
      </c>
      <c r="D624" s="25" t="s">
        <v>855</v>
      </c>
      <c r="E624" s="2">
        <v>-0.49999999999999911</v>
      </c>
      <c r="F624" s="2">
        <v>-0.39999999999999858</v>
      </c>
      <c r="G624" s="2">
        <v>-0.19999999999999929</v>
      </c>
      <c r="H624" s="2">
        <v>0.90000000000000124</v>
      </c>
      <c r="I624" s="2">
        <v>0.20000000000000107</v>
      </c>
      <c r="J624" s="2">
        <v>-0.49999999999999911</v>
      </c>
      <c r="K624"/>
      <c r="L624">
        <v>6</v>
      </c>
      <c r="M624" s="5">
        <v>10207</v>
      </c>
      <c r="N624" s="25" t="s">
        <v>855</v>
      </c>
      <c r="O624" s="2">
        <v>-0.79749999999999999</v>
      </c>
      <c r="P624" s="2">
        <v>-0.3075</v>
      </c>
      <c r="Q624" s="2">
        <v>0.59250000000000003</v>
      </c>
      <c r="R624" s="2">
        <v>0.55000000000000004</v>
      </c>
      <c r="S624" s="2">
        <v>-0.03</v>
      </c>
      <c r="T624" s="2">
        <v>-0.79749999999999999</v>
      </c>
      <c r="U624" s="3">
        <f t="shared" si="63"/>
        <v>0.66494973593763818</v>
      </c>
      <c r="V624" s="3">
        <f t="shared" si="64"/>
        <v>0.44215815132353475</v>
      </c>
      <c r="W624" s="9">
        <f t="shared" si="65"/>
        <v>0.55784184867646525</v>
      </c>
      <c r="X624" s="9">
        <f t="shared" si="66"/>
        <v>0.74688810987755405</v>
      </c>
      <c r="Y624" s="3">
        <f t="shared" si="67"/>
        <v>1.8807618697188324</v>
      </c>
      <c r="Z624" s="3">
        <f t="shared" si="68"/>
        <v>2.5181306876436516</v>
      </c>
      <c r="AA624" s="7">
        <f t="shared" si="69"/>
        <v>3.5913187714259401E-2</v>
      </c>
      <c r="AB624" s="8"/>
      <c r="AC624" s="7"/>
      <c r="AD624" s="3"/>
    </row>
    <row r="625" spans="2:30" ht="15" x14ac:dyDescent="0.25">
      <c r="B625">
        <v>8</v>
      </c>
      <c r="C625" s="5">
        <v>50507</v>
      </c>
      <c r="D625" s="25" t="s">
        <v>1150</v>
      </c>
      <c r="E625" s="2">
        <v>5.9999999999999609E-2</v>
      </c>
      <c r="F625" s="2">
        <v>-0.64000000000000057</v>
      </c>
      <c r="G625" s="2">
        <v>-0.64000000000000057</v>
      </c>
      <c r="H625" s="2">
        <v>0.25999999999999979</v>
      </c>
      <c r="I625" s="2">
        <v>0.95999999999999908</v>
      </c>
      <c r="J625" s="2">
        <v>5.9999999999999609E-2</v>
      </c>
      <c r="K625"/>
      <c r="L625">
        <v>1</v>
      </c>
      <c r="M625" s="5">
        <v>50507</v>
      </c>
      <c r="N625" s="25" t="s">
        <v>1150</v>
      </c>
      <c r="O625" s="2">
        <v>0.65</v>
      </c>
      <c r="P625" s="2">
        <v>-0.19</v>
      </c>
      <c r="Q625" s="2">
        <v>-0.67</v>
      </c>
      <c r="R625" s="2">
        <v>-0.36</v>
      </c>
      <c r="S625" s="2">
        <v>0.56999999999999995</v>
      </c>
      <c r="T625" s="2">
        <v>0.65</v>
      </c>
      <c r="U625" s="3">
        <f t="shared" si="63"/>
        <v>0.66392138562673597</v>
      </c>
      <c r="V625" s="3">
        <f t="shared" si="64"/>
        <v>0.44079160629252506</v>
      </c>
      <c r="W625" s="9">
        <f t="shared" si="65"/>
        <v>0.55920839370747499</v>
      </c>
      <c r="X625" s="9">
        <f t="shared" si="66"/>
        <v>0.74780237610445921</v>
      </c>
      <c r="Y625" s="3">
        <f t="shared" si="67"/>
        <v>1.8778532558057355</v>
      </c>
      <c r="Z625" s="3">
        <f t="shared" si="68"/>
        <v>2.5111624619168387</v>
      </c>
      <c r="AA625" s="7">
        <f t="shared" si="69"/>
        <v>3.6305126588535103E-2</v>
      </c>
      <c r="AB625" s="8"/>
      <c r="AC625" s="7"/>
      <c r="AD625" s="3"/>
    </row>
    <row r="626" spans="2:30" ht="15" x14ac:dyDescent="0.25">
      <c r="B626">
        <v>4</v>
      </c>
      <c r="C626" s="5">
        <v>64924</v>
      </c>
      <c r="D626" s="25" t="s">
        <v>1576</v>
      </c>
      <c r="E626" s="2">
        <v>-0.12000000000000099</v>
      </c>
      <c r="F626" s="2">
        <v>-1.9999999999999574E-2</v>
      </c>
      <c r="G626" s="2">
        <v>0.67999999999999972</v>
      </c>
      <c r="H626" s="2">
        <v>-0.22000000000000064</v>
      </c>
      <c r="I626" s="2">
        <v>-0.32000000000000028</v>
      </c>
      <c r="J626" s="2">
        <v>-0.12000000000000099</v>
      </c>
      <c r="K626"/>
      <c r="L626">
        <v>6</v>
      </c>
      <c r="M626" s="5">
        <v>64924</v>
      </c>
      <c r="N626" s="25" t="s">
        <v>1576</v>
      </c>
      <c r="O626" s="2">
        <v>-0.5</v>
      </c>
      <c r="P626" s="2">
        <v>-0.14000000000000001</v>
      </c>
      <c r="Q626" s="2">
        <v>0.53</v>
      </c>
      <c r="R626" s="2">
        <v>0.21</v>
      </c>
      <c r="S626" s="2">
        <v>-0.1</v>
      </c>
      <c r="T626" s="2">
        <v>-0.5</v>
      </c>
      <c r="U626" s="3">
        <f t="shared" si="63"/>
        <v>0.6637574593055745</v>
      </c>
      <c r="V626" s="3">
        <f t="shared" si="64"/>
        <v>0.44057396478379141</v>
      </c>
      <c r="W626" s="9">
        <f t="shared" si="65"/>
        <v>0.55942603521620859</v>
      </c>
      <c r="X626" s="9">
        <f t="shared" si="66"/>
        <v>0.74794788268716195</v>
      </c>
      <c r="Y626" s="3">
        <f t="shared" si="67"/>
        <v>1.8773896021525025</v>
      </c>
      <c r="Z626" s="3">
        <f t="shared" si="68"/>
        <v>2.5100540366630639</v>
      </c>
      <c r="AA626" s="7">
        <f t="shared" si="69"/>
        <v>3.6367870463909713E-2</v>
      </c>
      <c r="AB626" s="8"/>
      <c r="AC626" s="7"/>
      <c r="AD626" s="3"/>
    </row>
    <row r="627" spans="2:30" ht="15" x14ac:dyDescent="0.25">
      <c r="B627">
        <v>1</v>
      </c>
      <c r="C627" s="5">
        <v>4060</v>
      </c>
      <c r="D627" s="25" t="s">
        <v>989</v>
      </c>
      <c r="E627" s="2">
        <v>0.98499999999999943</v>
      </c>
      <c r="F627" s="2">
        <v>-0.17750000000000021</v>
      </c>
      <c r="G627" s="2">
        <v>-0.11500000000000021</v>
      </c>
      <c r="H627" s="2">
        <v>-0.33999999999999986</v>
      </c>
      <c r="I627" s="2">
        <v>-0.35250000000000092</v>
      </c>
      <c r="J627" s="2">
        <v>0.98499999999999943</v>
      </c>
      <c r="K627"/>
      <c r="L627">
        <v>1</v>
      </c>
      <c r="M627" s="5">
        <v>4060</v>
      </c>
      <c r="N627" s="25" t="s">
        <v>989</v>
      </c>
      <c r="O627" s="2">
        <v>0.99099999999999999</v>
      </c>
      <c r="P627" s="2">
        <v>-0.185</v>
      </c>
      <c r="Q627" s="2">
        <v>-0.40100000000000002</v>
      </c>
      <c r="R627" s="2">
        <v>-1.0049999999999999</v>
      </c>
      <c r="S627" s="2">
        <v>0.59899999999999998</v>
      </c>
      <c r="T627" s="2">
        <v>0.99099999999999999</v>
      </c>
      <c r="U627" s="3">
        <f t="shared" si="63"/>
        <v>0.66334575826455677</v>
      </c>
      <c r="V627" s="3">
        <f t="shared" si="64"/>
        <v>0.44002759500757976</v>
      </c>
      <c r="W627" s="9">
        <f t="shared" si="65"/>
        <v>0.55997240499242018</v>
      </c>
      <c r="X627" s="9">
        <f t="shared" si="66"/>
        <v>0.74831303943765415</v>
      </c>
      <c r="Y627" s="3">
        <f t="shared" si="67"/>
        <v>1.8762251357608017</v>
      </c>
      <c r="Z627" s="3">
        <f t="shared" si="68"/>
        <v>2.5072730754107351</v>
      </c>
      <c r="AA627" s="7">
        <f t="shared" si="69"/>
        <v>3.6525774889196165E-2</v>
      </c>
      <c r="AB627" s="8"/>
      <c r="AC627" s="7"/>
      <c r="AD627" s="3"/>
    </row>
    <row r="628" spans="2:30" ht="15" x14ac:dyDescent="0.25">
      <c r="B628">
        <v>7</v>
      </c>
      <c r="C628" s="5">
        <v>57486</v>
      </c>
      <c r="D628" s="25" t="s">
        <v>1137</v>
      </c>
      <c r="E628" s="2">
        <v>-0.16000000000000103</v>
      </c>
      <c r="F628" s="2">
        <v>0.23999999999999932</v>
      </c>
      <c r="G628" s="2">
        <v>-0.86000000000000121</v>
      </c>
      <c r="H628" s="2">
        <v>3.9999999999999147E-2</v>
      </c>
      <c r="I628" s="2">
        <v>0.73999999999999932</v>
      </c>
      <c r="J628" s="2">
        <v>-0.16000000000000103</v>
      </c>
      <c r="K628"/>
      <c r="L628">
        <v>1</v>
      </c>
      <c r="M628" s="5">
        <v>57486</v>
      </c>
      <c r="N628" s="25" t="s">
        <v>1137</v>
      </c>
      <c r="O628" s="2">
        <v>0.58499999999999996</v>
      </c>
      <c r="P628" s="2">
        <v>0.24</v>
      </c>
      <c r="Q628" s="2">
        <v>-0.755</v>
      </c>
      <c r="R628" s="2">
        <v>-0.63500000000000001</v>
      </c>
      <c r="S628" s="2">
        <v>0.56999999999999995</v>
      </c>
      <c r="T628" s="2">
        <v>0.58499999999999996</v>
      </c>
      <c r="U628" s="3">
        <f t="shared" si="63"/>
        <v>0.66153114273688274</v>
      </c>
      <c r="V628" s="3">
        <f t="shared" si="64"/>
        <v>0.43762345281076592</v>
      </c>
      <c r="W628" s="9">
        <f t="shared" si="65"/>
        <v>0.56237654718923413</v>
      </c>
      <c r="X628" s="9">
        <f t="shared" si="66"/>
        <v>0.74991769360992822</v>
      </c>
      <c r="Y628" s="3">
        <f t="shared" si="67"/>
        <v>1.8710926279813429</v>
      </c>
      <c r="Z628" s="3">
        <f t="shared" si="68"/>
        <v>2.4950639835877735</v>
      </c>
      <c r="AA628" s="7">
        <f t="shared" si="69"/>
        <v>3.7227278128418292E-2</v>
      </c>
      <c r="AB628" s="8"/>
      <c r="AC628" s="7"/>
      <c r="AD628" s="3"/>
    </row>
    <row r="629" spans="2:30" ht="15" x14ac:dyDescent="0.25">
      <c r="B629">
        <v>8</v>
      </c>
      <c r="C629" s="5">
        <v>715</v>
      </c>
      <c r="D629" s="25" t="s">
        <v>225</v>
      </c>
      <c r="E629" s="2">
        <v>0.59999999999999964</v>
      </c>
      <c r="F629" s="2">
        <v>-0.29999999999999893</v>
      </c>
      <c r="G629" s="2">
        <v>-1</v>
      </c>
      <c r="H629" s="2">
        <v>-0.5</v>
      </c>
      <c r="I629" s="2">
        <v>1.2000000000000011</v>
      </c>
      <c r="J629" s="2">
        <v>0.59999999999999964</v>
      </c>
      <c r="K629"/>
      <c r="L629">
        <v>8</v>
      </c>
      <c r="M629" s="5">
        <v>715</v>
      </c>
      <c r="N629" s="25" t="s">
        <v>225</v>
      </c>
      <c r="O629" s="2">
        <v>5.1999999999999998E-2</v>
      </c>
      <c r="P629" s="2">
        <v>-0.51800000000000002</v>
      </c>
      <c r="Q629" s="2">
        <v>-0.38200000000000001</v>
      </c>
      <c r="R629" s="2">
        <v>0.316</v>
      </c>
      <c r="S629" s="2">
        <v>0.53</v>
      </c>
      <c r="T629" s="2">
        <v>5.1999999999999998E-2</v>
      </c>
      <c r="U629" s="3">
        <f t="shared" si="63"/>
        <v>0.66129334231343184</v>
      </c>
      <c r="V629" s="3">
        <f t="shared" si="64"/>
        <v>0.43730888458806977</v>
      </c>
      <c r="W629" s="9">
        <f t="shared" si="65"/>
        <v>0.56269111541193029</v>
      </c>
      <c r="X629" s="9">
        <f t="shared" si="66"/>
        <v>0.75012739945420626</v>
      </c>
      <c r="Y629" s="3">
        <f t="shared" si="67"/>
        <v>1.8704200268133782</v>
      </c>
      <c r="Z629" s="3">
        <f t="shared" si="68"/>
        <v>2.4934698134934123</v>
      </c>
      <c r="AA629" s="7">
        <f t="shared" si="69"/>
        <v>3.7319877210243838E-2</v>
      </c>
      <c r="AB629" s="8"/>
      <c r="AC629" s="7"/>
      <c r="AD629" s="3"/>
    </row>
    <row r="630" spans="2:30" ht="15" x14ac:dyDescent="0.25">
      <c r="B630">
        <v>6</v>
      </c>
      <c r="C630" s="5">
        <v>7102</v>
      </c>
      <c r="D630" s="25" t="s">
        <v>1775</v>
      </c>
      <c r="E630" s="2">
        <v>-0.69999999999999929</v>
      </c>
      <c r="F630" s="2">
        <v>-0.59999999999999964</v>
      </c>
      <c r="G630" s="2">
        <v>9.9999999999999645E-2</v>
      </c>
      <c r="H630" s="2">
        <v>0.75</v>
      </c>
      <c r="I630" s="2">
        <v>0.44999999999999929</v>
      </c>
      <c r="J630" s="2">
        <v>-0.69999999999999929</v>
      </c>
      <c r="K630"/>
      <c r="L630">
        <v>8</v>
      </c>
      <c r="M630" s="5">
        <v>7102</v>
      </c>
      <c r="N630" s="25" t="s">
        <v>1775</v>
      </c>
      <c r="O630" s="2">
        <v>-0.33</v>
      </c>
      <c r="P630" s="2">
        <v>-0.49</v>
      </c>
      <c r="Q630" s="2">
        <v>-0.53</v>
      </c>
      <c r="R630" s="2">
        <v>0.26</v>
      </c>
      <c r="S630" s="2">
        <v>1.0900000000000001</v>
      </c>
      <c r="T630" s="2">
        <v>-0.33</v>
      </c>
      <c r="U630" s="3">
        <f t="shared" si="63"/>
        <v>0.66125585776007778</v>
      </c>
      <c r="V630" s="3">
        <f t="shared" si="64"/>
        <v>0.43725930942201624</v>
      </c>
      <c r="W630" s="9">
        <f t="shared" si="65"/>
        <v>0.5627406905779837</v>
      </c>
      <c r="X630" s="9">
        <f t="shared" si="66"/>
        <v>0.75016044322397035</v>
      </c>
      <c r="Y630" s="3">
        <f t="shared" si="67"/>
        <v>1.8703140044859126</v>
      </c>
      <c r="Z630" s="3">
        <f t="shared" si="68"/>
        <v>2.4932186459310617</v>
      </c>
      <c r="AA630" s="7">
        <f t="shared" si="69"/>
        <v>3.7334487807530854E-2</v>
      </c>
      <c r="AB630" s="8"/>
      <c r="AC630" s="7"/>
      <c r="AD630" s="3"/>
    </row>
    <row r="631" spans="2:30" ht="15" x14ac:dyDescent="0.25">
      <c r="B631">
        <v>5</v>
      </c>
      <c r="C631" s="5">
        <v>3790</v>
      </c>
      <c r="D631" s="25" t="s">
        <v>896</v>
      </c>
      <c r="E631" s="2">
        <v>-1.2199999999999993</v>
      </c>
      <c r="F631" s="2">
        <v>0.48000000000000043</v>
      </c>
      <c r="G631" s="2">
        <v>-0.3199999999999994</v>
      </c>
      <c r="H631" s="2">
        <v>0.98000000000000043</v>
      </c>
      <c r="I631" s="2">
        <v>8.0000000000000959E-2</v>
      </c>
      <c r="J631" s="2">
        <v>-1.2199999999999993</v>
      </c>
      <c r="K631"/>
      <c r="L631">
        <v>6</v>
      </c>
      <c r="M631" s="5">
        <v>3790</v>
      </c>
      <c r="N631" s="25" t="s">
        <v>896</v>
      </c>
      <c r="O631" s="2">
        <v>-0.97</v>
      </c>
      <c r="P631" s="2">
        <v>-0.19</v>
      </c>
      <c r="Q631" s="2">
        <v>0.55500000000000005</v>
      </c>
      <c r="R631" s="2">
        <v>1.54</v>
      </c>
      <c r="S631" s="2">
        <v>-0.93500000000000005</v>
      </c>
      <c r="T631" s="2">
        <v>-0.97</v>
      </c>
      <c r="U631" s="3">
        <f t="shared" si="63"/>
        <v>0.6609167975171667</v>
      </c>
      <c r="V631" s="3">
        <f t="shared" si="64"/>
        <v>0.43681101324034755</v>
      </c>
      <c r="W631" s="9">
        <f t="shared" si="65"/>
        <v>0.56318898675965245</v>
      </c>
      <c r="X631" s="9">
        <f t="shared" si="66"/>
        <v>0.75045918393984123</v>
      </c>
      <c r="Y631" s="3">
        <f t="shared" si="67"/>
        <v>1.8693549972979397</v>
      </c>
      <c r="Z631" s="3">
        <f t="shared" si="68"/>
        <v>2.4909482584835581</v>
      </c>
      <c r="AA631" s="7">
        <f t="shared" si="69"/>
        <v>3.7466821020205716E-2</v>
      </c>
      <c r="AB631" s="8"/>
      <c r="AC631" s="7"/>
      <c r="AD631" s="3"/>
    </row>
    <row r="632" spans="2:30" ht="15" x14ac:dyDescent="0.25">
      <c r="B632">
        <v>1</v>
      </c>
      <c r="C632" s="5">
        <v>6510</v>
      </c>
      <c r="D632" s="25" t="s">
        <v>1558</v>
      </c>
      <c r="E632" s="2">
        <v>0.45000000000000107</v>
      </c>
      <c r="F632" s="2">
        <v>0.5</v>
      </c>
      <c r="G632" s="2">
        <v>-0.75</v>
      </c>
      <c r="H632" s="2">
        <v>-0.64999999999999858</v>
      </c>
      <c r="I632" s="2">
        <v>0.45000000000000107</v>
      </c>
      <c r="J632" s="2">
        <v>0.45000000000000107</v>
      </c>
      <c r="K632"/>
      <c r="L632">
        <v>3</v>
      </c>
      <c r="M632" s="5">
        <v>6510</v>
      </c>
      <c r="N632" s="25" t="s">
        <v>1558</v>
      </c>
      <c r="O632" s="2">
        <v>-0.14000000000000001</v>
      </c>
      <c r="P632" s="2">
        <v>1.25</v>
      </c>
      <c r="Q632" s="2">
        <v>-0.66</v>
      </c>
      <c r="R632" s="2">
        <v>-0.35</v>
      </c>
      <c r="S632" s="2">
        <v>-0.1</v>
      </c>
      <c r="T632" s="2">
        <v>-0.14000000000000001</v>
      </c>
      <c r="U632" s="3">
        <f t="shared" si="63"/>
        <v>0.66006267987761857</v>
      </c>
      <c r="V632" s="3">
        <f t="shared" si="64"/>
        <v>0.43568274136722357</v>
      </c>
      <c r="W632" s="9">
        <f t="shared" si="65"/>
        <v>0.56431725863277649</v>
      </c>
      <c r="X632" s="9">
        <f t="shared" si="66"/>
        <v>0.75121052883514383</v>
      </c>
      <c r="Y632" s="3">
        <f t="shared" si="67"/>
        <v>1.8669391877985178</v>
      </c>
      <c r="Z632" s="3">
        <f t="shared" si="68"/>
        <v>2.4852409759131917</v>
      </c>
      <c r="AA632" s="7">
        <f t="shared" si="69"/>
        <v>3.7801580859152674E-2</v>
      </c>
      <c r="AB632" s="8"/>
      <c r="AC632" s="7"/>
      <c r="AD632" s="3"/>
    </row>
    <row r="633" spans="2:30" ht="15" x14ac:dyDescent="0.25">
      <c r="B633">
        <v>6</v>
      </c>
      <c r="C633" s="5">
        <v>79901</v>
      </c>
      <c r="D633" s="25" t="s">
        <v>456</v>
      </c>
      <c r="E633" s="2">
        <v>-0.20000000000000018</v>
      </c>
      <c r="F633" s="2">
        <v>-1.3000000000000007</v>
      </c>
      <c r="G633" s="2">
        <v>0.89999999999999947</v>
      </c>
      <c r="H633" s="2">
        <v>0.29999999999999982</v>
      </c>
      <c r="I633" s="2">
        <v>0.29999999999999982</v>
      </c>
      <c r="J633" s="2">
        <v>-0.20000000000000018</v>
      </c>
      <c r="K633"/>
      <c r="L633">
        <v>7</v>
      </c>
      <c r="M633" s="5">
        <v>79901</v>
      </c>
      <c r="N633" s="25" t="s">
        <v>456</v>
      </c>
      <c r="O633" s="2">
        <v>-0.5</v>
      </c>
      <c r="P633" s="2">
        <v>-0.5</v>
      </c>
      <c r="Q633" s="2">
        <v>3.5000000000000003E-2</v>
      </c>
      <c r="R633" s="2">
        <v>0.505</v>
      </c>
      <c r="S633" s="2">
        <v>0.46500000000000002</v>
      </c>
      <c r="T633" s="2">
        <v>-0.5</v>
      </c>
      <c r="U633" s="3">
        <f t="shared" si="63"/>
        <v>0.65943917358401161</v>
      </c>
      <c r="V633" s="3">
        <f t="shared" si="64"/>
        <v>0.4348600236571642</v>
      </c>
      <c r="W633" s="9">
        <f t="shared" si="65"/>
        <v>0.56513997634283575</v>
      </c>
      <c r="X633" s="9">
        <f t="shared" si="66"/>
        <v>0.75175792403062558</v>
      </c>
      <c r="Y633" s="3">
        <f t="shared" si="67"/>
        <v>1.8651756456852298</v>
      </c>
      <c r="Z633" s="3">
        <f t="shared" si="68"/>
        <v>2.4810854479390163</v>
      </c>
      <c r="AA633" s="7">
        <f t="shared" si="69"/>
        <v>3.8047226279228165E-2</v>
      </c>
      <c r="AB633" s="8"/>
      <c r="AC633" s="7"/>
      <c r="AD633" s="3"/>
    </row>
    <row r="634" spans="2:30" ht="15" x14ac:dyDescent="0.25">
      <c r="B634">
        <v>4</v>
      </c>
      <c r="C634" s="5">
        <v>151</v>
      </c>
      <c r="D634" s="25" t="s">
        <v>54</v>
      </c>
      <c r="E634" s="2">
        <v>-0.89999999999999991</v>
      </c>
      <c r="F634" s="2">
        <v>0.69999999999999973</v>
      </c>
      <c r="G634" s="2">
        <v>0.5</v>
      </c>
      <c r="H634" s="2">
        <v>0.80000000000000027</v>
      </c>
      <c r="I634" s="2">
        <v>-1.1000000000000001</v>
      </c>
      <c r="J634" s="2">
        <v>-0.89999999999999991</v>
      </c>
      <c r="K634"/>
      <c r="L634">
        <v>6</v>
      </c>
      <c r="M634" s="5">
        <v>151</v>
      </c>
      <c r="N634" s="25" t="s">
        <v>54</v>
      </c>
      <c r="O634" s="2">
        <v>-0.32</v>
      </c>
      <c r="P634" s="2">
        <v>-0.38</v>
      </c>
      <c r="Q634" s="2">
        <v>0.39</v>
      </c>
      <c r="R634" s="2">
        <v>0.76</v>
      </c>
      <c r="S634" s="2">
        <v>-0.45</v>
      </c>
      <c r="T634" s="2">
        <v>-0.32</v>
      </c>
      <c r="U634" s="3">
        <f t="shared" si="63"/>
        <v>0.65929164202280899</v>
      </c>
      <c r="V634" s="3">
        <f t="shared" si="64"/>
        <v>0.4346654692411317</v>
      </c>
      <c r="W634" s="9">
        <f t="shared" si="65"/>
        <v>0.5653345307588683</v>
      </c>
      <c r="X634" s="9">
        <f t="shared" si="66"/>
        <v>0.75188731254016272</v>
      </c>
      <c r="Y634" s="3">
        <f t="shared" si="67"/>
        <v>1.8647583634157683</v>
      </c>
      <c r="Z634" s="3">
        <f t="shared" si="68"/>
        <v>2.4801035106123841</v>
      </c>
      <c r="AA634" s="7">
        <f t="shared" si="69"/>
        <v>3.8105507058983502E-2</v>
      </c>
      <c r="AB634" s="8"/>
      <c r="AC634" s="7"/>
      <c r="AD634" s="3"/>
    </row>
    <row r="635" spans="2:30" ht="15" x14ac:dyDescent="0.25">
      <c r="B635">
        <v>4</v>
      </c>
      <c r="C635" s="5">
        <v>55388</v>
      </c>
      <c r="D635" s="25" t="s">
        <v>1015</v>
      </c>
      <c r="E635" s="2">
        <v>-0.13999999999999968</v>
      </c>
      <c r="F635" s="2">
        <v>0.86000000000000032</v>
      </c>
      <c r="G635" s="2">
        <v>0.16000000000000014</v>
      </c>
      <c r="H635" s="2">
        <v>-0.13999999999999968</v>
      </c>
      <c r="I635" s="2">
        <v>-0.73999999999999977</v>
      </c>
      <c r="J635" s="2">
        <v>-0.13999999999999968</v>
      </c>
      <c r="K635"/>
      <c r="L635">
        <v>3</v>
      </c>
      <c r="M635" s="5">
        <v>55388</v>
      </c>
      <c r="N635" s="25" t="s">
        <v>1015</v>
      </c>
      <c r="O635" s="2">
        <v>-0.09</v>
      </c>
      <c r="P635" s="2">
        <v>1.53</v>
      </c>
      <c r="Q635" s="2">
        <v>-0.5</v>
      </c>
      <c r="R635" s="2">
        <v>-0.89</v>
      </c>
      <c r="S635" s="2">
        <v>-0.05</v>
      </c>
      <c r="T635" s="2">
        <v>-0.09</v>
      </c>
      <c r="U635" s="3">
        <f t="shared" si="63"/>
        <v>0.65826451047236978</v>
      </c>
      <c r="V635" s="3">
        <f t="shared" si="64"/>
        <v>0.43331216574742865</v>
      </c>
      <c r="W635" s="9">
        <f t="shared" si="65"/>
        <v>0.56668783425257141</v>
      </c>
      <c r="X635" s="9">
        <f t="shared" si="66"/>
        <v>0.75278671232466066</v>
      </c>
      <c r="Y635" s="3">
        <f t="shared" si="67"/>
        <v>1.8618531966778233</v>
      </c>
      <c r="Z635" s="3">
        <f t="shared" si="68"/>
        <v>2.4732811647648294</v>
      </c>
      <c r="AA635" s="7">
        <f t="shared" si="69"/>
        <v>3.8512934420301285E-2</v>
      </c>
      <c r="AB635" s="8"/>
      <c r="AC635" s="7"/>
      <c r="AD635" s="3"/>
    </row>
    <row r="636" spans="2:30" ht="15" x14ac:dyDescent="0.25">
      <c r="B636">
        <v>4</v>
      </c>
      <c r="C636" s="5">
        <v>30819</v>
      </c>
      <c r="D636" s="25" t="s">
        <v>889</v>
      </c>
      <c r="E636" s="2">
        <v>-0.71999999999999975</v>
      </c>
      <c r="F636" s="2">
        <v>0.37999999999999989</v>
      </c>
      <c r="G636" s="2">
        <v>0.78000000000000025</v>
      </c>
      <c r="H636" s="2">
        <v>-0.21999999999999975</v>
      </c>
      <c r="I636" s="2">
        <v>-0.21999999999999975</v>
      </c>
      <c r="J636" s="2">
        <v>-0.71999999999999975</v>
      </c>
      <c r="K636"/>
      <c r="L636">
        <v>6</v>
      </c>
      <c r="M636" s="5">
        <v>30819</v>
      </c>
      <c r="N636" s="25" t="s">
        <v>889</v>
      </c>
      <c r="O636" s="2">
        <v>-0.38</v>
      </c>
      <c r="P636" s="2">
        <v>-0.36</v>
      </c>
      <c r="Q636" s="2">
        <v>0.74</v>
      </c>
      <c r="R636" s="2">
        <v>0.15</v>
      </c>
      <c r="S636" s="2">
        <v>-0.15</v>
      </c>
      <c r="T636" s="2">
        <v>-0.38</v>
      </c>
      <c r="U636" s="3">
        <f t="shared" si="63"/>
        <v>0.65576135692150095</v>
      </c>
      <c r="V636" s="3">
        <f t="shared" si="64"/>
        <v>0.43002295723152817</v>
      </c>
      <c r="W636" s="9">
        <f t="shared" si="65"/>
        <v>0.56997704276847183</v>
      </c>
      <c r="X636" s="9">
        <f t="shared" si="66"/>
        <v>0.75496823957599157</v>
      </c>
      <c r="Y636" s="3">
        <f t="shared" si="67"/>
        <v>1.8547732092771412</v>
      </c>
      <c r="Z636" s="3">
        <f t="shared" si="68"/>
        <v>2.4567566051769631</v>
      </c>
      <c r="AA636" s="7">
        <f t="shared" si="69"/>
        <v>3.9518126176402046E-2</v>
      </c>
      <c r="AB636" s="8"/>
      <c r="AC636" s="7"/>
      <c r="AD636" s="3"/>
    </row>
    <row r="637" spans="2:30" ht="15" x14ac:dyDescent="0.25">
      <c r="B637">
        <v>4</v>
      </c>
      <c r="C637" s="5">
        <v>29781</v>
      </c>
      <c r="D637" s="25" t="s">
        <v>1103</v>
      </c>
      <c r="E637" s="2">
        <v>-0.11999999999999744</v>
      </c>
      <c r="F637" s="2">
        <v>0.68000000000000149</v>
      </c>
      <c r="G637" s="2">
        <v>-1.9999999999997797E-2</v>
      </c>
      <c r="H637" s="2">
        <v>-1.9999999999997797E-2</v>
      </c>
      <c r="I637" s="2">
        <v>-0.5199999999999978</v>
      </c>
      <c r="J637" s="2">
        <v>-0.11999999999999744</v>
      </c>
      <c r="K637"/>
      <c r="L637">
        <v>2</v>
      </c>
      <c r="M637" s="5">
        <v>29781</v>
      </c>
      <c r="N637" s="25" t="s">
        <v>1103</v>
      </c>
      <c r="O637" s="2">
        <v>0.35</v>
      </c>
      <c r="P637" s="2">
        <v>0.61</v>
      </c>
      <c r="Q637" s="2">
        <v>-0.59</v>
      </c>
      <c r="R637" s="2">
        <v>-0.05</v>
      </c>
      <c r="S637" s="2">
        <v>-0.32</v>
      </c>
      <c r="T637" s="2">
        <v>0.35</v>
      </c>
      <c r="U637" s="3">
        <f t="shared" si="63"/>
        <v>0.65565556659195035</v>
      </c>
      <c r="V637" s="3">
        <f t="shared" si="64"/>
        <v>0.42988422200301141</v>
      </c>
      <c r="W637" s="9">
        <f t="shared" si="65"/>
        <v>0.57011577799698854</v>
      </c>
      <c r="X637" s="9">
        <f t="shared" si="66"/>
        <v>0.75506011548550789</v>
      </c>
      <c r="Y637" s="3">
        <f t="shared" si="67"/>
        <v>1.8544739890395043</v>
      </c>
      <c r="Z637" s="3">
        <f t="shared" si="68"/>
        <v>2.4560613797579114</v>
      </c>
      <c r="AA637" s="7">
        <f t="shared" si="69"/>
        <v>3.9560993334050859E-2</v>
      </c>
      <c r="AB637" s="8"/>
      <c r="AC637" s="7"/>
      <c r="AD637" s="3"/>
    </row>
    <row r="638" spans="2:30" ht="15" x14ac:dyDescent="0.25">
      <c r="B638">
        <v>5</v>
      </c>
      <c r="C638" s="5">
        <v>65059</v>
      </c>
      <c r="D638" s="25" t="s">
        <v>1374</v>
      </c>
      <c r="E638" s="2">
        <v>-0.69999999999999973</v>
      </c>
      <c r="F638" s="2">
        <v>0.10000000000000053</v>
      </c>
      <c r="G638" s="2">
        <v>0.29999999999999982</v>
      </c>
      <c r="H638" s="2">
        <v>0.40000000000000036</v>
      </c>
      <c r="I638" s="2">
        <v>-9.9999999999999645E-2</v>
      </c>
      <c r="J638" s="2">
        <v>-0.69999999999999973</v>
      </c>
      <c r="K638"/>
      <c r="L638">
        <v>6</v>
      </c>
      <c r="M638" s="5">
        <v>65059</v>
      </c>
      <c r="N638" s="25" t="s">
        <v>1374</v>
      </c>
      <c r="O638" s="2">
        <v>-0.33</v>
      </c>
      <c r="P638" s="2">
        <v>-0.52500000000000002</v>
      </c>
      <c r="Q638" s="2">
        <v>0.33</v>
      </c>
      <c r="R638" s="2">
        <v>0.72</v>
      </c>
      <c r="S638" s="2">
        <v>-0.19500000000000001</v>
      </c>
      <c r="T638" s="2">
        <v>-0.33</v>
      </c>
      <c r="U638" s="3">
        <f t="shared" si="63"/>
        <v>0.65491576327117984</v>
      </c>
      <c r="V638" s="3">
        <f t="shared" si="64"/>
        <v>0.42891465698107206</v>
      </c>
      <c r="W638" s="9">
        <f t="shared" si="65"/>
        <v>0.57108534301892799</v>
      </c>
      <c r="X638" s="9">
        <f t="shared" si="66"/>
        <v>0.75570188766399682</v>
      </c>
      <c r="Y638" s="3">
        <f t="shared" si="67"/>
        <v>1.8523815092600597</v>
      </c>
      <c r="Z638" s="3">
        <f t="shared" si="68"/>
        <v>2.4512066722316739</v>
      </c>
      <c r="AA638" s="7">
        <f t="shared" si="69"/>
        <v>3.9861643495690692E-2</v>
      </c>
      <c r="AB638" s="8"/>
      <c r="AC638" s="7"/>
      <c r="AD638" s="3"/>
    </row>
    <row r="639" spans="2:30" ht="15" x14ac:dyDescent="0.25">
      <c r="B639">
        <v>6</v>
      </c>
      <c r="C639" s="5">
        <v>5264</v>
      </c>
      <c r="D639" s="25" t="s">
        <v>1254</v>
      </c>
      <c r="E639" s="2">
        <v>-0.74000000000000021</v>
      </c>
      <c r="F639" s="2">
        <v>-0.54000000000000026</v>
      </c>
      <c r="G639" s="2">
        <v>-0.64000000000000035</v>
      </c>
      <c r="H639" s="2">
        <v>2.86</v>
      </c>
      <c r="I639" s="2">
        <v>-0.94000000000000028</v>
      </c>
      <c r="J639" s="2">
        <v>-0.74000000000000021</v>
      </c>
      <c r="K639"/>
      <c r="L639">
        <v>6</v>
      </c>
      <c r="M639" s="5">
        <v>5264</v>
      </c>
      <c r="N639" s="25" t="s">
        <v>1254</v>
      </c>
      <c r="O639" s="2">
        <v>-0.33</v>
      </c>
      <c r="P639" s="2">
        <v>-0.3</v>
      </c>
      <c r="Q639" s="2">
        <v>0.44</v>
      </c>
      <c r="R639" s="2">
        <v>0.48</v>
      </c>
      <c r="S639" s="2">
        <v>-0.28000000000000003</v>
      </c>
      <c r="T639" s="2">
        <v>-0.33</v>
      </c>
      <c r="U639" s="3">
        <f t="shared" si="63"/>
        <v>0.65470177549455633</v>
      </c>
      <c r="V639" s="3">
        <f t="shared" si="64"/>
        <v>0.42863441483572445</v>
      </c>
      <c r="W639" s="9">
        <f t="shared" si="65"/>
        <v>0.5713655851642756</v>
      </c>
      <c r="X639" s="9">
        <f t="shared" si="66"/>
        <v>0.75588728337251154</v>
      </c>
      <c r="Y639" s="3">
        <f t="shared" si="67"/>
        <v>1.8517762604282937</v>
      </c>
      <c r="Z639" s="3">
        <f t="shared" si="68"/>
        <v>2.4498047541774999</v>
      </c>
      <c r="AA639" s="7">
        <f t="shared" si="69"/>
        <v>3.9948892353277525E-2</v>
      </c>
      <c r="AB639" s="8"/>
      <c r="AC639" s="7"/>
      <c r="AD639" s="3"/>
    </row>
    <row r="640" spans="2:30" ht="15" x14ac:dyDescent="0.25">
      <c r="B640">
        <v>2</v>
      </c>
      <c r="C640" s="5">
        <v>5241</v>
      </c>
      <c r="D640" s="25" t="s">
        <v>1245</v>
      </c>
      <c r="E640" s="2">
        <v>1.1599999999999997</v>
      </c>
      <c r="F640" s="2">
        <v>1.1599999999999997</v>
      </c>
      <c r="G640" s="2">
        <v>-0.43999999999999995</v>
      </c>
      <c r="H640" s="2">
        <v>-0.14000000000000012</v>
      </c>
      <c r="I640" s="2">
        <v>-1.7400000000000002</v>
      </c>
      <c r="J640" s="2">
        <v>1.1599999999999997</v>
      </c>
      <c r="K640"/>
      <c r="L640">
        <v>2</v>
      </c>
      <c r="M640" s="5">
        <v>5241</v>
      </c>
      <c r="N640" s="25" t="s">
        <v>1245</v>
      </c>
      <c r="O640" s="2">
        <v>0.61499999999999999</v>
      </c>
      <c r="P640" s="2">
        <v>0.39166699999999999</v>
      </c>
      <c r="Q640" s="2">
        <v>-3.6666600000000001E-2</v>
      </c>
      <c r="R640" s="2">
        <v>-0.73833300000000002</v>
      </c>
      <c r="S640" s="2">
        <v>-0.23499999999999999</v>
      </c>
      <c r="T640" s="2">
        <v>0.61499999999999999</v>
      </c>
      <c r="U640" s="3">
        <f t="shared" si="63"/>
        <v>0.65415571093985037</v>
      </c>
      <c r="V640" s="3">
        <f t="shared" si="64"/>
        <v>0.42791969415522108</v>
      </c>
      <c r="W640" s="9">
        <f t="shared" si="65"/>
        <v>0.57208030584477898</v>
      </c>
      <c r="X640" s="9">
        <f t="shared" si="66"/>
        <v>0.75635990496904248</v>
      </c>
      <c r="Y640" s="3">
        <f t="shared" si="67"/>
        <v>1.8502317566299009</v>
      </c>
      <c r="Z640" s="3">
        <f t="shared" si="68"/>
        <v>2.4462319386240208</v>
      </c>
      <c r="AA640" s="7">
        <f t="shared" si="69"/>
        <v>4.0172120626292197E-2</v>
      </c>
      <c r="AB640" s="8"/>
      <c r="AC640" s="7"/>
      <c r="AD640" s="3"/>
    </row>
    <row r="641" spans="2:30" ht="15" x14ac:dyDescent="0.25">
      <c r="B641">
        <v>3</v>
      </c>
      <c r="C641" s="5">
        <v>9446</v>
      </c>
      <c r="D641" s="25" t="s">
        <v>748</v>
      </c>
      <c r="E641" s="2">
        <v>0.15999999999999837</v>
      </c>
      <c r="F641" s="2">
        <v>1.0599999999999987</v>
      </c>
      <c r="G641" s="2">
        <v>-0.64000000000000057</v>
      </c>
      <c r="H641" s="2">
        <v>-0.24000000000000021</v>
      </c>
      <c r="I641" s="2">
        <v>-0.34000000000000163</v>
      </c>
      <c r="J641" s="2">
        <v>0.15999999999999837</v>
      </c>
      <c r="K641"/>
      <c r="L641">
        <v>2</v>
      </c>
      <c r="M641" s="5">
        <v>9446</v>
      </c>
      <c r="N641" s="25" t="s">
        <v>748</v>
      </c>
      <c r="O641" s="2">
        <v>0.6</v>
      </c>
      <c r="P641" s="2">
        <v>0.24</v>
      </c>
      <c r="Q641" s="2">
        <v>-0.34</v>
      </c>
      <c r="R641" s="2">
        <v>-0.33</v>
      </c>
      <c r="S641" s="2">
        <v>-0.17</v>
      </c>
      <c r="T641" s="2">
        <v>0.6</v>
      </c>
      <c r="U641" s="3">
        <f t="shared" si="63"/>
        <v>0.65396410769271696</v>
      </c>
      <c r="V641" s="3">
        <f t="shared" si="64"/>
        <v>0.42766905415033152</v>
      </c>
      <c r="W641" s="9">
        <f t="shared" si="65"/>
        <v>0.57233094584966848</v>
      </c>
      <c r="X641" s="9">
        <f t="shared" si="66"/>
        <v>0.75652557514579011</v>
      </c>
      <c r="Y641" s="3">
        <f t="shared" si="67"/>
        <v>1.8496898208085193</v>
      </c>
      <c r="Z641" s="3">
        <f t="shared" si="68"/>
        <v>2.4449798943704786</v>
      </c>
      <c r="AA641" s="7">
        <f t="shared" si="69"/>
        <v>4.0250645515364607E-2</v>
      </c>
      <c r="AB641" s="8"/>
      <c r="AC641" s="7"/>
      <c r="AD641" s="3"/>
    </row>
    <row r="642" spans="2:30" ht="15" x14ac:dyDescent="0.25">
      <c r="B642">
        <v>7</v>
      </c>
      <c r="C642" s="5">
        <v>3643</v>
      </c>
      <c r="D642" s="25" t="s">
        <v>862</v>
      </c>
      <c r="E642" s="2">
        <v>-0.14000000000000057</v>
      </c>
      <c r="F642" s="2">
        <v>-0.74000000000000021</v>
      </c>
      <c r="G642" s="2">
        <v>-0.64000000000000057</v>
      </c>
      <c r="H642" s="2">
        <v>0.45999999999999908</v>
      </c>
      <c r="I642" s="2">
        <v>1.0599999999999987</v>
      </c>
      <c r="J642" s="2">
        <v>-0.14000000000000057</v>
      </c>
      <c r="K642"/>
      <c r="L642">
        <v>7</v>
      </c>
      <c r="M642" s="5">
        <v>3643</v>
      </c>
      <c r="N642" s="25" t="s">
        <v>862</v>
      </c>
      <c r="O642" s="2">
        <v>-0.06</v>
      </c>
      <c r="P642" s="2">
        <v>-0.48</v>
      </c>
      <c r="Q642" s="2">
        <v>-0.42</v>
      </c>
      <c r="R642" s="2">
        <v>0.9</v>
      </c>
      <c r="S642" s="2">
        <v>0.05</v>
      </c>
      <c r="T642" s="2">
        <v>-0.06</v>
      </c>
      <c r="U642" s="3">
        <f t="shared" ref="U642:U705" si="70">CORREL(O642:S642,E642:I642)</f>
        <v>0.65383760731442975</v>
      </c>
      <c r="V642" s="3">
        <f t="shared" ref="V642:V705" si="71">U642*U642</f>
        <v>0.42750361673865844</v>
      </c>
      <c r="W642" s="9">
        <f t="shared" ref="W642:W705" si="72">1-V642</f>
        <v>0.57249638326134156</v>
      </c>
      <c r="X642" s="9">
        <f t="shared" ref="X642:X705" si="73">SQRT(W642)</f>
        <v>0.75663490750912465</v>
      </c>
      <c r="Y642" s="3">
        <f t="shared" ref="Y642:Y705" si="74">U642*SQRT(8)</f>
        <v>1.8493320237072812</v>
      </c>
      <c r="Z642" s="3">
        <f t="shared" ref="Z642:Z705" si="75">Y642/X642</f>
        <v>2.4441537197845702</v>
      </c>
      <c r="AA642" s="7">
        <f t="shared" ref="AA642:AA705" si="76">TDIST(ABS(Z642),8,2)</f>
        <v>4.0302545816641208E-2</v>
      </c>
      <c r="AB642" s="8"/>
      <c r="AC642" s="7"/>
      <c r="AD642" s="3"/>
    </row>
    <row r="643" spans="2:30" ht="15" x14ac:dyDescent="0.25">
      <c r="B643">
        <v>1</v>
      </c>
      <c r="C643" s="5">
        <v>27286</v>
      </c>
      <c r="D643" s="25" t="s">
        <v>1645</v>
      </c>
      <c r="E643" s="2">
        <v>2.29</v>
      </c>
      <c r="F643" s="2">
        <v>-0.45999999999999996</v>
      </c>
      <c r="G643" s="2">
        <v>-0.50999999999999979</v>
      </c>
      <c r="H643" s="2">
        <v>-0.66000000000000014</v>
      </c>
      <c r="I643" s="2">
        <v>-0.66000000000000014</v>
      </c>
      <c r="J643" s="2">
        <v>2.29</v>
      </c>
      <c r="K643"/>
      <c r="L643">
        <v>1</v>
      </c>
      <c r="M643" s="5">
        <v>27286</v>
      </c>
      <c r="N643" s="25" t="s">
        <v>1645</v>
      </c>
      <c r="O643" s="2">
        <v>1.1200000000000001</v>
      </c>
      <c r="P643" s="2">
        <v>-0.26</v>
      </c>
      <c r="Q643" s="2">
        <v>-1.02</v>
      </c>
      <c r="R643" s="2">
        <v>-0.64</v>
      </c>
      <c r="S643" s="2">
        <v>0.8</v>
      </c>
      <c r="T643" s="2">
        <v>1.1200000000000001</v>
      </c>
      <c r="U643" s="3">
        <f t="shared" si="70"/>
        <v>0.65369209519693272</v>
      </c>
      <c r="V643" s="3">
        <f t="shared" si="71"/>
        <v>0.42731335532295572</v>
      </c>
      <c r="W643" s="9">
        <f t="shared" si="72"/>
        <v>0.57268664467704422</v>
      </c>
      <c r="X643" s="9">
        <f t="shared" si="73"/>
        <v>0.75676062574439229</v>
      </c>
      <c r="Y643" s="3">
        <f t="shared" si="74"/>
        <v>1.8489204532871732</v>
      </c>
      <c r="Z643" s="3">
        <f t="shared" si="75"/>
        <v>2.4432038221709425</v>
      </c>
      <c r="AA643" s="7">
        <f t="shared" si="76"/>
        <v>4.0362301877967056E-2</v>
      </c>
      <c r="AB643" s="8"/>
      <c r="AC643" s="7"/>
      <c r="AD643" s="3"/>
    </row>
    <row r="644" spans="2:30" ht="15" x14ac:dyDescent="0.25">
      <c r="B644">
        <v>8</v>
      </c>
      <c r="C644" s="5">
        <v>7171</v>
      </c>
      <c r="D644" s="25" t="s">
        <v>1755</v>
      </c>
      <c r="E644" s="2">
        <v>0.69999999999999929</v>
      </c>
      <c r="F644" s="2">
        <v>0.19999999999999929</v>
      </c>
      <c r="G644" s="2">
        <v>-0.55000000000000071</v>
      </c>
      <c r="H644" s="2">
        <v>-0.35000000000000142</v>
      </c>
      <c r="I644" s="2">
        <v>0</v>
      </c>
      <c r="J644" s="2">
        <v>0.69999999999999929</v>
      </c>
      <c r="K644"/>
      <c r="L644">
        <v>8</v>
      </c>
      <c r="M644" s="5">
        <v>7171</v>
      </c>
      <c r="N644" s="25" t="s">
        <v>1755</v>
      </c>
      <c r="O644" s="2">
        <v>0.29249999999999998</v>
      </c>
      <c r="P644" s="2">
        <v>-9.5000000000000001E-2</v>
      </c>
      <c r="Q644" s="2">
        <v>-0.4425</v>
      </c>
      <c r="R644" s="2">
        <v>-0.32500000000000001</v>
      </c>
      <c r="S644" s="2">
        <v>0.57250000000000001</v>
      </c>
      <c r="T644" s="2">
        <v>0.29249999999999998</v>
      </c>
      <c r="U644" s="3">
        <f t="shared" si="70"/>
        <v>0.65297810280415347</v>
      </c>
      <c r="V644" s="3">
        <f t="shared" si="71"/>
        <v>0.42638040274171163</v>
      </c>
      <c r="W644" s="9">
        <f t="shared" si="72"/>
        <v>0.57361959725828837</v>
      </c>
      <c r="X644" s="9">
        <f t="shared" si="73"/>
        <v>0.75737678684937815</v>
      </c>
      <c r="Y644" s="3">
        <f t="shared" si="74"/>
        <v>1.8469009778365741</v>
      </c>
      <c r="Z644" s="3">
        <f t="shared" si="75"/>
        <v>2.4385497547654218</v>
      </c>
      <c r="AA644" s="7">
        <f t="shared" si="76"/>
        <v>4.0656374173663273E-2</v>
      </c>
      <c r="AB644" s="8"/>
      <c r="AC644" s="7"/>
      <c r="AD644" s="3"/>
    </row>
    <row r="645" spans="2:30" ht="15" x14ac:dyDescent="0.25">
      <c r="B645">
        <v>4</v>
      </c>
      <c r="C645" s="5">
        <v>598</v>
      </c>
      <c r="D645" s="25" t="s">
        <v>171</v>
      </c>
      <c r="E645" s="2">
        <v>-0.63999999999999879</v>
      </c>
      <c r="F645" s="2">
        <v>6.0000000000002274E-2</v>
      </c>
      <c r="G645" s="2">
        <v>1.1600000000000019</v>
      </c>
      <c r="H645" s="2">
        <v>-0.43999999999999773</v>
      </c>
      <c r="I645" s="2">
        <v>-0.13999999999999879</v>
      </c>
      <c r="J645" s="2">
        <v>-0.63999999999999879</v>
      </c>
      <c r="K645"/>
      <c r="L645">
        <v>6</v>
      </c>
      <c r="M645" s="5">
        <v>598</v>
      </c>
      <c r="N645" s="25" t="s">
        <v>171</v>
      </c>
      <c r="O645" s="2">
        <v>-1.03</v>
      </c>
      <c r="P645" s="2">
        <v>-0.38</v>
      </c>
      <c r="Q645" s="2">
        <v>1.01</v>
      </c>
      <c r="R645" s="2">
        <v>0.71</v>
      </c>
      <c r="S645" s="2">
        <v>-0.32</v>
      </c>
      <c r="T645" s="2">
        <v>-1.03</v>
      </c>
      <c r="U645" s="3">
        <f t="shared" si="70"/>
        <v>0.65184243774660644</v>
      </c>
      <c r="V645" s="3">
        <f t="shared" si="71"/>
        <v>0.4248985636474385</v>
      </c>
      <c r="W645" s="9">
        <f t="shared" si="72"/>
        <v>0.5751014363525615</v>
      </c>
      <c r="X645" s="9">
        <f t="shared" si="73"/>
        <v>0.75835442660576691</v>
      </c>
      <c r="Y645" s="3">
        <f t="shared" si="74"/>
        <v>1.8436888319831817</v>
      </c>
      <c r="Z645" s="3">
        <f t="shared" si="75"/>
        <v>2.4311703964532003</v>
      </c>
      <c r="AA645" s="7">
        <f t="shared" si="76"/>
        <v>4.1127084004091236E-2</v>
      </c>
      <c r="AB645" s="8"/>
      <c r="AC645" s="7"/>
      <c r="AD645" s="3"/>
    </row>
    <row r="646" spans="2:30" ht="15" x14ac:dyDescent="0.25">
      <c r="B646">
        <v>8</v>
      </c>
      <c r="C646" s="5">
        <v>10769</v>
      </c>
      <c r="D646" s="25" t="s">
        <v>1276</v>
      </c>
      <c r="E646" s="2">
        <v>0.85999999999999854</v>
      </c>
      <c r="F646" s="2">
        <v>-1.6400000000000006</v>
      </c>
      <c r="G646" s="2">
        <v>-1.1400000000000006</v>
      </c>
      <c r="H646" s="2">
        <v>0.45999999999999996</v>
      </c>
      <c r="I646" s="2">
        <v>1.46</v>
      </c>
      <c r="J646" s="2">
        <v>0.85999999999999854</v>
      </c>
      <c r="K646"/>
      <c r="L646">
        <v>8</v>
      </c>
      <c r="M646" s="5">
        <v>10769</v>
      </c>
      <c r="N646" s="25" t="s">
        <v>1276</v>
      </c>
      <c r="O646" s="2">
        <v>-1.66667E-2</v>
      </c>
      <c r="P646" s="2">
        <v>3.3333300000000003E-2</v>
      </c>
      <c r="Q646" s="2">
        <v>-0.593333</v>
      </c>
      <c r="R646" s="2">
        <v>-0.05</v>
      </c>
      <c r="S646" s="2">
        <v>0.62666699999999997</v>
      </c>
      <c r="T646" s="2">
        <v>-1.66667E-2</v>
      </c>
      <c r="U646" s="3">
        <f t="shared" si="70"/>
        <v>0.65161233909791461</v>
      </c>
      <c r="V646" s="3">
        <f t="shared" si="71"/>
        <v>0.42459864046465567</v>
      </c>
      <c r="W646" s="9">
        <f t="shared" si="72"/>
        <v>0.57540135953534433</v>
      </c>
      <c r="X646" s="9">
        <f t="shared" si="73"/>
        <v>0.75855214687939831</v>
      </c>
      <c r="Y646" s="3">
        <f t="shared" si="74"/>
        <v>1.8430380147238541</v>
      </c>
      <c r="Z646" s="3">
        <f t="shared" si="75"/>
        <v>2.4296787271724347</v>
      </c>
      <c r="AA646" s="7">
        <f t="shared" si="76"/>
        <v>4.1222899384369599E-2</v>
      </c>
      <c r="AB646" s="8"/>
      <c r="AC646" s="7"/>
      <c r="AD646" s="3"/>
    </row>
    <row r="647" spans="2:30" ht="15" x14ac:dyDescent="0.25">
      <c r="B647">
        <v>4</v>
      </c>
      <c r="C647" s="5">
        <v>23530</v>
      </c>
      <c r="D647" s="25" t="s">
        <v>1141</v>
      </c>
      <c r="E647" s="2">
        <v>-0.89999999999999991</v>
      </c>
      <c r="F647" s="2">
        <v>0.19999999999999973</v>
      </c>
      <c r="G647" s="2">
        <v>0</v>
      </c>
      <c r="H647" s="2">
        <v>0.80000000000000027</v>
      </c>
      <c r="I647" s="2">
        <v>-0.10000000000000009</v>
      </c>
      <c r="J647" s="2">
        <v>-0.89999999999999991</v>
      </c>
      <c r="K647"/>
      <c r="L647">
        <v>5</v>
      </c>
      <c r="M647" s="5">
        <v>23530</v>
      </c>
      <c r="N647" s="25" t="s">
        <v>1141</v>
      </c>
      <c r="O647" s="2">
        <v>-0.6</v>
      </c>
      <c r="P647" s="2">
        <v>-0.1</v>
      </c>
      <c r="Q647" s="2">
        <v>0.65</v>
      </c>
      <c r="R647" s="2">
        <v>0.28000000000000003</v>
      </c>
      <c r="S647" s="2">
        <v>-0.23</v>
      </c>
      <c r="T647" s="2">
        <v>-0.6</v>
      </c>
      <c r="U647" s="3">
        <f t="shared" si="70"/>
        <v>0.65156951305172117</v>
      </c>
      <c r="V647" s="3">
        <f t="shared" si="71"/>
        <v>0.42454283033845702</v>
      </c>
      <c r="W647" s="9">
        <f t="shared" si="72"/>
        <v>0.57545716966154292</v>
      </c>
      <c r="X647" s="9">
        <f t="shared" si="73"/>
        <v>0.75858893325802146</v>
      </c>
      <c r="Y647" s="3">
        <f t="shared" si="74"/>
        <v>1.8429168843731549</v>
      </c>
      <c r="Z647" s="3">
        <f t="shared" si="75"/>
        <v>2.4294012258498334</v>
      </c>
      <c r="AA647" s="7">
        <f t="shared" si="76"/>
        <v>4.124074912375493E-2</v>
      </c>
      <c r="AB647" s="8"/>
      <c r="AC647" s="7"/>
      <c r="AD647" s="3"/>
    </row>
    <row r="648" spans="2:30" ht="15" x14ac:dyDescent="0.25">
      <c r="B648">
        <v>1</v>
      </c>
      <c r="C648" s="5">
        <v>4133</v>
      </c>
      <c r="D648" s="25" t="s">
        <v>1004</v>
      </c>
      <c r="E648" s="2">
        <v>2.1899999999999995</v>
      </c>
      <c r="F648" s="2">
        <v>-0.26000000000000023</v>
      </c>
      <c r="G648" s="2">
        <v>-0.8100000000000005</v>
      </c>
      <c r="H648" s="2">
        <v>-0.21000000000000041</v>
      </c>
      <c r="I648" s="2">
        <v>-0.91000000000000014</v>
      </c>
      <c r="J648" s="2">
        <v>2.1899999999999995</v>
      </c>
      <c r="K648"/>
      <c r="L648">
        <v>8</v>
      </c>
      <c r="M648" s="5">
        <v>4133</v>
      </c>
      <c r="N648" s="25" t="s">
        <v>1004</v>
      </c>
      <c r="O648" s="2">
        <v>0.46</v>
      </c>
      <c r="P648" s="2">
        <v>-0.23499999999999999</v>
      </c>
      <c r="Q648" s="2">
        <v>-0.51500000000000001</v>
      </c>
      <c r="R648" s="2">
        <v>0.06</v>
      </c>
      <c r="S648" s="2">
        <v>0.23</v>
      </c>
      <c r="T648" s="2">
        <v>0.46</v>
      </c>
      <c r="U648" s="3">
        <f t="shared" si="70"/>
        <v>0.65155503231381506</v>
      </c>
      <c r="V648" s="3">
        <f t="shared" si="71"/>
        <v>0.42452396013345661</v>
      </c>
      <c r="W648" s="9">
        <f t="shared" si="72"/>
        <v>0.57547603986654339</v>
      </c>
      <c r="X648" s="9">
        <f t="shared" si="73"/>
        <v>0.7586013708572793</v>
      </c>
      <c r="Y648" s="3">
        <f t="shared" si="74"/>
        <v>1.8428759266612751</v>
      </c>
      <c r="Z648" s="3">
        <f t="shared" si="75"/>
        <v>2.429307403674581</v>
      </c>
      <c r="AA648" s="7">
        <f t="shared" si="76"/>
        <v>4.1246785817347267E-2</v>
      </c>
      <c r="AB648" s="8"/>
      <c r="AC648" s="7"/>
      <c r="AD648" s="3"/>
    </row>
    <row r="649" spans="2:30" ht="15" x14ac:dyDescent="0.25">
      <c r="B649">
        <v>4</v>
      </c>
      <c r="C649" s="5">
        <v>3549</v>
      </c>
      <c r="D649" s="25" t="s">
        <v>842</v>
      </c>
      <c r="E649" s="2">
        <v>-1.5800000000000005</v>
      </c>
      <c r="F649" s="2">
        <v>1.6199999999999992</v>
      </c>
      <c r="G649" s="2">
        <v>2.0699999999999994</v>
      </c>
      <c r="H649" s="2">
        <v>-1.3300000000000005</v>
      </c>
      <c r="I649" s="2">
        <v>-0.78000000000000025</v>
      </c>
      <c r="J649" s="2">
        <v>-1.5800000000000005</v>
      </c>
      <c r="K649"/>
      <c r="L649">
        <v>5</v>
      </c>
      <c r="M649" s="5">
        <v>3549</v>
      </c>
      <c r="N649" s="25" t="s">
        <v>842</v>
      </c>
      <c r="O649" s="2">
        <v>-0.35</v>
      </c>
      <c r="P649" s="2">
        <v>0.63</v>
      </c>
      <c r="Q649" s="2">
        <v>1.07</v>
      </c>
      <c r="R649" s="2">
        <v>0.28000000000000003</v>
      </c>
      <c r="S649" s="2">
        <v>-1.63</v>
      </c>
      <c r="T649" s="2">
        <v>-0.35</v>
      </c>
      <c r="U649" s="3">
        <f t="shared" si="70"/>
        <v>0.65103860990691276</v>
      </c>
      <c r="V649" s="3">
        <f t="shared" si="71"/>
        <v>0.42385127158952535</v>
      </c>
      <c r="W649" s="9">
        <f t="shared" si="72"/>
        <v>0.57614872841047471</v>
      </c>
      <c r="X649" s="9">
        <f t="shared" si="73"/>
        <v>0.75904461555989888</v>
      </c>
      <c r="Y649" s="3">
        <f t="shared" si="74"/>
        <v>1.8414152635177659</v>
      </c>
      <c r="Z649" s="3">
        <f t="shared" si="75"/>
        <v>2.4259644634452364</v>
      </c>
      <c r="AA649" s="7">
        <f t="shared" si="76"/>
        <v>4.1462459121222602E-2</v>
      </c>
      <c r="AB649" s="8"/>
      <c r="AC649" s="7"/>
      <c r="AD649" s="3"/>
    </row>
    <row r="650" spans="2:30" ht="15" x14ac:dyDescent="0.25">
      <c r="B650">
        <v>3</v>
      </c>
      <c r="C650" s="5">
        <v>1062</v>
      </c>
      <c r="D650" s="25" t="s">
        <v>332</v>
      </c>
      <c r="E650" s="2">
        <v>-0.58000000000000029</v>
      </c>
      <c r="F650" s="2">
        <v>1.52</v>
      </c>
      <c r="G650" s="2">
        <v>0.36999999999999988</v>
      </c>
      <c r="H650" s="2">
        <v>2.0000000000000018E-2</v>
      </c>
      <c r="I650" s="2">
        <v>-1.33</v>
      </c>
      <c r="J650" s="2">
        <v>-0.58000000000000029</v>
      </c>
      <c r="K650"/>
      <c r="L650">
        <v>3</v>
      </c>
      <c r="M650" s="5">
        <v>1062</v>
      </c>
      <c r="N650" s="25" t="s">
        <v>332</v>
      </c>
      <c r="O650" s="2">
        <v>0.22500000000000001</v>
      </c>
      <c r="P650" s="2">
        <v>1.7175</v>
      </c>
      <c r="Q650" s="2">
        <v>-0.33500000000000002</v>
      </c>
      <c r="R650" s="2">
        <v>-1.1200000000000001</v>
      </c>
      <c r="S650" s="2">
        <v>-0.48499999999999999</v>
      </c>
      <c r="T650" s="2">
        <v>0.22500000000000001</v>
      </c>
      <c r="U650" s="3">
        <f t="shared" si="70"/>
        <v>0.65073774997333433</v>
      </c>
      <c r="V650" s="3">
        <f t="shared" si="71"/>
        <v>0.4234596192403578</v>
      </c>
      <c r="W650" s="9">
        <f t="shared" si="72"/>
        <v>0.5765403807596422</v>
      </c>
      <c r="X650" s="9">
        <f t="shared" si="73"/>
        <v>0.75930256206576985</v>
      </c>
      <c r="Y650" s="3">
        <f t="shared" si="74"/>
        <v>1.8405643031208834</v>
      </c>
      <c r="Z650" s="3">
        <f t="shared" si="75"/>
        <v>2.4240196136220282</v>
      </c>
      <c r="AA650" s="7">
        <f t="shared" si="76"/>
        <v>4.1588455796065391E-2</v>
      </c>
      <c r="AB650" s="8"/>
      <c r="AC650" s="7"/>
      <c r="AD650" s="3"/>
    </row>
    <row r="651" spans="2:30" ht="15" x14ac:dyDescent="0.25">
      <c r="B651">
        <v>2</v>
      </c>
      <c r="C651" s="5">
        <v>580</v>
      </c>
      <c r="D651" s="25" t="s">
        <v>165</v>
      </c>
      <c r="E651" s="2">
        <v>0.80000000000000071</v>
      </c>
      <c r="F651" s="2">
        <v>1.1000000000000005</v>
      </c>
      <c r="G651" s="2">
        <v>-0.59999999999999964</v>
      </c>
      <c r="H651" s="2">
        <v>-9.9999999999999645E-2</v>
      </c>
      <c r="I651" s="2">
        <v>-1.1999999999999993</v>
      </c>
      <c r="J651" s="2">
        <v>0.80000000000000071</v>
      </c>
      <c r="K651"/>
      <c r="L651">
        <v>3</v>
      </c>
      <c r="M651" s="5">
        <v>580</v>
      </c>
      <c r="N651" s="25" t="s">
        <v>165</v>
      </c>
      <c r="O651" s="2">
        <v>-0.19</v>
      </c>
      <c r="P651" s="2">
        <v>1.01</v>
      </c>
      <c r="Q651" s="2">
        <v>-0.55000000000000004</v>
      </c>
      <c r="R651" s="2">
        <v>-0.13</v>
      </c>
      <c r="S651" s="2">
        <v>-0.14000000000000001</v>
      </c>
      <c r="T651" s="2">
        <v>-0.19</v>
      </c>
      <c r="U651" s="3">
        <f t="shared" si="70"/>
        <v>0.65051686184679314</v>
      </c>
      <c r="V651" s="3">
        <f t="shared" si="71"/>
        <v>0.42317218754699976</v>
      </c>
      <c r="W651" s="9">
        <f t="shared" si="72"/>
        <v>0.57682781245300019</v>
      </c>
      <c r="X651" s="9">
        <f t="shared" si="73"/>
        <v>0.75949181197232152</v>
      </c>
      <c r="Y651" s="3">
        <f t="shared" si="74"/>
        <v>1.8399395371522398</v>
      </c>
      <c r="Z651" s="3">
        <f t="shared" si="75"/>
        <v>2.4225929867158245</v>
      </c>
      <c r="AA651" s="7">
        <f t="shared" si="76"/>
        <v>4.1681124780482234E-2</v>
      </c>
      <c r="AB651" s="8"/>
      <c r="AC651" s="7"/>
      <c r="AD651" s="3"/>
    </row>
    <row r="652" spans="2:30" ht="15" x14ac:dyDescent="0.25">
      <c r="B652">
        <v>2</v>
      </c>
      <c r="C652" s="5">
        <v>9603</v>
      </c>
      <c r="D652" s="25" t="s">
        <v>1127</v>
      </c>
      <c r="E652" s="2">
        <v>1.8000000000000007</v>
      </c>
      <c r="F652" s="2">
        <v>2.2000000000000002</v>
      </c>
      <c r="G652" s="2">
        <v>-1.3999999999999995</v>
      </c>
      <c r="H652" s="2">
        <v>-1.6999999999999997</v>
      </c>
      <c r="I652" s="2">
        <v>-0.89999999999999947</v>
      </c>
      <c r="J652" s="2">
        <v>1.8000000000000007</v>
      </c>
      <c r="K652"/>
      <c r="L652">
        <v>2</v>
      </c>
      <c r="M652" s="5">
        <v>9603</v>
      </c>
      <c r="N652" s="25" t="s">
        <v>1127</v>
      </c>
      <c r="O652" s="2">
        <v>0.26</v>
      </c>
      <c r="P652" s="2">
        <v>0.65</v>
      </c>
      <c r="Q652" s="2">
        <v>-0.16</v>
      </c>
      <c r="R652" s="2">
        <v>-1.31</v>
      </c>
      <c r="S652" s="2">
        <v>0.56000000000000005</v>
      </c>
      <c r="T652" s="2">
        <v>0.26</v>
      </c>
      <c r="U652" s="3">
        <f t="shared" si="70"/>
        <v>0.65016705285026588</v>
      </c>
      <c r="V652" s="3">
        <f t="shared" si="71"/>
        <v>0.42271719661200041</v>
      </c>
      <c r="W652" s="9">
        <f t="shared" si="72"/>
        <v>0.57728280338799953</v>
      </c>
      <c r="X652" s="9">
        <f t="shared" si="73"/>
        <v>0.75979128936043983</v>
      </c>
      <c r="Y652" s="3">
        <f t="shared" si="74"/>
        <v>1.8389501278979818</v>
      </c>
      <c r="Z652" s="3">
        <f t="shared" si="75"/>
        <v>2.4203358917761908</v>
      </c>
      <c r="AA652" s="7">
        <f t="shared" si="76"/>
        <v>4.182816341816966E-2</v>
      </c>
      <c r="AB652" s="8"/>
      <c r="AC652" s="7"/>
      <c r="AD652" s="3"/>
    </row>
    <row r="653" spans="2:30" ht="15" x14ac:dyDescent="0.25">
      <c r="B653">
        <v>8</v>
      </c>
      <c r="C653" s="5">
        <v>604</v>
      </c>
      <c r="D653" s="25" t="s">
        <v>172</v>
      </c>
      <c r="E653" s="2">
        <v>0.16000000000000014</v>
      </c>
      <c r="F653" s="2">
        <v>-0.83999999999999986</v>
      </c>
      <c r="G653" s="2">
        <v>-0.53999999999999915</v>
      </c>
      <c r="H653" s="2">
        <v>-0.13999999999999879</v>
      </c>
      <c r="I653" s="2">
        <v>1.3600000000000012</v>
      </c>
      <c r="J653" s="2">
        <v>0.16000000000000014</v>
      </c>
      <c r="K653"/>
      <c r="L653">
        <v>7</v>
      </c>
      <c r="M653" s="5">
        <v>604</v>
      </c>
      <c r="N653" s="25" t="s">
        <v>172</v>
      </c>
      <c r="O653" s="2">
        <v>-0.17</v>
      </c>
      <c r="P653" s="2">
        <v>-0.93</v>
      </c>
      <c r="Q653" s="2">
        <v>5.0000000000000001E-3</v>
      </c>
      <c r="R653" s="2">
        <v>0.59499999999999997</v>
      </c>
      <c r="S653" s="2">
        <v>0.505</v>
      </c>
      <c r="T653" s="2">
        <v>-0.17</v>
      </c>
      <c r="U653" s="3">
        <f t="shared" si="70"/>
        <v>0.64985331105422639</v>
      </c>
      <c r="V653" s="3">
        <f t="shared" si="71"/>
        <v>0.42230932588814113</v>
      </c>
      <c r="W653" s="9">
        <f t="shared" si="72"/>
        <v>0.57769067411185882</v>
      </c>
      <c r="X653" s="9">
        <f t="shared" si="73"/>
        <v>0.76005965167995782</v>
      </c>
      <c r="Y653" s="3">
        <f t="shared" si="74"/>
        <v>1.8380627320918972</v>
      </c>
      <c r="Z653" s="3">
        <f t="shared" si="75"/>
        <v>2.4183137837000452</v>
      </c>
      <c r="AA653" s="7">
        <f t="shared" si="76"/>
        <v>4.1960337584006149E-2</v>
      </c>
      <c r="AB653" s="8"/>
      <c r="AC653" s="7"/>
      <c r="AD653" s="3"/>
    </row>
    <row r="654" spans="2:30" ht="15" x14ac:dyDescent="0.25">
      <c r="B654">
        <v>7</v>
      </c>
      <c r="C654" s="5">
        <v>91050</v>
      </c>
      <c r="D654" s="25" t="s">
        <v>272</v>
      </c>
      <c r="E654" s="2">
        <v>-0.5900000000000003</v>
      </c>
      <c r="F654" s="2">
        <v>-0.54000000000000048</v>
      </c>
      <c r="G654" s="2">
        <v>-0.49000000000000021</v>
      </c>
      <c r="H654" s="2">
        <v>0.4099999999999997</v>
      </c>
      <c r="I654" s="2">
        <v>1.21</v>
      </c>
      <c r="J654" s="2">
        <v>-0.5900000000000003</v>
      </c>
      <c r="K654"/>
      <c r="L654">
        <v>7</v>
      </c>
      <c r="M654" s="5">
        <v>91050</v>
      </c>
      <c r="N654" s="25" t="s">
        <v>272</v>
      </c>
      <c r="O654" s="2">
        <v>-0.70599999999999996</v>
      </c>
      <c r="P654" s="2">
        <v>-0.10299999999999999</v>
      </c>
      <c r="Q654" s="2">
        <v>0.126</v>
      </c>
      <c r="R654" s="2">
        <v>0.41599999999999998</v>
      </c>
      <c r="S654" s="2">
        <v>0.26600000000000001</v>
      </c>
      <c r="T654" s="2">
        <v>-0.70599999999999996</v>
      </c>
      <c r="U654" s="3">
        <f t="shared" si="70"/>
        <v>0.64970060124683449</v>
      </c>
      <c r="V654" s="3">
        <f t="shared" si="71"/>
        <v>0.42211087126049823</v>
      </c>
      <c r="W654" s="9">
        <f t="shared" si="72"/>
        <v>0.57788912873950182</v>
      </c>
      <c r="X654" s="9">
        <f t="shared" si="73"/>
        <v>0.76019019247784425</v>
      </c>
      <c r="Y654" s="3">
        <f t="shared" si="74"/>
        <v>1.8376308035304552</v>
      </c>
      <c r="Z654" s="3">
        <f t="shared" si="75"/>
        <v>2.4173303230086236</v>
      </c>
      <c r="AA654" s="7">
        <f t="shared" si="76"/>
        <v>4.2024773032197218E-2</v>
      </c>
      <c r="AB654" s="8"/>
      <c r="AC654" s="7"/>
      <c r="AD654" s="3"/>
    </row>
    <row r="655" spans="2:30" ht="15" x14ac:dyDescent="0.25">
      <c r="B655">
        <v>4</v>
      </c>
      <c r="C655" s="5">
        <v>3312</v>
      </c>
      <c r="D655" s="25" t="s">
        <v>817</v>
      </c>
      <c r="E655" s="2">
        <v>-1.3399999999999999</v>
      </c>
      <c r="F655" s="2">
        <v>0.85999999999999988</v>
      </c>
      <c r="G655" s="2">
        <v>1.1599999999999997</v>
      </c>
      <c r="H655" s="2">
        <v>0.56000000000000005</v>
      </c>
      <c r="I655" s="2">
        <v>-1.2399999999999998</v>
      </c>
      <c r="J655" s="2">
        <v>-1.3399999999999999</v>
      </c>
      <c r="K655"/>
      <c r="L655">
        <v>4</v>
      </c>
      <c r="M655" s="5">
        <v>3312</v>
      </c>
      <c r="N655" s="25" t="s">
        <v>817</v>
      </c>
      <c r="O655" s="2">
        <v>-0.43</v>
      </c>
      <c r="P655" s="2">
        <v>0.68200000000000005</v>
      </c>
      <c r="Q655" s="2">
        <v>5.8000000000000003E-2</v>
      </c>
      <c r="R655" s="2">
        <v>-0.17399999999999999</v>
      </c>
      <c r="S655" s="2">
        <v>-0.13800000000000001</v>
      </c>
      <c r="T655" s="2">
        <v>-0.43</v>
      </c>
      <c r="U655" s="3">
        <f t="shared" si="70"/>
        <v>0.64957710660879975</v>
      </c>
      <c r="V655" s="3">
        <f t="shared" si="71"/>
        <v>0.42195041743026002</v>
      </c>
      <c r="W655" s="9">
        <f t="shared" si="72"/>
        <v>0.57804958256974004</v>
      </c>
      <c r="X655" s="9">
        <f t="shared" si="73"/>
        <v>0.76029572047311966</v>
      </c>
      <c r="Y655" s="3">
        <f t="shared" si="74"/>
        <v>1.837281507946477</v>
      </c>
      <c r="Z655" s="3">
        <f t="shared" si="75"/>
        <v>2.4165353802112244</v>
      </c>
      <c r="AA655" s="7">
        <f t="shared" si="76"/>
        <v>4.207692979335239E-2</v>
      </c>
      <c r="AB655" s="8"/>
      <c r="AC655" s="7"/>
      <c r="AD655" s="3"/>
    </row>
    <row r="656" spans="2:30" ht="15" x14ac:dyDescent="0.25">
      <c r="B656">
        <v>2</v>
      </c>
      <c r="C656" s="5">
        <v>6229</v>
      </c>
      <c r="D656" s="25" t="s">
        <v>1458</v>
      </c>
      <c r="E656" s="2">
        <v>0.5199999999999978</v>
      </c>
      <c r="F656" s="2">
        <v>0.41999999999999815</v>
      </c>
      <c r="G656" s="2">
        <v>0.5199999999999978</v>
      </c>
      <c r="H656" s="2">
        <v>-0.9800000000000022</v>
      </c>
      <c r="I656" s="2">
        <v>-0.4800000000000022</v>
      </c>
      <c r="J656" s="2">
        <v>0.5199999999999978</v>
      </c>
      <c r="K656"/>
      <c r="L656">
        <v>1</v>
      </c>
      <c r="M656" s="5">
        <v>6229</v>
      </c>
      <c r="N656" s="25" t="s">
        <v>1458</v>
      </c>
      <c r="O656" s="2">
        <v>0.64</v>
      </c>
      <c r="P656" s="2">
        <v>-0.06</v>
      </c>
      <c r="Q656" s="2">
        <v>-0.04</v>
      </c>
      <c r="R656" s="2">
        <v>-0.25</v>
      </c>
      <c r="S656" s="2">
        <v>-0.28999999999999998</v>
      </c>
      <c r="T656" s="2">
        <v>0.64</v>
      </c>
      <c r="U656" s="3">
        <f t="shared" si="70"/>
        <v>0.64833151190911642</v>
      </c>
      <c r="V656" s="3">
        <f t="shared" si="71"/>
        <v>0.42033374933436074</v>
      </c>
      <c r="W656" s="9">
        <f t="shared" si="72"/>
        <v>0.57966625066563926</v>
      </c>
      <c r="X656" s="9">
        <f t="shared" si="73"/>
        <v>0.76135816188285477</v>
      </c>
      <c r="Y656" s="3">
        <f t="shared" si="74"/>
        <v>1.8337584341114526</v>
      </c>
      <c r="Z656" s="3">
        <f t="shared" si="75"/>
        <v>2.4085358585721721</v>
      </c>
      <c r="AA656" s="7">
        <f t="shared" si="76"/>
        <v>4.2605426364177919E-2</v>
      </c>
      <c r="AB656" s="8"/>
      <c r="AC656" s="7"/>
      <c r="AD656" s="3"/>
    </row>
    <row r="657" spans="2:30" ht="15" x14ac:dyDescent="0.25">
      <c r="B657">
        <v>2</v>
      </c>
      <c r="C657" s="5">
        <v>6001</v>
      </c>
      <c r="D657" s="25" t="s">
        <v>1400</v>
      </c>
      <c r="E657" s="2">
        <v>0.96000000000000085</v>
      </c>
      <c r="F657" s="2">
        <v>0.25999999999999979</v>
      </c>
      <c r="G657" s="2">
        <v>-0.14000000000000057</v>
      </c>
      <c r="H657" s="2">
        <v>-0.9399999999999995</v>
      </c>
      <c r="I657" s="2">
        <v>-0.14000000000000057</v>
      </c>
      <c r="J657" s="2">
        <v>0.96000000000000085</v>
      </c>
      <c r="K657"/>
      <c r="L657">
        <v>1</v>
      </c>
      <c r="M657" s="5">
        <v>6001</v>
      </c>
      <c r="N657" s="25" t="s">
        <v>1400</v>
      </c>
      <c r="O657" s="2">
        <v>0.85</v>
      </c>
      <c r="P657" s="2">
        <v>0.03</v>
      </c>
      <c r="Q657" s="2">
        <v>-0.43</v>
      </c>
      <c r="R657" s="2">
        <v>0</v>
      </c>
      <c r="S657" s="2">
        <v>-0.46</v>
      </c>
      <c r="T657" s="2">
        <v>0.85</v>
      </c>
      <c r="U657" s="3">
        <f t="shared" si="70"/>
        <v>0.64812960140441811</v>
      </c>
      <c r="V657" s="3">
        <f t="shared" si="71"/>
        <v>0.42007198021664988</v>
      </c>
      <c r="W657" s="9">
        <f t="shared" si="72"/>
        <v>0.57992801978335007</v>
      </c>
      <c r="X657" s="9">
        <f t="shared" si="73"/>
        <v>0.76153005179267219</v>
      </c>
      <c r="Y657" s="3">
        <f t="shared" si="74"/>
        <v>1.8331873449631928</v>
      </c>
      <c r="Z657" s="3">
        <f t="shared" si="75"/>
        <v>2.4072422889258229</v>
      </c>
      <c r="AA657" s="7">
        <f t="shared" si="76"/>
        <v>4.2691512895461213E-2</v>
      </c>
      <c r="AB657" s="8"/>
      <c r="AC657" s="7"/>
      <c r="AD657" s="3"/>
    </row>
    <row r="658" spans="2:30" ht="15" x14ac:dyDescent="0.25">
      <c r="B658">
        <v>1</v>
      </c>
      <c r="C658" s="5">
        <v>25891</v>
      </c>
      <c r="D658" s="25" t="s">
        <v>1198</v>
      </c>
      <c r="E658" s="2">
        <v>1.4200000000000008</v>
      </c>
      <c r="F658" s="2">
        <v>-0.17999999999999972</v>
      </c>
      <c r="G658" s="2">
        <v>-1.1799999999999997</v>
      </c>
      <c r="H658" s="2">
        <v>-8.0000000000000071E-2</v>
      </c>
      <c r="I658" s="2">
        <v>2.0000000000000462E-2</v>
      </c>
      <c r="J658" s="2">
        <v>1.4200000000000008</v>
      </c>
      <c r="K658"/>
      <c r="L658">
        <v>2</v>
      </c>
      <c r="M658" s="5">
        <v>25891</v>
      </c>
      <c r="N658" s="25" t="s">
        <v>1198</v>
      </c>
      <c r="O658" s="2">
        <v>0.78</v>
      </c>
      <c r="P658" s="2">
        <v>0.25</v>
      </c>
      <c r="Q658" s="2">
        <v>-0.21</v>
      </c>
      <c r="R658" s="2">
        <v>-0.76</v>
      </c>
      <c r="S658" s="2">
        <v>-0.06</v>
      </c>
      <c r="T658" s="2">
        <v>0.78</v>
      </c>
      <c r="U658" s="3">
        <f t="shared" si="70"/>
        <v>0.64803868193560532</v>
      </c>
      <c r="V658" s="3">
        <f t="shared" si="71"/>
        <v>0.41995413328483666</v>
      </c>
      <c r="W658" s="9">
        <f t="shared" si="72"/>
        <v>0.58004586671516334</v>
      </c>
      <c r="X658" s="9">
        <f t="shared" si="73"/>
        <v>0.76160742296485229</v>
      </c>
      <c r="Y658" s="3">
        <f t="shared" si="74"/>
        <v>1.8329301858714351</v>
      </c>
      <c r="Z658" s="3">
        <f t="shared" si="75"/>
        <v>2.4066600857644525</v>
      </c>
      <c r="AA658" s="7">
        <f t="shared" si="76"/>
        <v>4.2730315386682566E-2</v>
      </c>
      <c r="AB658" s="8"/>
      <c r="AC658" s="7"/>
      <c r="AD658" s="3"/>
    </row>
    <row r="659" spans="2:30" ht="15" x14ac:dyDescent="0.25">
      <c r="B659">
        <v>4</v>
      </c>
      <c r="C659" s="5">
        <v>84649</v>
      </c>
      <c r="D659" s="25" t="s">
        <v>491</v>
      </c>
      <c r="E659" s="2">
        <v>-0.87999999999999989</v>
      </c>
      <c r="F659" s="2">
        <v>0.32000000000000028</v>
      </c>
      <c r="G659" s="2">
        <v>0.91999999999999993</v>
      </c>
      <c r="H659" s="2">
        <v>-8.0000000000000071E-2</v>
      </c>
      <c r="I659" s="2">
        <v>-0.28000000000000025</v>
      </c>
      <c r="J659" s="2">
        <v>-0.87999999999999989</v>
      </c>
      <c r="K659"/>
      <c r="L659">
        <v>4</v>
      </c>
      <c r="M659" s="5">
        <v>84649</v>
      </c>
      <c r="N659" s="25" t="s">
        <v>491</v>
      </c>
      <c r="O659" s="2">
        <v>-0.42499999999999999</v>
      </c>
      <c r="P659" s="2">
        <v>0.72</v>
      </c>
      <c r="Q659" s="2">
        <v>0.11749999999999999</v>
      </c>
      <c r="R659" s="2">
        <v>-0.2475</v>
      </c>
      <c r="S659" s="2">
        <v>-0.16750000000000001</v>
      </c>
      <c r="T659" s="2">
        <v>-0.42499999999999999</v>
      </c>
      <c r="U659" s="3">
        <f t="shared" si="70"/>
        <v>0.64702932910545885</v>
      </c>
      <c r="V659" s="3">
        <f t="shared" si="71"/>
        <v>0.41864695272266017</v>
      </c>
      <c r="W659" s="9">
        <f t="shared" si="72"/>
        <v>0.58135304727733983</v>
      </c>
      <c r="X659" s="9">
        <f t="shared" si="73"/>
        <v>0.7624651121706093</v>
      </c>
      <c r="Y659" s="3">
        <f t="shared" si="74"/>
        <v>1.8300753049482095</v>
      </c>
      <c r="Z659" s="3">
        <f t="shared" si="75"/>
        <v>2.4002085810041778</v>
      </c>
      <c r="AA659" s="7">
        <f t="shared" si="76"/>
        <v>4.3162676132881578E-2</v>
      </c>
      <c r="AB659" s="8"/>
      <c r="AC659" s="7"/>
      <c r="AD659" s="3"/>
    </row>
    <row r="660" spans="2:30" ht="15" x14ac:dyDescent="0.25">
      <c r="B660">
        <v>4</v>
      </c>
      <c r="C660" s="5">
        <v>995</v>
      </c>
      <c r="D660" s="25" t="s">
        <v>311</v>
      </c>
      <c r="E660" s="2">
        <v>4.9999999999999822E-2</v>
      </c>
      <c r="F660" s="2">
        <v>1.3499999999999996</v>
      </c>
      <c r="G660" s="2">
        <v>0.39999999999999947</v>
      </c>
      <c r="H660" s="2">
        <v>-0.20000000000000018</v>
      </c>
      <c r="I660" s="2">
        <v>-1.6000000000000005</v>
      </c>
      <c r="J660" s="2">
        <v>4.9999999999999822E-2</v>
      </c>
      <c r="K660"/>
      <c r="L660">
        <v>3</v>
      </c>
      <c r="M660" s="5">
        <v>995</v>
      </c>
      <c r="N660" s="25" t="s">
        <v>311</v>
      </c>
      <c r="O660" s="2">
        <v>-0.04</v>
      </c>
      <c r="P660" s="2">
        <v>1.1499999999999999</v>
      </c>
      <c r="Q660" s="2">
        <v>-0.4</v>
      </c>
      <c r="R660" s="2">
        <v>-0.48</v>
      </c>
      <c r="S660" s="2">
        <v>-0.22</v>
      </c>
      <c r="T660" s="2">
        <v>-0.04</v>
      </c>
      <c r="U660" s="3">
        <f t="shared" si="70"/>
        <v>0.64666981390188449</v>
      </c>
      <c r="V660" s="3">
        <f t="shared" si="71"/>
        <v>0.41818184821189791</v>
      </c>
      <c r="W660" s="9">
        <f t="shared" si="72"/>
        <v>0.58181815178810203</v>
      </c>
      <c r="X660" s="9">
        <f t="shared" si="73"/>
        <v>0.76277005171159018</v>
      </c>
      <c r="Y660" s="3">
        <f t="shared" si="74"/>
        <v>1.8290584423946612</v>
      </c>
      <c r="Z660" s="3">
        <f t="shared" si="75"/>
        <v>2.3979159096380513</v>
      </c>
      <c r="AA660" s="7">
        <f t="shared" si="76"/>
        <v>4.3317381853849077E-2</v>
      </c>
      <c r="AB660" s="8"/>
      <c r="AC660" s="7"/>
      <c r="AD660" s="3"/>
    </row>
    <row r="661" spans="2:30" ht="15" x14ac:dyDescent="0.25">
      <c r="B661">
        <v>2</v>
      </c>
      <c r="C661" s="5">
        <v>1287</v>
      </c>
      <c r="D661" s="25" t="s">
        <v>399</v>
      </c>
      <c r="E661" s="2">
        <v>0.80000000000000071</v>
      </c>
      <c r="F661" s="2">
        <v>-0.5</v>
      </c>
      <c r="G661" s="2">
        <v>0.40000000000000036</v>
      </c>
      <c r="H661" s="2">
        <v>-0.29999999999999893</v>
      </c>
      <c r="I661" s="2">
        <v>-0.40000000000000036</v>
      </c>
      <c r="J661" s="2">
        <v>0.80000000000000071</v>
      </c>
      <c r="K661"/>
      <c r="L661">
        <v>1</v>
      </c>
      <c r="M661" s="5">
        <v>1287</v>
      </c>
      <c r="N661" s="25" t="s">
        <v>399</v>
      </c>
      <c r="O661" s="2">
        <v>0.97</v>
      </c>
      <c r="P661" s="2">
        <v>-0.1</v>
      </c>
      <c r="Q661" s="2">
        <v>-0.32</v>
      </c>
      <c r="R661" s="2">
        <v>-0.56000000000000005</v>
      </c>
      <c r="S661" s="2">
        <v>0.01</v>
      </c>
      <c r="T661" s="2">
        <v>0.97</v>
      </c>
      <c r="U661" s="3">
        <f t="shared" si="70"/>
        <v>0.64662327431236855</v>
      </c>
      <c r="V661" s="3">
        <f t="shared" si="71"/>
        <v>0.41812165888244862</v>
      </c>
      <c r="W661" s="9">
        <f t="shared" si="72"/>
        <v>0.58187834111755143</v>
      </c>
      <c r="X661" s="9">
        <f t="shared" si="73"/>
        <v>0.76280950513057411</v>
      </c>
      <c r="Y661" s="3">
        <f t="shared" si="74"/>
        <v>1.8289268085572996</v>
      </c>
      <c r="Z661" s="3">
        <f t="shared" si="75"/>
        <v>2.397619322066828</v>
      </c>
      <c r="AA661" s="7">
        <f t="shared" si="76"/>
        <v>4.3337435798018069E-2</v>
      </c>
      <c r="AB661" s="8"/>
      <c r="AC661" s="7"/>
      <c r="AD661" s="3"/>
    </row>
    <row r="662" spans="2:30" ht="15" x14ac:dyDescent="0.25">
      <c r="B662">
        <v>1</v>
      </c>
      <c r="C662" s="5">
        <v>259173</v>
      </c>
      <c r="D662" s="25" t="s">
        <v>76</v>
      </c>
      <c r="E662" s="2">
        <v>1.1799999999999997</v>
      </c>
      <c r="F662" s="2">
        <v>8.0000000000000071E-2</v>
      </c>
      <c r="G662" s="2">
        <v>-1.2200000000000006</v>
      </c>
      <c r="H662" s="2">
        <v>-0.72000000000000064</v>
      </c>
      <c r="I662" s="2">
        <v>0.67999999999999972</v>
      </c>
      <c r="J662" s="2">
        <v>1.1799999999999997</v>
      </c>
      <c r="K662"/>
      <c r="L662">
        <v>8</v>
      </c>
      <c r="M662" s="5">
        <v>259173</v>
      </c>
      <c r="N662" s="25" t="s">
        <v>76</v>
      </c>
      <c r="O662" s="2">
        <v>0.28000000000000003</v>
      </c>
      <c r="P662" s="2">
        <v>-0.49</v>
      </c>
      <c r="Q662" s="2">
        <v>-0.62</v>
      </c>
      <c r="R662" s="2">
        <v>0.17</v>
      </c>
      <c r="S662" s="2">
        <v>0.66</v>
      </c>
      <c r="T662" s="2">
        <v>0.28000000000000003</v>
      </c>
      <c r="U662" s="3">
        <f t="shared" si="70"/>
        <v>0.64659695568612063</v>
      </c>
      <c r="V662" s="3">
        <f t="shared" si="71"/>
        <v>0.41808762310255904</v>
      </c>
      <c r="W662" s="9">
        <f t="shared" si="72"/>
        <v>0.58191237689744102</v>
      </c>
      <c r="X662" s="9">
        <f t="shared" si="73"/>
        <v>0.76283181429292857</v>
      </c>
      <c r="Y662" s="3">
        <f t="shared" si="74"/>
        <v>1.8288523682409339</v>
      </c>
      <c r="Z662" s="3">
        <f t="shared" si="75"/>
        <v>2.3974516190519708</v>
      </c>
      <c r="AA662" s="7">
        <f t="shared" si="76"/>
        <v>4.3348779268866482E-2</v>
      </c>
      <c r="AB662" s="8"/>
      <c r="AC662" s="7"/>
      <c r="AD662" s="3"/>
    </row>
    <row r="663" spans="2:30" ht="15" x14ac:dyDescent="0.25">
      <c r="B663">
        <v>4</v>
      </c>
      <c r="C663" s="5">
        <v>1975</v>
      </c>
      <c r="D663" s="25" t="s">
        <v>547</v>
      </c>
      <c r="E663" s="2">
        <v>-0.64000000000000057</v>
      </c>
      <c r="F663" s="2">
        <v>0.65999999999999837</v>
      </c>
      <c r="G663" s="2">
        <v>0.45999999999999908</v>
      </c>
      <c r="H663" s="2">
        <v>0.2599999999999989</v>
      </c>
      <c r="I663" s="2">
        <v>-0.7400000000000011</v>
      </c>
      <c r="J663" s="2">
        <v>-0.64000000000000057</v>
      </c>
      <c r="K663"/>
      <c r="L663">
        <v>4</v>
      </c>
      <c r="M663" s="5">
        <v>1975</v>
      </c>
      <c r="N663" s="25" t="s">
        <v>547</v>
      </c>
      <c r="O663" s="2">
        <v>0.19</v>
      </c>
      <c r="P663" s="2">
        <v>0.44</v>
      </c>
      <c r="Q663" s="2">
        <v>0.49</v>
      </c>
      <c r="R663" s="2">
        <v>-0.28999999999999998</v>
      </c>
      <c r="S663" s="2">
        <v>-0.82</v>
      </c>
      <c r="T663" s="2">
        <v>0.19</v>
      </c>
      <c r="U663" s="3">
        <f t="shared" si="70"/>
        <v>0.64641345374487047</v>
      </c>
      <c r="V663" s="3">
        <f t="shared" si="71"/>
        <v>0.41785035318237179</v>
      </c>
      <c r="W663" s="9">
        <f t="shared" si="72"/>
        <v>0.58214964681762815</v>
      </c>
      <c r="X663" s="9">
        <f t="shared" si="73"/>
        <v>0.76298731759946581</v>
      </c>
      <c r="Y663" s="3">
        <f t="shared" si="74"/>
        <v>1.8283333463728584</v>
      </c>
      <c r="Z663" s="3">
        <f t="shared" si="75"/>
        <v>2.3962827483492348</v>
      </c>
      <c r="AA663" s="7">
        <f t="shared" si="76"/>
        <v>4.3427924933684796E-2</v>
      </c>
      <c r="AB663" s="8"/>
      <c r="AC663" s="7"/>
      <c r="AD663" s="3"/>
    </row>
    <row r="664" spans="2:30" ht="15" x14ac:dyDescent="0.25">
      <c r="B664">
        <v>4</v>
      </c>
      <c r="C664" s="5">
        <v>11197</v>
      </c>
      <c r="D664" s="25" t="s">
        <v>1843</v>
      </c>
      <c r="E664" s="2">
        <v>-3.2399999999999989</v>
      </c>
      <c r="F664" s="2">
        <v>2.7600000000000007</v>
      </c>
      <c r="G664" s="2">
        <v>3.3600000000000003</v>
      </c>
      <c r="H664" s="2">
        <v>-1.9399999999999986</v>
      </c>
      <c r="I664" s="2">
        <v>-0.93999999999999861</v>
      </c>
      <c r="J664" s="2">
        <v>-3.2399999999999989</v>
      </c>
      <c r="K664"/>
      <c r="L664">
        <v>5</v>
      </c>
      <c r="M664" s="5">
        <v>11197</v>
      </c>
      <c r="N664" s="25" t="s">
        <v>1843</v>
      </c>
      <c r="O664" s="2">
        <v>-2.0049999999999999</v>
      </c>
      <c r="P664" s="2">
        <v>0.375</v>
      </c>
      <c r="Q664" s="2">
        <v>2.0950000000000002</v>
      </c>
      <c r="R664" s="2">
        <v>1.2849999999999999</v>
      </c>
      <c r="S664" s="2">
        <v>-1.7350000000000001</v>
      </c>
      <c r="T664" s="2">
        <v>-2.0049999999999999</v>
      </c>
      <c r="U664" s="3">
        <f t="shared" si="70"/>
        <v>0.64631806473237785</v>
      </c>
      <c r="V664" s="3">
        <f t="shared" si="71"/>
        <v>0.41772704079940615</v>
      </c>
      <c r="W664" s="9">
        <f t="shared" si="72"/>
        <v>0.58227295920059385</v>
      </c>
      <c r="X664" s="9">
        <f t="shared" si="73"/>
        <v>0.76306812225422826</v>
      </c>
      <c r="Y664" s="3">
        <f t="shared" si="74"/>
        <v>1.8280635455025216</v>
      </c>
      <c r="Z664" s="3">
        <f t="shared" si="75"/>
        <v>2.3956754216152056</v>
      </c>
      <c r="AA664" s="7">
        <f t="shared" si="76"/>
        <v>4.3469105121252273E-2</v>
      </c>
      <c r="AB664" s="8"/>
      <c r="AC664" s="7"/>
      <c r="AD664" s="3"/>
    </row>
    <row r="665" spans="2:30" ht="15" x14ac:dyDescent="0.25">
      <c r="B665">
        <v>4</v>
      </c>
      <c r="C665" s="5">
        <v>3308</v>
      </c>
      <c r="D665" s="25" t="s">
        <v>816</v>
      </c>
      <c r="E665" s="2">
        <v>-0.69999999999999973</v>
      </c>
      <c r="F665" s="2">
        <v>0.40000000000000036</v>
      </c>
      <c r="G665" s="2">
        <v>1.7000000000000006</v>
      </c>
      <c r="H665" s="2">
        <v>-9.9999999999999645E-2</v>
      </c>
      <c r="I665" s="2">
        <v>-1.2999999999999996</v>
      </c>
      <c r="J665" s="2">
        <v>-0.69999999999999973</v>
      </c>
      <c r="K665"/>
      <c r="L665">
        <v>4</v>
      </c>
      <c r="M665" s="5">
        <v>3308</v>
      </c>
      <c r="N665" s="25" t="s">
        <v>816</v>
      </c>
      <c r="O665" s="2">
        <v>-0.64500000000000002</v>
      </c>
      <c r="P665" s="2">
        <v>0.37</v>
      </c>
      <c r="Q665" s="2">
        <v>0.375</v>
      </c>
      <c r="R665" s="2">
        <v>-0.1</v>
      </c>
      <c r="S665" s="2">
        <v>5.0000000000000001E-3</v>
      </c>
      <c r="T665" s="2">
        <v>-0.64500000000000002</v>
      </c>
      <c r="U665" s="3">
        <f t="shared" si="70"/>
        <v>0.64606686615795328</v>
      </c>
      <c r="V665" s="3">
        <f t="shared" si="71"/>
        <v>0.41740239554715869</v>
      </c>
      <c r="W665" s="9">
        <f t="shared" si="72"/>
        <v>0.58259760445284137</v>
      </c>
      <c r="X665" s="9">
        <f t="shared" si="73"/>
        <v>0.76328081624841149</v>
      </c>
      <c r="Y665" s="3">
        <f t="shared" si="74"/>
        <v>1.8273530486409215</v>
      </c>
      <c r="Z665" s="3">
        <f t="shared" si="75"/>
        <v>2.3940770025146358</v>
      </c>
      <c r="AA665" s="7">
        <f t="shared" si="76"/>
        <v>4.3577674740469578E-2</v>
      </c>
      <c r="AB665" s="8"/>
      <c r="AC665" s="7"/>
      <c r="AD665" s="3"/>
    </row>
    <row r="666" spans="2:30" ht="15" x14ac:dyDescent="0.25">
      <c r="B666">
        <v>2</v>
      </c>
      <c r="C666" s="5">
        <v>11227</v>
      </c>
      <c r="D666" s="25" t="s">
        <v>688</v>
      </c>
      <c r="E666" s="2">
        <v>2.0999999999999996</v>
      </c>
      <c r="F666" s="2">
        <v>-0.5</v>
      </c>
      <c r="G666" s="2">
        <v>-0.10000000000000009</v>
      </c>
      <c r="H666" s="2">
        <v>-0.39999999999999991</v>
      </c>
      <c r="I666" s="2">
        <v>-1.1000000000000001</v>
      </c>
      <c r="J666" s="2">
        <v>2.0999999999999996</v>
      </c>
      <c r="K666"/>
      <c r="L666">
        <v>1</v>
      </c>
      <c r="M666" s="5">
        <v>11227</v>
      </c>
      <c r="N666" s="25" t="s">
        <v>688</v>
      </c>
      <c r="O666" s="2">
        <v>0.96</v>
      </c>
      <c r="P666" s="2">
        <v>-0.19</v>
      </c>
      <c r="Q666" s="2">
        <v>-0.56999999999999995</v>
      </c>
      <c r="R666" s="2">
        <v>-0.51</v>
      </c>
      <c r="S666" s="2">
        <v>0.31</v>
      </c>
      <c r="T666" s="2">
        <v>0.96</v>
      </c>
      <c r="U666" s="3">
        <f t="shared" si="70"/>
        <v>0.64554790560744868</v>
      </c>
      <c r="V666" s="3">
        <f t="shared" si="71"/>
        <v>0.41673209843416348</v>
      </c>
      <c r="W666" s="9">
        <f t="shared" si="72"/>
        <v>0.58326790156583652</v>
      </c>
      <c r="X666" s="9">
        <f t="shared" si="73"/>
        <v>0.76371977947794212</v>
      </c>
      <c r="Y666" s="3">
        <f t="shared" si="74"/>
        <v>1.8258852065432012</v>
      </c>
      <c r="Z666" s="3">
        <f t="shared" si="75"/>
        <v>2.3907789946088949</v>
      </c>
      <c r="AA666" s="7">
        <f t="shared" si="76"/>
        <v>4.3802548108100109E-2</v>
      </c>
      <c r="AB666" s="8"/>
      <c r="AC666" s="7"/>
      <c r="AD666" s="3"/>
    </row>
    <row r="667" spans="2:30" ht="15" x14ac:dyDescent="0.25">
      <c r="B667">
        <v>8</v>
      </c>
      <c r="C667" s="5">
        <v>91768</v>
      </c>
      <c r="D667" s="25" t="s">
        <v>251</v>
      </c>
      <c r="E667" s="2">
        <v>0.20000000000000018</v>
      </c>
      <c r="F667" s="2">
        <v>-0.89999999999999947</v>
      </c>
      <c r="G667" s="2">
        <v>-0.70000000000000018</v>
      </c>
      <c r="H667" s="2">
        <v>0.20000000000000018</v>
      </c>
      <c r="I667" s="2">
        <v>1.2000000000000002</v>
      </c>
      <c r="J667" s="2">
        <v>0.20000000000000018</v>
      </c>
      <c r="K667"/>
      <c r="L667">
        <v>8</v>
      </c>
      <c r="M667" s="5">
        <v>91768</v>
      </c>
      <c r="N667" s="25" t="s">
        <v>251</v>
      </c>
      <c r="O667" s="2">
        <v>0.43</v>
      </c>
      <c r="P667" s="2">
        <v>-0.25</v>
      </c>
      <c r="Q667" s="2">
        <v>-0.67</v>
      </c>
      <c r="R667" s="2">
        <v>0.37</v>
      </c>
      <c r="S667" s="2">
        <v>0.12</v>
      </c>
      <c r="T667" s="2">
        <v>0.43</v>
      </c>
      <c r="U667" s="3">
        <f t="shared" si="70"/>
        <v>0.64552120492242948</v>
      </c>
      <c r="V667" s="3">
        <f t="shared" si="71"/>
        <v>0.41669762600450522</v>
      </c>
      <c r="W667" s="9">
        <f t="shared" si="72"/>
        <v>0.58330237399549478</v>
      </c>
      <c r="X667" s="9">
        <f t="shared" si="73"/>
        <v>0.76374234791289053</v>
      </c>
      <c r="Y667" s="3">
        <f t="shared" si="74"/>
        <v>1.8258096856014434</v>
      </c>
      <c r="Z667" s="3">
        <f t="shared" si="75"/>
        <v>2.3906094648161216</v>
      </c>
      <c r="AA667" s="7">
        <f t="shared" si="76"/>
        <v>4.3814138902382255E-2</v>
      </c>
      <c r="AB667" s="8"/>
      <c r="AC667" s="7"/>
      <c r="AD667" s="3"/>
    </row>
    <row r="668" spans="2:30" ht="15" x14ac:dyDescent="0.25">
      <c r="B668">
        <v>3</v>
      </c>
      <c r="C668" s="5">
        <v>10226</v>
      </c>
      <c r="D668" s="25" t="s">
        <v>1274</v>
      </c>
      <c r="E668" s="2">
        <v>8.0000000000001847E-2</v>
      </c>
      <c r="F668" s="2">
        <v>0.4800000000000022</v>
      </c>
      <c r="G668" s="2">
        <v>8.0000000000001847E-2</v>
      </c>
      <c r="H668" s="2">
        <v>-1.9999999999997797E-2</v>
      </c>
      <c r="I668" s="2">
        <v>-0.61999999999999744</v>
      </c>
      <c r="J668" s="2">
        <v>8.0000000000001847E-2</v>
      </c>
      <c r="K668"/>
      <c r="L668">
        <v>4</v>
      </c>
      <c r="M668" s="5">
        <v>10226</v>
      </c>
      <c r="N668" s="25" t="s">
        <v>1274</v>
      </c>
      <c r="O668" s="2">
        <v>-0.64800000000000002</v>
      </c>
      <c r="P668" s="2">
        <v>0.57399999999999995</v>
      </c>
      <c r="Q668" s="2">
        <v>0.40799999999999997</v>
      </c>
      <c r="R668" s="2">
        <v>0.14399999999999999</v>
      </c>
      <c r="S668" s="2">
        <v>-0.48</v>
      </c>
      <c r="T668" s="2">
        <v>-0.64800000000000002</v>
      </c>
      <c r="U668" s="3">
        <f t="shared" si="70"/>
        <v>0.64368256508376076</v>
      </c>
      <c r="V668" s="3">
        <f t="shared" si="71"/>
        <v>0.4143272445928099</v>
      </c>
      <c r="W668" s="9">
        <f t="shared" si="72"/>
        <v>0.5856727554071901</v>
      </c>
      <c r="X668" s="9">
        <f t="shared" si="73"/>
        <v>0.76529259463762622</v>
      </c>
      <c r="Y668" s="3">
        <f t="shared" si="74"/>
        <v>1.8206092268091139</v>
      </c>
      <c r="Z668" s="3">
        <f t="shared" si="75"/>
        <v>2.3789714412056879</v>
      </c>
      <c r="AA668" s="7">
        <f t="shared" si="76"/>
        <v>4.4617246244869867E-2</v>
      </c>
      <c r="AB668" s="8"/>
      <c r="AC668" s="7"/>
      <c r="AD668" s="3"/>
    </row>
    <row r="669" spans="2:30" ht="15" x14ac:dyDescent="0.25">
      <c r="B669">
        <v>4</v>
      </c>
      <c r="C669" s="5">
        <v>23246</v>
      </c>
      <c r="D669" s="25" t="s">
        <v>190</v>
      </c>
      <c r="E669" s="2">
        <v>-0.17999999999999972</v>
      </c>
      <c r="F669" s="2">
        <v>0.52000000000000046</v>
      </c>
      <c r="G669" s="2">
        <v>0.22000000000000064</v>
      </c>
      <c r="H669" s="2">
        <v>2.0000000000000462E-2</v>
      </c>
      <c r="I669" s="2">
        <v>-0.57999999999999918</v>
      </c>
      <c r="J669" s="2">
        <v>-0.17999999999999972</v>
      </c>
      <c r="K669"/>
      <c r="L669">
        <v>3</v>
      </c>
      <c r="M669" s="5">
        <v>23246</v>
      </c>
      <c r="N669" s="25" t="s">
        <v>190</v>
      </c>
      <c r="O669" s="2">
        <v>-0.14000000000000001</v>
      </c>
      <c r="P669" s="2">
        <v>0.8</v>
      </c>
      <c r="Q669" s="2">
        <v>-0.25</v>
      </c>
      <c r="R669" s="2">
        <v>-0.24</v>
      </c>
      <c r="S669" s="2">
        <v>-0.17</v>
      </c>
      <c r="T669" s="2">
        <v>-0.14000000000000001</v>
      </c>
      <c r="U669" s="3">
        <f t="shared" si="70"/>
        <v>0.64354682165513</v>
      </c>
      <c r="V669" s="3">
        <f t="shared" si="71"/>
        <v>0.41415251166241968</v>
      </c>
      <c r="W669" s="9">
        <f t="shared" si="72"/>
        <v>0.58584748833758038</v>
      </c>
      <c r="X669" s="9">
        <f t="shared" si="73"/>
        <v>0.76540674698984745</v>
      </c>
      <c r="Y669" s="3">
        <f t="shared" si="74"/>
        <v>1.8202252864135686</v>
      </c>
      <c r="Z669" s="3">
        <f t="shared" si="75"/>
        <v>2.3781150265163689</v>
      </c>
      <c r="AA669" s="7">
        <f t="shared" si="76"/>
        <v>4.4676925899111153E-2</v>
      </c>
      <c r="AB669" s="8"/>
      <c r="AC669" s="7"/>
      <c r="AD669" s="3"/>
    </row>
    <row r="670" spans="2:30" ht="15" x14ac:dyDescent="0.25">
      <c r="B670">
        <v>1</v>
      </c>
      <c r="C670" s="5">
        <v>6092</v>
      </c>
      <c r="D670" s="25" t="s">
        <v>1422</v>
      </c>
      <c r="E670" s="2">
        <v>1.8799999999999994</v>
      </c>
      <c r="F670" s="2">
        <v>-1.8200000000000003</v>
      </c>
      <c r="G670" s="2">
        <v>-0.7200000000000002</v>
      </c>
      <c r="H670" s="2">
        <v>-0.62000000000000011</v>
      </c>
      <c r="I670" s="2">
        <v>1.2799999999999998</v>
      </c>
      <c r="J670" s="2">
        <v>1.8799999999999994</v>
      </c>
      <c r="K670"/>
      <c r="L670">
        <v>1</v>
      </c>
      <c r="M670" s="5">
        <v>6092</v>
      </c>
      <c r="N670" s="25" t="s">
        <v>1422</v>
      </c>
      <c r="O670" s="2">
        <v>1.286</v>
      </c>
      <c r="P670" s="2">
        <v>0.13600000000000001</v>
      </c>
      <c r="Q670" s="2">
        <v>-0.61</v>
      </c>
      <c r="R670" s="2">
        <v>-0.98199999999999998</v>
      </c>
      <c r="S670" s="2">
        <v>0.17</v>
      </c>
      <c r="T670" s="2">
        <v>1.286</v>
      </c>
      <c r="U670" s="3">
        <f t="shared" si="70"/>
        <v>0.64339087779411663</v>
      </c>
      <c r="V670" s="3">
        <f t="shared" si="71"/>
        <v>0.41395182162868394</v>
      </c>
      <c r="W670" s="9">
        <f t="shared" si="72"/>
        <v>0.58604817837131606</v>
      </c>
      <c r="X670" s="9">
        <f t="shared" si="73"/>
        <v>0.76553783601551406</v>
      </c>
      <c r="Y670" s="3">
        <f t="shared" si="74"/>
        <v>1.8197842105671409</v>
      </c>
      <c r="Z670" s="3">
        <f t="shared" si="75"/>
        <v>2.3771316386382528</v>
      </c>
      <c r="AA670" s="7">
        <f t="shared" si="76"/>
        <v>4.4745552616256429E-2</v>
      </c>
      <c r="AB670" s="8"/>
      <c r="AC670" s="7"/>
      <c r="AD670" s="3"/>
    </row>
    <row r="671" spans="2:30" ht="15" x14ac:dyDescent="0.25">
      <c r="B671">
        <v>4</v>
      </c>
      <c r="C671" s="5">
        <v>10124</v>
      </c>
      <c r="D671" s="25" t="s">
        <v>118</v>
      </c>
      <c r="E671" s="2">
        <v>-0.37999999999999723</v>
      </c>
      <c r="F671" s="2">
        <v>-7.9999999999998295E-2</v>
      </c>
      <c r="G671" s="2">
        <v>0.72000000000000242</v>
      </c>
      <c r="H671" s="2">
        <v>-2.9999999999997584E-2</v>
      </c>
      <c r="I671" s="2">
        <v>-0.22999999999999865</v>
      </c>
      <c r="J671" s="2">
        <v>-0.37999999999999723</v>
      </c>
      <c r="K671"/>
      <c r="L671">
        <v>6</v>
      </c>
      <c r="M671" s="5">
        <v>10124</v>
      </c>
      <c r="N671" s="25" t="s">
        <v>118</v>
      </c>
      <c r="O671" s="2">
        <v>-0.91</v>
      </c>
      <c r="P671" s="2">
        <v>-0.39500000000000002</v>
      </c>
      <c r="Q671" s="2">
        <v>0.66</v>
      </c>
      <c r="R671" s="2">
        <v>1.1100000000000001</v>
      </c>
      <c r="S671" s="2">
        <v>-0.46</v>
      </c>
      <c r="T671" s="2">
        <v>-0.91</v>
      </c>
      <c r="U671" s="3">
        <f t="shared" si="70"/>
        <v>0.64294971077602414</v>
      </c>
      <c r="V671" s="3">
        <f t="shared" si="71"/>
        <v>0.4133843305869731</v>
      </c>
      <c r="W671" s="9">
        <f t="shared" si="72"/>
        <v>0.5866156694130269</v>
      </c>
      <c r="X671" s="9">
        <f t="shared" si="73"/>
        <v>0.76590839492267404</v>
      </c>
      <c r="Y671" s="3">
        <f t="shared" si="74"/>
        <v>1.8185364018066246</v>
      </c>
      <c r="Z671" s="3">
        <f t="shared" si="75"/>
        <v>2.3743523557934414</v>
      </c>
      <c r="AA671" s="7">
        <f t="shared" si="76"/>
        <v>4.4940080514559839E-2</v>
      </c>
      <c r="AB671" s="8"/>
      <c r="AC671" s="7"/>
      <c r="AD671" s="3"/>
    </row>
    <row r="672" spans="2:30" ht="15" x14ac:dyDescent="0.25">
      <c r="B672">
        <v>3</v>
      </c>
      <c r="C672" s="5">
        <v>6204</v>
      </c>
      <c r="D672" s="25" t="s">
        <v>1450</v>
      </c>
      <c r="E672" s="2">
        <v>0.22800000000000153</v>
      </c>
      <c r="F672" s="2">
        <v>0.72800000000000153</v>
      </c>
      <c r="G672" s="2">
        <v>0.58800000000000097</v>
      </c>
      <c r="H672" s="2">
        <v>-0.65199999999999747</v>
      </c>
      <c r="I672" s="2">
        <v>-0.89199999999999768</v>
      </c>
      <c r="J672" s="2">
        <v>0.22800000000000153</v>
      </c>
      <c r="K672"/>
      <c r="L672">
        <v>2</v>
      </c>
      <c r="M672" s="5">
        <v>6204</v>
      </c>
      <c r="N672" s="25" t="s">
        <v>1450</v>
      </c>
      <c r="O672" s="2">
        <v>0.58399999999999996</v>
      </c>
      <c r="P672" s="2">
        <v>5.3999999999999999E-2</v>
      </c>
      <c r="Q672" s="2">
        <v>2.4E-2</v>
      </c>
      <c r="R672" s="2">
        <v>-0.27200000000000002</v>
      </c>
      <c r="S672" s="2">
        <v>-0.39</v>
      </c>
      <c r="T672" s="2">
        <v>0.58399999999999996</v>
      </c>
      <c r="U672" s="3">
        <f t="shared" si="70"/>
        <v>0.64285683358952139</v>
      </c>
      <c r="V672" s="3">
        <f t="shared" si="71"/>
        <v>0.41326490849274561</v>
      </c>
      <c r="W672" s="9">
        <f t="shared" si="72"/>
        <v>0.58673509150725445</v>
      </c>
      <c r="X672" s="9">
        <f t="shared" si="73"/>
        <v>0.76598635203719811</v>
      </c>
      <c r="Y672" s="3">
        <f t="shared" si="74"/>
        <v>1.8182737054530502</v>
      </c>
      <c r="Z672" s="3">
        <f t="shared" si="75"/>
        <v>2.3737677578943996</v>
      </c>
      <c r="AA672" s="7">
        <f t="shared" si="76"/>
        <v>4.4981105714973928E-2</v>
      </c>
      <c r="AB672" s="8"/>
      <c r="AC672" s="7"/>
      <c r="AD672" s="3"/>
    </row>
    <row r="673" spans="2:30" ht="15" x14ac:dyDescent="0.25">
      <c r="B673">
        <v>4</v>
      </c>
      <c r="C673" s="5">
        <v>1977</v>
      </c>
      <c r="D673" s="25" t="s">
        <v>548</v>
      </c>
      <c r="E673" s="2">
        <v>-0.22000000000000064</v>
      </c>
      <c r="F673" s="2">
        <v>0.67999999999999972</v>
      </c>
      <c r="G673" s="2">
        <v>0.17999999999999972</v>
      </c>
      <c r="H673" s="2">
        <v>-2.000000000000135E-2</v>
      </c>
      <c r="I673" s="2">
        <v>-0.62000000000000099</v>
      </c>
      <c r="J673" s="2">
        <v>-0.22000000000000064</v>
      </c>
      <c r="K673"/>
      <c r="L673">
        <v>3</v>
      </c>
      <c r="M673" s="5">
        <v>1977</v>
      </c>
      <c r="N673" s="25" t="s">
        <v>548</v>
      </c>
      <c r="O673" s="2">
        <v>-0.23499999999999999</v>
      </c>
      <c r="P673" s="2">
        <v>0.69</v>
      </c>
      <c r="Q673" s="2">
        <v>-0.20499999999999999</v>
      </c>
      <c r="R673" s="2">
        <v>-0.24</v>
      </c>
      <c r="S673" s="2">
        <v>-5.0000000000000001E-3</v>
      </c>
      <c r="T673" s="2">
        <v>-0.23499999999999999</v>
      </c>
      <c r="U673" s="3">
        <f t="shared" si="70"/>
        <v>0.64283346736118885</v>
      </c>
      <c r="V673" s="3">
        <f t="shared" si="71"/>
        <v>0.41323486675960863</v>
      </c>
      <c r="W673" s="9">
        <f t="shared" si="72"/>
        <v>0.58676513324039137</v>
      </c>
      <c r="X673" s="9">
        <f t="shared" si="73"/>
        <v>0.76600596162196499</v>
      </c>
      <c r="Y673" s="3">
        <f t="shared" si="74"/>
        <v>1.8182076157790312</v>
      </c>
      <c r="Z673" s="3">
        <f t="shared" si="75"/>
        <v>2.3736207116836292</v>
      </c>
      <c r="AA673" s="7">
        <f t="shared" si="76"/>
        <v>4.4991430861482315E-2</v>
      </c>
      <c r="AB673" s="8"/>
      <c r="AC673" s="7"/>
      <c r="AD673" s="3"/>
    </row>
    <row r="674" spans="2:30" ht="15" x14ac:dyDescent="0.25">
      <c r="B674">
        <v>5</v>
      </c>
      <c r="C674" s="5">
        <v>54677</v>
      </c>
      <c r="D674" s="25" t="s">
        <v>426</v>
      </c>
      <c r="E674" s="2">
        <v>-0.55999999999999872</v>
      </c>
      <c r="F674" s="2">
        <v>-0.60999999999999854</v>
      </c>
      <c r="G674" s="2">
        <v>0.39000000000000057</v>
      </c>
      <c r="H674" s="2">
        <v>4.0000000000000924E-2</v>
      </c>
      <c r="I674" s="2">
        <v>0.74000000000000199</v>
      </c>
      <c r="J674" s="2">
        <v>-0.55999999999999872</v>
      </c>
      <c r="K674"/>
      <c r="L674">
        <v>8</v>
      </c>
      <c r="M674" s="5">
        <v>54677</v>
      </c>
      <c r="N674" s="25" t="s">
        <v>426</v>
      </c>
      <c r="O674" s="2">
        <v>0.17499999999999999</v>
      </c>
      <c r="P674" s="2">
        <v>-0.78</v>
      </c>
      <c r="Q674" s="2">
        <v>-0.28999999999999998</v>
      </c>
      <c r="R674" s="2">
        <v>-6.5000000000000002E-2</v>
      </c>
      <c r="S674" s="2">
        <v>0.95499999999999996</v>
      </c>
      <c r="T674" s="2">
        <v>0.17499999999999999</v>
      </c>
      <c r="U674" s="3">
        <f t="shared" si="70"/>
        <v>0.64247673803873939</v>
      </c>
      <c r="V674" s="3">
        <f t="shared" si="71"/>
        <v>0.41277635892089898</v>
      </c>
      <c r="W674" s="9">
        <f t="shared" si="72"/>
        <v>0.58722364107910097</v>
      </c>
      <c r="X674" s="9">
        <f t="shared" si="73"/>
        <v>0.76630518795001057</v>
      </c>
      <c r="Y674" s="3">
        <f t="shared" si="74"/>
        <v>1.8171986328872229</v>
      </c>
      <c r="Z674" s="3">
        <f t="shared" si="75"/>
        <v>2.3713771764334797</v>
      </c>
      <c r="AA674" s="7">
        <f t="shared" si="76"/>
        <v>4.5149260597310267E-2</v>
      </c>
      <c r="AB674" s="8"/>
      <c r="AC674" s="7"/>
      <c r="AD674" s="3"/>
    </row>
    <row r="675" spans="2:30" ht="15" x14ac:dyDescent="0.25">
      <c r="B675">
        <v>2</v>
      </c>
      <c r="C675" s="5">
        <v>6720</v>
      </c>
      <c r="D675" s="25" t="s">
        <v>1643</v>
      </c>
      <c r="E675" s="2">
        <v>0</v>
      </c>
      <c r="F675" s="2">
        <v>0.34999999999999787</v>
      </c>
      <c r="G675" s="2">
        <v>9.9999999999997868E-2</v>
      </c>
      <c r="H675" s="2">
        <v>0.19999999999999751</v>
      </c>
      <c r="I675" s="2">
        <v>-0.65000000000000213</v>
      </c>
      <c r="J675" s="2">
        <v>0</v>
      </c>
      <c r="K675"/>
      <c r="L675">
        <v>4</v>
      </c>
      <c r="M675" s="5">
        <v>6720</v>
      </c>
      <c r="N675" s="25" t="s">
        <v>1643</v>
      </c>
      <c r="O675" s="2">
        <v>-0.6</v>
      </c>
      <c r="P675" s="2">
        <v>0.73</v>
      </c>
      <c r="Q675" s="2">
        <v>0.18</v>
      </c>
      <c r="R675" s="2">
        <v>0.03</v>
      </c>
      <c r="S675" s="2">
        <v>-0.35</v>
      </c>
      <c r="T675" s="2">
        <v>-0.6</v>
      </c>
      <c r="U675" s="3">
        <f t="shared" si="70"/>
        <v>0.64184178023644944</v>
      </c>
      <c r="V675" s="3">
        <f t="shared" si="71"/>
        <v>0.41196087085709465</v>
      </c>
      <c r="W675" s="9">
        <f t="shared" si="72"/>
        <v>0.58803912914290535</v>
      </c>
      <c r="X675" s="9">
        <f t="shared" si="73"/>
        <v>0.76683709426638025</v>
      </c>
      <c r="Y675" s="3">
        <f t="shared" si="74"/>
        <v>1.8154027010161569</v>
      </c>
      <c r="Z675" s="3">
        <f t="shared" si="75"/>
        <v>2.3673903030902816</v>
      </c>
      <c r="AA675" s="7">
        <f t="shared" si="76"/>
        <v>4.5431104233668237E-2</v>
      </c>
      <c r="AB675" s="8"/>
      <c r="AC675" s="7"/>
      <c r="AD675" s="3"/>
    </row>
    <row r="676" spans="2:30" ht="15" x14ac:dyDescent="0.25">
      <c r="B676">
        <v>4</v>
      </c>
      <c r="C676" s="5">
        <v>11015</v>
      </c>
      <c r="D676" s="25" t="s">
        <v>899</v>
      </c>
      <c r="E676" s="2">
        <v>-0.3400000000000003</v>
      </c>
      <c r="F676" s="2">
        <v>5.9999999999999609E-2</v>
      </c>
      <c r="G676" s="2">
        <v>5.9999999999999609E-2</v>
      </c>
      <c r="H676" s="2">
        <v>0.6599999999999997</v>
      </c>
      <c r="I676" s="2">
        <v>-0.44000000000000039</v>
      </c>
      <c r="J676" s="2">
        <v>-0.3400000000000003</v>
      </c>
      <c r="K676"/>
      <c r="L676">
        <v>6</v>
      </c>
      <c r="M676" s="5">
        <v>11015</v>
      </c>
      <c r="N676" s="25" t="s">
        <v>899</v>
      </c>
      <c r="O676" s="2">
        <v>-0.75749999999999995</v>
      </c>
      <c r="P676" s="2">
        <v>-0.23125000000000001</v>
      </c>
      <c r="Q676" s="2">
        <v>0.29375000000000001</v>
      </c>
      <c r="R676" s="2">
        <v>0.55374999999999996</v>
      </c>
      <c r="S676" s="2">
        <v>0.13625000000000001</v>
      </c>
      <c r="T676" s="2">
        <v>-0.75749999999999995</v>
      </c>
      <c r="U676" s="3">
        <f t="shared" si="70"/>
        <v>0.64132825951833272</v>
      </c>
      <c r="V676" s="3">
        <f t="shared" si="71"/>
        <v>0.4113019364568139</v>
      </c>
      <c r="W676" s="9">
        <f t="shared" si="72"/>
        <v>0.5886980635431861</v>
      </c>
      <c r="X676" s="9">
        <f t="shared" si="73"/>
        <v>0.76726661829066045</v>
      </c>
      <c r="Y676" s="3">
        <f t="shared" si="74"/>
        <v>1.8139502450879164</v>
      </c>
      <c r="Z676" s="3">
        <f t="shared" si="75"/>
        <v>2.3641719864329418</v>
      </c>
      <c r="AA676" s="7">
        <f t="shared" si="76"/>
        <v>4.5659903548177859E-2</v>
      </c>
      <c r="AB676" s="8"/>
      <c r="AC676" s="7"/>
      <c r="AD676" s="3"/>
    </row>
    <row r="677" spans="2:30" ht="15" x14ac:dyDescent="0.25">
      <c r="B677">
        <v>5</v>
      </c>
      <c r="C677" s="5">
        <v>91851</v>
      </c>
      <c r="D677" s="25" t="s">
        <v>361</v>
      </c>
      <c r="E677" s="2">
        <v>-2.38</v>
      </c>
      <c r="F677" s="2">
        <v>-0.47999999999999954</v>
      </c>
      <c r="G677" s="2">
        <v>1.5200000000000005</v>
      </c>
      <c r="H677" s="2">
        <v>1.3199999999999994</v>
      </c>
      <c r="I677" s="2">
        <v>2.0000000000000462E-2</v>
      </c>
      <c r="J677" s="2">
        <v>-2.38</v>
      </c>
      <c r="K677"/>
      <c r="L677">
        <v>7</v>
      </c>
      <c r="M677" s="5">
        <v>91851</v>
      </c>
      <c r="N677" s="25" t="s">
        <v>361</v>
      </c>
      <c r="O677" s="2">
        <v>-0.82</v>
      </c>
      <c r="P677" s="2">
        <v>-0.01</v>
      </c>
      <c r="Q677" s="2">
        <v>-0.01</v>
      </c>
      <c r="R677" s="2">
        <v>0.16</v>
      </c>
      <c r="S677" s="2">
        <v>0.67</v>
      </c>
      <c r="T677" s="2">
        <v>-0.82</v>
      </c>
      <c r="U677" s="3">
        <f t="shared" si="70"/>
        <v>0.6411410841517492</v>
      </c>
      <c r="V677" s="3">
        <f t="shared" si="71"/>
        <v>0.41106188978728037</v>
      </c>
      <c r="W677" s="9">
        <f t="shared" si="72"/>
        <v>0.58893811021271958</v>
      </c>
      <c r="X677" s="9">
        <f t="shared" si="73"/>
        <v>0.7674230321098785</v>
      </c>
      <c r="Y677" s="3">
        <f t="shared" si="74"/>
        <v>1.8134208332039872</v>
      </c>
      <c r="Z677" s="3">
        <f t="shared" si="75"/>
        <v>2.3630002714648057</v>
      </c>
      <c r="AA677" s="7">
        <f t="shared" si="76"/>
        <v>4.5743490831542874E-2</v>
      </c>
      <c r="AB677" s="8"/>
      <c r="AC677" s="7"/>
      <c r="AD677" s="3"/>
    </row>
    <row r="678" spans="2:30" ht="15" x14ac:dyDescent="0.25">
      <c r="B678">
        <v>2</v>
      </c>
      <c r="C678" s="5">
        <v>5654</v>
      </c>
      <c r="D678" s="25" t="s">
        <v>823</v>
      </c>
      <c r="E678" s="2">
        <v>0.77999999999999936</v>
      </c>
      <c r="F678" s="2">
        <v>0.27999999999999936</v>
      </c>
      <c r="G678" s="2">
        <v>0.58000000000000007</v>
      </c>
      <c r="H678" s="2">
        <v>-0.52000000000000135</v>
      </c>
      <c r="I678" s="2">
        <v>-1.120000000000001</v>
      </c>
      <c r="J678" s="2">
        <v>0.77999999999999936</v>
      </c>
      <c r="K678"/>
      <c r="L678">
        <v>2</v>
      </c>
      <c r="M678" s="5">
        <v>5654</v>
      </c>
      <c r="N678" s="25" t="s">
        <v>823</v>
      </c>
      <c r="O678" s="2">
        <v>0</v>
      </c>
      <c r="P678" s="2">
        <v>0.71</v>
      </c>
      <c r="Q678" s="2">
        <v>0.14000000000000001</v>
      </c>
      <c r="R678" s="2">
        <v>-0.46</v>
      </c>
      <c r="S678" s="2">
        <v>-0.4</v>
      </c>
      <c r="T678" s="2">
        <v>0</v>
      </c>
      <c r="U678" s="3">
        <f t="shared" si="70"/>
        <v>0.64037907819150641</v>
      </c>
      <c r="V678" s="3">
        <f t="shared" si="71"/>
        <v>0.4100853637854035</v>
      </c>
      <c r="W678" s="9">
        <f t="shared" si="72"/>
        <v>0.5899146362145965</v>
      </c>
      <c r="X678" s="9">
        <f t="shared" si="73"/>
        <v>0.76805900568549845</v>
      </c>
      <c r="Y678" s="3">
        <f t="shared" si="74"/>
        <v>1.8112655548768182</v>
      </c>
      <c r="Z678" s="3">
        <f t="shared" si="75"/>
        <v>2.3582375071043531</v>
      </c>
      <c r="AA678" s="7">
        <f t="shared" si="76"/>
        <v>4.6084837472742508E-2</v>
      </c>
      <c r="AB678" s="8"/>
      <c r="AC678" s="7"/>
      <c r="AD678" s="3"/>
    </row>
    <row r="679" spans="2:30" ht="15" x14ac:dyDescent="0.25">
      <c r="B679">
        <v>3</v>
      </c>
      <c r="C679" s="5">
        <v>3068</v>
      </c>
      <c r="D679" s="25" t="s">
        <v>767</v>
      </c>
      <c r="E679" s="2">
        <v>0.12999999999999989</v>
      </c>
      <c r="F679" s="2">
        <v>1.2299999999999995</v>
      </c>
      <c r="G679" s="2">
        <v>-0.22000000000000064</v>
      </c>
      <c r="H679" s="2">
        <v>-0.22000000000000064</v>
      </c>
      <c r="I679" s="2">
        <v>-0.92000000000000082</v>
      </c>
      <c r="J679" s="2">
        <v>0.12999999999999989</v>
      </c>
      <c r="K679"/>
      <c r="L679">
        <v>2</v>
      </c>
      <c r="M679" s="5">
        <v>3068</v>
      </c>
      <c r="N679" s="25" t="s">
        <v>767</v>
      </c>
      <c r="O679" s="2">
        <v>0.27750000000000002</v>
      </c>
      <c r="P679" s="2">
        <v>0.52249999999999996</v>
      </c>
      <c r="Q679" s="2">
        <v>-0.41499999999999998</v>
      </c>
      <c r="R679" s="2">
        <v>-0.41249999999999998</v>
      </c>
      <c r="S679" s="2">
        <v>2.5000000000000001E-2</v>
      </c>
      <c r="T679" s="2">
        <v>0.27750000000000002</v>
      </c>
      <c r="U679" s="3">
        <f t="shared" si="70"/>
        <v>0.63996496203593589</v>
      </c>
      <c r="V679" s="3">
        <f t="shared" si="71"/>
        <v>0.40955515263365688</v>
      </c>
      <c r="W679" s="9">
        <f t="shared" si="72"/>
        <v>0.59044484736634306</v>
      </c>
      <c r="X679" s="9">
        <f t="shared" si="73"/>
        <v>0.76840409119573472</v>
      </c>
      <c r="Y679" s="3">
        <f t="shared" si="74"/>
        <v>1.8100942575096071</v>
      </c>
      <c r="Z679" s="3">
        <f t="shared" si="75"/>
        <v>2.3556541125293458</v>
      </c>
      <c r="AA679" s="7">
        <f t="shared" si="76"/>
        <v>4.6271056168315262E-2</v>
      </c>
      <c r="AB679" s="8"/>
      <c r="AC679" s="7"/>
      <c r="AD679" s="3"/>
    </row>
    <row r="680" spans="2:30" ht="15" x14ac:dyDescent="0.25">
      <c r="B680">
        <v>3</v>
      </c>
      <c r="C680" s="5">
        <v>220988</v>
      </c>
      <c r="D680" s="25" t="s">
        <v>800</v>
      </c>
      <c r="E680" s="2">
        <v>8.0000000000000071E-2</v>
      </c>
      <c r="F680" s="2">
        <v>0.87999999999999901</v>
      </c>
      <c r="G680" s="2">
        <v>-0.22000000000000064</v>
      </c>
      <c r="H680" s="2">
        <v>-0.22000000000000064</v>
      </c>
      <c r="I680" s="2">
        <v>-0.52000000000000046</v>
      </c>
      <c r="J680" s="2">
        <v>8.0000000000000071E-2</v>
      </c>
      <c r="K680"/>
      <c r="L680">
        <v>3</v>
      </c>
      <c r="M680" s="5">
        <v>220988</v>
      </c>
      <c r="N680" s="25" t="s">
        <v>800</v>
      </c>
      <c r="O680" s="2">
        <v>0.01</v>
      </c>
      <c r="P680" s="2">
        <v>0.84</v>
      </c>
      <c r="Q680" s="2">
        <v>0.53</v>
      </c>
      <c r="R680" s="2">
        <v>-1.06</v>
      </c>
      <c r="S680" s="2">
        <v>-0.31</v>
      </c>
      <c r="T680" s="2">
        <v>0.01</v>
      </c>
      <c r="U680" s="3">
        <f t="shared" si="70"/>
        <v>0.6395303926506738</v>
      </c>
      <c r="V680" s="3">
        <f t="shared" si="71"/>
        <v>0.408999123123925</v>
      </c>
      <c r="W680" s="9">
        <f t="shared" si="72"/>
        <v>0.59100087687607505</v>
      </c>
      <c r="X680" s="9">
        <f t="shared" si="73"/>
        <v>0.76876581406568478</v>
      </c>
      <c r="Y680" s="3">
        <f t="shared" si="74"/>
        <v>1.8088651096727475</v>
      </c>
      <c r="Z680" s="3">
        <f t="shared" si="75"/>
        <v>2.3529468618101101</v>
      </c>
      <c r="AA680" s="7">
        <f t="shared" si="76"/>
        <v>4.6467012225589424E-2</v>
      </c>
      <c r="AB680" s="8"/>
      <c r="AC680" s="7"/>
      <c r="AD680" s="3"/>
    </row>
    <row r="681" spans="2:30" ht="15" x14ac:dyDescent="0.25">
      <c r="B681">
        <v>6</v>
      </c>
      <c r="C681" s="5">
        <v>84159</v>
      </c>
      <c r="D681" s="25" t="s">
        <v>115</v>
      </c>
      <c r="E681" s="2">
        <v>-0.89999999999999991</v>
      </c>
      <c r="F681" s="2">
        <v>-0.59999999999999964</v>
      </c>
      <c r="G681" s="2">
        <v>-0.19999999999999973</v>
      </c>
      <c r="H681" s="2">
        <v>1.2999999999999998</v>
      </c>
      <c r="I681" s="2">
        <v>0.40000000000000036</v>
      </c>
      <c r="J681" s="2">
        <v>-0.89999999999999991</v>
      </c>
      <c r="K681"/>
      <c r="L681">
        <v>8</v>
      </c>
      <c r="M681" s="5">
        <v>84159</v>
      </c>
      <c r="N681" s="25" t="s">
        <v>115</v>
      </c>
      <c r="O681" s="2">
        <v>6.7500000000000004E-2</v>
      </c>
      <c r="P681" s="2">
        <v>-0.76749999999999996</v>
      </c>
      <c r="Q681" s="2">
        <v>-0.47749999999999998</v>
      </c>
      <c r="R681" s="2">
        <v>0.47</v>
      </c>
      <c r="S681" s="2">
        <v>0.70750000000000002</v>
      </c>
      <c r="T681" s="2">
        <v>6.7500000000000004E-2</v>
      </c>
      <c r="U681" s="3">
        <f t="shared" si="70"/>
        <v>0.63933160585539073</v>
      </c>
      <c r="V681" s="3">
        <f t="shared" si="71"/>
        <v>0.4087449022456327</v>
      </c>
      <c r="W681" s="9">
        <f t="shared" si="72"/>
        <v>0.59125509775436735</v>
      </c>
      <c r="X681" s="9">
        <f t="shared" si="73"/>
        <v>0.76893113980015615</v>
      </c>
      <c r="Y681" s="3">
        <f t="shared" si="74"/>
        <v>1.8083028557089273</v>
      </c>
      <c r="Z681" s="3">
        <f t="shared" si="75"/>
        <v>2.3517097463095356</v>
      </c>
      <c r="AA681" s="7">
        <f t="shared" si="76"/>
        <v>4.6556833702950981E-2</v>
      </c>
      <c r="AB681" s="8"/>
      <c r="AC681" s="7"/>
      <c r="AD681" s="3"/>
    </row>
    <row r="682" spans="2:30" ht="15" x14ac:dyDescent="0.25">
      <c r="B682">
        <v>3</v>
      </c>
      <c r="C682" s="5">
        <v>10399</v>
      </c>
      <c r="D682" s="25" t="s">
        <v>717</v>
      </c>
      <c r="E682" s="2">
        <v>0.13999999999999968</v>
      </c>
      <c r="F682" s="2">
        <v>0.73999999999999932</v>
      </c>
      <c r="G682" s="2">
        <v>-0.36000000000000032</v>
      </c>
      <c r="H682" s="2">
        <v>-0.36000000000000032</v>
      </c>
      <c r="I682" s="2">
        <v>-0.16000000000000103</v>
      </c>
      <c r="J682" s="2">
        <v>0.13999999999999968</v>
      </c>
      <c r="K682"/>
      <c r="L682">
        <v>2</v>
      </c>
      <c r="M682" s="5">
        <v>10399</v>
      </c>
      <c r="N682" s="25" t="s">
        <v>717</v>
      </c>
      <c r="O682" s="2">
        <v>0.44400000000000001</v>
      </c>
      <c r="P682" s="2">
        <v>0.28799999999999998</v>
      </c>
      <c r="Q682" s="2">
        <v>1.7999999999999999E-2</v>
      </c>
      <c r="R682" s="2">
        <v>-0.29399999999999998</v>
      </c>
      <c r="S682" s="2">
        <v>-0.45800000000000002</v>
      </c>
      <c r="T682" s="2">
        <v>0.44400000000000001</v>
      </c>
      <c r="U682" s="3">
        <f t="shared" si="70"/>
        <v>0.63906073264645424</v>
      </c>
      <c r="V682" s="3">
        <f t="shared" si="71"/>
        <v>0.40839862001062288</v>
      </c>
      <c r="W682" s="9">
        <f t="shared" si="72"/>
        <v>0.59160137998937712</v>
      </c>
      <c r="X682" s="9">
        <f t="shared" si="73"/>
        <v>0.76915627800166664</v>
      </c>
      <c r="Y682" s="3">
        <f t="shared" si="74"/>
        <v>1.8075367105774045</v>
      </c>
      <c r="Z682" s="3">
        <f t="shared" si="75"/>
        <v>2.3500252969052511</v>
      </c>
      <c r="AA682" s="7">
        <f t="shared" si="76"/>
        <v>4.6679413909631151E-2</v>
      </c>
      <c r="AB682" s="8"/>
      <c r="AC682" s="7"/>
      <c r="AD682" s="3"/>
    </row>
    <row r="683" spans="2:30" ht="15" x14ac:dyDescent="0.25">
      <c r="B683">
        <v>3</v>
      </c>
      <c r="C683" s="5">
        <v>6166</v>
      </c>
      <c r="D683" s="25" t="s">
        <v>1440</v>
      </c>
      <c r="E683" s="2">
        <v>5.9999999999998721E-2</v>
      </c>
      <c r="F683" s="2">
        <v>0.75999999999999979</v>
      </c>
      <c r="G683" s="2">
        <v>0.35999999999999943</v>
      </c>
      <c r="H683" s="2">
        <v>-0.44000000000000128</v>
      </c>
      <c r="I683" s="2">
        <v>-0.74000000000000021</v>
      </c>
      <c r="J683" s="2">
        <v>5.9999999999998721E-2</v>
      </c>
      <c r="K683"/>
      <c r="L683">
        <v>2</v>
      </c>
      <c r="M683" s="5">
        <v>6166</v>
      </c>
      <c r="N683" s="25" t="s">
        <v>1440</v>
      </c>
      <c r="O683" s="2">
        <v>0.63</v>
      </c>
      <c r="P683" s="2">
        <v>0.11</v>
      </c>
      <c r="Q683" s="2">
        <v>0.14000000000000001</v>
      </c>
      <c r="R683" s="2">
        <v>-0.44</v>
      </c>
      <c r="S683" s="2">
        <v>-0.45</v>
      </c>
      <c r="T683" s="2">
        <v>0.63</v>
      </c>
      <c r="U683" s="3">
        <f t="shared" si="70"/>
        <v>0.63823143583840913</v>
      </c>
      <c r="V683" s="3">
        <f t="shared" si="71"/>
        <v>0.40733936569235735</v>
      </c>
      <c r="W683" s="9">
        <f t="shared" si="72"/>
        <v>0.5926606343076426</v>
      </c>
      <c r="X683" s="9">
        <f t="shared" si="73"/>
        <v>0.76984455204128233</v>
      </c>
      <c r="Y683" s="3">
        <f t="shared" si="74"/>
        <v>1.8051911049910643</v>
      </c>
      <c r="Z683" s="3">
        <f t="shared" si="75"/>
        <v>2.3448774174013538</v>
      </c>
      <c r="AA683" s="7">
        <f t="shared" si="76"/>
        <v>4.7056041443144625E-2</v>
      </c>
      <c r="AB683" s="8"/>
      <c r="AC683" s="7"/>
      <c r="AD683" s="3"/>
    </row>
    <row r="684" spans="2:30" ht="15" x14ac:dyDescent="0.25">
      <c r="B684">
        <v>4</v>
      </c>
      <c r="C684" s="5">
        <v>23239</v>
      </c>
      <c r="D684" s="25" t="s">
        <v>1253</v>
      </c>
      <c r="E684" s="2">
        <v>-0.51999999999999957</v>
      </c>
      <c r="F684" s="2">
        <v>0.67999999999999972</v>
      </c>
      <c r="G684" s="2">
        <v>0.17999999999999972</v>
      </c>
      <c r="H684" s="2">
        <v>0.28000000000000025</v>
      </c>
      <c r="I684" s="2">
        <v>-0.62000000000000011</v>
      </c>
      <c r="J684" s="2">
        <v>-0.51999999999999957</v>
      </c>
      <c r="K684"/>
      <c r="L684">
        <v>6</v>
      </c>
      <c r="M684" s="5">
        <v>23239</v>
      </c>
      <c r="N684" s="25" t="s">
        <v>1253</v>
      </c>
      <c r="O684" s="2">
        <v>-0.6</v>
      </c>
      <c r="P684" s="2">
        <v>0.03</v>
      </c>
      <c r="Q684" s="2">
        <v>0.19</v>
      </c>
      <c r="R684" s="2">
        <v>0.47</v>
      </c>
      <c r="S684" s="2">
        <v>-0.1</v>
      </c>
      <c r="T684" s="2">
        <v>-0.6</v>
      </c>
      <c r="U684" s="3">
        <f t="shared" si="70"/>
        <v>0.63797784354195819</v>
      </c>
      <c r="V684" s="3">
        <f t="shared" si="71"/>
        <v>0.40701572885044729</v>
      </c>
      <c r="W684" s="9">
        <f t="shared" si="72"/>
        <v>0.59298427114955277</v>
      </c>
      <c r="X684" s="9">
        <f t="shared" si="73"/>
        <v>0.77005471958137672</v>
      </c>
      <c r="Y684" s="3">
        <f t="shared" si="74"/>
        <v>1.8044738376611555</v>
      </c>
      <c r="Z684" s="3">
        <f t="shared" si="75"/>
        <v>2.3433059908289606</v>
      </c>
      <c r="AA684" s="7">
        <f t="shared" si="76"/>
        <v>4.7171614900629891E-2</v>
      </c>
      <c r="AB684" s="8"/>
      <c r="AC684" s="7"/>
      <c r="AD684" s="3"/>
    </row>
    <row r="685" spans="2:30" ht="15" x14ac:dyDescent="0.25">
      <c r="B685">
        <v>2</v>
      </c>
      <c r="C685" s="5">
        <v>6611</v>
      </c>
      <c r="D685" s="25" t="s">
        <v>1613</v>
      </c>
      <c r="E685" s="2">
        <v>0.37999999999999989</v>
      </c>
      <c r="F685" s="2">
        <v>-0.22000000000000064</v>
      </c>
      <c r="G685" s="2">
        <v>1.38</v>
      </c>
      <c r="H685" s="2">
        <v>-0.72000000000000064</v>
      </c>
      <c r="I685" s="2">
        <v>-0.82000000000000028</v>
      </c>
      <c r="J685" s="2">
        <v>0.37999999999999989</v>
      </c>
      <c r="K685"/>
      <c r="L685">
        <v>6</v>
      </c>
      <c r="M685" s="5">
        <v>6611</v>
      </c>
      <c r="N685" s="25" t="s">
        <v>1613</v>
      </c>
      <c r="O685" s="2">
        <v>-0.32</v>
      </c>
      <c r="P685" s="2">
        <v>0.11</v>
      </c>
      <c r="Q685" s="2">
        <v>0.49</v>
      </c>
      <c r="R685" s="2">
        <v>0</v>
      </c>
      <c r="S685" s="2">
        <v>-0.28000000000000003</v>
      </c>
      <c r="T685" s="2">
        <v>-0.32</v>
      </c>
      <c r="U685" s="3">
        <f t="shared" si="70"/>
        <v>0.63694765005211185</v>
      </c>
      <c r="V685" s="3">
        <f t="shared" si="71"/>
        <v>0.40570230890690756</v>
      </c>
      <c r="W685" s="9">
        <f t="shared" si="72"/>
        <v>0.59429769109309238</v>
      </c>
      <c r="X685" s="9">
        <f t="shared" si="73"/>
        <v>0.77090705736365672</v>
      </c>
      <c r="Y685" s="3">
        <f t="shared" si="74"/>
        <v>1.8015600104507372</v>
      </c>
      <c r="Z685" s="3">
        <f t="shared" si="75"/>
        <v>2.3369354233332631</v>
      </c>
      <c r="AA685" s="7">
        <f t="shared" si="76"/>
        <v>4.7643068987690586E-2</v>
      </c>
      <c r="AB685" s="8"/>
      <c r="AC685" s="7"/>
      <c r="AD685" s="3"/>
    </row>
    <row r="686" spans="2:30" ht="15" x14ac:dyDescent="0.25">
      <c r="B686">
        <v>3</v>
      </c>
      <c r="C686" s="5">
        <v>6147</v>
      </c>
      <c r="D686" s="25" t="s">
        <v>1432</v>
      </c>
      <c r="E686" s="2">
        <v>0.21000000000000085</v>
      </c>
      <c r="F686" s="2">
        <v>0.30999999999999872</v>
      </c>
      <c r="G686" s="2">
        <v>0.46000000000000085</v>
      </c>
      <c r="H686" s="2">
        <v>-0.53999999999999915</v>
      </c>
      <c r="I686" s="2">
        <v>-0.4399999999999995</v>
      </c>
      <c r="J686" s="2">
        <v>0.21000000000000085</v>
      </c>
      <c r="K686"/>
      <c r="L686">
        <v>1</v>
      </c>
      <c r="M686" s="5">
        <v>6147</v>
      </c>
      <c r="N686" s="25" t="s">
        <v>1432</v>
      </c>
      <c r="O686" s="2">
        <v>0.54</v>
      </c>
      <c r="P686" s="2">
        <v>3.0000000000000002E-2</v>
      </c>
      <c r="Q686" s="2">
        <v>2.5000000000000001E-2</v>
      </c>
      <c r="R686" s="2">
        <v>-0.16999999999999998</v>
      </c>
      <c r="S686" s="2">
        <v>-0.42500000000000004</v>
      </c>
      <c r="T686" s="2">
        <v>0.54</v>
      </c>
      <c r="U686" s="3">
        <f t="shared" si="70"/>
        <v>0.63672877837596986</v>
      </c>
      <c r="V686" s="3">
        <f t="shared" si="71"/>
        <v>0.40542353721215496</v>
      </c>
      <c r="W686" s="9">
        <f t="shared" si="72"/>
        <v>0.59457646278784504</v>
      </c>
      <c r="X686" s="9">
        <f t="shared" si="73"/>
        <v>0.77108784375571959</v>
      </c>
      <c r="Y686" s="3">
        <f t="shared" si="74"/>
        <v>1.8009409478650986</v>
      </c>
      <c r="Z686" s="3">
        <f t="shared" si="75"/>
        <v>2.3355846709932524</v>
      </c>
      <c r="AA686" s="7">
        <f t="shared" si="76"/>
        <v>4.7743635951040149E-2</v>
      </c>
      <c r="AB686" s="8"/>
      <c r="AC686" s="7"/>
      <c r="AD686" s="3"/>
    </row>
    <row r="687" spans="2:30" ht="15" x14ac:dyDescent="0.25">
      <c r="B687">
        <v>4</v>
      </c>
      <c r="C687" s="5">
        <v>125488</v>
      </c>
      <c r="D687" s="25" t="s">
        <v>1777</v>
      </c>
      <c r="E687" s="2">
        <v>-0.98000000000000043</v>
      </c>
      <c r="F687" s="2">
        <v>0.62000000000000011</v>
      </c>
      <c r="G687" s="2">
        <v>0.71999999999999975</v>
      </c>
      <c r="H687" s="2">
        <v>0.21999999999999975</v>
      </c>
      <c r="I687" s="2">
        <v>-0.58000000000000007</v>
      </c>
      <c r="J687" s="2">
        <v>-0.98000000000000043</v>
      </c>
      <c r="K687"/>
      <c r="L687">
        <v>4</v>
      </c>
      <c r="M687" s="5">
        <v>125488</v>
      </c>
      <c r="N687" s="25" t="s">
        <v>1777</v>
      </c>
      <c r="O687" s="2">
        <v>-0.18</v>
      </c>
      <c r="P687" s="2">
        <v>0.42</v>
      </c>
      <c r="Q687" s="2">
        <v>0.32</v>
      </c>
      <c r="R687" s="2">
        <v>-0.4</v>
      </c>
      <c r="S687" s="2">
        <v>-0.16</v>
      </c>
      <c r="T687" s="2">
        <v>-0.18</v>
      </c>
      <c r="U687" s="3">
        <f t="shared" si="70"/>
        <v>0.63588755582298018</v>
      </c>
      <c r="V687" s="3">
        <f t="shared" si="71"/>
        <v>0.40435298365052375</v>
      </c>
      <c r="W687" s="9">
        <f t="shared" si="72"/>
        <v>0.59564701634947625</v>
      </c>
      <c r="X687" s="9">
        <f t="shared" si="73"/>
        <v>0.77178171548014551</v>
      </c>
      <c r="Y687" s="3">
        <f t="shared" si="74"/>
        <v>1.7985616111782743</v>
      </c>
      <c r="Z687" s="3">
        <f t="shared" si="75"/>
        <v>2.3304019453989557</v>
      </c>
      <c r="AA687" s="7">
        <f t="shared" si="76"/>
        <v>4.8131478213290245E-2</v>
      </c>
      <c r="AB687" s="8"/>
      <c r="AC687" s="7"/>
      <c r="AD687" s="3"/>
    </row>
    <row r="688" spans="2:30" ht="15" x14ac:dyDescent="0.25">
      <c r="B688">
        <v>4</v>
      </c>
      <c r="C688" s="5">
        <v>84283</v>
      </c>
      <c r="D688" s="25" t="s">
        <v>1736</v>
      </c>
      <c r="E688" s="2">
        <v>-0.35999999999999943</v>
      </c>
      <c r="F688" s="2">
        <v>0.49000000000000021</v>
      </c>
      <c r="G688" s="2">
        <v>0.69000000000000039</v>
      </c>
      <c r="H688" s="2">
        <v>9.0000000000000746E-2</v>
      </c>
      <c r="I688" s="2">
        <v>-0.90999999999999925</v>
      </c>
      <c r="J688" s="2">
        <v>-0.35999999999999943</v>
      </c>
      <c r="K688"/>
      <c r="L688">
        <v>5</v>
      </c>
      <c r="M688" s="5">
        <v>84283</v>
      </c>
      <c r="N688" s="25" t="s">
        <v>1736</v>
      </c>
      <c r="O688" s="2">
        <v>-0.18</v>
      </c>
      <c r="P688" s="2">
        <v>-0.21</v>
      </c>
      <c r="Q688" s="2">
        <v>0.68</v>
      </c>
      <c r="R688" s="2">
        <v>-0.06</v>
      </c>
      <c r="S688" s="2">
        <v>-0.23</v>
      </c>
      <c r="T688" s="2">
        <v>-0.18</v>
      </c>
      <c r="U688" s="3">
        <f t="shared" si="70"/>
        <v>0.63453606991569644</v>
      </c>
      <c r="V688" s="3">
        <f t="shared" si="71"/>
        <v>0.40263602402405763</v>
      </c>
      <c r="W688" s="9">
        <f t="shared" si="72"/>
        <v>0.59736397597594237</v>
      </c>
      <c r="X688" s="9">
        <f t="shared" si="73"/>
        <v>0.77289325005199938</v>
      </c>
      <c r="Y688" s="3">
        <f t="shared" si="74"/>
        <v>1.794739031779401</v>
      </c>
      <c r="Z688" s="3">
        <f t="shared" si="75"/>
        <v>2.322104678309266</v>
      </c>
      <c r="AA688" s="7">
        <f t="shared" si="76"/>
        <v>4.8758964871710921E-2</v>
      </c>
      <c r="AB688" s="8"/>
      <c r="AC688" s="7"/>
      <c r="AD688" s="3"/>
    </row>
    <row r="689" spans="1:30" ht="15" x14ac:dyDescent="0.25">
      <c r="B689">
        <v>4</v>
      </c>
      <c r="C689" s="5">
        <v>4953</v>
      </c>
      <c r="D689" s="25" t="s">
        <v>1178</v>
      </c>
      <c r="E689" s="2">
        <v>-1.4199999999999982</v>
      </c>
      <c r="F689" s="2">
        <v>1.8800000000000008</v>
      </c>
      <c r="G689" s="2">
        <v>3.1800000000000015</v>
      </c>
      <c r="H689" s="2">
        <v>-1.1199999999999992</v>
      </c>
      <c r="I689" s="2">
        <v>-2.5199999999999996</v>
      </c>
      <c r="J689" s="2">
        <v>-1.4199999999999982</v>
      </c>
      <c r="K689"/>
      <c r="L689">
        <v>2</v>
      </c>
      <c r="M689" s="5">
        <v>4953</v>
      </c>
      <c r="N689" s="25" t="s">
        <v>1178</v>
      </c>
      <c r="O689" s="2">
        <v>0</v>
      </c>
      <c r="P689" s="2">
        <v>0.52</v>
      </c>
      <c r="Q689" s="2">
        <v>0.16</v>
      </c>
      <c r="R689" s="2">
        <v>-0.56000000000000005</v>
      </c>
      <c r="S689" s="2">
        <v>-0.12</v>
      </c>
      <c r="T689" s="2">
        <v>0</v>
      </c>
      <c r="U689" s="3">
        <f t="shared" si="70"/>
        <v>0.63405233689442608</v>
      </c>
      <c r="V689" s="3">
        <f t="shared" si="71"/>
        <v>0.40202236592128276</v>
      </c>
      <c r="W689" s="9">
        <f t="shared" si="72"/>
        <v>0.59797763407871729</v>
      </c>
      <c r="X689" s="9">
        <f t="shared" si="73"/>
        <v>0.77329013576969752</v>
      </c>
      <c r="Y689" s="3">
        <f t="shared" si="74"/>
        <v>1.7933708281809044</v>
      </c>
      <c r="Z689" s="3">
        <f t="shared" si="75"/>
        <v>2.3191435468084247</v>
      </c>
      <c r="AA689" s="7">
        <f t="shared" si="76"/>
        <v>4.8984877299047672E-2</v>
      </c>
      <c r="AB689" s="8"/>
      <c r="AC689" s="7"/>
      <c r="AD689" s="3"/>
    </row>
    <row r="690" spans="1:30" ht="15" x14ac:dyDescent="0.25">
      <c r="B690">
        <v>5</v>
      </c>
      <c r="C690" s="5">
        <v>80315</v>
      </c>
      <c r="D690" s="25" t="s">
        <v>414</v>
      </c>
      <c r="E690" s="2">
        <v>-1.3200000000000003</v>
      </c>
      <c r="F690" s="2">
        <v>7.9999999999999183E-2</v>
      </c>
      <c r="G690" s="2">
        <v>0.87999999999999989</v>
      </c>
      <c r="H690" s="2">
        <v>0.37999999999999989</v>
      </c>
      <c r="I690" s="2">
        <v>-2.0000000000000462E-2</v>
      </c>
      <c r="J690" s="2">
        <v>-1.3200000000000003</v>
      </c>
      <c r="K690"/>
      <c r="L690">
        <v>7</v>
      </c>
      <c r="M690" s="5">
        <v>80315</v>
      </c>
      <c r="N690" s="25" t="s">
        <v>414</v>
      </c>
      <c r="O690" s="2">
        <v>-0.4</v>
      </c>
      <c r="P690" s="2">
        <v>-0.32</v>
      </c>
      <c r="Q690" s="2">
        <v>0.13</v>
      </c>
      <c r="R690" s="2">
        <v>0.23</v>
      </c>
      <c r="S690" s="2">
        <v>0.35</v>
      </c>
      <c r="T690" s="2">
        <v>-0.4</v>
      </c>
      <c r="U690" s="3">
        <f t="shared" si="70"/>
        <v>0.63301141281234752</v>
      </c>
      <c r="V690" s="3">
        <f t="shared" si="71"/>
        <v>0.40070344875068425</v>
      </c>
      <c r="W690" s="9">
        <f t="shared" si="72"/>
        <v>0.5992965512493158</v>
      </c>
      <c r="X690" s="9">
        <f t="shared" si="73"/>
        <v>0.77414246185654734</v>
      </c>
      <c r="Y690" s="3">
        <f t="shared" si="74"/>
        <v>1.7904266502723518</v>
      </c>
      <c r="Z690" s="3">
        <f t="shared" si="75"/>
        <v>2.3127870366115215</v>
      </c>
      <c r="AA690" s="7">
        <f t="shared" si="76"/>
        <v>4.9473370931484878E-2</v>
      </c>
      <c r="AB690" s="8"/>
      <c r="AC690" s="7"/>
      <c r="AD690" s="3"/>
    </row>
    <row r="691" spans="1:30" ht="15" x14ac:dyDescent="0.25">
      <c r="A691" s="10"/>
      <c r="B691" s="28">
        <v>7</v>
      </c>
      <c r="C691" s="11">
        <v>123041</v>
      </c>
      <c r="D691" s="27" t="s">
        <v>1563</v>
      </c>
      <c r="E691" s="12">
        <v>-3.0199999999999987</v>
      </c>
      <c r="F691" s="12">
        <v>-2.0199999999999987</v>
      </c>
      <c r="G691" s="12">
        <v>-0.61999999999999922</v>
      </c>
      <c r="H691" s="12">
        <v>3.6800000000000015</v>
      </c>
      <c r="I691" s="12">
        <v>1.9800000000000004</v>
      </c>
      <c r="J691" s="12">
        <v>-3.0199999999999987</v>
      </c>
      <c r="K691" s="28"/>
      <c r="L691" s="28">
        <v>6</v>
      </c>
      <c r="M691" s="11">
        <v>123041</v>
      </c>
      <c r="N691" s="27" t="s">
        <v>1563</v>
      </c>
      <c r="O691" s="12">
        <v>-1.08</v>
      </c>
      <c r="P691" s="12">
        <v>-0.71</v>
      </c>
      <c r="Q691" s="12">
        <v>1.1200000000000001</v>
      </c>
      <c r="R691" s="12">
        <v>0.92</v>
      </c>
      <c r="S691" s="12">
        <v>-0.25</v>
      </c>
      <c r="T691" s="12">
        <v>-1.08</v>
      </c>
      <c r="U691" s="13">
        <f t="shared" si="70"/>
        <v>0.63170414617586257</v>
      </c>
      <c r="V691" s="13">
        <f t="shared" si="71"/>
        <v>0.39905012829577552</v>
      </c>
      <c r="W691" s="14">
        <f t="shared" si="72"/>
        <v>0.60094987170422454</v>
      </c>
      <c r="X691" s="14">
        <f t="shared" si="73"/>
        <v>0.77520956631366755</v>
      </c>
      <c r="Y691" s="13">
        <f t="shared" si="74"/>
        <v>1.7867291418584421</v>
      </c>
      <c r="Z691" s="13">
        <f t="shared" si="75"/>
        <v>2.3048337114244157</v>
      </c>
      <c r="AA691" s="122">
        <f t="shared" si="76"/>
        <v>5.0091437076616278E-2</v>
      </c>
      <c r="AB691" s="8"/>
      <c r="AC691" s="7"/>
      <c r="AD691" s="3"/>
    </row>
    <row r="692" spans="1:30" ht="15" x14ac:dyDescent="0.25">
      <c r="A692" s="29"/>
      <c r="B692" s="30">
        <v>1</v>
      </c>
      <c r="C692" s="31">
        <v>56131</v>
      </c>
      <c r="D692" s="32" t="s">
        <v>1211</v>
      </c>
      <c r="E692" s="33">
        <v>0.87999999999999989</v>
      </c>
      <c r="F692" s="33">
        <v>-0.41999999999999993</v>
      </c>
      <c r="G692" s="33">
        <v>-0.31999999999999984</v>
      </c>
      <c r="H692" s="33">
        <v>-0.41999999999999993</v>
      </c>
      <c r="I692" s="33">
        <v>0.28000000000000025</v>
      </c>
      <c r="J692" s="33">
        <v>0.87999999999999989</v>
      </c>
      <c r="K692" s="30"/>
      <c r="L692" s="30">
        <v>8</v>
      </c>
      <c r="M692" s="31">
        <v>56131</v>
      </c>
      <c r="N692" s="32" t="s">
        <v>1211</v>
      </c>
      <c r="O692" s="33">
        <v>0.16</v>
      </c>
      <c r="P692" s="33">
        <v>-0.58799999999999997</v>
      </c>
      <c r="Q692" s="33">
        <v>-0.13200000000000001</v>
      </c>
      <c r="R692" s="33">
        <v>-0.32600000000000001</v>
      </c>
      <c r="S692" s="33">
        <v>0.88600000000000001</v>
      </c>
      <c r="T692" s="33">
        <v>0.16</v>
      </c>
      <c r="U692" s="34">
        <f t="shared" si="70"/>
        <v>0.6298570085080667</v>
      </c>
      <c r="V692" s="34">
        <f t="shared" si="71"/>
        <v>0.39671985116673081</v>
      </c>
      <c r="W692" s="35">
        <f t="shared" si="72"/>
        <v>0.60328014883326919</v>
      </c>
      <c r="X692" s="35">
        <f t="shared" si="73"/>
        <v>0.77671111028056572</v>
      </c>
      <c r="Y692" s="34">
        <f t="shared" si="74"/>
        <v>1.7815046475757077</v>
      </c>
      <c r="Z692" s="34">
        <f t="shared" si="75"/>
        <v>2.293651557182165</v>
      </c>
      <c r="AA692" s="123">
        <f t="shared" si="76"/>
        <v>5.0973477613785123E-2</v>
      </c>
      <c r="AB692" s="8"/>
      <c r="AC692" s="7"/>
      <c r="AD692" s="3"/>
    </row>
    <row r="693" spans="1:30" ht="15" x14ac:dyDescent="0.25">
      <c r="A693" s="29"/>
      <c r="B693" s="30">
        <v>3</v>
      </c>
      <c r="C693" s="31">
        <v>6234</v>
      </c>
      <c r="D693" s="32" t="s">
        <v>1460</v>
      </c>
      <c r="E693" s="33">
        <v>0.5</v>
      </c>
      <c r="F693" s="33">
        <v>0.69999999999999929</v>
      </c>
      <c r="G693" s="33">
        <v>0.19999999999999929</v>
      </c>
      <c r="H693" s="33">
        <v>-0.80000000000000071</v>
      </c>
      <c r="I693" s="33">
        <v>-0.60000000000000053</v>
      </c>
      <c r="J693" s="33">
        <v>0.5</v>
      </c>
      <c r="K693" s="30"/>
      <c r="L693" s="30">
        <v>1</v>
      </c>
      <c r="M693" s="31">
        <v>6234</v>
      </c>
      <c r="N693" s="32" t="s">
        <v>1460</v>
      </c>
      <c r="O693" s="33">
        <v>0.47</v>
      </c>
      <c r="P693" s="33">
        <v>-0.08</v>
      </c>
      <c r="Q693" s="33">
        <v>0.16</v>
      </c>
      <c r="R693" s="33">
        <v>-0.12</v>
      </c>
      <c r="S693" s="33">
        <v>-0.43</v>
      </c>
      <c r="T693" s="33">
        <v>0.47</v>
      </c>
      <c r="U693" s="34">
        <f t="shared" si="70"/>
        <v>0.62975723796670235</v>
      </c>
      <c r="V693" s="34">
        <f t="shared" si="71"/>
        <v>0.39659417877144976</v>
      </c>
      <c r="W693" s="35">
        <f t="shared" si="72"/>
        <v>0.60340582122855024</v>
      </c>
      <c r="X693" s="35">
        <f t="shared" si="73"/>
        <v>0.77679200641391144</v>
      </c>
      <c r="Y693" s="34">
        <f t="shared" si="74"/>
        <v>1.7812224538702623</v>
      </c>
      <c r="Z693" s="34">
        <f t="shared" si="75"/>
        <v>2.2930494124074996</v>
      </c>
      <c r="AA693" s="123">
        <f t="shared" si="76"/>
        <v>5.102141156191884E-2</v>
      </c>
      <c r="AB693" s="8"/>
      <c r="AC693" s="7"/>
      <c r="AD693" s="3"/>
    </row>
    <row r="694" spans="1:30" ht="15" x14ac:dyDescent="0.25">
      <c r="A694" s="29"/>
      <c r="B694" s="30">
        <v>1</v>
      </c>
      <c r="C694" s="31">
        <v>4507</v>
      </c>
      <c r="D694" s="32" t="s">
        <v>1065</v>
      </c>
      <c r="E694" s="33">
        <v>0.35999999999999943</v>
      </c>
      <c r="F694" s="33">
        <v>0.16000000000000014</v>
      </c>
      <c r="G694" s="33">
        <v>-0.74000000000000021</v>
      </c>
      <c r="H694" s="33">
        <v>-0.24000000000000021</v>
      </c>
      <c r="I694" s="33">
        <v>0.45999999999999908</v>
      </c>
      <c r="J694" s="33">
        <v>0.35999999999999943</v>
      </c>
      <c r="K694" s="30"/>
      <c r="L694" s="30">
        <v>3</v>
      </c>
      <c r="M694" s="31">
        <v>4507</v>
      </c>
      <c r="N694" s="32" t="s">
        <v>1065</v>
      </c>
      <c r="O694" s="33">
        <v>5.0000000000000001E-3</v>
      </c>
      <c r="P694" s="33">
        <v>0.52500000000000002</v>
      </c>
      <c r="Q694" s="33">
        <v>-0.27</v>
      </c>
      <c r="R694" s="33">
        <v>-0.42</v>
      </c>
      <c r="S694" s="33">
        <v>0.16</v>
      </c>
      <c r="T694" s="33">
        <v>5.0000000000000001E-3</v>
      </c>
      <c r="U694" s="34">
        <f t="shared" si="70"/>
        <v>0.6288199558130122</v>
      </c>
      <c r="V694" s="34">
        <f t="shared" si="71"/>
        <v>0.39541453682867861</v>
      </c>
      <c r="W694" s="35">
        <f t="shared" si="72"/>
        <v>0.60458546317132145</v>
      </c>
      <c r="X694" s="35">
        <f t="shared" si="73"/>
        <v>0.7775509392774993</v>
      </c>
      <c r="Y694" s="34">
        <f t="shared" si="74"/>
        <v>1.7785714196032245</v>
      </c>
      <c r="Z694" s="34">
        <f t="shared" si="75"/>
        <v>2.2874018019396569</v>
      </c>
      <c r="AA694" s="123">
        <f t="shared" si="76"/>
        <v>5.1473184856625206E-2</v>
      </c>
      <c r="AB694" s="8"/>
      <c r="AC694" s="7"/>
      <c r="AD694" s="3"/>
    </row>
    <row r="695" spans="1:30" ht="15" x14ac:dyDescent="0.25">
      <c r="A695" s="29"/>
      <c r="B695" s="30">
        <v>3</v>
      </c>
      <c r="C695" s="31">
        <v>3182</v>
      </c>
      <c r="D695" s="32" t="s">
        <v>801</v>
      </c>
      <c r="E695" s="33">
        <v>4.0000000000000036E-2</v>
      </c>
      <c r="F695" s="33">
        <v>1.1400000000000006</v>
      </c>
      <c r="G695" s="33">
        <v>-0.35999999999999943</v>
      </c>
      <c r="H695" s="33">
        <v>-0.35999999999999943</v>
      </c>
      <c r="I695" s="33">
        <v>-0.45999999999999996</v>
      </c>
      <c r="J695" s="33">
        <v>4.0000000000000036E-2</v>
      </c>
      <c r="K695" s="30"/>
      <c r="L695" s="30">
        <v>3</v>
      </c>
      <c r="M695" s="31">
        <v>3182</v>
      </c>
      <c r="N695" s="32" t="s">
        <v>801</v>
      </c>
      <c r="O695" s="33">
        <v>-0.47499999999999998</v>
      </c>
      <c r="P695" s="33">
        <v>0.65749999999999997</v>
      </c>
      <c r="Q695" s="33">
        <v>9.2499999999999999E-2</v>
      </c>
      <c r="R695" s="33">
        <v>-0.42749999999999999</v>
      </c>
      <c r="S695" s="33">
        <v>0.1525</v>
      </c>
      <c r="T695" s="33">
        <v>-0.47499999999999998</v>
      </c>
      <c r="U695" s="34">
        <f t="shared" si="70"/>
        <v>0.62811108401562155</v>
      </c>
      <c r="V695" s="34">
        <f t="shared" si="71"/>
        <v>0.39452353386327921</v>
      </c>
      <c r="W695" s="35">
        <f t="shared" si="72"/>
        <v>0.60547646613672079</v>
      </c>
      <c r="X695" s="35">
        <f t="shared" si="73"/>
        <v>0.77812368305862578</v>
      </c>
      <c r="Y695" s="34">
        <f t="shared" si="74"/>
        <v>1.7765664273835171</v>
      </c>
      <c r="Z695" s="34">
        <f t="shared" si="75"/>
        <v>2.283141441473985</v>
      </c>
      <c r="AA695" s="123">
        <f t="shared" si="76"/>
        <v>5.1816623358606283E-2</v>
      </c>
      <c r="AB695" s="8"/>
      <c r="AC695" s="7"/>
      <c r="AD695" s="3"/>
    </row>
    <row r="696" spans="1:30" ht="15" x14ac:dyDescent="0.25">
      <c r="A696" s="29"/>
      <c r="B696" s="30">
        <v>1</v>
      </c>
      <c r="C696" s="31">
        <v>79817</v>
      </c>
      <c r="D696" s="32" t="s">
        <v>1050</v>
      </c>
      <c r="E696" s="33">
        <v>0.78000000000000025</v>
      </c>
      <c r="F696" s="33">
        <v>0.17999999999999972</v>
      </c>
      <c r="G696" s="33">
        <v>-1.3200000000000003</v>
      </c>
      <c r="H696" s="33">
        <v>-0.21999999999999975</v>
      </c>
      <c r="I696" s="33">
        <v>0.58000000000000007</v>
      </c>
      <c r="J696" s="33">
        <v>0.78000000000000025</v>
      </c>
      <c r="K696" s="30"/>
      <c r="L696" s="30">
        <v>8</v>
      </c>
      <c r="M696" s="31">
        <v>79817</v>
      </c>
      <c r="N696" s="32" t="s">
        <v>1050</v>
      </c>
      <c r="O696" s="33">
        <v>0.105</v>
      </c>
      <c r="P696" s="33">
        <v>5.0000000000000001E-3</v>
      </c>
      <c r="Q696" s="33">
        <v>-0.19</v>
      </c>
      <c r="R696" s="33">
        <v>-0.41499999999999998</v>
      </c>
      <c r="S696" s="33">
        <v>0.495</v>
      </c>
      <c r="T696" s="33">
        <v>0.105</v>
      </c>
      <c r="U696" s="34">
        <f t="shared" si="70"/>
        <v>0.62798727725410464</v>
      </c>
      <c r="V696" s="34">
        <f t="shared" si="71"/>
        <v>0.39436802039302371</v>
      </c>
      <c r="W696" s="35">
        <f t="shared" si="72"/>
        <v>0.60563197960697623</v>
      </c>
      <c r="X696" s="35">
        <f t="shared" si="73"/>
        <v>0.77822360514634625</v>
      </c>
      <c r="Y696" s="34">
        <f t="shared" si="74"/>
        <v>1.7762162489810158</v>
      </c>
      <c r="Z696" s="34">
        <f t="shared" si="75"/>
        <v>2.2823983200136873</v>
      </c>
      <c r="AA696" s="123">
        <f t="shared" si="76"/>
        <v>5.1876761714266952E-2</v>
      </c>
      <c r="AB696" s="8"/>
      <c r="AC696" s="7"/>
      <c r="AD696" s="3"/>
    </row>
    <row r="697" spans="1:30" ht="15" x14ac:dyDescent="0.25">
      <c r="A697" s="29"/>
      <c r="B697" s="30">
        <v>1</v>
      </c>
      <c r="C697" s="31">
        <v>23768</v>
      </c>
      <c r="D697" s="32" t="s">
        <v>655</v>
      </c>
      <c r="E697" s="33">
        <v>2.2999999999999998</v>
      </c>
      <c r="F697" s="33">
        <v>-9.9999999999999645E-2</v>
      </c>
      <c r="G697" s="33">
        <v>-0.59999999999999964</v>
      </c>
      <c r="H697" s="33">
        <v>-1.2000000000000002</v>
      </c>
      <c r="I697" s="33">
        <v>-0.39999999999999947</v>
      </c>
      <c r="J697" s="33">
        <v>2.2999999999999998</v>
      </c>
      <c r="K697" s="30"/>
      <c r="L697" s="30">
        <v>1</v>
      </c>
      <c r="M697" s="31">
        <v>23768</v>
      </c>
      <c r="N697" s="32" t="s">
        <v>655</v>
      </c>
      <c r="O697" s="33">
        <v>0.94499999999999995</v>
      </c>
      <c r="P697" s="33">
        <v>-0.91500000000000004</v>
      </c>
      <c r="Q697" s="33">
        <v>-0.3</v>
      </c>
      <c r="R697" s="33">
        <v>0.02</v>
      </c>
      <c r="S697" s="33">
        <v>0.25</v>
      </c>
      <c r="T697" s="33">
        <v>0.94499999999999995</v>
      </c>
      <c r="U697" s="34">
        <f t="shared" si="70"/>
        <v>0.62771769713555969</v>
      </c>
      <c r="V697" s="34">
        <f t="shared" si="71"/>
        <v>0.39402950729717023</v>
      </c>
      <c r="W697" s="35">
        <f t="shared" si="72"/>
        <v>0.60597049270282977</v>
      </c>
      <c r="X697" s="35">
        <f t="shared" si="73"/>
        <v>0.77844106565804305</v>
      </c>
      <c r="Y697" s="34">
        <f t="shared" si="74"/>
        <v>1.775453761261431</v>
      </c>
      <c r="Z697" s="34">
        <f t="shared" si="75"/>
        <v>2.2807812172146633</v>
      </c>
      <c r="AA697" s="123">
        <f t="shared" si="76"/>
        <v>5.2007868885501615E-2</v>
      </c>
      <c r="AB697" s="8"/>
      <c r="AC697" s="7"/>
      <c r="AD697" s="3"/>
    </row>
    <row r="698" spans="1:30" ht="15" x14ac:dyDescent="0.25">
      <c r="A698" s="29"/>
      <c r="B698" s="30">
        <v>2</v>
      </c>
      <c r="C698" s="31">
        <v>1107</v>
      </c>
      <c r="D698" s="32" t="s">
        <v>352</v>
      </c>
      <c r="E698" s="33">
        <v>0.23999999999999932</v>
      </c>
      <c r="F698" s="33">
        <v>3.9999999999999147E-2</v>
      </c>
      <c r="G698" s="33">
        <v>0.53999999999999915</v>
      </c>
      <c r="H698" s="33">
        <v>-0.5600000000000005</v>
      </c>
      <c r="I698" s="33">
        <v>-0.26000000000000068</v>
      </c>
      <c r="J698" s="33">
        <v>0.23999999999999932</v>
      </c>
      <c r="K698" s="30"/>
      <c r="L698" s="30">
        <v>2</v>
      </c>
      <c r="M698" s="31">
        <v>1107</v>
      </c>
      <c r="N698" s="32" t="s">
        <v>352</v>
      </c>
      <c r="O698" s="33">
        <v>0.42</v>
      </c>
      <c r="P698" s="33">
        <v>0.37</v>
      </c>
      <c r="Q698" s="33">
        <v>-7.0000000000000007E-2</v>
      </c>
      <c r="R698" s="33">
        <v>-0.55000000000000004</v>
      </c>
      <c r="S698" s="33">
        <v>-0.19</v>
      </c>
      <c r="T698" s="33">
        <v>0.42</v>
      </c>
      <c r="U698" s="34">
        <f t="shared" si="70"/>
        <v>0.62768713115188368</v>
      </c>
      <c r="V698" s="34">
        <f t="shared" si="71"/>
        <v>0.39399113461368201</v>
      </c>
      <c r="W698" s="35">
        <f t="shared" si="72"/>
        <v>0.60600886538631804</v>
      </c>
      <c r="X698" s="35">
        <f t="shared" si="73"/>
        <v>0.77846571240249118</v>
      </c>
      <c r="Y698" s="34">
        <f t="shared" si="74"/>
        <v>1.7753673076041072</v>
      </c>
      <c r="Z698" s="34">
        <f t="shared" si="75"/>
        <v>2.2805979496836035</v>
      </c>
      <c r="AA698" s="123">
        <f t="shared" si="76"/>
        <v>5.2022748172538338E-2</v>
      </c>
      <c r="AB698" s="8"/>
      <c r="AC698" s="7"/>
      <c r="AD698" s="3"/>
    </row>
    <row r="699" spans="1:30" ht="15" x14ac:dyDescent="0.25">
      <c r="A699" s="29"/>
      <c r="B699" s="30">
        <v>1</v>
      </c>
      <c r="C699" s="31">
        <v>8900</v>
      </c>
      <c r="D699" s="32" t="s">
        <v>286</v>
      </c>
      <c r="E699" s="33">
        <v>1.3100000000000014</v>
      </c>
      <c r="F699" s="33">
        <v>-0.78999999999999915</v>
      </c>
      <c r="G699" s="33">
        <v>-8.999999999999897E-2</v>
      </c>
      <c r="H699" s="33">
        <v>-0.23999999999999932</v>
      </c>
      <c r="I699" s="33">
        <v>-0.18999999999999861</v>
      </c>
      <c r="J699" s="33">
        <v>1.3100000000000014</v>
      </c>
      <c r="K699" s="30"/>
      <c r="L699" s="30">
        <v>1</v>
      </c>
      <c r="M699" s="31">
        <v>8900</v>
      </c>
      <c r="N699" s="32" t="s">
        <v>286</v>
      </c>
      <c r="O699" s="33">
        <v>1.43</v>
      </c>
      <c r="P699" s="33">
        <v>0.21</v>
      </c>
      <c r="Q699" s="33">
        <v>-1.19</v>
      </c>
      <c r="R699" s="33">
        <v>-0.57999999999999996</v>
      </c>
      <c r="S699" s="33">
        <v>0.14000000000000001</v>
      </c>
      <c r="T699" s="33">
        <v>1.43</v>
      </c>
      <c r="U699" s="34">
        <f t="shared" si="70"/>
        <v>0.62759145462937671</v>
      </c>
      <c r="V699" s="34">
        <f t="shared" si="71"/>
        <v>0.393871033923817</v>
      </c>
      <c r="W699" s="35">
        <f t="shared" si="72"/>
        <v>0.60612896607618305</v>
      </c>
      <c r="X699" s="35">
        <f t="shared" si="73"/>
        <v>0.77854284793849537</v>
      </c>
      <c r="Y699" s="34">
        <f t="shared" si="74"/>
        <v>1.7750966935326471</v>
      </c>
      <c r="Z699" s="34">
        <f t="shared" si="75"/>
        <v>2.2800244048647134</v>
      </c>
      <c r="AA699" s="123">
        <f t="shared" si="76"/>
        <v>5.2069341044627737E-2</v>
      </c>
      <c r="AB699" s="8"/>
      <c r="AC699" s="7"/>
      <c r="AD699" s="3"/>
    </row>
    <row r="700" spans="1:30" ht="15" x14ac:dyDescent="0.25">
      <c r="A700" s="29"/>
      <c r="B700" s="30">
        <v>4</v>
      </c>
      <c r="C700" s="31">
        <v>79847</v>
      </c>
      <c r="D700" s="32" t="s">
        <v>1730</v>
      </c>
      <c r="E700" s="33">
        <v>-0.29999999999999982</v>
      </c>
      <c r="F700" s="33">
        <v>0.20000000000000018</v>
      </c>
      <c r="G700" s="33">
        <v>1</v>
      </c>
      <c r="H700" s="33">
        <v>-0.40000000000000036</v>
      </c>
      <c r="I700" s="33">
        <v>-0.5</v>
      </c>
      <c r="J700" s="33">
        <v>-0.29999999999999982</v>
      </c>
      <c r="K700" s="30"/>
      <c r="L700" s="30">
        <v>5</v>
      </c>
      <c r="M700" s="31">
        <v>79847</v>
      </c>
      <c r="N700" s="32" t="s">
        <v>1730</v>
      </c>
      <c r="O700" s="33">
        <v>-1.81</v>
      </c>
      <c r="P700" s="33">
        <v>0.12</v>
      </c>
      <c r="Q700" s="33">
        <v>1.37</v>
      </c>
      <c r="R700" s="33">
        <v>0.57999999999999996</v>
      </c>
      <c r="S700" s="33">
        <v>-0.26</v>
      </c>
      <c r="T700" s="33">
        <v>-1.81</v>
      </c>
      <c r="U700" s="34">
        <f t="shared" si="70"/>
        <v>0.62646027709446994</v>
      </c>
      <c r="V700" s="34">
        <f t="shared" si="71"/>
        <v>0.39245247877728007</v>
      </c>
      <c r="W700" s="35">
        <f t="shared" si="72"/>
        <v>0.60754752122271993</v>
      </c>
      <c r="X700" s="35">
        <f t="shared" si="73"/>
        <v>0.77945334768844243</v>
      </c>
      <c r="Y700" s="34">
        <f t="shared" si="74"/>
        <v>1.7718972403100133</v>
      </c>
      <c r="Z700" s="34">
        <f t="shared" si="75"/>
        <v>2.2732563091361095</v>
      </c>
      <c r="AA700" s="123">
        <f t="shared" si="76"/>
        <v>5.2622307405807672E-2</v>
      </c>
      <c r="AB700" s="8"/>
      <c r="AC700" s="7"/>
      <c r="AD700" s="3"/>
    </row>
    <row r="701" spans="1:30" ht="15" x14ac:dyDescent="0.25">
      <c r="A701" s="29"/>
      <c r="B701" s="30">
        <v>1</v>
      </c>
      <c r="C701" s="31">
        <v>8445</v>
      </c>
      <c r="D701" s="32" t="s">
        <v>530</v>
      </c>
      <c r="E701" s="33">
        <v>0.86000000000000032</v>
      </c>
      <c r="F701" s="33">
        <v>-0.13999999999999968</v>
      </c>
      <c r="G701" s="33">
        <v>-4.0000000000000036E-2</v>
      </c>
      <c r="H701" s="33">
        <v>-0.63999999999999968</v>
      </c>
      <c r="I701" s="33">
        <v>-4.0000000000000036E-2</v>
      </c>
      <c r="J701" s="33">
        <v>0.86000000000000032</v>
      </c>
      <c r="K701" s="30"/>
      <c r="L701" s="30">
        <v>8</v>
      </c>
      <c r="M701" s="31">
        <v>8445</v>
      </c>
      <c r="N701" s="32" t="s">
        <v>530</v>
      </c>
      <c r="O701" s="33">
        <v>0.32</v>
      </c>
      <c r="P701" s="33">
        <v>-0.19500000000000001</v>
      </c>
      <c r="Q701" s="33">
        <v>-0.28499999999999998</v>
      </c>
      <c r="R701" s="33">
        <v>-0.315</v>
      </c>
      <c r="S701" s="33">
        <v>0.46500000000000002</v>
      </c>
      <c r="T701" s="33">
        <v>0.32</v>
      </c>
      <c r="U701" s="34">
        <f t="shared" si="70"/>
        <v>0.626304743231061</v>
      </c>
      <c r="V701" s="34">
        <f t="shared" si="71"/>
        <v>0.39225763139372527</v>
      </c>
      <c r="W701" s="35">
        <f t="shared" si="72"/>
        <v>0.60774236860627473</v>
      </c>
      <c r="X701" s="35">
        <f t="shared" si="73"/>
        <v>0.77957832743495037</v>
      </c>
      <c r="Y701" s="34">
        <f t="shared" si="74"/>
        <v>1.7714573241119309</v>
      </c>
      <c r="Z701" s="34">
        <f t="shared" si="75"/>
        <v>2.2723275670586736</v>
      </c>
      <c r="AA701" s="123">
        <f t="shared" si="76"/>
        <v>5.2698642229921197E-2</v>
      </c>
      <c r="AB701" s="8"/>
      <c r="AC701" s="7"/>
      <c r="AD701" s="3"/>
    </row>
    <row r="702" spans="1:30" ht="15" x14ac:dyDescent="0.25">
      <c r="A702" s="29"/>
      <c r="B702" s="30">
        <v>8</v>
      </c>
      <c r="C702" s="31">
        <v>79633</v>
      </c>
      <c r="D702" s="32" t="s">
        <v>636</v>
      </c>
      <c r="E702" s="33">
        <v>0.24000000000000021</v>
      </c>
      <c r="F702" s="33">
        <v>-0.75999999999999979</v>
      </c>
      <c r="G702" s="33">
        <v>-0.16000000000000014</v>
      </c>
      <c r="H702" s="33">
        <v>0.14000000000000057</v>
      </c>
      <c r="I702" s="33">
        <v>0.54</v>
      </c>
      <c r="J702" s="33">
        <v>0.24000000000000021</v>
      </c>
      <c r="K702" s="30"/>
      <c r="L702" s="30">
        <v>1</v>
      </c>
      <c r="M702" s="31">
        <v>79633</v>
      </c>
      <c r="N702" s="32" t="s">
        <v>636</v>
      </c>
      <c r="O702" s="33">
        <v>0.745</v>
      </c>
      <c r="P702" s="33">
        <v>-0.34</v>
      </c>
      <c r="Q702" s="33">
        <v>-0.47</v>
      </c>
      <c r="R702" s="33">
        <v>-0.115</v>
      </c>
      <c r="S702" s="33">
        <v>0.185</v>
      </c>
      <c r="T702" s="33">
        <v>0.745</v>
      </c>
      <c r="U702" s="34">
        <f t="shared" si="70"/>
        <v>0.62406953289805911</v>
      </c>
      <c r="V702" s="34">
        <f t="shared" si="71"/>
        <v>0.38946278189160166</v>
      </c>
      <c r="W702" s="35">
        <f t="shared" si="72"/>
        <v>0.61053721810839834</v>
      </c>
      <c r="X702" s="35">
        <f t="shared" si="73"/>
        <v>0.78136881055516816</v>
      </c>
      <c r="Y702" s="34">
        <f t="shared" si="74"/>
        <v>1.7651351945765554</v>
      </c>
      <c r="Z702" s="34">
        <f t="shared" si="75"/>
        <v>2.2590295014750001</v>
      </c>
      <c r="AA702" s="123">
        <f t="shared" si="76"/>
        <v>5.3803792768657023E-2</v>
      </c>
      <c r="AB702" s="8"/>
      <c r="AC702" s="7"/>
      <c r="AD702" s="3"/>
    </row>
    <row r="703" spans="1:30" ht="15" x14ac:dyDescent="0.25">
      <c r="A703" s="29"/>
      <c r="B703" s="30">
        <v>5</v>
      </c>
      <c r="C703" s="31">
        <v>254827</v>
      </c>
      <c r="D703" s="32" t="s">
        <v>1092</v>
      </c>
      <c r="E703" s="33">
        <v>-0.72000000000000064</v>
      </c>
      <c r="F703" s="33">
        <v>-0.52000000000000046</v>
      </c>
      <c r="G703" s="33">
        <v>0.27999999999999936</v>
      </c>
      <c r="H703" s="33">
        <v>0.47999999999999954</v>
      </c>
      <c r="I703" s="33">
        <v>0.47999999999999954</v>
      </c>
      <c r="J703" s="33">
        <v>-0.72000000000000064</v>
      </c>
      <c r="K703" s="30"/>
      <c r="L703" s="30">
        <v>5</v>
      </c>
      <c r="M703" s="31">
        <v>254827</v>
      </c>
      <c r="N703" s="32" t="s">
        <v>1092</v>
      </c>
      <c r="O703" s="33">
        <v>-0.57499999999999996</v>
      </c>
      <c r="P703" s="33">
        <v>-0.04</v>
      </c>
      <c r="Q703" s="33">
        <v>0.56499999999999995</v>
      </c>
      <c r="R703" s="33">
        <v>-0.18</v>
      </c>
      <c r="S703" s="33">
        <v>0.23</v>
      </c>
      <c r="T703" s="33">
        <v>-0.57499999999999996</v>
      </c>
      <c r="U703" s="34">
        <f t="shared" si="70"/>
        <v>0.62377225579373807</v>
      </c>
      <c r="V703" s="34">
        <f t="shared" si="71"/>
        <v>0.3890918270980086</v>
      </c>
      <c r="W703" s="35">
        <f t="shared" si="72"/>
        <v>0.6109081729019914</v>
      </c>
      <c r="X703" s="35">
        <f t="shared" si="73"/>
        <v>0.78160614947810603</v>
      </c>
      <c r="Y703" s="34">
        <f t="shared" si="74"/>
        <v>1.7642943679511278</v>
      </c>
      <c r="Z703" s="34">
        <f t="shared" si="75"/>
        <v>2.2572677673137322</v>
      </c>
      <c r="AA703" s="123">
        <f t="shared" si="76"/>
        <v>5.3951922342518992E-2</v>
      </c>
      <c r="AB703" s="8"/>
      <c r="AC703" s="7"/>
      <c r="AD703" s="3"/>
    </row>
    <row r="704" spans="1:30" ht="15" x14ac:dyDescent="0.25">
      <c r="A704" s="29"/>
      <c r="B704" s="30">
        <v>4</v>
      </c>
      <c r="C704" s="31">
        <v>55326</v>
      </c>
      <c r="D704" s="32" t="s">
        <v>55</v>
      </c>
      <c r="E704" s="33">
        <v>-0.70000000000000018</v>
      </c>
      <c r="F704" s="33">
        <v>0.29999999999999982</v>
      </c>
      <c r="G704" s="33">
        <v>0.70000000000000018</v>
      </c>
      <c r="H704" s="33">
        <v>-0.70000000000000018</v>
      </c>
      <c r="I704" s="33">
        <v>0.39999999999999947</v>
      </c>
      <c r="J704" s="33">
        <v>-0.70000000000000018</v>
      </c>
      <c r="K704" s="30"/>
      <c r="L704" s="30">
        <v>3</v>
      </c>
      <c r="M704" s="31">
        <v>55326</v>
      </c>
      <c r="N704" s="32" t="s">
        <v>55</v>
      </c>
      <c r="O704" s="33">
        <v>-0.2</v>
      </c>
      <c r="P704" s="33">
        <v>0.45</v>
      </c>
      <c r="Q704" s="33">
        <v>-0.13</v>
      </c>
      <c r="R704" s="33">
        <v>-0.4</v>
      </c>
      <c r="S704" s="33">
        <v>0.28999999999999998</v>
      </c>
      <c r="T704" s="33">
        <v>-0.2</v>
      </c>
      <c r="U704" s="34">
        <f t="shared" si="70"/>
        <v>0.62326488370154132</v>
      </c>
      <c r="V704" s="34">
        <f t="shared" si="71"/>
        <v>0.38845911525549581</v>
      </c>
      <c r="W704" s="35">
        <f t="shared" si="72"/>
        <v>0.61154088474450419</v>
      </c>
      <c r="X704" s="35">
        <f t="shared" si="73"/>
        <v>0.7820107957979251</v>
      </c>
      <c r="Y704" s="34">
        <f t="shared" si="74"/>
        <v>1.7628593029632191</v>
      </c>
      <c r="Z704" s="34">
        <f t="shared" si="75"/>
        <v>2.2542646628867633</v>
      </c>
      <c r="AA704" s="123">
        <f t="shared" si="76"/>
        <v>5.4205363514445298E-2</v>
      </c>
      <c r="AB704" s="8"/>
      <c r="AC704" s="7"/>
      <c r="AD704" s="3"/>
    </row>
    <row r="705" spans="1:30" ht="15" x14ac:dyDescent="0.25">
      <c r="A705" s="29"/>
      <c r="B705" s="30">
        <v>2</v>
      </c>
      <c r="C705" s="31">
        <v>9617</v>
      </c>
      <c r="D705" s="32" t="s">
        <v>1069</v>
      </c>
      <c r="E705" s="33">
        <v>0.28999999999999915</v>
      </c>
      <c r="F705" s="33">
        <v>0.38999999999999968</v>
      </c>
      <c r="G705" s="33">
        <v>8.9999999999999858E-2</v>
      </c>
      <c r="H705" s="33">
        <v>-0.76000000000000068</v>
      </c>
      <c r="I705" s="33">
        <v>-1.0000000000000675E-2</v>
      </c>
      <c r="J705" s="33">
        <v>0.28999999999999915</v>
      </c>
      <c r="K705" s="30"/>
      <c r="L705" s="30">
        <v>2</v>
      </c>
      <c r="M705" s="31">
        <v>9617</v>
      </c>
      <c r="N705" s="32" t="s">
        <v>1069</v>
      </c>
      <c r="O705" s="33">
        <v>0.45</v>
      </c>
      <c r="P705" s="33">
        <v>0.19</v>
      </c>
      <c r="Q705" s="33">
        <v>-0.3</v>
      </c>
      <c r="R705" s="33">
        <v>-0.23</v>
      </c>
      <c r="S705" s="33">
        <v>-0.1</v>
      </c>
      <c r="T705" s="33">
        <v>0.45</v>
      </c>
      <c r="U705" s="34">
        <f t="shared" si="70"/>
        <v>0.62298249910013204</v>
      </c>
      <c r="V705" s="34">
        <f t="shared" si="71"/>
        <v>0.38810719418504602</v>
      </c>
      <c r="W705" s="35">
        <f t="shared" si="72"/>
        <v>0.61189280581495398</v>
      </c>
      <c r="X705" s="35">
        <f t="shared" si="73"/>
        <v>0.78223577380157827</v>
      </c>
      <c r="Y705" s="34">
        <f t="shared" si="74"/>
        <v>1.7620605986969826</v>
      </c>
      <c r="Z705" s="34">
        <f t="shared" si="75"/>
        <v>2.252595263105349</v>
      </c>
      <c r="AA705" s="123">
        <f t="shared" si="76"/>
        <v>5.4346760599699978E-2</v>
      </c>
      <c r="AB705" s="8"/>
      <c r="AC705" s="7"/>
      <c r="AD705" s="3"/>
    </row>
    <row r="706" spans="1:30" ht="15" x14ac:dyDescent="0.25">
      <c r="A706" s="29"/>
      <c r="B706" s="30">
        <v>4</v>
      </c>
      <c r="C706" s="31">
        <v>2330</v>
      </c>
      <c r="D706" s="32" t="s">
        <v>659</v>
      </c>
      <c r="E706" s="33">
        <v>-0.95333300000000021</v>
      </c>
      <c r="F706" s="33">
        <v>-0.13666799999999979</v>
      </c>
      <c r="G706" s="33">
        <v>0.34666700000000006</v>
      </c>
      <c r="H706" s="33">
        <v>0.39666699999999988</v>
      </c>
      <c r="I706" s="33">
        <v>0.34666700000000006</v>
      </c>
      <c r="J706" s="33">
        <v>-0.95333300000000021</v>
      </c>
      <c r="K706" s="30"/>
      <c r="L706" s="30">
        <v>7</v>
      </c>
      <c r="M706" s="31">
        <v>2330</v>
      </c>
      <c r="N706" s="32" t="s">
        <v>659</v>
      </c>
      <c r="O706" s="33">
        <v>-0.44874999999999998</v>
      </c>
      <c r="P706" s="33">
        <v>-0.67</v>
      </c>
      <c r="Q706" s="33">
        <v>-0.11125</v>
      </c>
      <c r="R706" s="33">
        <v>1.04375</v>
      </c>
      <c r="S706" s="33">
        <v>0.1825</v>
      </c>
      <c r="T706" s="33">
        <v>-0.44874999999999998</v>
      </c>
      <c r="U706" s="34">
        <f t="shared" ref="U706:U769" si="77">CORREL(O706:S706,E706:I706)</f>
        <v>0.62287490655992095</v>
      </c>
      <c r="V706" s="34">
        <f t="shared" ref="V706:V769" si="78">U706*U706</f>
        <v>0.38797314922203024</v>
      </c>
      <c r="W706" s="35">
        <f t="shared" ref="W706:W769" si="79">1-V706</f>
        <v>0.61202685077796981</v>
      </c>
      <c r="X706" s="35">
        <f t="shared" ref="X706:X769" si="80">SQRT(W706)</f>
        <v>0.78232144977494378</v>
      </c>
      <c r="Y706" s="34">
        <f t="shared" ref="Y706:Y769" si="81">U706*SQRT(8)</f>
        <v>1.7617562810378291</v>
      </c>
      <c r="Z706" s="34">
        <f t="shared" ref="Z706:Z769" si="82">Y706/X706</f>
        <v>2.2519595769036456</v>
      </c>
      <c r="AA706" s="123">
        <f t="shared" ref="AA706:AA769" si="83">TDIST(ABS(Z706),8,2)</f>
        <v>5.4400699113319302E-2</v>
      </c>
      <c r="AB706" s="8"/>
      <c r="AC706" s="7"/>
      <c r="AD706" s="3"/>
    </row>
    <row r="707" spans="1:30" ht="15" x14ac:dyDescent="0.25">
      <c r="A707" s="29"/>
      <c r="B707" s="30">
        <v>4</v>
      </c>
      <c r="C707" s="31">
        <v>8556</v>
      </c>
      <c r="D707" s="32" t="s">
        <v>309</v>
      </c>
      <c r="E707" s="33">
        <v>-0.37999999999999989</v>
      </c>
      <c r="F707" s="33">
        <v>1.9999999999999574E-2</v>
      </c>
      <c r="G707" s="33">
        <v>0.72000000000000064</v>
      </c>
      <c r="H707" s="33">
        <v>-0.17999999999999972</v>
      </c>
      <c r="I707" s="33">
        <v>-0.17999999999999972</v>
      </c>
      <c r="J707" s="33">
        <v>-0.37999999999999989</v>
      </c>
      <c r="K707" s="30"/>
      <c r="L707" s="30">
        <v>6</v>
      </c>
      <c r="M707" s="31">
        <v>8556</v>
      </c>
      <c r="N707" s="32" t="s">
        <v>309</v>
      </c>
      <c r="O707" s="33">
        <v>-1.115</v>
      </c>
      <c r="P707" s="33">
        <v>-0.15</v>
      </c>
      <c r="Q707" s="33">
        <v>0.92</v>
      </c>
      <c r="R707" s="33">
        <v>1.0449999999999999</v>
      </c>
      <c r="S707" s="33">
        <v>-0.69499999999999995</v>
      </c>
      <c r="T707" s="33">
        <v>-1.115</v>
      </c>
      <c r="U707" s="34">
        <f t="shared" si="77"/>
        <v>0.62263062333767005</v>
      </c>
      <c r="V707" s="34">
        <f t="shared" si="78"/>
        <v>0.38766889311785557</v>
      </c>
      <c r="W707" s="35">
        <f t="shared" si="79"/>
        <v>0.61233110688214443</v>
      </c>
      <c r="X707" s="35">
        <f t="shared" si="80"/>
        <v>0.78251588283059437</v>
      </c>
      <c r="Y707" s="34">
        <f t="shared" si="81"/>
        <v>1.7610653437458943</v>
      </c>
      <c r="Z707" s="34">
        <f t="shared" si="82"/>
        <v>2.2505170596353818</v>
      </c>
      <c r="AA707" s="123">
        <f t="shared" si="83"/>
        <v>5.4523295307242925E-2</v>
      </c>
      <c r="AB707" s="8"/>
      <c r="AC707" s="7"/>
      <c r="AD707" s="3"/>
    </row>
    <row r="708" spans="1:30" ht="15" x14ac:dyDescent="0.25">
      <c r="A708" s="29"/>
      <c r="B708" s="30">
        <v>4</v>
      </c>
      <c r="C708" s="31">
        <v>90874</v>
      </c>
      <c r="D708" s="32" t="s">
        <v>1867</v>
      </c>
      <c r="E708" s="33">
        <v>-0.72000000000000064</v>
      </c>
      <c r="F708" s="33">
        <v>0.47999999999999954</v>
      </c>
      <c r="G708" s="33">
        <v>0.77999999999999936</v>
      </c>
      <c r="H708" s="33">
        <v>-0.41999999999999993</v>
      </c>
      <c r="I708" s="33">
        <v>-0.12000000000000011</v>
      </c>
      <c r="J708" s="33">
        <v>-0.72000000000000064</v>
      </c>
      <c r="K708" s="30"/>
      <c r="L708" s="30">
        <v>6</v>
      </c>
      <c r="M708" s="31">
        <v>90874</v>
      </c>
      <c r="N708" s="32" t="s">
        <v>1867</v>
      </c>
      <c r="O708" s="33">
        <v>-0.47</v>
      </c>
      <c r="P708" s="33">
        <v>-0.21</v>
      </c>
      <c r="Q708" s="33">
        <v>0.46</v>
      </c>
      <c r="R708" s="33">
        <v>0.05</v>
      </c>
      <c r="S708" s="33">
        <v>0.18</v>
      </c>
      <c r="T708" s="33">
        <v>-0.47</v>
      </c>
      <c r="U708" s="34">
        <f t="shared" si="77"/>
        <v>0.62237644124188685</v>
      </c>
      <c r="V708" s="34">
        <f t="shared" si="78"/>
        <v>0.38735243461291585</v>
      </c>
      <c r="W708" s="35">
        <f t="shared" si="79"/>
        <v>0.6126475653870842</v>
      </c>
      <c r="X708" s="35">
        <f t="shared" si="80"/>
        <v>0.78271806251490339</v>
      </c>
      <c r="Y708" s="34">
        <f t="shared" si="81"/>
        <v>1.7603464082115563</v>
      </c>
      <c r="Z708" s="34">
        <f t="shared" si="82"/>
        <v>2.2490172292121318</v>
      </c>
      <c r="AA708" s="123">
        <f t="shared" si="83"/>
        <v>5.46510534721363E-2</v>
      </c>
      <c r="AB708" s="8"/>
      <c r="AC708" s="7"/>
      <c r="AD708" s="3"/>
    </row>
    <row r="709" spans="1:30" ht="15" x14ac:dyDescent="0.25">
      <c r="A709" s="29"/>
      <c r="B709" s="30">
        <v>4</v>
      </c>
      <c r="C709" s="31">
        <v>25998</v>
      </c>
      <c r="D709" s="32" t="s">
        <v>826</v>
      </c>
      <c r="E709" s="33">
        <v>-0.52000000000000135</v>
      </c>
      <c r="F709" s="33">
        <v>0.67999999999999972</v>
      </c>
      <c r="G709" s="33">
        <v>0.47999999999999865</v>
      </c>
      <c r="H709" s="33">
        <v>0.27999999999999936</v>
      </c>
      <c r="I709" s="33">
        <v>-0.92000000000000082</v>
      </c>
      <c r="J709" s="33">
        <v>-0.52000000000000135</v>
      </c>
      <c r="K709" s="30"/>
      <c r="L709" s="30">
        <v>6</v>
      </c>
      <c r="M709" s="31">
        <v>25998</v>
      </c>
      <c r="N709" s="32" t="s">
        <v>826</v>
      </c>
      <c r="O709" s="33">
        <v>-0.59</v>
      </c>
      <c r="P709" s="33">
        <v>-0.125</v>
      </c>
      <c r="Q709" s="33">
        <v>0.46500000000000002</v>
      </c>
      <c r="R709" s="33">
        <v>0.48499999999999999</v>
      </c>
      <c r="S709" s="33">
        <v>-0.23499999999999999</v>
      </c>
      <c r="T709" s="33">
        <v>-0.59</v>
      </c>
      <c r="U709" s="34">
        <f t="shared" si="77"/>
        <v>0.62172436184993529</v>
      </c>
      <c r="V709" s="34">
        <f t="shared" si="78"/>
        <v>0.38654118211770927</v>
      </c>
      <c r="W709" s="35">
        <f t="shared" si="79"/>
        <v>0.61345881788229073</v>
      </c>
      <c r="X709" s="35">
        <f t="shared" si="80"/>
        <v>0.78323611885707278</v>
      </c>
      <c r="Y709" s="34">
        <f t="shared" si="81"/>
        <v>1.7585020491718726</v>
      </c>
      <c r="Z709" s="34">
        <f t="shared" si="82"/>
        <v>2.2451748672391973</v>
      </c>
      <c r="AA709" s="123">
        <f t="shared" si="83"/>
        <v>5.4979710823443578E-2</v>
      </c>
      <c r="AB709" s="8"/>
      <c r="AC709" s="7"/>
      <c r="AD709" s="3"/>
    </row>
    <row r="710" spans="1:30" ht="15" x14ac:dyDescent="0.25">
      <c r="A710" s="29"/>
      <c r="B710" s="30">
        <v>2</v>
      </c>
      <c r="C710" s="31">
        <v>4745</v>
      </c>
      <c r="D710" s="32" t="s">
        <v>1120</v>
      </c>
      <c r="E710" s="33">
        <v>1.9000000000000004</v>
      </c>
      <c r="F710" s="33">
        <v>1</v>
      </c>
      <c r="G710" s="33">
        <v>-0.29999999999999893</v>
      </c>
      <c r="H710" s="33">
        <v>-0.89999999999999947</v>
      </c>
      <c r="I710" s="33">
        <v>-1.6999999999999993</v>
      </c>
      <c r="J710" s="33">
        <v>1.9000000000000004</v>
      </c>
      <c r="K710" s="30"/>
      <c r="L710" s="30">
        <v>1</v>
      </c>
      <c r="M710" s="31">
        <v>4745</v>
      </c>
      <c r="N710" s="32" t="s">
        <v>1120</v>
      </c>
      <c r="O710" s="33">
        <v>0.61499999999999999</v>
      </c>
      <c r="P710" s="33">
        <v>-0.12</v>
      </c>
      <c r="Q710" s="33">
        <v>-0.38</v>
      </c>
      <c r="R710" s="33">
        <v>-0.04</v>
      </c>
      <c r="S710" s="33">
        <v>-7.4999999999999997E-2</v>
      </c>
      <c r="T710" s="33">
        <v>0.61499999999999999</v>
      </c>
      <c r="U710" s="34">
        <f t="shared" si="77"/>
        <v>0.62016130109243539</v>
      </c>
      <c r="V710" s="34">
        <f t="shared" si="78"/>
        <v>0.38460003937266229</v>
      </c>
      <c r="W710" s="35">
        <f t="shared" si="79"/>
        <v>0.61539996062733771</v>
      </c>
      <c r="X710" s="35">
        <f t="shared" si="80"/>
        <v>0.78447432120327409</v>
      </c>
      <c r="Y710" s="34">
        <f t="shared" si="81"/>
        <v>1.7540810457277334</v>
      </c>
      <c r="Z710" s="34">
        <f t="shared" si="82"/>
        <v>2.2359954919075209</v>
      </c>
      <c r="AA710" s="123">
        <f t="shared" si="83"/>
        <v>5.5772836135560618E-2</v>
      </c>
      <c r="AB710" s="8"/>
      <c r="AC710" s="7"/>
      <c r="AD710" s="3"/>
    </row>
    <row r="711" spans="1:30" ht="15" x14ac:dyDescent="0.25">
      <c r="A711" s="29"/>
      <c r="B711" s="30">
        <v>1</v>
      </c>
      <c r="C711" s="31">
        <v>81793</v>
      </c>
      <c r="D711" s="32" t="s">
        <v>1721</v>
      </c>
      <c r="E711" s="33">
        <v>1.1799999999999997</v>
      </c>
      <c r="F711" s="33">
        <v>-2.0000000000000462E-2</v>
      </c>
      <c r="G711" s="33">
        <v>-0.62000000000000099</v>
      </c>
      <c r="H711" s="33">
        <v>-1.1200000000000006</v>
      </c>
      <c r="I711" s="33">
        <v>0.57999999999999918</v>
      </c>
      <c r="J711" s="33">
        <v>1.1799999999999997</v>
      </c>
      <c r="K711" s="30"/>
      <c r="L711" s="30">
        <v>3</v>
      </c>
      <c r="M711" s="31">
        <v>81793</v>
      </c>
      <c r="N711" s="32" t="s">
        <v>1721</v>
      </c>
      <c r="O711" s="33">
        <v>2.6665000000000001E-2</v>
      </c>
      <c r="P711" s="33">
        <v>0.55416500000000002</v>
      </c>
      <c r="Q711" s="33">
        <v>-0.29499999999999998</v>
      </c>
      <c r="R711" s="33">
        <v>-0.59</v>
      </c>
      <c r="S711" s="33">
        <v>0.30083500000000002</v>
      </c>
      <c r="T711" s="33">
        <v>2.6665000000000001E-2</v>
      </c>
      <c r="U711" s="34">
        <f t="shared" si="77"/>
        <v>0.61988658518208151</v>
      </c>
      <c r="V711" s="34">
        <f t="shared" si="78"/>
        <v>0.38425937848870201</v>
      </c>
      <c r="W711" s="35">
        <f t="shared" si="79"/>
        <v>0.61574062151129794</v>
      </c>
      <c r="X711" s="35">
        <f t="shared" si="80"/>
        <v>0.78469141801812636</v>
      </c>
      <c r="Y711" s="34">
        <f t="shared" si="81"/>
        <v>1.7533040317952893</v>
      </c>
      <c r="Z711" s="34">
        <f t="shared" si="82"/>
        <v>2.2343866538308284</v>
      </c>
      <c r="AA711" s="123">
        <f t="shared" si="83"/>
        <v>5.5913009303574415E-2</v>
      </c>
      <c r="AB711" s="8"/>
      <c r="AC711" s="7"/>
      <c r="AD711" s="3"/>
    </row>
    <row r="712" spans="1:30" ht="15" x14ac:dyDescent="0.25">
      <c r="A712" s="29"/>
      <c r="B712" s="30">
        <v>4</v>
      </c>
      <c r="C712" s="31">
        <v>740</v>
      </c>
      <c r="D712" s="32" t="s">
        <v>1056</v>
      </c>
      <c r="E712" s="33">
        <v>-0.54</v>
      </c>
      <c r="F712" s="33">
        <v>0.5600000000000005</v>
      </c>
      <c r="G712" s="33">
        <v>0.35999999999999943</v>
      </c>
      <c r="H712" s="33">
        <v>0.16000000000000014</v>
      </c>
      <c r="I712" s="33">
        <v>-0.54</v>
      </c>
      <c r="J712" s="33">
        <v>-0.54</v>
      </c>
      <c r="K712" s="30"/>
      <c r="L712" s="30">
        <v>3</v>
      </c>
      <c r="M712" s="31">
        <v>740</v>
      </c>
      <c r="N712" s="32" t="s">
        <v>1056</v>
      </c>
      <c r="O712" s="33">
        <v>-0.111</v>
      </c>
      <c r="P712" s="33">
        <v>0.57399999999999995</v>
      </c>
      <c r="Q712" s="33">
        <v>2.3E-2</v>
      </c>
      <c r="R712" s="33">
        <v>-0.31</v>
      </c>
      <c r="S712" s="33">
        <v>-0.17699999999999999</v>
      </c>
      <c r="T712" s="33">
        <v>-0.111</v>
      </c>
      <c r="U712" s="34">
        <f t="shared" si="77"/>
        <v>0.61970395267700773</v>
      </c>
      <c r="V712" s="34">
        <f t="shared" si="78"/>
        <v>0.38403298896350702</v>
      </c>
      <c r="W712" s="35">
        <f t="shared" si="79"/>
        <v>0.61596701103649298</v>
      </c>
      <c r="X712" s="35">
        <f t="shared" si="80"/>
        <v>0.78483565861681703</v>
      </c>
      <c r="Y712" s="34">
        <f t="shared" si="81"/>
        <v>1.7527874690640781</v>
      </c>
      <c r="Z712" s="34">
        <f t="shared" si="82"/>
        <v>2.2333178287963689</v>
      </c>
      <c r="AA712" s="123">
        <f t="shared" si="83"/>
        <v>5.6006325939744375E-2</v>
      </c>
      <c r="AB712" s="8"/>
      <c r="AC712" s="7"/>
      <c r="AD712" s="3"/>
    </row>
    <row r="713" spans="1:30" ht="15" x14ac:dyDescent="0.25">
      <c r="A713" s="29"/>
      <c r="B713" s="30">
        <v>5</v>
      </c>
      <c r="C713" s="31">
        <v>5464</v>
      </c>
      <c r="D713" s="32" t="s">
        <v>1292</v>
      </c>
      <c r="E713" s="33">
        <v>-0.83000000000000185</v>
      </c>
      <c r="F713" s="33">
        <v>0.16999999999999815</v>
      </c>
      <c r="G713" s="33">
        <v>-0.1050000000000022</v>
      </c>
      <c r="H713" s="33">
        <v>0.35749999999999815</v>
      </c>
      <c r="I713" s="33">
        <v>0.40749999999999886</v>
      </c>
      <c r="J713" s="33">
        <v>-0.83000000000000185</v>
      </c>
      <c r="K713" s="30"/>
      <c r="L713" s="30">
        <v>5</v>
      </c>
      <c r="M713" s="31">
        <v>5464</v>
      </c>
      <c r="N713" s="32" t="s">
        <v>1292</v>
      </c>
      <c r="O713" s="33">
        <v>-1.01</v>
      </c>
      <c r="P713" s="33">
        <v>0.27</v>
      </c>
      <c r="Q713" s="33">
        <v>0.61</v>
      </c>
      <c r="R713" s="33">
        <v>0.49</v>
      </c>
      <c r="S713" s="33">
        <v>-0.36</v>
      </c>
      <c r="T713" s="33">
        <v>-1.01</v>
      </c>
      <c r="U713" s="34">
        <f t="shared" si="77"/>
        <v>0.61951236941898224</v>
      </c>
      <c r="V713" s="34">
        <f t="shared" si="78"/>
        <v>0.38379557586312152</v>
      </c>
      <c r="W713" s="35">
        <f t="shared" si="79"/>
        <v>0.61620442413687848</v>
      </c>
      <c r="X713" s="35">
        <f t="shared" si="80"/>
        <v>0.78498689424529788</v>
      </c>
      <c r="Y713" s="34">
        <f t="shared" si="81"/>
        <v>1.7522455897804317</v>
      </c>
      <c r="Z713" s="34">
        <f t="shared" si="82"/>
        <v>2.2321972540255919</v>
      </c>
      <c r="AA713" s="123">
        <f t="shared" si="83"/>
        <v>5.6104326614944869E-2</v>
      </c>
      <c r="AB713" s="8"/>
      <c r="AC713" s="7"/>
      <c r="AD713" s="3"/>
    </row>
    <row r="714" spans="1:30" ht="15" x14ac:dyDescent="0.25">
      <c r="A714" s="29"/>
      <c r="B714" s="30">
        <v>4</v>
      </c>
      <c r="C714" s="31">
        <v>2998</v>
      </c>
      <c r="D714" s="32" t="s">
        <v>758</v>
      </c>
      <c r="E714" s="33">
        <v>-0.66000000000000014</v>
      </c>
      <c r="F714" s="33">
        <v>1.04</v>
      </c>
      <c r="G714" s="33">
        <v>0.83999999999999986</v>
      </c>
      <c r="H714" s="33">
        <v>0.24000000000000021</v>
      </c>
      <c r="I714" s="33">
        <v>-1.46</v>
      </c>
      <c r="J714" s="33">
        <v>-0.66000000000000014</v>
      </c>
      <c r="K714" s="30"/>
      <c r="L714" s="30">
        <v>6</v>
      </c>
      <c r="M714" s="31">
        <v>2998</v>
      </c>
      <c r="N714" s="32" t="s">
        <v>758</v>
      </c>
      <c r="O714" s="33">
        <v>-1.97</v>
      </c>
      <c r="P714" s="33">
        <v>-0.55000000000000004</v>
      </c>
      <c r="Q714" s="33">
        <v>2.14</v>
      </c>
      <c r="R714" s="33">
        <v>1.55</v>
      </c>
      <c r="S714" s="33">
        <v>-1.17</v>
      </c>
      <c r="T714" s="33">
        <v>-1.97</v>
      </c>
      <c r="U714" s="34">
        <f t="shared" si="77"/>
        <v>0.61937604820392322</v>
      </c>
      <c r="V714" s="34">
        <f t="shared" si="78"/>
        <v>0.38362668908870862</v>
      </c>
      <c r="W714" s="35">
        <f t="shared" si="79"/>
        <v>0.61637331091129144</v>
      </c>
      <c r="X714" s="35">
        <f t="shared" si="80"/>
        <v>0.78509445986536641</v>
      </c>
      <c r="Y714" s="34">
        <f t="shared" si="81"/>
        <v>1.7518600151580803</v>
      </c>
      <c r="Z714" s="34">
        <f t="shared" si="82"/>
        <v>2.2314003024024673</v>
      </c>
      <c r="AA714" s="123">
        <f t="shared" si="83"/>
        <v>5.6174128072796987E-2</v>
      </c>
      <c r="AB714" s="8"/>
      <c r="AC714" s="7"/>
      <c r="AD714" s="3"/>
    </row>
    <row r="715" spans="1:30" ht="15" x14ac:dyDescent="0.25">
      <c r="A715" s="29"/>
      <c r="B715" s="30">
        <v>6</v>
      </c>
      <c r="C715" s="31">
        <v>9536</v>
      </c>
      <c r="D715" s="32" t="s">
        <v>1337</v>
      </c>
      <c r="E715" s="33">
        <v>-0.48000000000000043</v>
      </c>
      <c r="F715" s="33">
        <v>-0.88000000000000078</v>
      </c>
      <c r="G715" s="33">
        <v>0.32000000000000028</v>
      </c>
      <c r="H715" s="33">
        <v>1.0199999999999996</v>
      </c>
      <c r="I715" s="33">
        <v>1.9999999999999574E-2</v>
      </c>
      <c r="J715" s="33">
        <v>-0.48000000000000043</v>
      </c>
      <c r="K715" s="30"/>
      <c r="L715" s="30">
        <v>6</v>
      </c>
      <c r="M715" s="31">
        <v>9536</v>
      </c>
      <c r="N715" s="32" t="s">
        <v>1337</v>
      </c>
      <c r="O715" s="33">
        <v>-1.25444</v>
      </c>
      <c r="P715" s="33">
        <v>0.155556</v>
      </c>
      <c r="Q715" s="33">
        <v>0.27555600000000002</v>
      </c>
      <c r="R715" s="33">
        <v>0.81555599999999995</v>
      </c>
      <c r="S715" s="33">
        <v>6.6666700000000004E-3</v>
      </c>
      <c r="T715" s="33">
        <v>-1.25444</v>
      </c>
      <c r="U715" s="34">
        <f t="shared" si="77"/>
        <v>0.61809655790773654</v>
      </c>
      <c r="V715" s="34">
        <f t="shared" si="78"/>
        <v>0.38204335489739194</v>
      </c>
      <c r="W715" s="35">
        <f t="shared" si="79"/>
        <v>0.61795664510260806</v>
      </c>
      <c r="X715" s="35">
        <f t="shared" si="80"/>
        <v>0.78610218489876238</v>
      </c>
      <c r="Y715" s="34">
        <f t="shared" si="81"/>
        <v>1.7482410700984963</v>
      </c>
      <c r="Z715" s="34">
        <f t="shared" si="82"/>
        <v>2.2239361544627205</v>
      </c>
      <c r="AA715" s="123">
        <f t="shared" si="83"/>
        <v>5.6832073948485232E-2</v>
      </c>
      <c r="AB715" s="8"/>
      <c r="AC715" s="7"/>
      <c r="AD715" s="3"/>
    </row>
    <row r="716" spans="1:30" ht="15" x14ac:dyDescent="0.25">
      <c r="A716" s="29"/>
      <c r="B716" s="30">
        <v>1</v>
      </c>
      <c r="C716" s="31">
        <v>1948</v>
      </c>
      <c r="D716" s="32" t="s">
        <v>542</v>
      </c>
      <c r="E716" s="33">
        <v>2.1000000000000005</v>
      </c>
      <c r="F716" s="33">
        <v>-1.0999999999999992</v>
      </c>
      <c r="G716" s="33">
        <v>-0.39999999999999947</v>
      </c>
      <c r="H716" s="33">
        <v>-9.9999999999999645E-2</v>
      </c>
      <c r="I716" s="33">
        <v>-0.49999999999999911</v>
      </c>
      <c r="J716" s="33">
        <v>2.1000000000000005</v>
      </c>
      <c r="K716" s="30"/>
      <c r="L716" s="30">
        <v>1</v>
      </c>
      <c r="M716" s="31">
        <v>1948</v>
      </c>
      <c r="N716" s="32" t="s">
        <v>542</v>
      </c>
      <c r="O716" s="33">
        <v>1.044</v>
      </c>
      <c r="P716" s="33">
        <v>-0.19800000000000001</v>
      </c>
      <c r="Q716" s="33">
        <v>-0.996</v>
      </c>
      <c r="R716" s="33">
        <v>-0.49399999999999999</v>
      </c>
      <c r="S716" s="33">
        <v>0.64800000000000002</v>
      </c>
      <c r="T716" s="33">
        <v>1.044</v>
      </c>
      <c r="U716" s="34">
        <f t="shared" si="77"/>
        <v>0.61782902327554623</v>
      </c>
      <c r="V716" s="34">
        <f t="shared" si="78"/>
        <v>0.38171270200161544</v>
      </c>
      <c r="W716" s="35">
        <f t="shared" si="79"/>
        <v>0.61828729799838456</v>
      </c>
      <c r="X716" s="35">
        <f t="shared" si="80"/>
        <v>0.78631246842358071</v>
      </c>
      <c r="Y716" s="34">
        <f t="shared" si="81"/>
        <v>1.7474843678880003</v>
      </c>
      <c r="Z716" s="34">
        <f t="shared" si="82"/>
        <v>2.2223790643831474</v>
      </c>
      <c r="AA716" s="123">
        <f t="shared" si="83"/>
        <v>5.6970287513943792E-2</v>
      </c>
      <c r="AB716" s="8"/>
      <c r="AC716" s="7"/>
      <c r="AD716" s="3"/>
    </row>
    <row r="717" spans="1:30" ht="15" x14ac:dyDescent="0.25">
      <c r="A717" s="29"/>
      <c r="B717" s="30">
        <v>3</v>
      </c>
      <c r="C717" s="31">
        <v>6125</v>
      </c>
      <c r="D717" s="32" t="s">
        <v>1442</v>
      </c>
      <c r="E717" s="33">
        <v>0.33997999999999884</v>
      </c>
      <c r="F717" s="33">
        <v>0.45668000000000042</v>
      </c>
      <c r="G717" s="33">
        <v>0.2899799999999999</v>
      </c>
      <c r="H717" s="33">
        <v>-0.51002000000000081</v>
      </c>
      <c r="I717" s="33">
        <v>-0.57662000000000013</v>
      </c>
      <c r="J717" s="33">
        <v>0.33997999999999884</v>
      </c>
      <c r="K717" s="30"/>
      <c r="L717" s="30">
        <v>1</v>
      </c>
      <c r="M717" s="31">
        <v>6125</v>
      </c>
      <c r="N717" s="32" t="s">
        <v>1442</v>
      </c>
      <c r="O717" s="33">
        <v>0.51</v>
      </c>
      <c r="P717" s="33">
        <v>-0.09</v>
      </c>
      <c r="Q717" s="33">
        <v>0.03</v>
      </c>
      <c r="R717" s="33">
        <v>-0.08</v>
      </c>
      <c r="S717" s="33">
        <v>-0.37</v>
      </c>
      <c r="T717" s="33">
        <v>0.51</v>
      </c>
      <c r="U717" s="34">
        <f t="shared" si="77"/>
        <v>0.61504615789822648</v>
      </c>
      <c r="V717" s="34">
        <f t="shared" si="78"/>
        <v>0.37828177634537014</v>
      </c>
      <c r="W717" s="35">
        <f t="shared" si="79"/>
        <v>0.62171822365462992</v>
      </c>
      <c r="X717" s="35">
        <f t="shared" si="80"/>
        <v>0.78849110562810398</v>
      </c>
      <c r="Y717" s="34">
        <f t="shared" si="81"/>
        <v>1.7396132359702721</v>
      </c>
      <c r="Z717" s="34">
        <f t="shared" si="82"/>
        <v>2.206256004098504</v>
      </c>
      <c r="AA717" s="123">
        <f t="shared" si="83"/>
        <v>5.8421153056504943E-2</v>
      </c>
      <c r="AB717" s="8"/>
      <c r="AC717" s="7"/>
      <c r="AD717" s="3"/>
    </row>
    <row r="718" spans="1:30" ht="15" x14ac:dyDescent="0.25">
      <c r="A718" s="29"/>
      <c r="B718" s="30">
        <v>8</v>
      </c>
      <c r="C718" s="31">
        <v>6262</v>
      </c>
      <c r="D718" s="32" t="s">
        <v>1479</v>
      </c>
      <c r="E718" s="33">
        <v>0.73999999999999977</v>
      </c>
      <c r="F718" s="33">
        <v>-1.4100000000000001</v>
      </c>
      <c r="G718" s="33">
        <v>-0.41000000000000014</v>
      </c>
      <c r="H718" s="33">
        <v>-0.10999999999999988</v>
      </c>
      <c r="I718" s="33">
        <v>1.19</v>
      </c>
      <c r="J718" s="33">
        <v>0.73999999999999977</v>
      </c>
      <c r="K718" s="30"/>
      <c r="L718" s="30">
        <v>1</v>
      </c>
      <c r="M718" s="31">
        <v>6262</v>
      </c>
      <c r="N718" s="32" t="s">
        <v>1479</v>
      </c>
      <c r="O718" s="33">
        <v>0.35499999999999998</v>
      </c>
      <c r="P718" s="33">
        <v>-0.48499999999999999</v>
      </c>
      <c r="Q718" s="33">
        <v>-5.0000000000000001E-3</v>
      </c>
      <c r="R718" s="33">
        <v>0.22499999999999998</v>
      </c>
      <c r="S718" s="33">
        <v>-9.5000000000000001E-2</v>
      </c>
      <c r="T718" s="33">
        <v>0.35499999999999998</v>
      </c>
      <c r="U718" s="34">
        <f t="shared" si="77"/>
        <v>0.61479992059211197</v>
      </c>
      <c r="V718" s="34">
        <f t="shared" si="78"/>
        <v>0.37797894236006718</v>
      </c>
      <c r="W718" s="35">
        <f t="shared" si="79"/>
        <v>0.62202105763993276</v>
      </c>
      <c r="X718" s="35">
        <f t="shared" si="80"/>
        <v>0.78868311611187214</v>
      </c>
      <c r="Y718" s="34">
        <f t="shared" si="81"/>
        <v>1.7389167716945333</v>
      </c>
      <c r="Z718" s="34">
        <f t="shared" si="82"/>
        <v>2.2048358030880855</v>
      </c>
      <c r="AA718" s="123">
        <f t="shared" si="83"/>
        <v>5.855069190308565E-2</v>
      </c>
      <c r="AB718" s="8"/>
      <c r="AC718" s="7"/>
      <c r="AD718" s="3"/>
    </row>
    <row r="719" spans="1:30" ht="15" x14ac:dyDescent="0.25">
      <c r="A719" s="29"/>
      <c r="B719" s="30">
        <v>3</v>
      </c>
      <c r="C719" s="31">
        <v>5720</v>
      </c>
      <c r="D719" s="32" t="s">
        <v>1330</v>
      </c>
      <c r="E719" s="33">
        <v>0.38000000000000078</v>
      </c>
      <c r="F719" s="33">
        <v>0.53000000000000114</v>
      </c>
      <c r="G719" s="33">
        <v>3.0000000000001137E-2</v>
      </c>
      <c r="H719" s="33">
        <v>-0.26999999999999957</v>
      </c>
      <c r="I719" s="33">
        <v>-0.66999999999999815</v>
      </c>
      <c r="J719" s="33">
        <v>0.38000000000000078</v>
      </c>
      <c r="K719" s="30"/>
      <c r="L719" s="30">
        <v>3</v>
      </c>
      <c r="M719" s="31">
        <v>5720</v>
      </c>
      <c r="N719" s="32" t="s">
        <v>1330</v>
      </c>
      <c r="O719" s="33">
        <v>0.105</v>
      </c>
      <c r="P719" s="33">
        <v>0.60499999999999998</v>
      </c>
      <c r="Q719" s="33">
        <v>-0.155</v>
      </c>
      <c r="R719" s="33">
        <v>-0.55000000000000004</v>
      </c>
      <c r="S719" s="33">
        <v>5.0000000000000001E-3</v>
      </c>
      <c r="T719" s="33">
        <v>0.105</v>
      </c>
      <c r="U719" s="34">
        <f t="shared" si="77"/>
        <v>0.61350789370933467</v>
      </c>
      <c r="V719" s="34">
        <f t="shared" si="78"/>
        <v>0.3763919356436643</v>
      </c>
      <c r="W719" s="35">
        <f t="shared" si="79"/>
        <v>0.62360806435633576</v>
      </c>
      <c r="X719" s="35">
        <f t="shared" si="80"/>
        <v>0.78968858694825761</v>
      </c>
      <c r="Y719" s="34">
        <f t="shared" si="81"/>
        <v>1.7352623678133847</v>
      </c>
      <c r="Z719" s="34">
        <f t="shared" si="82"/>
        <v>2.1974008444509576</v>
      </c>
      <c r="AA719" s="123">
        <f t="shared" si="83"/>
        <v>5.9233497655518337E-2</v>
      </c>
      <c r="AB719" s="8"/>
      <c r="AC719" s="7"/>
      <c r="AD719" s="3"/>
    </row>
    <row r="720" spans="1:30" ht="15" x14ac:dyDescent="0.25">
      <c r="A720" s="29"/>
      <c r="B720" s="30">
        <v>4</v>
      </c>
      <c r="C720" s="31">
        <v>154796</v>
      </c>
      <c r="D720" s="32" t="s">
        <v>78</v>
      </c>
      <c r="E720" s="33">
        <v>-0.67999999999999972</v>
      </c>
      <c r="F720" s="33">
        <v>0.52000000000000046</v>
      </c>
      <c r="G720" s="33">
        <v>0.52000000000000046</v>
      </c>
      <c r="H720" s="33">
        <v>0.41999999999999993</v>
      </c>
      <c r="I720" s="33">
        <v>-0.77999999999999936</v>
      </c>
      <c r="J720" s="33">
        <v>-0.67999999999999972</v>
      </c>
      <c r="K720" s="30"/>
      <c r="L720" s="30">
        <v>6</v>
      </c>
      <c r="M720" s="31">
        <v>154796</v>
      </c>
      <c r="N720" s="32" t="s">
        <v>78</v>
      </c>
      <c r="O720" s="33">
        <v>-0.30833300000000002</v>
      </c>
      <c r="P720" s="33">
        <v>-0.32833299999999999</v>
      </c>
      <c r="Q720" s="33">
        <v>0.69</v>
      </c>
      <c r="R720" s="33">
        <v>0.26500000000000001</v>
      </c>
      <c r="S720" s="33">
        <v>-0.31666699999999998</v>
      </c>
      <c r="T720" s="33">
        <v>-0.30833300000000002</v>
      </c>
      <c r="U720" s="34">
        <f t="shared" si="77"/>
        <v>0.61345428008590686</v>
      </c>
      <c r="V720" s="34">
        <f t="shared" si="78"/>
        <v>0.37632615375571826</v>
      </c>
      <c r="W720" s="35">
        <f t="shared" si="79"/>
        <v>0.62367384624428168</v>
      </c>
      <c r="X720" s="35">
        <f t="shared" si="80"/>
        <v>0.78973023637460005</v>
      </c>
      <c r="Y720" s="34">
        <f t="shared" si="81"/>
        <v>1.7351107255866256</v>
      </c>
      <c r="Z720" s="34">
        <f t="shared" si="82"/>
        <v>2.1970929384089004</v>
      </c>
      <c r="AA720" s="123">
        <f t="shared" si="83"/>
        <v>5.9261944042110992E-2</v>
      </c>
      <c r="AB720" s="8"/>
      <c r="AC720" s="7"/>
      <c r="AD720" s="3"/>
    </row>
    <row r="721" spans="1:30" ht="15" x14ac:dyDescent="0.25">
      <c r="A721" s="29"/>
      <c r="B721" s="30">
        <v>8</v>
      </c>
      <c r="C721" s="31">
        <v>7003</v>
      </c>
      <c r="D721" s="32" t="s">
        <v>1699</v>
      </c>
      <c r="E721" s="33">
        <v>0.66000000000000014</v>
      </c>
      <c r="F721" s="33">
        <v>-0.43999999999999995</v>
      </c>
      <c r="G721" s="33">
        <v>-0.94</v>
      </c>
      <c r="H721" s="33">
        <v>0.25999999999999979</v>
      </c>
      <c r="I721" s="33">
        <v>0.45999999999999996</v>
      </c>
      <c r="J721" s="33">
        <v>0.66000000000000014</v>
      </c>
      <c r="K721" s="30"/>
      <c r="L721" s="30">
        <v>8</v>
      </c>
      <c r="M721" s="31">
        <v>7003</v>
      </c>
      <c r="N721" s="32" t="s">
        <v>1699</v>
      </c>
      <c r="O721" s="33">
        <v>0.191</v>
      </c>
      <c r="P721" s="33">
        <v>-0.16433500000000001</v>
      </c>
      <c r="Q721" s="33">
        <v>-0.35599999999999998</v>
      </c>
      <c r="R721" s="33">
        <v>-0.39066499999999998</v>
      </c>
      <c r="S721" s="33">
        <v>0.72599999999999998</v>
      </c>
      <c r="T721" s="33">
        <v>0.191</v>
      </c>
      <c r="U721" s="34">
        <f t="shared" si="77"/>
        <v>0.61302606369130874</v>
      </c>
      <c r="V721" s="34">
        <f t="shared" si="78"/>
        <v>0.37580095476486053</v>
      </c>
      <c r="W721" s="35">
        <f t="shared" si="79"/>
        <v>0.62419904523513947</v>
      </c>
      <c r="X721" s="35">
        <f t="shared" si="80"/>
        <v>0.79006268437076532</v>
      </c>
      <c r="Y721" s="34">
        <f t="shared" si="81"/>
        <v>1.7338995467208833</v>
      </c>
      <c r="Z721" s="34">
        <f t="shared" si="82"/>
        <v>2.1946354144061671</v>
      </c>
      <c r="AA721" s="123">
        <f t="shared" si="83"/>
        <v>5.9489470841114472E-2</v>
      </c>
      <c r="AB721" s="8"/>
      <c r="AC721" s="7"/>
      <c r="AD721" s="3"/>
    </row>
    <row r="722" spans="1:30" ht="15" x14ac:dyDescent="0.25">
      <c r="A722" s="29"/>
      <c r="B722" s="30">
        <v>8</v>
      </c>
      <c r="C722" s="31">
        <v>4077</v>
      </c>
      <c r="D722" s="32" t="s">
        <v>1099</v>
      </c>
      <c r="E722" s="33">
        <v>0</v>
      </c>
      <c r="F722" s="33">
        <v>-0.79999999999999982</v>
      </c>
      <c r="G722" s="33">
        <v>-0.29999999999999982</v>
      </c>
      <c r="H722" s="33">
        <v>0.40000000000000036</v>
      </c>
      <c r="I722" s="33">
        <v>0.69999999999999929</v>
      </c>
      <c r="J722" s="33">
        <v>0</v>
      </c>
      <c r="K722" s="30"/>
      <c r="L722" s="30">
        <v>7</v>
      </c>
      <c r="M722" s="31">
        <v>4077</v>
      </c>
      <c r="N722" s="32" t="s">
        <v>1099</v>
      </c>
      <c r="O722" s="33">
        <v>-0.406667</v>
      </c>
      <c r="P722" s="33">
        <v>-0.36333300000000002</v>
      </c>
      <c r="Q722" s="33">
        <v>0.23666699999999999</v>
      </c>
      <c r="R722" s="33">
        <v>0.283333</v>
      </c>
      <c r="S722" s="33">
        <v>0.246667</v>
      </c>
      <c r="T722" s="33">
        <v>-0.406667</v>
      </c>
      <c r="U722" s="34">
        <f t="shared" si="77"/>
        <v>0.61211433759067102</v>
      </c>
      <c r="V722" s="34">
        <f t="shared" si="78"/>
        <v>0.37468396228406597</v>
      </c>
      <c r="W722" s="35">
        <f t="shared" si="79"/>
        <v>0.62531603771593403</v>
      </c>
      <c r="X722" s="35">
        <f t="shared" si="80"/>
        <v>0.79076926958243265</v>
      </c>
      <c r="Y722" s="34">
        <f t="shared" si="81"/>
        <v>1.7313207958875005</v>
      </c>
      <c r="Z722" s="34">
        <f t="shared" si="82"/>
        <v>2.1894133503717566</v>
      </c>
      <c r="AA722" s="123">
        <f t="shared" si="83"/>
        <v>5.9975819370678307E-2</v>
      </c>
      <c r="AB722" s="8"/>
      <c r="AC722" s="7"/>
      <c r="AD722" s="3"/>
    </row>
    <row r="723" spans="1:30" ht="15" x14ac:dyDescent="0.25">
      <c r="A723" s="29"/>
      <c r="B723" s="30">
        <v>5</v>
      </c>
      <c r="C723" s="31">
        <v>2888</v>
      </c>
      <c r="D723" s="32" t="s">
        <v>735</v>
      </c>
      <c r="E723" s="33">
        <v>-1.5399999999999998</v>
      </c>
      <c r="F723" s="33">
        <v>0.66000000000000014</v>
      </c>
      <c r="G723" s="33">
        <v>0.36000000000000032</v>
      </c>
      <c r="H723" s="33">
        <v>-0.13999999999999968</v>
      </c>
      <c r="I723" s="33">
        <v>0.66000000000000014</v>
      </c>
      <c r="J723" s="33">
        <v>-1.5399999999999998</v>
      </c>
      <c r="K723" s="30"/>
      <c r="L723" s="30">
        <v>4</v>
      </c>
      <c r="M723" s="31">
        <v>2888</v>
      </c>
      <c r="N723" s="32" t="s">
        <v>735</v>
      </c>
      <c r="O723" s="33">
        <v>-0.97</v>
      </c>
      <c r="P723" s="33">
        <v>1.1200000000000001</v>
      </c>
      <c r="Q723" s="33">
        <v>1</v>
      </c>
      <c r="R723" s="33">
        <v>-0.48</v>
      </c>
      <c r="S723" s="33">
        <v>-0.67</v>
      </c>
      <c r="T723" s="33">
        <v>-0.97</v>
      </c>
      <c r="U723" s="34">
        <f t="shared" si="77"/>
        <v>0.61181508802648232</v>
      </c>
      <c r="V723" s="34">
        <f t="shared" si="78"/>
        <v>0.37431770193685232</v>
      </c>
      <c r="W723" s="35">
        <f t="shared" si="79"/>
        <v>0.62568229806314768</v>
      </c>
      <c r="X723" s="35">
        <f t="shared" si="80"/>
        <v>0.79100082051989529</v>
      </c>
      <c r="Y723" s="34">
        <f t="shared" si="81"/>
        <v>1.7304743903030808</v>
      </c>
      <c r="Z723" s="34">
        <f t="shared" si="82"/>
        <v>2.1877023960173703</v>
      </c>
      <c r="AA723" s="123">
        <f t="shared" si="83"/>
        <v>6.0136019132275474E-2</v>
      </c>
      <c r="AB723" s="8"/>
      <c r="AC723" s="7"/>
      <c r="AD723" s="3"/>
    </row>
    <row r="724" spans="1:30" ht="15" x14ac:dyDescent="0.25">
      <c r="A724" s="29"/>
      <c r="B724" s="30">
        <v>1</v>
      </c>
      <c r="C724" s="31">
        <v>64859</v>
      </c>
      <c r="D724" s="32" t="s">
        <v>1176</v>
      </c>
      <c r="E724" s="33">
        <v>0.82000000000000028</v>
      </c>
      <c r="F724" s="33">
        <v>-0.27999999999999936</v>
      </c>
      <c r="G724" s="33">
        <v>-0.77999999999999936</v>
      </c>
      <c r="H724" s="33">
        <v>-0.97999999999999954</v>
      </c>
      <c r="I724" s="33">
        <v>1.2200000000000006</v>
      </c>
      <c r="J724" s="33">
        <v>0.82000000000000028</v>
      </c>
      <c r="K724" s="30"/>
      <c r="L724" s="30">
        <v>8</v>
      </c>
      <c r="M724" s="31">
        <v>64859</v>
      </c>
      <c r="N724" s="32" t="s">
        <v>1176</v>
      </c>
      <c r="O724" s="33">
        <v>-0.06</v>
      </c>
      <c r="P724" s="33">
        <v>-0.81333299999999997</v>
      </c>
      <c r="Q724" s="33">
        <v>-0.61</v>
      </c>
      <c r="R724" s="33">
        <v>0.23666699999999999</v>
      </c>
      <c r="S724" s="33">
        <v>1.24333</v>
      </c>
      <c r="T724" s="33">
        <v>-0.06</v>
      </c>
      <c r="U724" s="34">
        <f t="shared" si="77"/>
        <v>0.61173176357744008</v>
      </c>
      <c r="V724" s="34">
        <f t="shared" si="78"/>
        <v>0.37421575056956502</v>
      </c>
      <c r="W724" s="35">
        <f t="shared" si="79"/>
        <v>0.62578424943043498</v>
      </c>
      <c r="X724" s="35">
        <f t="shared" si="80"/>
        <v>0.79106526243441821</v>
      </c>
      <c r="Y724" s="34">
        <f t="shared" si="81"/>
        <v>1.7302387131712551</v>
      </c>
      <c r="Z724" s="34">
        <f t="shared" si="82"/>
        <v>2.1872262572200829</v>
      </c>
      <c r="AA724" s="123">
        <f t="shared" si="83"/>
        <v>6.0180676000833648E-2</v>
      </c>
      <c r="AB724" s="8"/>
      <c r="AC724" s="7"/>
      <c r="AD724" s="3"/>
    </row>
    <row r="725" spans="1:30" ht="15" x14ac:dyDescent="0.25">
      <c r="A725" s="29"/>
      <c r="B725" s="30">
        <v>4</v>
      </c>
      <c r="C725" s="31">
        <v>9060</v>
      </c>
      <c r="D725" s="32" t="s">
        <v>1199</v>
      </c>
      <c r="E725" s="33">
        <v>-1.1400000000000015</v>
      </c>
      <c r="F725" s="33">
        <v>1.3099999999999987</v>
      </c>
      <c r="G725" s="33">
        <v>1.4599999999999991</v>
      </c>
      <c r="H725" s="33">
        <v>-1.2400000000000011</v>
      </c>
      <c r="I725" s="33">
        <v>-0.39000000000000057</v>
      </c>
      <c r="J725" s="33">
        <v>-1.1400000000000015</v>
      </c>
      <c r="K725" s="30"/>
      <c r="L725" s="30">
        <v>5</v>
      </c>
      <c r="M725" s="31">
        <v>9060</v>
      </c>
      <c r="N725" s="32" t="s">
        <v>1199</v>
      </c>
      <c r="O725" s="33">
        <v>-2.2425000000000002</v>
      </c>
      <c r="P725" s="33">
        <v>0.53249999999999997</v>
      </c>
      <c r="Q725" s="33">
        <v>1.5549999999999999</v>
      </c>
      <c r="R725" s="33">
        <v>0.83750000000000002</v>
      </c>
      <c r="S725" s="33">
        <v>-0.6825</v>
      </c>
      <c r="T725" s="33">
        <v>-2.2425000000000002</v>
      </c>
      <c r="U725" s="34">
        <f t="shared" si="77"/>
        <v>0.60926636488543384</v>
      </c>
      <c r="V725" s="34">
        <f t="shared" si="78"/>
        <v>0.37120550338071062</v>
      </c>
      <c r="W725" s="35">
        <f t="shared" si="79"/>
        <v>0.62879449661928932</v>
      </c>
      <c r="X725" s="35">
        <f t="shared" si="80"/>
        <v>0.79296563394594177</v>
      </c>
      <c r="Y725" s="34">
        <f t="shared" si="81"/>
        <v>1.723265512637471</v>
      </c>
      <c r="Z725" s="34">
        <f t="shared" si="82"/>
        <v>2.173190664092449</v>
      </c>
      <c r="AA725" s="123">
        <f t="shared" si="83"/>
        <v>6.1511876947535495E-2</v>
      </c>
      <c r="AB725" s="8"/>
      <c r="AC725" s="7"/>
      <c r="AD725" s="3"/>
    </row>
    <row r="726" spans="1:30" ht="15" x14ac:dyDescent="0.25">
      <c r="A726" s="29"/>
      <c r="B726" s="30">
        <v>4</v>
      </c>
      <c r="C726" s="31">
        <v>6576</v>
      </c>
      <c r="D726" s="32" t="s">
        <v>1565</v>
      </c>
      <c r="E726" s="33">
        <v>-1.1799999999999997</v>
      </c>
      <c r="F726" s="33">
        <v>0.2200000000000002</v>
      </c>
      <c r="G726" s="33">
        <v>1.3200000000000003</v>
      </c>
      <c r="H726" s="33">
        <v>0.12000000000000011</v>
      </c>
      <c r="I726" s="33">
        <v>-0.48</v>
      </c>
      <c r="J726" s="33">
        <v>-1.1799999999999997</v>
      </c>
      <c r="K726" s="30"/>
      <c r="L726" s="30">
        <v>4</v>
      </c>
      <c r="M726" s="31">
        <v>6576</v>
      </c>
      <c r="N726" s="32" t="s">
        <v>1565</v>
      </c>
      <c r="O726" s="33">
        <v>-0.42</v>
      </c>
      <c r="P726" s="33">
        <v>0.56000000000000005</v>
      </c>
      <c r="Q726" s="33">
        <v>0.19</v>
      </c>
      <c r="R726" s="33">
        <v>-0.26</v>
      </c>
      <c r="S726" s="33">
        <v>-7.0000000000000007E-2</v>
      </c>
      <c r="T726" s="33">
        <v>-0.42</v>
      </c>
      <c r="U726" s="34">
        <f t="shared" si="77"/>
        <v>0.60873422805563282</v>
      </c>
      <c r="V726" s="34">
        <f t="shared" si="78"/>
        <v>0.37055736040648718</v>
      </c>
      <c r="W726" s="35">
        <f t="shared" si="79"/>
        <v>0.62944263959351288</v>
      </c>
      <c r="X726" s="35">
        <f t="shared" si="80"/>
        <v>0.79337421157579413</v>
      </c>
      <c r="Y726" s="34">
        <f t="shared" si="81"/>
        <v>1.7217604023939852</v>
      </c>
      <c r="Z726" s="34">
        <f t="shared" si="82"/>
        <v>2.1701743985026147</v>
      </c>
      <c r="AA726" s="123">
        <f t="shared" si="83"/>
        <v>6.1801724143115411E-2</v>
      </c>
      <c r="AB726" s="8"/>
      <c r="AC726" s="7"/>
      <c r="AD726" s="3"/>
    </row>
    <row r="727" spans="1:30" ht="15" x14ac:dyDescent="0.25">
      <c r="A727" s="29"/>
      <c r="B727" s="30">
        <v>1</v>
      </c>
      <c r="C727" s="31">
        <v>23604</v>
      </c>
      <c r="D727" s="32" t="s">
        <v>467</v>
      </c>
      <c r="E727" s="33">
        <v>1.1600000000000001</v>
      </c>
      <c r="F727" s="33">
        <v>-0.73999999999999977</v>
      </c>
      <c r="G727" s="33">
        <v>-0.43999999999999995</v>
      </c>
      <c r="H727" s="33">
        <v>-0.13999999999999968</v>
      </c>
      <c r="I727" s="33">
        <v>0.16000000000000014</v>
      </c>
      <c r="J727" s="33">
        <v>1.1600000000000001</v>
      </c>
      <c r="K727" s="30"/>
      <c r="L727" s="30">
        <v>1</v>
      </c>
      <c r="M727" s="31">
        <v>23604</v>
      </c>
      <c r="N727" s="32" t="s">
        <v>467</v>
      </c>
      <c r="O727" s="33">
        <v>0.51</v>
      </c>
      <c r="P727" s="33">
        <v>0.2</v>
      </c>
      <c r="Q727" s="33">
        <v>-0.62</v>
      </c>
      <c r="R727" s="33">
        <v>-0.2</v>
      </c>
      <c r="S727" s="33">
        <v>0.11</v>
      </c>
      <c r="T727" s="33">
        <v>0.51</v>
      </c>
      <c r="U727" s="34">
        <f t="shared" si="77"/>
        <v>0.6080587101314161</v>
      </c>
      <c r="V727" s="34">
        <f t="shared" si="78"/>
        <v>0.36973539496668151</v>
      </c>
      <c r="W727" s="35">
        <f t="shared" si="79"/>
        <v>0.63026460503331849</v>
      </c>
      <c r="X727" s="35">
        <f t="shared" si="80"/>
        <v>0.79389206132403067</v>
      </c>
      <c r="Y727" s="34">
        <f t="shared" si="81"/>
        <v>1.7198497491738785</v>
      </c>
      <c r="Z727" s="34">
        <f t="shared" si="82"/>
        <v>2.1663521188328319</v>
      </c>
      <c r="AA727" s="123">
        <f t="shared" si="83"/>
        <v>6.2170960260039286E-2</v>
      </c>
      <c r="AB727" s="8"/>
      <c r="AC727" s="7"/>
      <c r="AD727" s="3"/>
    </row>
    <row r="728" spans="1:30" ht="15" x14ac:dyDescent="0.25">
      <c r="A728" s="29"/>
      <c r="B728" s="30">
        <v>1</v>
      </c>
      <c r="C728" s="31">
        <v>390</v>
      </c>
      <c r="D728" s="32" t="s">
        <v>1414</v>
      </c>
      <c r="E728" s="33">
        <v>1.8599999999999994</v>
      </c>
      <c r="F728" s="33">
        <v>-0.9399999999999995</v>
      </c>
      <c r="G728" s="33">
        <v>-1.04</v>
      </c>
      <c r="H728" s="33">
        <v>0.16000000000000014</v>
      </c>
      <c r="I728" s="33">
        <v>-3.9999999999999147E-2</v>
      </c>
      <c r="J728" s="33">
        <v>1.8599999999999994</v>
      </c>
      <c r="K728" s="30"/>
      <c r="L728" s="30">
        <v>1</v>
      </c>
      <c r="M728" s="31">
        <v>390</v>
      </c>
      <c r="N728" s="32" t="s">
        <v>1414</v>
      </c>
      <c r="O728" s="33">
        <v>1.105</v>
      </c>
      <c r="P728" s="33">
        <v>0.22</v>
      </c>
      <c r="Q728" s="33">
        <v>-0.97499999999999998</v>
      </c>
      <c r="R728" s="33">
        <v>-0.98</v>
      </c>
      <c r="S728" s="33">
        <v>0.63</v>
      </c>
      <c r="T728" s="33">
        <v>1.105</v>
      </c>
      <c r="U728" s="34">
        <f t="shared" si="77"/>
        <v>0.60695594788574547</v>
      </c>
      <c r="V728" s="34">
        <f t="shared" si="78"/>
        <v>0.36839552267388376</v>
      </c>
      <c r="W728" s="35">
        <f t="shared" si="79"/>
        <v>0.63160447732611624</v>
      </c>
      <c r="X728" s="35">
        <f t="shared" si="80"/>
        <v>0.79473547632285568</v>
      </c>
      <c r="Y728" s="34">
        <f t="shared" si="81"/>
        <v>1.7167306665260775</v>
      </c>
      <c r="Z728" s="34">
        <f t="shared" si="82"/>
        <v>2.1601283919892205</v>
      </c>
      <c r="AA728" s="123">
        <f t="shared" si="83"/>
        <v>6.2776836289845012E-2</v>
      </c>
      <c r="AB728" s="8"/>
      <c r="AC728" s="7"/>
      <c r="AD728" s="3"/>
    </row>
    <row r="729" spans="1:30" ht="15" x14ac:dyDescent="0.25">
      <c r="A729" s="29"/>
      <c r="B729" s="30">
        <v>3</v>
      </c>
      <c r="C729" s="31">
        <v>3015</v>
      </c>
      <c r="D729" s="32" t="s">
        <v>761</v>
      </c>
      <c r="E729" s="33">
        <v>-1.5000000000000568E-2</v>
      </c>
      <c r="F729" s="33">
        <v>1.1349999999999998</v>
      </c>
      <c r="G729" s="33">
        <v>-0.16500000000000092</v>
      </c>
      <c r="H729" s="33">
        <v>-0.16500000000000092</v>
      </c>
      <c r="I729" s="33">
        <v>-0.79000000000000092</v>
      </c>
      <c r="J729" s="33">
        <v>-1.5000000000000568E-2</v>
      </c>
      <c r="K729" s="30"/>
      <c r="L729" s="30">
        <v>3</v>
      </c>
      <c r="M729" s="31">
        <v>3015</v>
      </c>
      <c r="N729" s="32" t="s">
        <v>761</v>
      </c>
      <c r="O729" s="33">
        <v>0.186</v>
      </c>
      <c r="P729" s="33">
        <v>0.98799999999999999</v>
      </c>
      <c r="Q729" s="33">
        <v>-0.66</v>
      </c>
      <c r="R729" s="33">
        <v>-0.69799999999999995</v>
      </c>
      <c r="S729" s="33">
        <v>0.188</v>
      </c>
      <c r="T729" s="33">
        <v>0.186</v>
      </c>
      <c r="U729" s="34">
        <f t="shared" si="77"/>
        <v>0.60679628474966141</v>
      </c>
      <c r="V729" s="34">
        <f t="shared" si="78"/>
        <v>0.36820173118599214</v>
      </c>
      <c r="W729" s="35">
        <f t="shared" si="79"/>
        <v>0.6317982688140078</v>
      </c>
      <c r="X729" s="35">
        <f t="shared" si="80"/>
        <v>0.79485738897868197</v>
      </c>
      <c r="Y729" s="34">
        <f t="shared" si="81"/>
        <v>1.7162790709811553</v>
      </c>
      <c r="Z729" s="34">
        <f t="shared" si="82"/>
        <v>2.1592289318545741</v>
      </c>
      <c r="AA729" s="123">
        <f t="shared" si="83"/>
        <v>6.2864877945028472E-2</v>
      </c>
      <c r="AB729" s="8"/>
      <c r="AC729" s="7"/>
      <c r="AD729" s="3"/>
    </row>
    <row r="730" spans="1:30" ht="15" x14ac:dyDescent="0.25">
      <c r="A730" s="29"/>
      <c r="B730" s="30">
        <v>1</v>
      </c>
      <c r="C730" s="31">
        <v>1796</v>
      </c>
      <c r="D730" s="32" t="s">
        <v>515</v>
      </c>
      <c r="E730" s="33">
        <v>0.87999999999999901</v>
      </c>
      <c r="F730" s="33">
        <v>8.0000000000000071E-2</v>
      </c>
      <c r="G730" s="33">
        <v>-0.62000000000000099</v>
      </c>
      <c r="H730" s="33">
        <v>-0.62000000000000099</v>
      </c>
      <c r="I730" s="33">
        <v>0.27999999999999936</v>
      </c>
      <c r="J730" s="33">
        <v>0.87999999999999901</v>
      </c>
      <c r="K730" s="30"/>
      <c r="L730" s="30">
        <v>8</v>
      </c>
      <c r="M730" s="31">
        <v>1796</v>
      </c>
      <c r="N730" s="32" t="s">
        <v>515</v>
      </c>
      <c r="O730" s="33">
        <v>0.41</v>
      </c>
      <c r="P730" s="33">
        <v>-0.15</v>
      </c>
      <c r="Q730" s="33">
        <v>-0.87</v>
      </c>
      <c r="R730" s="33">
        <v>0.26</v>
      </c>
      <c r="S730" s="33">
        <v>0.35</v>
      </c>
      <c r="T730" s="33">
        <v>0.41</v>
      </c>
      <c r="U730" s="34">
        <f t="shared" si="77"/>
        <v>0.60622236791199391</v>
      </c>
      <c r="V730" s="34">
        <f t="shared" si="78"/>
        <v>0.36750555935682488</v>
      </c>
      <c r="W730" s="35">
        <f t="shared" si="79"/>
        <v>0.63249444064317517</v>
      </c>
      <c r="X730" s="35">
        <f t="shared" si="80"/>
        <v>0.79529519088397305</v>
      </c>
      <c r="Y730" s="34">
        <f t="shared" si="81"/>
        <v>1.7146557890301481</v>
      </c>
      <c r="Z730" s="34">
        <f t="shared" si="82"/>
        <v>2.155999192104133</v>
      </c>
      <c r="AA730" s="123">
        <f t="shared" si="83"/>
        <v>6.3182017335108559E-2</v>
      </c>
      <c r="AB730" s="8"/>
      <c r="AC730" s="7"/>
      <c r="AD730" s="3"/>
    </row>
    <row r="731" spans="1:30" ht="15" x14ac:dyDescent="0.25">
      <c r="A731" s="29"/>
      <c r="B731" s="30">
        <v>3</v>
      </c>
      <c r="C731" s="31">
        <v>158326</v>
      </c>
      <c r="D731" s="32" t="s">
        <v>671</v>
      </c>
      <c r="E731" s="33">
        <v>0.51999999999999957</v>
      </c>
      <c r="F731" s="33">
        <v>-8.0000000000000959E-2</v>
      </c>
      <c r="G731" s="33">
        <v>2.3199999999999994</v>
      </c>
      <c r="H731" s="33">
        <v>-0.28000000000000025</v>
      </c>
      <c r="I731" s="33">
        <v>-2.4800000000000004</v>
      </c>
      <c r="J731" s="33">
        <v>0.51999999999999957</v>
      </c>
      <c r="K731" s="30"/>
      <c r="L731" s="30">
        <v>5</v>
      </c>
      <c r="M731" s="31">
        <v>158326</v>
      </c>
      <c r="N731" s="32" t="s">
        <v>671</v>
      </c>
      <c r="O731" s="33">
        <v>-0.55000000000000004</v>
      </c>
      <c r="P731" s="33">
        <v>0.28000000000000003</v>
      </c>
      <c r="Q731" s="33">
        <v>0.49</v>
      </c>
      <c r="R731" s="33">
        <v>0.39</v>
      </c>
      <c r="S731" s="33">
        <v>-0.61</v>
      </c>
      <c r="T731" s="33">
        <v>-0.55000000000000004</v>
      </c>
      <c r="U731" s="34">
        <f t="shared" si="77"/>
        <v>0.60492164206364729</v>
      </c>
      <c r="V731" s="34">
        <f t="shared" si="78"/>
        <v>0.36593019303697943</v>
      </c>
      <c r="W731" s="35">
        <f t="shared" si="79"/>
        <v>0.63406980696302062</v>
      </c>
      <c r="X731" s="35">
        <f t="shared" si="80"/>
        <v>0.79628500360299426</v>
      </c>
      <c r="Y731" s="34">
        <f t="shared" si="81"/>
        <v>1.7109767807588261</v>
      </c>
      <c r="Z731" s="34">
        <f t="shared" si="82"/>
        <v>2.1486989871931232</v>
      </c>
      <c r="AA731" s="123">
        <f t="shared" si="83"/>
        <v>6.3904665279163178E-2</v>
      </c>
      <c r="AB731" s="8"/>
      <c r="AC731" s="7"/>
      <c r="AD731" s="3"/>
    </row>
    <row r="732" spans="1:30" ht="15" x14ac:dyDescent="0.25">
      <c r="A732" s="29"/>
      <c r="B732" s="30">
        <v>4</v>
      </c>
      <c r="C732" s="31">
        <v>10901</v>
      </c>
      <c r="D732" s="32" t="s">
        <v>495</v>
      </c>
      <c r="E732" s="33">
        <v>-0.71</v>
      </c>
      <c r="F732" s="33">
        <v>0.83999999999999986</v>
      </c>
      <c r="G732" s="33">
        <v>0.89000000000000057</v>
      </c>
      <c r="H732" s="33">
        <v>-0.35999999999999943</v>
      </c>
      <c r="I732" s="33">
        <v>-0.66000000000000014</v>
      </c>
      <c r="J732" s="33">
        <v>-0.71</v>
      </c>
      <c r="K732" s="30"/>
      <c r="L732" s="30">
        <v>5</v>
      </c>
      <c r="M732" s="31">
        <v>10901</v>
      </c>
      <c r="N732" s="32" t="s">
        <v>495</v>
      </c>
      <c r="O732" s="33">
        <v>-0.51</v>
      </c>
      <c r="P732" s="33">
        <v>-0.06</v>
      </c>
      <c r="Q732" s="33">
        <v>0.45</v>
      </c>
      <c r="R732" s="33">
        <v>0.19</v>
      </c>
      <c r="S732" s="33">
        <v>-7.0000000000000007E-2</v>
      </c>
      <c r="T732" s="33">
        <v>-0.51</v>
      </c>
      <c r="U732" s="34">
        <f t="shared" si="77"/>
        <v>0.60470914149871235</v>
      </c>
      <c r="V732" s="34">
        <f t="shared" si="78"/>
        <v>0.36567314581210975</v>
      </c>
      <c r="W732" s="35">
        <f t="shared" si="79"/>
        <v>0.63432685418789025</v>
      </c>
      <c r="X732" s="35">
        <f t="shared" si="80"/>
        <v>0.7964463912831109</v>
      </c>
      <c r="Y732" s="34">
        <f t="shared" si="81"/>
        <v>1.71037573839694</v>
      </c>
      <c r="Z732" s="34">
        <f t="shared" si="82"/>
        <v>2.1475089310674731</v>
      </c>
      <c r="AA732" s="123">
        <f t="shared" si="83"/>
        <v>6.4023237640115915E-2</v>
      </c>
      <c r="AB732" s="8"/>
      <c r="AC732" s="7"/>
      <c r="AD732" s="3"/>
    </row>
    <row r="733" spans="1:30" ht="15" x14ac:dyDescent="0.25">
      <c r="A733" s="29"/>
      <c r="B733" s="30">
        <v>8</v>
      </c>
      <c r="C733" s="31">
        <v>8861</v>
      </c>
      <c r="D733" s="32" t="s">
        <v>946</v>
      </c>
      <c r="E733" s="33">
        <v>0.4399999999999995</v>
      </c>
      <c r="F733" s="33">
        <v>-0.96000000000000085</v>
      </c>
      <c r="G733" s="33">
        <v>-0.46000000000000085</v>
      </c>
      <c r="H733" s="33">
        <v>0.33999999999999986</v>
      </c>
      <c r="I733" s="33">
        <v>0.63999999999999968</v>
      </c>
      <c r="J733" s="33">
        <v>0.4399999999999995</v>
      </c>
      <c r="K733" s="30"/>
      <c r="L733" s="30">
        <v>1</v>
      </c>
      <c r="M733" s="31">
        <v>8861</v>
      </c>
      <c r="N733" s="32" t="s">
        <v>946</v>
      </c>
      <c r="O733" s="33">
        <v>0.622</v>
      </c>
      <c r="P733" s="33">
        <v>-7.8E-2</v>
      </c>
      <c r="Q733" s="33">
        <v>-0.73199999999999998</v>
      </c>
      <c r="R733" s="33">
        <v>-0.188</v>
      </c>
      <c r="S733" s="33">
        <v>0.38200000000000001</v>
      </c>
      <c r="T733" s="33">
        <v>0.622</v>
      </c>
      <c r="U733" s="34">
        <f t="shared" si="77"/>
        <v>0.603872615978714</v>
      </c>
      <c r="V733" s="34">
        <f t="shared" si="78"/>
        <v>0.36466213632897537</v>
      </c>
      <c r="W733" s="35">
        <f t="shared" si="79"/>
        <v>0.63533786367102463</v>
      </c>
      <c r="X733" s="35">
        <f t="shared" si="80"/>
        <v>0.79708083885577419</v>
      </c>
      <c r="Y733" s="34">
        <f t="shared" si="81"/>
        <v>1.7080096869256343</v>
      </c>
      <c r="Z733" s="34">
        <f t="shared" si="82"/>
        <v>2.142831195613129</v>
      </c>
      <c r="AA733" s="123">
        <f t="shared" si="83"/>
        <v>6.4491409103045627E-2</v>
      </c>
      <c r="AB733" s="8"/>
      <c r="AC733" s="7"/>
      <c r="AD733" s="3"/>
    </row>
    <row r="734" spans="1:30" ht="15" x14ac:dyDescent="0.25">
      <c r="A734" s="29"/>
      <c r="B734" s="30">
        <v>3</v>
      </c>
      <c r="C734" s="31">
        <v>84245</v>
      </c>
      <c r="D734" s="32" t="s">
        <v>1054</v>
      </c>
      <c r="E734" s="33">
        <v>0.17999999999999972</v>
      </c>
      <c r="F734" s="33">
        <v>0.17999999999999972</v>
      </c>
      <c r="G734" s="33">
        <v>0.57999999999999918</v>
      </c>
      <c r="H734" s="33">
        <v>-0.12000000000000099</v>
      </c>
      <c r="I734" s="33">
        <v>-0.82000000000000073</v>
      </c>
      <c r="J734" s="33">
        <v>0.17999999999999972</v>
      </c>
      <c r="K734" s="30"/>
      <c r="L734" s="30">
        <v>4</v>
      </c>
      <c r="M734" s="31">
        <v>84245</v>
      </c>
      <c r="N734" s="32" t="s">
        <v>1054</v>
      </c>
      <c r="O734" s="33">
        <v>-0.26</v>
      </c>
      <c r="P734" s="33">
        <v>0.43</v>
      </c>
      <c r="Q734" s="33">
        <v>0.11</v>
      </c>
      <c r="R734" s="33">
        <v>0.17</v>
      </c>
      <c r="S734" s="33">
        <v>-0.45</v>
      </c>
      <c r="T734" s="33">
        <v>-0.26</v>
      </c>
      <c r="U734" s="34">
        <f t="shared" si="77"/>
        <v>0.60304322171244129</v>
      </c>
      <c r="V734" s="34">
        <f t="shared" si="78"/>
        <v>0.36366112725332062</v>
      </c>
      <c r="W734" s="35">
        <f t="shared" si="79"/>
        <v>0.63633887274667944</v>
      </c>
      <c r="X734" s="35">
        <f t="shared" si="80"/>
        <v>0.79770851364811157</v>
      </c>
      <c r="Y734" s="34">
        <f t="shared" si="81"/>
        <v>1.7056638056857998</v>
      </c>
      <c r="Z734" s="34">
        <f t="shared" si="82"/>
        <v>2.1382043396846697</v>
      </c>
      <c r="AA734" s="123">
        <f t="shared" si="83"/>
        <v>6.495779970122488E-2</v>
      </c>
      <c r="AB734" s="8"/>
      <c r="AC734" s="7"/>
      <c r="AD734" s="3"/>
    </row>
    <row r="735" spans="1:30" ht="15" x14ac:dyDescent="0.25">
      <c r="A735" s="29"/>
      <c r="B735" s="30">
        <v>1</v>
      </c>
      <c r="C735" s="31">
        <v>11174</v>
      </c>
      <c r="D735" s="32" t="s">
        <v>44</v>
      </c>
      <c r="E735" s="33">
        <v>1</v>
      </c>
      <c r="F735" s="33">
        <v>-0.19999999999999929</v>
      </c>
      <c r="G735" s="33">
        <v>-0.69999999999999929</v>
      </c>
      <c r="H735" s="33">
        <v>0.20000000000000018</v>
      </c>
      <c r="I735" s="33">
        <v>-0.29999999999999982</v>
      </c>
      <c r="J735" s="33">
        <v>1</v>
      </c>
      <c r="K735" s="30"/>
      <c r="L735" s="30">
        <v>1</v>
      </c>
      <c r="M735" s="31">
        <v>11174</v>
      </c>
      <c r="N735" s="32" t="s">
        <v>44</v>
      </c>
      <c r="O735" s="33">
        <v>1.04</v>
      </c>
      <c r="P735" s="33">
        <v>-0.44</v>
      </c>
      <c r="Q735" s="33">
        <v>0.11</v>
      </c>
      <c r="R735" s="33">
        <v>-0.55000000000000004</v>
      </c>
      <c r="S735" s="33">
        <v>-0.15</v>
      </c>
      <c r="T735" s="33">
        <v>1.04</v>
      </c>
      <c r="U735" s="34">
        <f t="shared" si="77"/>
        <v>0.60270200687004583</v>
      </c>
      <c r="V735" s="34">
        <f t="shared" si="78"/>
        <v>0.36324970908518078</v>
      </c>
      <c r="W735" s="35">
        <f t="shared" si="79"/>
        <v>0.63675029091481927</v>
      </c>
      <c r="X735" s="35">
        <f t="shared" si="80"/>
        <v>0.79796634698138702</v>
      </c>
      <c r="Y735" s="34">
        <f t="shared" si="81"/>
        <v>1.7046987043702024</v>
      </c>
      <c r="Z735" s="34">
        <f t="shared" si="82"/>
        <v>2.1363040068279537</v>
      </c>
      <c r="AA735" s="123">
        <f t="shared" si="83"/>
        <v>6.5150313799055615E-2</v>
      </c>
      <c r="AB735" s="8"/>
      <c r="AC735" s="7"/>
      <c r="AD735" s="3"/>
    </row>
    <row r="736" spans="1:30" ht="15" x14ac:dyDescent="0.25">
      <c r="A736" s="29"/>
      <c r="B736" s="30">
        <v>1</v>
      </c>
      <c r="C736" s="31">
        <v>3290</v>
      </c>
      <c r="D736" s="32" t="s">
        <v>809</v>
      </c>
      <c r="E736" s="33">
        <v>1.6666659999999993</v>
      </c>
      <c r="F736" s="33">
        <v>-0.51666400000000046</v>
      </c>
      <c r="G736" s="33">
        <v>-0.96666399999999975</v>
      </c>
      <c r="H736" s="33">
        <v>-1.150004</v>
      </c>
      <c r="I736" s="33">
        <v>0.96666600000000003</v>
      </c>
      <c r="J736" s="33">
        <v>1.6666659999999993</v>
      </c>
      <c r="K736" s="30"/>
      <c r="L736" s="30">
        <v>8</v>
      </c>
      <c r="M736" s="31">
        <v>3290</v>
      </c>
      <c r="N736" s="32" t="s">
        <v>809</v>
      </c>
      <c r="O736" s="33">
        <v>0.03</v>
      </c>
      <c r="P736" s="33">
        <v>-0.56000000000000005</v>
      </c>
      <c r="Q736" s="33">
        <v>-0.85</v>
      </c>
      <c r="R736" s="33">
        <v>-0.1</v>
      </c>
      <c r="S736" s="33">
        <v>1.48</v>
      </c>
      <c r="T736" s="33">
        <v>0.03</v>
      </c>
      <c r="U736" s="34">
        <f t="shared" si="77"/>
        <v>0.60239179491573791</v>
      </c>
      <c r="V736" s="34">
        <f t="shared" si="78"/>
        <v>0.36287587458180443</v>
      </c>
      <c r="W736" s="35">
        <f t="shared" si="79"/>
        <v>0.63712412541819563</v>
      </c>
      <c r="X736" s="35">
        <f t="shared" si="80"/>
        <v>0.79820055463410677</v>
      </c>
      <c r="Y736" s="34">
        <f t="shared" si="81"/>
        <v>1.7038212924642173</v>
      </c>
      <c r="Z736" s="34">
        <f t="shared" si="82"/>
        <v>2.1345779360492236</v>
      </c>
      <c r="AA736" s="123">
        <f t="shared" si="83"/>
        <v>6.5325660064845276E-2</v>
      </c>
      <c r="AB736" s="8"/>
      <c r="AC736" s="7"/>
      <c r="AD736" s="3"/>
    </row>
    <row r="737" spans="1:30" ht="15" x14ac:dyDescent="0.25">
      <c r="A737" s="29"/>
      <c r="B737" s="30">
        <v>5</v>
      </c>
      <c r="C737" s="31">
        <v>1184</v>
      </c>
      <c r="D737" s="32" t="s">
        <v>373</v>
      </c>
      <c r="E737" s="33">
        <v>-0.71999999999999886</v>
      </c>
      <c r="F737" s="33">
        <v>-0.31999999999999851</v>
      </c>
      <c r="G737" s="33">
        <v>0.48000000000000043</v>
      </c>
      <c r="H737" s="33">
        <v>0.48000000000000043</v>
      </c>
      <c r="I737" s="33">
        <v>8.0000000000001847E-2</v>
      </c>
      <c r="J737" s="33">
        <v>-0.71999999999999886</v>
      </c>
      <c r="K737" s="30"/>
      <c r="L737" s="30">
        <v>6</v>
      </c>
      <c r="M737" s="31">
        <v>1184</v>
      </c>
      <c r="N737" s="32" t="s">
        <v>373</v>
      </c>
      <c r="O737" s="33">
        <v>-0.18</v>
      </c>
      <c r="P737" s="33">
        <v>-0.57499999999999996</v>
      </c>
      <c r="Q737" s="33">
        <v>1.02</v>
      </c>
      <c r="R737" s="33">
        <v>-7.0000000000000007E-2</v>
      </c>
      <c r="S737" s="33">
        <v>-0.19500000000000001</v>
      </c>
      <c r="T737" s="33">
        <v>-0.18</v>
      </c>
      <c r="U737" s="34">
        <f t="shared" si="77"/>
        <v>0.60106328173114454</v>
      </c>
      <c r="V737" s="34">
        <f t="shared" si="78"/>
        <v>0.36127706864541326</v>
      </c>
      <c r="W737" s="35">
        <f t="shared" si="79"/>
        <v>0.6387229313545868</v>
      </c>
      <c r="X737" s="35">
        <f t="shared" si="80"/>
        <v>0.79920143352886119</v>
      </c>
      <c r="Y737" s="34">
        <f t="shared" si="81"/>
        <v>1.7000636897373305</v>
      </c>
      <c r="Z737" s="34">
        <f t="shared" si="82"/>
        <v>2.1272030034164557</v>
      </c>
      <c r="AA737" s="123">
        <f t="shared" si="83"/>
        <v>6.6080093755849487E-2</v>
      </c>
      <c r="AB737" s="8"/>
      <c r="AC737" s="7"/>
      <c r="AD737" s="3"/>
    </row>
    <row r="738" spans="1:30" ht="15" x14ac:dyDescent="0.25">
      <c r="A738" s="29"/>
      <c r="B738" s="30">
        <v>4</v>
      </c>
      <c r="C738" s="31">
        <v>340277</v>
      </c>
      <c r="D738" s="32" t="s">
        <v>239</v>
      </c>
      <c r="E738" s="33">
        <v>-1.3800000000000003</v>
      </c>
      <c r="F738" s="33">
        <v>1.2199999999999998</v>
      </c>
      <c r="G738" s="33">
        <v>1.42</v>
      </c>
      <c r="H738" s="33">
        <v>0.61999999999999922</v>
      </c>
      <c r="I738" s="33">
        <v>-1.8800000000000003</v>
      </c>
      <c r="J738" s="33">
        <v>-1.3800000000000003</v>
      </c>
      <c r="K738" s="30"/>
      <c r="L738" s="30">
        <v>6</v>
      </c>
      <c r="M738" s="31">
        <v>340277</v>
      </c>
      <c r="N738" s="32" t="s">
        <v>239</v>
      </c>
      <c r="O738" s="33">
        <v>-0.9</v>
      </c>
      <c r="P738" s="33">
        <v>-0.625</v>
      </c>
      <c r="Q738" s="33">
        <v>1.135</v>
      </c>
      <c r="R738" s="33">
        <v>0.77500000000000002</v>
      </c>
      <c r="S738" s="33">
        <v>-0.39</v>
      </c>
      <c r="T738" s="33">
        <v>-0.9</v>
      </c>
      <c r="U738" s="34">
        <f t="shared" si="77"/>
        <v>0.60101644065949444</v>
      </c>
      <c r="V738" s="34">
        <f t="shared" si="78"/>
        <v>0.36122076194300762</v>
      </c>
      <c r="W738" s="35">
        <f t="shared" si="79"/>
        <v>0.63877923805699233</v>
      </c>
      <c r="X738" s="35">
        <f t="shared" si="80"/>
        <v>0.79923665960527135</v>
      </c>
      <c r="Y738" s="34">
        <f t="shared" si="81"/>
        <v>1.6999312031797231</v>
      </c>
      <c r="Z738" s="34">
        <f t="shared" si="82"/>
        <v>2.1269434813203998</v>
      </c>
      <c r="AA738" s="123">
        <f t="shared" si="83"/>
        <v>6.6106797357309205E-2</v>
      </c>
      <c r="AB738" s="8"/>
      <c r="AC738" s="7"/>
      <c r="AD738" s="3"/>
    </row>
    <row r="739" spans="1:30" ht="15" x14ac:dyDescent="0.25">
      <c r="A739" s="29"/>
      <c r="B739" s="30">
        <v>1</v>
      </c>
      <c r="C739" s="31">
        <v>1308</v>
      </c>
      <c r="D739" s="32" t="s">
        <v>393</v>
      </c>
      <c r="E739" s="33">
        <v>2.879999999999999</v>
      </c>
      <c r="F739" s="33">
        <v>-0.22000000000000064</v>
      </c>
      <c r="G739" s="33">
        <v>-3.4200000000000008</v>
      </c>
      <c r="H739" s="33">
        <v>-0.12000000000000099</v>
      </c>
      <c r="I739" s="33">
        <v>0.87999999999999901</v>
      </c>
      <c r="J739" s="33">
        <v>2.879999999999999</v>
      </c>
      <c r="K739" s="30"/>
      <c r="L739" s="30">
        <v>8</v>
      </c>
      <c r="M739" s="31">
        <v>1308</v>
      </c>
      <c r="N739" s="32" t="s">
        <v>393</v>
      </c>
      <c r="O739" s="33">
        <v>0.54</v>
      </c>
      <c r="P739" s="33">
        <v>-0.91</v>
      </c>
      <c r="Q739" s="33">
        <v>-0.61</v>
      </c>
      <c r="R739" s="33">
        <v>0.74</v>
      </c>
      <c r="S739" s="33">
        <v>0.25</v>
      </c>
      <c r="T739" s="33">
        <v>0.54</v>
      </c>
      <c r="U739" s="34">
        <f t="shared" si="77"/>
        <v>0.60043909102015269</v>
      </c>
      <c r="V739" s="34">
        <f t="shared" si="78"/>
        <v>0.36052710202510724</v>
      </c>
      <c r="W739" s="35">
        <f t="shared" si="79"/>
        <v>0.63947289797489271</v>
      </c>
      <c r="X739" s="35">
        <f t="shared" si="80"/>
        <v>0.79967049337517304</v>
      </c>
      <c r="Y739" s="34">
        <f t="shared" si="81"/>
        <v>1.6982982117993466</v>
      </c>
      <c r="Z739" s="34">
        <f t="shared" si="82"/>
        <v>2.1237475008379154</v>
      </c>
      <c r="AA739" s="123">
        <f t="shared" si="83"/>
        <v>6.6436518499859279E-2</v>
      </c>
      <c r="AB739" s="8"/>
      <c r="AC739" s="7"/>
      <c r="AD739" s="3"/>
    </row>
    <row r="740" spans="1:30" ht="15" x14ac:dyDescent="0.25">
      <c r="A740" s="29"/>
      <c r="B740" s="30">
        <v>1</v>
      </c>
      <c r="C740" s="31">
        <v>57562</v>
      </c>
      <c r="D740" s="32" t="s">
        <v>904</v>
      </c>
      <c r="E740" s="33">
        <v>0.71999999999999975</v>
      </c>
      <c r="F740" s="33">
        <v>-0.68000000000000016</v>
      </c>
      <c r="G740" s="33">
        <v>-8.0000000000000071E-2</v>
      </c>
      <c r="H740" s="33">
        <v>0.21999999999999975</v>
      </c>
      <c r="I740" s="33">
        <v>-0.18000000000000016</v>
      </c>
      <c r="J740" s="33">
        <v>0.71999999999999975</v>
      </c>
      <c r="K740" s="30"/>
      <c r="L740" s="30">
        <v>7</v>
      </c>
      <c r="M740" s="31">
        <v>57562</v>
      </c>
      <c r="N740" s="32" t="s">
        <v>904</v>
      </c>
      <c r="O740" s="33">
        <v>-0.02</v>
      </c>
      <c r="P740" s="33">
        <v>-0.8</v>
      </c>
      <c r="Q740" s="33">
        <v>0.3</v>
      </c>
      <c r="R740" s="33">
        <v>0.7</v>
      </c>
      <c r="S740" s="33">
        <v>-0.2</v>
      </c>
      <c r="T740" s="33">
        <v>-0.02</v>
      </c>
      <c r="U740" s="34">
        <f t="shared" si="77"/>
        <v>0.59956121762503267</v>
      </c>
      <c r="V740" s="34">
        <f t="shared" si="78"/>
        <v>0.35947365368001177</v>
      </c>
      <c r="W740" s="35">
        <f t="shared" si="79"/>
        <v>0.64052634631998817</v>
      </c>
      <c r="X740" s="35">
        <f t="shared" si="80"/>
        <v>0.80032889884096281</v>
      </c>
      <c r="Y740" s="34">
        <f t="shared" si="81"/>
        <v>1.6958152108764961</v>
      </c>
      <c r="Z740" s="34">
        <f t="shared" si="82"/>
        <v>2.1188978847725948</v>
      </c>
      <c r="AA740" s="123">
        <f t="shared" si="83"/>
        <v>6.693992597199884E-2</v>
      </c>
      <c r="AB740" s="8"/>
      <c r="AC740" s="7"/>
      <c r="AD740" s="3"/>
    </row>
    <row r="741" spans="1:30" ht="15" x14ac:dyDescent="0.25">
      <c r="A741" s="29"/>
      <c r="B741" s="30">
        <v>1</v>
      </c>
      <c r="C741" s="31">
        <v>54828</v>
      </c>
      <c r="D741" s="32" t="s">
        <v>169</v>
      </c>
      <c r="E741" s="33">
        <v>0.58000000000000185</v>
      </c>
      <c r="F741" s="33">
        <v>-0.5199999999999978</v>
      </c>
      <c r="G741" s="33">
        <v>-1.9999999999997797E-2</v>
      </c>
      <c r="H741" s="33">
        <v>-1.9999999999997797E-2</v>
      </c>
      <c r="I741" s="33">
        <v>-1.9999999999997797E-2</v>
      </c>
      <c r="J741" s="33">
        <v>0.58000000000000185</v>
      </c>
      <c r="K741" s="30"/>
      <c r="L741" s="30">
        <v>7</v>
      </c>
      <c r="M741" s="31">
        <v>54828</v>
      </c>
      <c r="N741" s="32" t="s">
        <v>169</v>
      </c>
      <c r="O741" s="33">
        <v>8.699999999999998E-2</v>
      </c>
      <c r="P741" s="33">
        <v>-0.61699999999999999</v>
      </c>
      <c r="Q741" s="33">
        <v>0.14300000000000002</v>
      </c>
      <c r="R741" s="33">
        <v>0.43000000000000005</v>
      </c>
      <c r="S741" s="33">
        <v>-4.3999999999999997E-2</v>
      </c>
      <c r="T741" s="33">
        <v>8.699999999999998E-2</v>
      </c>
      <c r="U741" s="34">
        <f t="shared" si="77"/>
        <v>0.5994623935553387</v>
      </c>
      <c r="V741" s="34">
        <f t="shared" si="78"/>
        <v>0.35935516128709577</v>
      </c>
      <c r="W741" s="35">
        <f t="shared" si="79"/>
        <v>0.64064483871290423</v>
      </c>
      <c r="X741" s="35">
        <f t="shared" si="80"/>
        <v>0.80040292272886171</v>
      </c>
      <c r="Y741" s="34">
        <f t="shared" si="81"/>
        <v>1.6955356941971957</v>
      </c>
      <c r="Z741" s="34">
        <f t="shared" si="82"/>
        <v>2.1183527021821762</v>
      </c>
      <c r="AA741" s="123">
        <f t="shared" si="83"/>
        <v>6.6996751346087666E-2</v>
      </c>
      <c r="AB741" s="8"/>
      <c r="AC741" s="7"/>
      <c r="AD741" s="3"/>
    </row>
    <row r="742" spans="1:30" ht="15" x14ac:dyDescent="0.25">
      <c r="A742" s="29"/>
      <c r="B742" s="30">
        <v>7</v>
      </c>
      <c r="C742" s="31">
        <v>2115</v>
      </c>
      <c r="D742" s="32" t="s">
        <v>587</v>
      </c>
      <c r="E742" s="33">
        <v>-0.29999999999999982</v>
      </c>
      <c r="F742" s="33">
        <v>-1.8999999999999995</v>
      </c>
      <c r="G742" s="33">
        <v>-1.3999999999999995</v>
      </c>
      <c r="H742" s="33">
        <v>1</v>
      </c>
      <c r="I742" s="33">
        <v>2.5999999999999996</v>
      </c>
      <c r="J742" s="33">
        <v>-0.29999999999999982</v>
      </c>
      <c r="K742" s="30"/>
      <c r="L742" s="30">
        <v>8</v>
      </c>
      <c r="M742" s="31">
        <v>2115</v>
      </c>
      <c r="N742" s="32" t="s">
        <v>587</v>
      </c>
      <c r="O742" s="33">
        <v>0.53</v>
      </c>
      <c r="P742" s="33">
        <v>-8.5000000000000006E-2</v>
      </c>
      <c r="Q742" s="33">
        <v>-0.88500000000000001</v>
      </c>
      <c r="R742" s="33">
        <v>-0.32</v>
      </c>
      <c r="S742" s="33">
        <v>0.76500000000000001</v>
      </c>
      <c r="T742" s="33">
        <v>0.53</v>
      </c>
      <c r="U742" s="34">
        <f t="shared" si="77"/>
        <v>0.59904869923718662</v>
      </c>
      <c r="V742" s="34">
        <f t="shared" si="78"/>
        <v>0.35885934405776526</v>
      </c>
      <c r="W742" s="35">
        <f t="shared" si="79"/>
        <v>0.64114065594223479</v>
      </c>
      <c r="X742" s="35">
        <f t="shared" si="80"/>
        <v>0.80071259259626659</v>
      </c>
      <c r="Y742" s="34">
        <f t="shared" si="81"/>
        <v>1.694365589966381</v>
      </c>
      <c r="Z742" s="34">
        <f t="shared" si="82"/>
        <v>2.1160721158043656</v>
      </c>
      <c r="AA742" s="123">
        <f t="shared" si="83"/>
        <v>6.7234974413029225E-2</v>
      </c>
      <c r="AB742" s="8"/>
      <c r="AC742" s="7"/>
      <c r="AD742" s="3"/>
    </row>
    <row r="743" spans="1:30" ht="15" x14ac:dyDescent="0.25">
      <c r="A743" s="29"/>
      <c r="B743" s="30">
        <v>4</v>
      </c>
      <c r="C743" s="31">
        <v>28989</v>
      </c>
      <c r="D743" s="32" t="s">
        <v>1028</v>
      </c>
      <c r="E743" s="33">
        <v>-0.34000000000000075</v>
      </c>
      <c r="F743" s="33">
        <v>0.65999999999999925</v>
      </c>
      <c r="G743" s="33">
        <v>0.25999999999999979</v>
      </c>
      <c r="H743" s="33">
        <v>-0.14000000000000057</v>
      </c>
      <c r="I743" s="33">
        <v>-0.44000000000000039</v>
      </c>
      <c r="J743" s="33">
        <v>-0.34000000000000075</v>
      </c>
      <c r="K743" s="30"/>
      <c r="L743" s="30">
        <v>3</v>
      </c>
      <c r="M743" s="31">
        <v>28989</v>
      </c>
      <c r="N743" s="32" t="s">
        <v>1028</v>
      </c>
      <c r="O743" s="33">
        <v>-8.5000000000000006E-2</v>
      </c>
      <c r="P743" s="33">
        <v>0.66</v>
      </c>
      <c r="Q743" s="33">
        <v>-0.20499999999999999</v>
      </c>
      <c r="R743" s="33">
        <v>-0.42499999999999999</v>
      </c>
      <c r="S743" s="33">
        <v>5.5E-2</v>
      </c>
      <c r="T743" s="33">
        <v>-8.5000000000000006E-2</v>
      </c>
      <c r="U743" s="34">
        <f t="shared" si="77"/>
        <v>0.59869977410201958</v>
      </c>
      <c r="V743" s="34">
        <f t="shared" si="78"/>
        <v>0.35844141950980929</v>
      </c>
      <c r="W743" s="35">
        <f t="shared" si="79"/>
        <v>0.64155858049019066</v>
      </c>
      <c r="X743" s="35">
        <f t="shared" si="80"/>
        <v>0.80097352046755621</v>
      </c>
      <c r="Y743" s="34">
        <f t="shared" si="81"/>
        <v>1.693378680649569</v>
      </c>
      <c r="Z743" s="34">
        <f t="shared" si="82"/>
        <v>2.1141506396629501</v>
      </c>
      <c r="AA743" s="123">
        <f t="shared" si="83"/>
        <v>6.7436330575691247E-2</v>
      </c>
      <c r="AB743" s="8"/>
      <c r="AC743" s="7"/>
      <c r="AD743" s="3"/>
    </row>
    <row r="744" spans="1:30" ht="15" x14ac:dyDescent="0.25">
      <c r="A744" s="29"/>
      <c r="B744" s="30">
        <v>7</v>
      </c>
      <c r="C744" s="31">
        <v>1657</v>
      </c>
      <c r="D744" s="32" t="s">
        <v>509</v>
      </c>
      <c r="E744" s="33">
        <v>-0.17999999999999972</v>
      </c>
      <c r="F744" s="33">
        <v>-0.77999999999999936</v>
      </c>
      <c r="G744" s="33">
        <v>0.12000000000000099</v>
      </c>
      <c r="H744" s="33">
        <v>0.62000000000000099</v>
      </c>
      <c r="I744" s="33">
        <v>0.22000000000000064</v>
      </c>
      <c r="J744" s="33">
        <v>-0.17999999999999972</v>
      </c>
      <c r="K744" s="30"/>
      <c r="L744" s="30">
        <v>6</v>
      </c>
      <c r="M744" s="31">
        <v>1657</v>
      </c>
      <c r="N744" s="32" t="s">
        <v>509</v>
      </c>
      <c r="O744" s="33">
        <v>-0.28999999999999998</v>
      </c>
      <c r="P744" s="33">
        <v>-0.23</v>
      </c>
      <c r="Q744" s="33">
        <v>0.44</v>
      </c>
      <c r="R744" s="33">
        <v>0.28000000000000003</v>
      </c>
      <c r="S744" s="33">
        <v>-0.19</v>
      </c>
      <c r="T744" s="33">
        <v>-0.28999999999999998</v>
      </c>
      <c r="U744" s="34">
        <f t="shared" si="77"/>
        <v>0.59809281957655902</v>
      </c>
      <c r="V744" s="34">
        <f t="shared" si="78"/>
        <v>0.35771502082903839</v>
      </c>
      <c r="W744" s="35">
        <f t="shared" si="79"/>
        <v>0.64228497917096161</v>
      </c>
      <c r="X744" s="35">
        <f t="shared" si="80"/>
        <v>0.80142683956239047</v>
      </c>
      <c r="Y744" s="34">
        <f t="shared" si="81"/>
        <v>1.6916619540062687</v>
      </c>
      <c r="Z744" s="34">
        <f t="shared" si="82"/>
        <v>2.1108127036648541</v>
      </c>
      <c r="AA744" s="123">
        <f t="shared" si="83"/>
        <v>6.7787527588043031E-2</v>
      </c>
      <c r="AB744" s="8"/>
      <c r="AC744" s="7"/>
      <c r="AD744" s="3"/>
    </row>
    <row r="745" spans="1:30" ht="15" x14ac:dyDescent="0.25">
      <c r="A745" s="29"/>
      <c r="B745" s="30">
        <v>4</v>
      </c>
      <c r="C745" s="31">
        <v>275</v>
      </c>
      <c r="D745" s="32" t="s">
        <v>79</v>
      </c>
      <c r="E745" s="33">
        <v>-0.38000000000000078</v>
      </c>
      <c r="F745" s="33">
        <v>0.82000000000000028</v>
      </c>
      <c r="G745" s="33">
        <v>0.51999999999999957</v>
      </c>
      <c r="H745" s="33">
        <v>-0.48000000000000043</v>
      </c>
      <c r="I745" s="33">
        <v>-0.48000000000000043</v>
      </c>
      <c r="J745" s="33">
        <v>-0.38000000000000078</v>
      </c>
      <c r="K745" s="30"/>
      <c r="L745" s="30">
        <v>5</v>
      </c>
      <c r="M745" s="31">
        <v>275</v>
      </c>
      <c r="N745" s="32" t="s">
        <v>79</v>
      </c>
      <c r="O745" s="33">
        <v>-0.16</v>
      </c>
      <c r="P745" s="33">
        <v>-0.05</v>
      </c>
      <c r="Q745" s="33">
        <v>0.96</v>
      </c>
      <c r="R745" s="33">
        <v>-0.09</v>
      </c>
      <c r="S745" s="33">
        <v>-0.65</v>
      </c>
      <c r="T745" s="33">
        <v>-0.16</v>
      </c>
      <c r="U745" s="34">
        <f t="shared" si="77"/>
        <v>0.59805582729638762</v>
      </c>
      <c r="V745" s="34">
        <f t="shared" si="78"/>
        <v>0.35767077256316659</v>
      </c>
      <c r="W745" s="35">
        <f t="shared" si="79"/>
        <v>0.64232922743683341</v>
      </c>
      <c r="X745" s="35">
        <f t="shared" si="80"/>
        <v>0.80145444501657948</v>
      </c>
      <c r="Y745" s="34">
        <f t="shared" si="81"/>
        <v>1.6915573240376258</v>
      </c>
      <c r="Z745" s="34">
        <f t="shared" si="82"/>
        <v>2.1106094483044924</v>
      </c>
      <c r="AA745" s="123">
        <f t="shared" si="83"/>
        <v>6.7808970676597191E-2</v>
      </c>
      <c r="AB745" s="8"/>
      <c r="AC745" s="7"/>
      <c r="AD745" s="3"/>
    </row>
    <row r="746" spans="1:30" ht="15" x14ac:dyDescent="0.25">
      <c r="A746" s="29"/>
      <c r="B746" s="30">
        <v>5</v>
      </c>
      <c r="C746" s="31">
        <v>5638</v>
      </c>
      <c r="D746" s="32" t="s">
        <v>1321</v>
      </c>
      <c r="E746" s="33">
        <v>-0.9399999999999995</v>
      </c>
      <c r="F746" s="33">
        <v>6.0000000000000497E-2</v>
      </c>
      <c r="G746" s="33">
        <v>0.5600000000000005</v>
      </c>
      <c r="H746" s="33">
        <v>0.26000000000000068</v>
      </c>
      <c r="I746" s="33">
        <v>6.0000000000000497E-2</v>
      </c>
      <c r="J746" s="33">
        <v>-0.9399999999999995</v>
      </c>
      <c r="K746" s="30"/>
      <c r="L746" s="30">
        <v>6</v>
      </c>
      <c r="M746" s="31">
        <v>5638</v>
      </c>
      <c r="N746" s="32" t="s">
        <v>1321</v>
      </c>
      <c r="O746" s="33">
        <v>-0.346665</v>
      </c>
      <c r="P746" s="33">
        <v>-0.63500000000000001</v>
      </c>
      <c r="Q746" s="33">
        <v>0.68333500000000003</v>
      </c>
      <c r="R746" s="33">
        <v>0.59499999999999997</v>
      </c>
      <c r="S746" s="33">
        <v>-0.29833500000000002</v>
      </c>
      <c r="T746" s="33">
        <v>-0.346665</v>
      </c>
      <c r="U746" s="34">
        <f t="shared" si="77"/>
        <v>0.59782625942021428</v>
      </c>
      <c r="V746" s="34">
        <f t="shared" si="78"/>
        <v>0.35739623645236535</v>
      </c>
      <c r="W746" s="35">
        <f t="shared" si="79"/>
        <v>0.64260376354763471</v>
      </c>
      <c r="X746" s="35">
        <f t="shared" si="80"/>
        <v>0.80162570040364522</v>
      </c>
      <c r="Y746" s="34">
        <f t="shared" si="81"/>
        <v>1.6909080080296868</v>
      </c>
      <c r="Z746" s="34">
        <f t="shared" si="82"/>
        <v>2.1093485490525796</v>
      </c>
      <c r="AA746" s="123">
        <f t="shared" si="83"/>
        <v>6.7942141985521065E-2</v>
      </c>
      <c r="AB746" s="8"/>
      <c r="AC746" s="7"/>
      <c r="AD746" s="3"/>
    </row>
    <row r="747" spans="1:30" ht="15" x14ac:dyDescent="0.25">
      <c r="A747" s="29"/>
      <c r="B747" s="30">
        <v>4</v>
      </c>
      <c r="C747" s="31">
        <v>25906</v>
      </c>
      <c r="D747" s="32" t="s">
        <v>206</v>
      </c>
      <c r="E747" s="33">
        <v>-0.37999999999999989</v>
      </c>
      <c r="F747" s="33">
        <v>0.91999999999999993</v>
      </c>
      <c r="G747" s="33">
        <v>0.41999999999999993</v>
      </c>
      <c r="H747" s="33">
        <v>-8.0000000000000071E-2</v>
      </c>
      <c r="I747" s="33">
        <v>-0.87999999999999989</v>
      </c>
      <c r="J747" s="33">
        <v>-0.37999999999999989</v>
      </c>
      <c r="K747" s="30"/>
      <c r="L747" s="30">
        <v>3</v>
      </c>
      <c r="M747" s="31">
        <v>25906</v>
      </c>
      <c r="N747" s="32" t="s">
        <v>206</v>
      </c>
      <c r="O747" s="33">
        <v>-3.3333299999999998E-3</v>
      </c>
      <c r="P747" s="33">
        <v>0.526667</v>
      </c>
      <c r="Q747" s="33">
        <v>-0.17666699999999999</v>
      </c>
      <c r="R747" s="33">
        <v>-0.25333299999999997</v>
      </c>
      <c r="S747" s="33">
        <v>-9.3333299999999994E-2</v>
      </c>
      <c r="T747" s="33">
        <v>-3.3333299999999998E-3</v>
      </c>
      <c r="U747" s="34">
        <f t="shared" si="77"/>
        <v>0.59624894178326904</v>
      </c>
      <c r="V747" s="34">
        <f t="shared" si="78"/>
        <v>0.35551280057766815</v>
      </c>
      <c r="W747" s="35">
        <f t="shared" si="79"/>
        <v>0.64448719942233179</v>
      </c>
      <c r="X747" s="35">
        <f t="shared" si="80"/>
        <v>0.80279960103523451</v>
      </c>
      <c r="Y747" s="34">
        <f t="shared" si="81"/>
        <v>1.6864466800410103</v>
      </c>
      <c r="Z747" s="34">
        <f t="shared" si="82"/>
        <v>2.1007069234542293</v>
      </c>
      <c r="AA747" s="123">
        <f t="shared" si="83"/>
        <v>6.8861758425722439E-2</v>
      </c>
      <c r="AB747" s="8"/>
      <c r="AC747" s="7"/>
      <c r="AD747" s="3"/>
    </row>
    <row r="748" spans="1:30" ht="15" x14ac:dyDescent="0.25">
      <c r="A748" s="29"/>
      <c r="B748" s="30">
        <v>4</v>
      </c>
      <c r="C748" s="31">
        <v>9277</v>
      </c>
      <c r="D748" s="32" t="s">
        <v>1836</v>
      </c>
      <c r="E748" s="33">
        <v>-0.17999999999999972</v>
      </c>
      <c r="F748" s="33">
        <v>0.67000000000000082</v>
      </c>
      <c r="G748" s="33">
        <v>-0.12999999999999989</v>
      </c>
      <c r="H748" s="33">
        <v>2.0000000000000462E-2</v>
      </c>
      <c r="I748" s="33">
        <v>-0.37999999999999989</v>
      </c>
      <c r="J748" s="33">
        <v>-0.17999999999999972</v>
      </c>
      <c r="K748" s="30"/>
      <c r="L748" s="30">
        <v>2</v>
      </c>
      <c r="M748" s="31">
        <v>9277</v>
      </c>
      <c r="N748" s="32" t="s">
        <v>1836</v>
      </c>
      <c r="O748" s="33">
        <v>0.18</v>
      </c>
      <c r="P748" s="33">
        <v>0.61</v>
      </c>
      <c r="Q748" s="33">
        <v>-0.33</v>
      </c>
      <c r="R748" s="33">
        <v>-0.46500000000000002</v>
      </c>
      <c r="S748" s="33">
        <v>5.0000000000000001E-3</v>
      </c>
      <c r="T748" s="33">
        <v>0.18</v>
      </c>
      <c r="U748" s="34">
        <f t="shared" si="77"/>
        <v>0.59565855446819849</v>
      </c>
      <c r="V748" s="34">
        <f t="shared" si="78"/>
        <v>0.3548091135111438</v>
      </c>
      <c r="W748" s="35">
        <f t="shared" si="79"/>
        <v>0.64519088648885625</v>
      </c>
      <c r="X748" s="35">
        <f t="shared" si="80"/>
        <v>0.80323775215614479</v>
      </c>
      <c r="Y748" s="34">
        <f t="shared" si="81"/>
        <v>1.6847768125449587</v>
      </c>
      <c r="Z748" s="34">
        <f t="shared" si="82"/>
        <v>2.0974821066645379</v>
      </c>
      <c r="AA748" s="123">
        <f t="shared" si="83"/>
        <v>6.9208047907421869E-2</v>
      </c>
      <c r="AB748" s="8"/>
      <c r="AC748" s="7"/>
      <c r="AD748" s="3"/>
    </row>
    <row r="749" spans="1:30" ht="15" x14ac:dyDescent="0.25">
      <c r="A749" s="29"/>
      <c r="B749" s="30">
        <v>8</v>
      </c>
      <c r="C749" s="31">
        <v>7832</v>
      </c>
      <c r="D749" s="32" t="s">
        <v>198</v>
      </c>
      <c r="E749" s="33">
        <v>7.9999999999998295E-2</v>
      </c>
      <c r="F749" s="33">
        <v>-1.8200000000000012</v>
      </c>
      <c r="G749" s="33">
        <v>-1.0200000000000014</v>
      </c>
      <c r="H749" s="33">
        <v>0.52999999999999936</v>
      </c>
      <c r="I749" s="33">
        <v>2.2299999999999986</v>
      </c>
      <c r="J749" s="33">
        <v>7.9999999999998295E-2</v>
      </c>
      <c r="K749" s="30"/>
      <c r="L749" s="30">
        <v>7</v>
      </c>
      <c r="M749" s="31">
        <v>7832</v>
      </c>
      <c r="N749" s="32" t="s">
        <v>198</v>
      </c>
      <c r="O749" s="33">
        <v>-1.1950000000000001</v>
      </c>
      <c r="P749" s="33">
        <v>-0.28999999999999998</v>
      </c>
      <c r="Q749" s="33">
        <v>3.5000000000000003E-2</v>
      </c>
      <c r="R749" s="33">
        <v>0.24</v>
      </c>
      <c r="S749" s="33">
        <v>1.2050000000000001</v>
      </c>
      <c r="T749" s="33">
        <v>-1.1950000000000001</v>
      </c>
      <c r="U749" s="34">
        <f t="shared" si="77"/>
        <v>0.59562597308119081</v>
      </c>
      <c r="V749" s="34">
        <f t="shared" si="78"/>
        <v>0.35477029980891545</v>
      </c>
      <c r="W749" s="35">
        <f t="shared" si="79"/>
        <v>0.6452297001910845</v>
      </c>
      <c r="X749" s="35">
        <f t="shared" si="80"/>
        <v>0.80326191257340496</v>
      </c>
      <c r="Y749" s="34">
        <f t="shared" si="81"/>
        <v>1.6846846584661843</v>
      </c>
      <c r="Z749" s="34">
        <f t="shared" si="82"/>
        <v>2.0973042940240636</v>
      </c>
      <c r="AA749" s="123">
        <f t="shared" si="83"/>
        <v>6.92271914140411E-2</v>
      </c>
      <c r="AB749" s="8"/>
      <c r="AC749" s="7"/>
      <c r="AD749" s="3"/>
    </row>
    <row r="750" spans="1:30" ht="15" x14ac:dyDescent="0.25">
      <c r="A750" s="29"/>
      <c r="B750" s="30">
        <v>4</v>
      </c>
      <c r="C750" s="31">
        <v>2197</v>
      </c>
      <c r="D750" s="32" t="s">
        <v>637</v>
      </c>
      <c r="E750" s="33">
        <v>-0.61999999999999922</v>
      </c>
      <c r="F750" s="33">
        <v>0.88000000000000078</v>
      </c>
      <c r="G750" s="33">
        <v>0.67999999999999972</v>
      </c>
      <c r="H750" s="33">
        <v>0.17999999999999972</v>
      </c>
      <c r="I750" s="33">
        <v>-1.1199999999999992</v>
      </c>
      <c r="J750" s="33">
        <v>-0.61999999999999922</v>
      </c>
      <c r="K750" s="30"/>
      <c r="L750" s="30">
        <v>6</v>
      </c>
      <c r="M750" s="31">
        <v>2197</v>
      </c>
      <c r="N750" s="32" t="s">
        <v>637</v>
      </c>
      <c r="O750" s="33">
        <v>-1.272</v>
      </c>
      <c r="P750" s="33">
        <v>-0.436</v>
      </c>
      <c r="Q750" s="33">
        <v>1.1299999999999999</v>
      </c>
      <c r="R750" s="33">
        <v>1.6719999999999999</v>
      </c>
      <c r="S750" s="33">
        <v>-1.0940000000000001</v>
      </c>
      <c r="T750" s="33">
        <v>-1.272</v>
      </c>
      <c r="U750" s="34">
        <f t="shared" si="77"/>
        <v>0.59506628858286659</v>
      </c>
      <c r="V750" s="34">
        <f t="shared" si="78"/>
        <v>0.35410388780778745</v>
      </c>
      <c r="W750" s="35">
        <f t="shared" si="79"/>
        <v>0.64589611219221255</v>
      </c>
      <c r="X750" s="35">
        <f t="shared" si="80"/>
        <v>0.80367662165339393</v>
      </c>
      <c r="Y750" s="34">
        <f t="shared" si="81"/>
        <v>1.683101631649824</v>
      </c>
      <c r="Z750" s="34">
        <f t="shared" si="82"/>
        <v>2.0942523227653429</v>
      </c>
      <c r="AA750" s="123">
        <f t="shared" si="83"/>
        <v>6.9556579028706586E-2</v>
      </c>
      <c r="AB750" s="8"/>
      <c r="AC750" s="7"/>
      <c r="AD750" s="3"/>
    </row>
    <row r="751" spans="1:30" ht="15" x14ac:dyDescent="0.25">
      <c r="A751" s="29"/>
      <c r="B751" s="30">
        <v>6</v>
      </c>
      <c r="C751" s="31">
        <v>168451</v>
      </c>
      <c r="D751" s="32" t="s">
        <v>1711</v>
      </c>
      <c r="E751" s="33">
        <v>-0.15999999999999837</v>
      </c>
      <c r="F751" s="33">
        <v>-0.45999999999999908</v>
      </c>
      <c r="G751" s="33">
        <v>0.54000000000000092</v>
      </c>
      <c r="H751" s="33">
        <v>0.14000000000000057</v>
      </c>
      <c r="I751" s="33">
        <v>-5.9999999999998721E-2</v>
      </c>
      <c r="J751" s="33">
        <v>-0.15999999999999837</v>
      </c>
      <c r="K751" s="30"/>
      <c r="L751" s="30">
        <v>6</v>
      </c>
      <c r="M751" s="31">
        <v>168451</v>
      </c>
      <c r="N751" s="32" t="s">
        <v>1711</v>
      </c>
      <c r="O751" s="33">
        <v>-0.72</v>
      </c>
      <c r="P751" s="33">
        <v>-0.06</v>
      </c>
      <c r="Q751" s="33">
        <v>0.4</v>
      </c>
      <c r="R751" s="33">
        <v>0.56000000000000005</v>
      </c>
      <c r="S751" s="33">
        <v>-0.18</v>
      </c>
      <c r="T751" s="33">
        <v>-0.72</v>
      </c>
      <c r="U751" s="34">
        <f t="shared" si="77"/>
        <v>0.59471914283191651</v>
      </c>
      <c r="V751" s="34">
        <f t="shared" si="78"/>
        <v>0.35369085885072954</v>
      </c>
      <c r="W751" s="35">
        <f t="shared" si="79"/>
        <v>0.64630914114927052</v>
      </c>
      <c r="X751" s="35">
        <f t="shared" si="80"/>
        <v>0.80393354274421869</v>
      </c>
      <c r="Y751" s="34">
        <f t="shared" si="81"/>
        <v>1.6821197551915965</v>
      </c>
      <c r="Z751" s="34">
        <f t="shared" si="82"/>
        <v>2.092361701254184</v>
      </c>
      <c r="AA751" s="123">
        <f t="shared" si="83"/>
        <v>6.9761395330578638E-2</v>
      </c>
      <c r="AB751" s="8"/>
      <c r="AC751" s="7"/>
      <c r="AD751" s="3"/>
    </row>
    <row r="752" spans="1:30" ht="15" x14ac:dyDescent="0.25">
      <c r="A752" s="29"/>
      <c r="B752" s="30">
        <v>4</v>
      </c>
      <c r="C752" s="31">
        <v>126731</v>
      </c>
      <c r="D752" s="32" t="s">
        <v>222</v>
      </c>
      <c r="E752" s="33">
        <v>-0.91999999999999993</v>
      </c>
      <c r="F752" s="33">
        <v>1.2800000000000002</v>
      </c>
      <c r="G752" s="33">
        <v>-0.12000000000000011</v>
      </c>
      <c r="H752" s="33">
        <v>0.28000000000000025</v>
      </c>
      <c r="I752" s="33">
        <v>-0.52</v>
      </c>
      <c r="J752" s="33">
        <v>-0.91999999999999993</v>
      </c>
      <c r="K752" s="30"/>
      <c r="L752" s="30">
        <v>3</v>
      </c>
      <c r="M752" s="31">
        <v>126731</v>
      </c>
      <c r="N752" s="32" t="s">
        <v>222</v>
      </c>
      <c r="O752" s="33">
        <v>0.19</v>
      </c>
      <c r="P752" s="33">
        <v>0.54</v>
      </c>
      <c r="Q752" s="33">
        <v>-0.24</v>
      </c>
      <c r="R752" s="33">
        <v>-0.03</v>
      </c>
      <c r="S752" s="33">
        <v>-0.47</v>
      </c>
      <c r="T752" s="33">
        <v>0.19</v>
      </c>
      <c r="U752" s="34">
        <f t="shared" si="77"/>
        <v>0.59411330639154336</v>
      </c>
      <c r="V752" s="34">
        <f t="shared" si="78"/>
        <v>0.35297062083149189</v>
      </c>
      <c r="W752" s="35">
        <f t="shared" si="79"/>
        <v>0.64702937916850811</v>
      </c>
      <c r="X752" s="35">
        <f t="shared" si="80"/>
        <v>0.80438136425983175</v>
      </c>
      <c r="Y752" s="34">
        <f t="shared" si="81"/>
        <v>1.6804061909704855</v>
      </c>
      <c r="Z752" s="34">
        <f t="shared" si="82"/>
        <v>2.0890665368866994</v>
      </c>
      <c r="AA752" s="123">
        <f t="shared" si="83"/>
        <v>7.0119780774883289E-2</v>
      </c>
      <c r="AB752" s="8"/>
      <c r="AC752" s="7"/>
      <c r="AD752" s="3"/>
    </row>
    <row r="753" spans="1:30" ht="15" x14ac:dyDescent="0.25">
      <c r="A753" s="29"/>
      <c r="B753" s="30">
        <v>4</v>
      </c>
      <c r="C753" s="31">
        <v>2671</v>
      </c>
      <c r="D753" s="32" t="s">
        <v>703</v>
      </c>
      <c r="E753" s="33">
        <v>-0.3199999999999994</v>
      </c>
      <c r="F753" s="33">
        <v>0.48000000000000043</v>
      </c>
      <c r="G753" s="33">
        <v>0.28000000000000114</v>
      </c>
      <c r="H753" s="33">
        <v>0.17999999999999972</v>
      </c>
      <c r="I753" s="33">
        <v>-0.61999999999999922</v>
      </c>
      <c r="J753" s="33">
        <v>-0.3199999999999994</v>
      </c>
      <c r="K753" s="30"/>
      <c r="L753" s="30">
        <v>3</v>
      </c>
      <c r="M753" s="31">
        <v>2671</v>
      </c>
      <c r="N753" s="32" t="s">
        <v>703</v>
      </c>
      <c r="O753" s="33">
        <v>-7.0000000000000007E-2</v>
      </c>
      <c r="P753" s="33">
        <v>0.53</v>
      </c>
      <c r="Q753" s="33">
        <v>0.12</v>
      </c>
      <c r="R753" s="33">
        <v>-0.37</v>
      </c>
      <c r="S753" s="33">
        <v>-0.21</v>
      </c>
      <c r="T753" s="33">
        <v>-7.0000000000000007E-2</v>
      </c>
      <c r="U753" s="34">
        <f t="shared" si="77"/>
        <v>0.59250718952423065</v>
      </c>
      <c r="V753" s="34">
        <f t="shared" si="78"/>
        <v>0.35106476963790256</v>
      </c>
      <c r="W753" s="35">
        <f t="shared" si="79"/>
        <v>0.64893523036209744</v>
      </c>
      <c r="X753" s="35">
        <f t="shared" si="80"/>
        <v>0.80556516208317841</v>
      </c>
      <c r="Y753" s="34">
        <f t="shared" si="81"/>
        <v>1.6758634064574658</v>
      </c>
      <c r="Z753" s="34">
        <f t="shared" si="82"/>
        <v>2.08035735076193</v>
      </c>
      <c r="AA753" s="123">
        <f t="shared" si="83"/>
        <v>7.1075689547218102E-2</v>
      </c>
      <c r="AB753" s="8"/>
      <c r="AC753" s="7"/>
      <c r="AD753" s="3"/>
    </row>
    <row r="754" spans="1:30" ht="15" x14ac:dyDescent="0.25">
      <c r="A754" s="29"/>
      <c r="B754" s="30">
        <v>2</v>
      </c>
      <c r="C754" s="31">
        <v>10158</v>
      </c>
      <c r="D754" s="32" t="s">
        <v>1232</v>
      </c>
      <c r="E754" s="33">
        <v>1.3200000000000003</v>
      </c>
      <c r="F754" s="33">
        <v>0.72000000000000064</v>
      </c>
      <c r="G754" s="33">
        <v>-0.47999999999999954</v>
      </c>
      <c r="H754" s="33">
        <v>-0.57999999999999918</v>
      </c>
      <c r="I754" s="33">
        <v>-0.97999999999999954</v>
      </c>
      <c r="J754" s="33">
        <v>1.3200000000000003</v>
      </c>
      <c r="K754" s="30"/>
      <c r="L754" s="30">
        <v>4</v>
      </c>
      <c r="M754" s="31">
        <v>10158</v>
      </c>
      <c r="N754" s="32" t="s">
        <v>1232</v>
      </c>
      <c r="O754" s="33">
        <v>0.06</v>
      </c>
      <c r="P754" s="33">
        <v>0.4</v>
      </c>
      <c r="Q754" s="33">
        <v>0.28000000000000003</v>
      </c>
      <c r="R754" s="33">
        <v>-0.17</v>
      </c>
      <c r="S754" s="33">
        <v>-0.56999999999999995</v>
      </c>
      <c r="T754" s="33">
        <v>0.06</v>
      </c>
      <c r="U754" s="34">
        <f t="shared" si="77"/>
        <v>0.59242690269274234</v>
      </c>
      <c r="V754" s="34">
        <f t="shared" si="78"/>
        <v>0.35096963503411599</v>
      </c>
      <c r="W754" s="35">
        <f t="shared" si="79"/>
        <v>0.64903036496588395</v>
      </c>
      <c r="X754" s="35">
        <f t="shared" si="80"/>
        <v>0.80562420827944581</v>
      </c>
      <c r="Y754" s="34">
        <f t="shared" si="81"/>
        <v>1.6756363210055243</v>
      </c>
      <c r="Z754" s="34">
        <f t="shared" si="82"/>
        <v>2.0799230010529905</v>
      </c>
      <c r="AA754" s="123">
        <f t="shared" si="83"/>
        <v>7.1123695151503644E-2</v>
      </c>
      <c r="AB754" s="8"/>
      <c r="AC754" s="7"/>
      <c r="AD754" s="3"/>
    </row>
    <row r="755" spans="1:30" ht="15" x14ac:dyDescent="0.25">
      <c r="A755" s="29"/>
      <c r="B755" s="30">
        <v>2</v>
      </c>
      <c r="C755" s="31">
        <v>3608</v>
      </c>
      <c r="D755" s="32" t="s">
        <v>854</v>
      </c>
      <c r="E755" s="33">
        <v>0.5600000000000005</v>
      </c>
      <c r="F755" s="33">
        <v>0.75999999999999979</v>
      </c>
      <c r="G755" s="33">
        <v>-0.33999999999999986</v>
      </c>
      <c r="H755" s="33">
        <v>-0.53999999999999915</v>
      </c>
      <c r="I755" s="33">
        <v>-0.4399999999999995</v>
      </c>
      <c r="J755" s="33">
        <v>0.5600000000000005</v>
      </c>
      <c r="K755" s="30"/>
      <c r="L755" s="30">
        <v>3</v>
      </c>
      <c r="M755" s="31">
        <v>3608</v>
      </c>
      <c r="N755" s="32" t="s">
        <v>854</v>
      </c>
      <c r="O755" s="33">
        <v>-0.25</v>
      </c>
      <c r="P755" s="33">
        <v>0.87</v>
      </c>
      <c r="Q755" s="33">
        <v>-0.18</v>
      </c>
      <c r="R755" s="33">
        <v>-0.66</v>
      </c>
      <c r="S755" s="33">
        <v>0.23</v>
      </c>
      <c r="T755" s="33">
        <v>-0.25</v>
      </c>
      <c r="U755" s="34">
        <f t="shared" si="77"/>
        <v>0.59231739711536857</v>
      </c>
      <c r="V755" s="34">
        <f t="shared" si="78"/>
        <v>0.35083989892552525</v>
      </c>
      <c r="W755" s="35">
        <f t="shared" si="79"/>
        <v>0.64916010107447475</v>
      </c>
      <c r="X755" s="35">
        <f t="shared" si="80"/>
        <v>0.80570472325441578</v>
      </c>
      <c r="Y755" s="34">
        <f t="shared" si="81"/>
        <v>1.6753265924601692</v>
      </c>
      <c r="Z755" s="34">
        <f t="shared" si="82"/>
        <v>2.0793307325953885</v>
      </c>
      <c r="AA755" s="123">
        <f t="shared" si="83"/>
        <v>7.118920544851047E-2</v>
      </c>
      <c r="AB755" s="8"/>
      <c r="AC755" s="7"/>
      <c r="AD755" s="3"/>
    </row>
    <row r="756" spans="1:30" ht="15" x14ac:dyDescent="0.25">
      <c r="A756" s="29"/>
      <c r="B756" s="30">
        <v>4</v>
      </c>
      <c r="C756" s="31">
        <v>4118</v>
      </c>
      <c r="D756" s="32" t="s">
        <v>996</v>
      </c>
      <c r="E756" s="33">
        <v>-1.5</v>
      </c>
      <c r="F756" s="33">
        <v>5.8000000000000007</v>
      </c>
      <c r="G756" s="33">
        <v>-1.1000000000000001</v>
      </c>
      <c r="H756" s="33">
        <v>-1.6</v>
      </c>
      <c r="I756" s="33">
        <v>-1.6</v>
      </c>
      <c r="J756" s="33">
        <v>-1.5</v>
      </c>
      <c r="K756" s="30"/>
      <c r="L756" s="30">
        <v>2</v>
      </c>
      <c r="M756" s="31">
        <v>4118</v>
      </c>
      <c r="N756" s="32" t="s">
        <v>996</v>
      </c>
      <c r="O756" s="33">
        <v>1.9786100000000004</v>
      </c>
      <c r="P756" s="33">
        <v>2.0900566666666669</v>
      </c>
      <c r="Q756" s="33">
        <v>-1.4931666666666665</v>
      </c>
      <c r="R756" s="33">
        <v>-2.0758333333333332</v>
      </c>
      <c r="S756" s="33">
        <v>-0.49861100000000008</v>
      </c>
      <c r="T756" s="33">
        <v>1.9786100000000004</v>
      </c>
      <c r="U756" s="34">
        <f t="shared" si="77"/>
        <v>0.5913300916426425</v>
      </c>
      <c r="V756" s="34">
        <f t="shared" si="78"/>
        <v>0.34967127728209596</v>
      </c>
      <c r="W756" s="35">
        <f t="shared" si="79"/>
        <v>0.65032872271790398</v>
      </c>
      <c r="X756" s="35">
        <f t="shared" si="80"/>
        <v>0.8064296142366697</v>
      </c>
      <c r="Y756" s="34">
        <f t="shared" si="81"/>
        <v>1.6725340708807006</v>
      </c>
      <c r="Z756" s="34">
        <f t="shared" si="82"/>
        <v>2.0739988231506685</v>
      </c>
      <c r="AA756" s="123">
        <f t="shared" si="83"/>
        <v>7.1781623034618283E-2</v>
      </c>
      <c r="AB756" s="8"/>
      <c r="AC756" s="7"/>
      <c r="AD756" s="3"/>
    </row>
    <row r="757" spans="1:30" ht="15" x14ac:dyDescent="0.25">
      <c r="A757" s="29"/>
      <c r="B757" s="30">
        <v>2</v>
      </c>
      <c r="C757" s="31">
        <v>4057</v>
      </c>
      <c r="D757" s="32" t="s">
        <v>988</v>
      </c>
      <c r="E757" s="33">
        <v>2.92</v>
      </c>
      <c r="F757" s="33">
        <v>0.87000000000000099</v>
      </c>
      <c r="G757" s="33">
        <v>-0.37999999999999901</v>
      </c>
      <c r="H757" s="33">
        <v>-1.129999999999999</v>
      </c>
      <c r="I757" s="33">
        <v>-2.2799999999999994</v>
      </c>
      <c r="J757" s="33">
        <v>2.92</v>
      </c>
      <c r="K757" s="30"/>
      <c r="L757" s="30">
        <v>2</v>
      </c>
      <c r="M757" s="31">
        <v>4057</v>
      </c>
      <c r="N757" s="32" t="s">
        <v>988</v>
      </c>
      <c r="O757" s="33">
        <v>1.8</v>
      </c>
      <c r="P757" s="33">
        <v>0.95</v>
      </c>
      <c r="Q757" s="33">
        <v>-0.64</v>
      </c>
      <c r="R757" s="33">
        <v>-2.64</v>
      </c>
      <c r="S757" s="33">
        <v>0.53</v>
      </c>
      <c r="T757" s="33">
        <v>1.8</v>
      </c>
      <c r="U757" s="34">
        <f t="shared" si="77"/>
        <v>0.59126674379595401</v>
      </c>
      <c r="V757" s="34">
        <f t="shared" si="78"/>
        <v>0.34959636231907032</v>
      </c>
      <c r="W757" s="35">
        <f t="shared" si="79"/>
        <v>0.65040363768092968</v>
      </c>
      <c r="X757" s="35">
        <f t="shared" si="80"/>
        <v>0.80647606144319606</v>
      </c>
      <c r="Y757" s="34">
        <f t="shared" si="81"/>
        <v>1.6723548961128325</v>
      </c>
      <c r="Z757" s="34">
        <f t="shared" si="82"/>
        <v>2.0736572057949725</v>
      </c>
      <c r="AA757" s="123">
        <f t="shared" si="83"/>
        <v>7.1819743111645698E-2</v>
      </c>
      <c r="AB757" s="8"/>
      <c r="AC757" s="7"/>
      <c r="AD757" s="3"/>
    </row>
    <row r="758" spans="1:30" ht="15" x14ac:dyDescent="0.25">
      <c r="A758" s="29"/>
      <c r="B758" s="30">
        <v>8</v>
      </c>
      <c r="C758" s="31">
        <v>1540</v>
      </c>
      <c r="D758" s="32" t="s">
        <v>458</v>
      </c>
      <c r="E758" s="33">
        <v>0.41999999999999993</v>
      </c>
      <c r="F758" s="33">
        <v>-0.78000000000000114</v>
      </c>
      <c r="G758" s="33">
        <v>1.9999999999999574E-2</v>
      </c>
      <c r="H758" s="33">
        <v>1.9999999999999574E-2</v>
      </c>
      <c r="I758" s="33">
        <v>0.32000000000000028</v>
      </c>
      <c r="J758" s="33">
        <v>0.41999999999999993</v>
      </c>
      <c r="K758" s="30"/>
      <c r="L758" s="30">
        <v>7</v>
      </c>
      <c r="M758" s="31">
        <v>1540</v>
      </c>
      <c r="N758" s="32" t="s">
        <v>458</v>
      </c>
      <c r="O758" s="33">
        <v>-0.09</v>
      </c>
      <c r="P758" s="33">
        <v>-0.49</v>
      </c>
      <c r="Q758" s="33">
        <v>-0.05</v>
      </c>
      <c r="R758" s="33">
        <v>0.49</v>
      </c>
      <c r="S758" s="33">
        <v>0.14000000000000001</v>
      </c>
      <c r="T758" s="33">
        <v>-0.09</v>
      </c>
      <c r="U758" s="34">
        <f t="shared" si="77"/>
        <v>0.5911820733858526</v>
      </c>
      <c r="V758" s="34">
        <f t="shared" si="78"/>
        <v>0.3494962438927956</v>
      </c>
      <c r="W758" s="35">
        <f t="shared" si="79"/>
        <v>0.65050375610720446</v>
      </c>
      <c r="X758" s="35">
        <f t="shared" si="80"/>
        <v>0.8065381305971866</v>
      </c>
      <c r="Y758" s="34">
        <f t="shared" si="81"/>
        <v>1.6721154120282384</v>
      </c>
      <c r="Z758" s="34">
        <f t="shared" si="82"/>
        <v>2.0732006939215024</v>
      </c>
      <c r="AA758" s="123">
        <f t="shared" si="83"/>
        <v>7.1870714784734377E-2</v>
      </c>
      <c r="AB758" s="8"/>
      <c r="AC758" s="7"/>
      <c r="AD758" s="3"/>
    </row>
    <row r="759" spans="1:30" ht="15" x14ac:dyDescent="0.25">
      <c r="A759" s="29"/>
      <c r="B759" s="30">
        <v>3</v>
      </c>
      <c r="C759" s="31">
        <v>6541</v>
      </c>
      <c r="D759" s="32" t="s">
        <v>1592</v>
      </c>
      <c r="E759" s="33">
        <v>-2.000000000000135E-2</v>
      </c>
      <c r="F759" s="33">
        <v>0.67999999999999972</v>
      </c>
      <c r="G759" s="33">
        <v>-0.62000000000000099</v>
      </c>
      <c r="H759" s="33">
        <v>8.0000000000000071E-2</v>
      </c>
      <c r="I759" s="33">
        <v>-0.12000000000000099</v>
      </c>
      <c r="J759" s="33">
        <v>-2.000000000000135E-2</v>
      </c>
      <c r="K759" s="30"/>
      <c r="L759" s="30">
        <v>4</v>
      </c>
      <c r="M759" s="31">
        <v>6541</v>
      </c>
      <c r="N759" s="32" t="s">
        <v>1592</v>
      </c>
      <c r="O759" s="33">
        <v>-0.37</v>
      </c>
      <c r="P759" s="33">
        <v>0.68</v>
      </c>
      <c r="Q759" s="33">
        <v>0.05</v>
      </c>
      <c r="R759" s="33">
        <v>-0.16</v>
      </c>
      <c r="S759" s="33">
        <v>-0.21</v>
      </c>
      <c r="T759" s="33">
        <v>-0.37</v>
      </c>
      <c r="U759" s="34">
        <f t="shared" si="77"/>
        <v>0.59100708536571267</v>
      </c>
      <c r="V759" s="34">
        <f t="shared" si="78"/>
        <v>0.34928937495247481</v>
      </c>
      <c r="W759" s="35">
        <f t="shared" si="79"/>
        <v>0.65071062504752519</v>
      </c>
      <c r="X759" s="35">
        <f t="shared" si="80"/>
        <v>0.80666636538752823</v>
      </c>
      <c r="Y759" s="34">
        <f t="shared" si="81"/>
        <v>1.6716204711655689</v>
      </c>
      <c r="Z759" s="34">
        <f t="shared" si="82"/>
        <v>2.0722575563969508</v>
      </c>
      <c r="AA759" s="123">
        <f t="shared" si="83"/>
        <v>7.1976132348878397E-2</v>
      </c>
      <c r="AB759" s="8"/>
      <c r="AC759" s="7"/>
      <c r="AD759" s="3"/>
    </row>
    <row r="760" spans="1:30" ht="15" x14ac:dyDescent="0.25">
      <c r="A760" s="29"/>
      <c r="B760" s="30">
        <v>3</v>
      </c>
      <c r="C760" s="31">
        <v>7468</v>
      </c>
      <c r="D760" s="32" t="s">
        <v>1842</v>
      </c>
      <c r="E760" s="33">
        <v>0.19999999999999929</v>
      </c>
      <c r="F760" s="33">
        <v>0.79999999999999982</v>
      </c>
      <c r="G760" s="33">
        <v>9.9999999999999645E-2</v>
      </c>
      <c r="H760" s="33">
        <v>-0.30000000000000071</v>
      </c>
      <c r="I760" s="33">
        <v>-0.80000000000000071</v>
      </c>
      <c r="J760" s="33">
        <v>0.19999999999999929</v>
      </c>
      <c r="K760" s="30"/>
      <c r="L760" s="30">
        <v>3</v>
      </c>
      <c r="M760" s="31">
        <v>7468</v>
      </c>
      <c r="N760" s="32" t="s">
        <v>1842</v>
      </c>
      <c r="O760" s="33">
        <v>-0.12</v>
      </c>
      <c r="P760" s="33">
        <v>0.75</v>
      </c>
      <c r="Q760" s="33">
        <v>-0.25</v>
      </c>
      <c r="R760" s="33">
        <v>-0.43</v>
      </c>
      <c r="S760" s="33">
        <v>0.05</v>
      </c>
      <c r="T760" s="33">
        <v>-0.12</v>
      </c>
      <c r="U760" s="34">
        <f t="shared" si="77"/>
        <v>0.59065728910297832</v>
      </c>
      <c r="V760" s="34">
        <f t="shared" si="78"/>
        <v>0.34887603317047933</v>
      </c>
      <c r="W760" s="35">
        <f t="shared" si="79"/>
        <v>0.65112396682952067</v>
      </c>
      <c r="X760" s="35">
        <f t="shared" si="80"/>
        <v>0.80692252839384815</v>
      </c>
      <c r="Y760" s="34">
        <f t="shared" si="81"/>
        <v>1.6706310979279162</v>
      </c>
      <c r="Z760" s="34">
        <f t="shared" si="82"/>
        <v>2.0703735973926154</v>
      </c>
      <c r="AA760" s="123">
        <f t="shared" si="83"/>
        <v>7.2187160671168399E-2</v>
      </c>
      <c r="AB760" s="8"/>
      <c r="AC760" s="7"/>
      <c r="AD760" s="3"/>
    </row>
    <row r="761" spans="1:30" ht="15" x14ac:dyDescent="0.25">
      <c r="A761" s="29"/>
      <c r="B761" s="30">
        <v>3</v>
      </c>
      <c r="C761" s="31">
        <v>2597</v>
      </c>
      <c r="D761" s="32" t="s">
        <v>691</v>
      </c>
      <c r="E761" s="33">
        <v>0.40000000000000036</v>
      </c>
      <c r="F761" s="33">
        <v>0.79999999999999893</v>
      </c>
      <c r="G761" s="33">
        <v>0.29999999999999893</v>
      </c>
      <c r="H761" s="33">
        <v>-1</v>
      </c>
      <c r="I761" s="33">
        <v>-0.5</v>
      </c>
      <c r="J761" s="33">
        <v>0.40000000000000036</v>
      </c>
      <c r="K761" s="30"/>
      <c r="L761" s="30">
        <v>3</v>
      </c>
      <c r="M761" s="31">
        <v>2597</v>
      </c>
      <c r="N761" s="32" t="s">
        <v>691</v>
      </c>
      <c r="O761" s="33">
        <v>-0.25923099999999999</v>
      </c>
      <c r="P761" s="33">
        <v>0.80230800000000002</v>
      </c>
      <c r="Q761" s="33">
        <v>-0.225385</v>
      </c>
      <c r="R761" s="33">
        <v>-0.39615400000000001</v>
      </c>
      <c r="S761" s="33">
        <v>7.6923099999999994E-2</v>
      </c>
      <c r="T761" s="33">
        <v>-0.25923099999999999</v>
      </c>
      <c r="U761" s="34">
        <f t="shared" si="77"/>
        <v>0.58881507033723479</v>
      </c>
      <c r="V761" s="34">
        <f t="shared" si="78"/>
        <v>0.34670318705624276</v>
      </c>
      <c r="W761" s="35">
        <f t="shared" si="79"/>
        <v>0.6532968129437573</v>
      </c>
      <c r="X761" s="35">
        <f t="shared" si="80"/>
        <v>0.80826778541752942</v>
      </c>
      <c r="Y761" s="34">
        <f t="shared" si="81"/>
        <v>1.6654205164011708</v>
      </c>
      <c r="Z761" s="34">
        <f t="shared" si="82"/>
        <v>2.060481125745794</v>
      </c>
      <c r="AA761" s="123">
        <f t="shared" si="83"/>
        <v>7.3305193967283008E-2</v>
      </c>
      <c r="AB761" s="8"/>
      <c r="AC761" s="7"/>
      <c r="AD761" s="3"/>
    </row>
    <row r="762" spans="1:30" ht="15" x14ac:dyDescent="0.25">
      <c r="A762" s="29"/>
      <c r="B762" s="30">
        <v>1</v>
      </c>
      <c r="C762" s="31">
        <v>1277</v>
      </c>
      <c r="D762" s="32" t="s">
        <v>394</v>
      </c>
      <c r="E762" s="33">
        <v>1.1299999999999999</v>
      </c>
      <c r="F762" s="33">
        <v>-0.41999999999999993</v>
      </c>
      <c r="G762" s="33">
        <v>-0.41999999999999993</v>
      </c>
      <c r="H762" s="33">
        <v>-2.0000000000000462E-2</v>
      </c>
      <c r="I762" s="33">
        <v>-0.27000000000000046</v>
      </c>
      <c r="J762" s="33">
        <v>1.1299999999999999</v>
      </c>
      <c r="K762" s="30"/>
      <c r="L762" s="30">
        <v>1</v>
      </c>
      <c r="M762" s="31">
        <v>1277</v>
      </c>
      <c r="N762" s="32" t="s">
        <v>394</v>
      </c>
      <c r="O762" s="33">
        <v>1.1299999999999999</v>
      </c>
      <c r="P762" s="33">
        <v>-0.31</v>
      </c>
      <c r="Q762" s="33">
        <v>0.115</v>
      </c>
      <c r="R762" s="33">
        <v>-1.2050000000000001</v>
      </c>
      <c r="S762" s="33">
        <v>0.27</v>
      </c>
      <c r="T762" s="33">
        <v>1.1299999999999999</v>
      </c>
      <c r="U762" s="34">
        <f t="shared" si="77"/>
        <v>0.58834447564587333</v>
      </c>
      <c r="V762" s="34">
        <f t="shared" si="78"/>
        <v>0.34614922202301762</v>
      </c>
      <c r="W762" s="35">
        <f t="shared" si="79"/>
        <v>0.65385077797698243</v>
      </c>
      <c r="X762" s="35">
        <f t="shared" si="80"/>
        <v>0.80861039937474366</v>
      </c>
      <c r="Y762" s="34">
        <f t="shared" si="81"/>
        <v>1.6640894736113625</v>
      </c>
      <c r="Z762" s="34">
        <f t="shared" si="82"/>
        <v>2.057961998631376</v>
      </c>
      <c r="AA762" s="123">
        <f t="shared" si="83"/>
        <v>7.3592588915895971E-2</v>
      </c>
      <c r="AB762" s="8"/>
      <c r="AC762" s="7"/>
      <c r="AD762" s="3"/>
    </row>
    <row r="763" spans="1:30" ht="15" x14ac:dyDescent="0.25">
      <c r="A763" s="29"/>
      <c r="B763" s="30">
        <v>3</v>
      </c>
      <c r="C763" s="31">
        <v>8438</v>
      </c>
      <c r="D763" s="32" t="s">
        <v>1363</v>
      </c>
      <c r="E763" s="33">
        <v>0.66000000000000014</v>
      </c>
      <c r="F763" s="33">
        <v>1.5600000000000005</v>
      </c>
      <c r="G763" s="33">
        <v>0.66000000000000014</v>
      </c>
      <c r="H763" s="33">
        <v>-0.94</v>
      </c>
      <c r="I763" s="33">
        <v>-1.94</v>
      </c>
      <c r="J763" s="33">
        <v>0.66000000000000014</v>
      </c>
      <c r="K763" s="30"/>
      <c r="L763" s="30">
        <v>3</v>
      </c>
      <c r="M763" s="31">
        <v>8438</v>
      </c>
      <c r="N763" s="32" t="s">
        <v>1363</v>
      </c>
      <c r="O763" s="33">
        <v>0.05</v>
      </c>
      <c r="P763" s="33">
        <v>1.22</v>
      </c>
      <c r="Q763" s="33">
        <v>-0.48</v>
      </c>
      <c r="R763" s="33">
        <v>-0.7</v>
      </c>
      <c r="S763" s="33">
        <v>-0.1</v>
      </c>
      <c r="T763" s="33">
        <v>0.05</v>
      </c>
      <c r="U763" s="34">
        <f t="shared" si="77"/>
        <v>0.58803503698981174</v>
      </c>
      <c r="V763" s="34">
        <f t="shared" si="78"/>
        <v>0.34578520472760926</v>
      </c>
      <c r="W763" s="35">
        <f t="shared" si="79"/>
        <v>0.65421479527239068</v>
      </c>
      <c r="X763" s="35">
        <f t="shared" si="80"/>
        <v>0.80883545624087883</v>
      </c>
      <c r="Y763" s="34">
        <f t="shared" si="81"/>
        <v>1.663214248923113</v>
      </c>
      <c r="Z763" s="34">
        <f t="shared" si="82"/>
        <v>2.056307294753152</v>
      </c>
      <c r="AA763" s="123">
        <f t="shared" si="83"/>
        <v>7.378196330871746E-2</v>
      </c>
      <c r="AB763" s="8"/>
      <c r="AC763" s="7"/>
      <c r="AD763" s="3"/>
    </row>
    <row r="764" spans="1:30" ht="15" x14ac:dyDescent="0.25">
      <c r="A764" s="29"/>
      <c r="B764" s="30">
        <v>1</v>
      </c>
      <c r="C764" s="31">
        <v>607</v>
      </c>
      <c r="D764" s="32" t="s">
        <v>175</v>
      </c>
      <c r="E764" s="33">
        <v>0.90000000000000036</v>
      </c>
      <c r="F764" s="33">
        <v>-9.9999999999999645E-2</v>
      </c>
      <c r="G764" s="33">
        <v>-0.79999999999999982</v>
      </c>
      <c r="H764" s="33">
        <v>0.20000000000000018</v>
      </c>
      <c r="I764" s="33">
        <v>-0.19999999999999973</v>
      </c>
      <c r="J764" s="33">
        <v>0.90000000000000036</v>
      </c>
      <c r="K764" s="30"/>
      <c r="L764" s="30">
        <v>1</v>
      </c>
      <c r="M764" s="31">
        <v>607</v>
      </c>
      <c r="N764" s="32" t="s">
        <v>175</v>
      </c>
      <c r="O764" s="33">
        <v>0.67</v>
      </c>
      <c r="P764" s="33">
        <v>-0.1</v>
      </c>
      <c r="Q764" s="33">
        <v>-0.62</v>
      </c>
      <c r="R764" s="33">
        <v>-0.54</v>
      </c>
      <c r="S764" s="33">
        <v>0.57999999999999996</v>
      </c>
      <c r="T764" s="33">
        <v>0.67</v>
      </c>
      <c r="U764" s="34">
        <f t="shared" si="77"/>
        <v>0.5879430277900769</v>
      </c>
      <c r="V764" s="34">
        <f t="shared" si="78"/>
        <v>0.34567700392696316</v>
      </c>
      <c r="W764" s="35">
        <f t="shared" si="79"/>
        <v>0.65432299607303679</v>
      </c>
      <c r="X764" s="35">
        <f t="shared" si="80"/>
        <v>0.80890234025686736</v>
      </c>
      <c r="Y764" s="34">
        <f t="shared" si="81"/>
        <v>1.6629540076068567</v>
      </c>
      <c r="Z764" s="34">
        <f t="shared" si="82"/>
        <v>2.0558155476207238</v>
      </c>
      <c r="AA764" s="123">
        <f t="shared" si="83"/>
        <v>7.3838333322806579E-2</v>
      </c>
      <c r="AB764" s="8"/>
      <c r="AC764" s="7"/>
      <c r="AD764" s="3"/>
    </row>
    <row r="765" spans="1:30" ht="15" x14ac:dyDescent="0.25">
      <c r="A765" s="29"/>
      <c r="B765" s="30">
        <v>1</v>
      </c>
      <c r="C765" s="31">
        <v>11211</v>
      </c>
      <c r="D765" s="32" t="s">
        <v>681</v>
      </c>
      <c r="E765" s="33">
        <v>2.2000000000000011</v>
      </c>
      <c r="F765" s="33">
        <v>-0.40000000000000036</v>
      </c>
      <c r="G765" s="33">
        <v>-0.59999999999999964</v>
      </c>
      <c r="H765" s="33">
        <v>-1</v>
      </c>
      <c r="I765" s="33">
        <v>-0.19999999999999929</v>
      </c>
      <c r="J765" s="33">
        <v>2.2000000000000011</v>
      </c>
      <c r="K765" s="30"/>
      <c r="L765" s="30">
        <v>8</v>
      </c>
      <c r="M765" s="31">
        <v>11211</v>
      </c>
      <c r="N765" s="32" t="s">
        <v>681</v>
      </c>
      <c r="O765" s="33">
        <v>0.95499999999999996</v>
      </c>
      <c r="P765" s="33">
        <v>-0.96</v>
      </c>
      <c r="Q765" s="33">
        <v>-0.96</v>
      </c>
      <c r="R765" s="33">
        <v>-0.18</v>
      </c>
      <c r="S765" s="33">
        <v>1.1499999999999999</v>
      </c>
      <c r="T765" s="33">
        <v>0.95499999999999996</v>
      </c>
      <c r="U765" s="34">
        <f t="shared" si="77"/>
        <v>0.58707490650123229</v>
      </c>
      <c r="V765" s="34">
        <f t="shared" si="78"/>
        <v>0.34465694584343065</v>
      </c>
      <c r="W765" s="35">
        <f t="shared" si="79"/>
        <v>0.65534305415656935</v>
      </c>
      <c r="X765" s="35">
        <f t="shared" si="80"/>
        <v>0.80953261463425263</v>
      </c>
      <c r="Y765" s="34">
        <f t="shared" si="81"/>
        <v>1.660498589805919</v>
      </c>
      <c r="Z765" s="34">
        <f t="shared" si="82"/>
        <v>2.0511818298465139</v>
      </c>
      <c r="AA765" s="123">
        <f t="shared" si="83"/>
        <v>7.4371570847335436E-2</v>
      </c>
      <c r="AB765" s="8"/>
      <c r="AC765" s="7"/>
      <c r="AD765" s="3"/>
    </row>
    <row r="766" spans="1:30" ht="15" x14ac:dyDescent="0.25">
      <c r="A766" s="29"/>
      <c r="B766" s="30">
        <v>8</v>
      </c>
      <c r="C766" s="31">
        <v>113220</v>
      </c>
      <c r="D766" s="32" t="s">
        <v>908</v>
      </c>
      <c r="E766" s="33">
        <v>0.14000000000000057</v>
      </c>
      <c r="F766" s="33">
        <v>-0.45999999999999908</v>
      </c>
      <c r="G766" s="33">
        <v>-1.0599999999999987</v>
      </c>
      <c r="H766" s="33">
        <v>0.34000000000000163</v>
      </c>
      <c r="I766" s="33">
        <v>1.0400000000000009</v>
      </c>
      <c r="J766" s="33">
        <v>0.14000000000000057</v>
      </c>
      <c r="K766" s="30"/>
      <c r="L766" s="30">
        <v>1</v>
      </c>
      <c r="M766" s="31">
        <v>113220</v>
      </c>
      <c r="N766" s="32" t="s">
        <v>908</v>
      </c>
      <c r="O766" s="33">
        <v>1.07</v>
      </c>
      <c r="P766" s="33">
        <v>-0.06</v>
      </c>
      <c r="Q766" s="33">
        <v>-0.95</v>
      </c>
      <c r="R766" s="33">
        <v>-0.55000000000000004</v>
      </c>
      <c r="S766" s="33">
        <v>0.49</v>
      </c>
      <c r="T766" s="33">
        <v>1.07</v>
      </c>
      <c r="U766" s="34">
        <f t="shared" si="77"/>
        <v>0.58576230234220594</v>
      </c>
      <c r="V766" s="34">
        <f t="shared" si="78"/>
        <v>0.34311747484524191</v>
      </c>
      <c r="W766" s="35">
        <f t="shared" si="79"/>
        <v>0.65688252515475809</v>
      </c>
      <c r="X766" s="35">
        <f t="shared" si="80"/>
        <v>0.81048289627527492</v>
      </c>
      <c r="Y766" s="34">
        <f t="shared" si="81"/>
        <v>1.6567859845984743</v>
      </c>
      <c r="Z766" s="34">
        <f t="shared" si="82"/>
        <v>2.0441961110006672</v>
      </c>
      <c r="AA766" s="123">
        <f t="shared" si="83"/>
        <v>7.5182566481678217E-2</v>
      </c>
      <c r="AB766" s="8"/>
      <c r="AC766" s="7"/>
      <c r="AD766" s="3"/>
    </row>
    <row r="767" spans="1:30" ht="15" x14ac:dyDescent="0.25">
      <c r="A767" s="29"/>
      <c r="B767" s="30">
        <v>1</v>
      </c>
      <c r="C767" s="31">
        <v>958</v>
      </c>
      <c r="D767" s="32" t="s">
        <v>301</v>
      </c>
      <c r="E767" s="33">
        <v>1.1899999999999995</v>
      </c>
      <c r="F767" s="33">
        <v>0.28999999999999915</v>
      </c>
      <c r="G767" s="33">
        <v>-0.76000000000000156</v>
      </c>
      <c r="H767" s="33">
        <v>-0.51000000000000156</v>
      </c>
      <c r="I767" s="33">
        <v>-0.21000000000000085</v>
      </c>
      <c r="J767" s="33">
        <v>1.1899999999999995</v>
      </c>
      <c r="K767" s="30"/>
      <c r="L767" s="30">
        <v>8</v>
      </c>
      <c r="M767" s="31">
        <v>958</v>
      </c>
      <c r="N767" s="32" t="s">
        <v>301</v>
      </c>
      <c r="O767" s="33">
        <v>0.35799999999999998</v>
      </c>
      <c r="P767" s="33">
        <v>-0.18</v>
      </c>
      <c r="Q767" s="33">
        <v>-0.49</v>
      </c>
      <c r="R767" s="33">
        <v>-0.16200000000000001</v>
      </c>
      <c r="S767" s="33">
        <v>0.47399999999999998</v>
      </c>
      <c r="T767" s="33">
        <v>0.35799999999999998</v>
      </c>
      <c r="U767" s="34">
        <f t="shared" si="77"/>
        <v>0.58539651044951901</v>
      </c>
      <c r="V767" s="34">
        <f t="shared" si="78"/>
        <v>0.34268907444647384</v>
      </c>
      <c r="W767" s="35">
        <f t="shared" si="79"/>
        <v>0.6573109255535261</v>
      </c>
      <c r="X767" s="35">
        <f t="shared" si="80"/>
        <v>0.81074714033015627</v>
      </c>
      <c r="Y767" s="34">
        <f t="shared" si="81"/>
        <v>1.6557513688871861</v>
      </c>
      <c r="Z767" s="34">
        <f t="shared" si="82"/>
        <v>2.0422537268684331</v>
      </c>
      <c r="AA767" s="123">
        <f t="shared" si="83"/>
        <v>7.5409589627006099E-2</v>
      </c>
      <c r="AB767" s="8"/>
      <c r="AC767" s="7"/>
      <c r="AD767" s="3"/>
    </row>
    <row r="768" spans="1:30" ht="15" x14ac:dyDescent="0.25">
      <c r="A768" s="29"/>
      <c r="B768" s="30">
        <v>4</v>
      </c>
      <c r="C768" s="31">
        <v>2735</v>
      </c>
      <c r="D768" s="32" t="s">
        <v>708</v>
      </c>
      <c r="E768" s="33">
        <v>-0.91999999999999993</v>
      </c>
      <c r="F768" s="33">
        <v>1.1799999999999997</v>
      </c>
      <c r="G768" s="33">
        <v>1.2800000000000011</v>
      </c>
      <c r="H768" s="33">
        <v>-1.0199999999999996</v>
      </c>
      <c r="I768" s="33">
        <v>-0.51999999999999957</v>
      </c>
      <c r="J768" s="33">
        <v>-0.91999999999999993</v>
      </c>
      <c r="K768" s="30"/>
      <c r="L768" s="30">
        <v>5</v>
      </c>
      <c r="M768" s="31">
        <v>2735</v>
      </c>
      <c r="N768" s="32" t="s">
        <v>708</v>
      </c>
      <c r="O768" s="33">
        <v>-0.37</v>
      </c>
      <c r="P768" s="33">
        <v>0.11</v>
      </c>
      <c r="Q768" s="33">
        <v>0.48749999999999999</v>
      </c>
      <c r="R768" s="33">
        <v>0.245</v>
      </c>
      <c r="S768" s="33">
        <v>-0.47249999999999998</v>
      </c>
      <c r="T768" s="33">
        <v>-0.37</v>
      </c>
      <c r="U768" s="34">
        <f t="shared" si="77"/>
        <v>0.58466806109673453</v>
      </c>
      <c r="V768" s="34">
        <f t="shared" si="78"/>
        <v>0.34183674166661487</v>
      </c>
      <c r="W768" s="35">
        <f t="shared" si="79"/>
        <v>0.65816325833338518</v>
      </c>
      <c r="X768" s="35">
        <f t="shared" si="80"/>
        <v>0.81127261653120353</v>
      </c>
      <c r="Y768" s="34">
        <f t="shared" si="81"/>
        <v>1.6536910029787668</v>
      </c>
      <c r="Z768" s="34">
        <f t="shared" si="82"/>
        <v>2.0383912500948584</v>
      </c>
      <c r="AA768" s="123">
        <f t="shared" si="83"/>
        <v>7.5863013917896391E-2</v>
      </c>
      <c r="AB768" s="8"/>
      <c r="AC768" s="7"/>
      <c r="AD768" s="3"/>
    </row>
    <row r="769" spans="1:30" ht="15" x14ac:dyDescent="0.25">
      <c r="A769" s="29"/>
      <c r="B769" s="30">
        <v>7</v>
      </c>
      <c r="C769" s="31">
        <v>200403</v>
      </c>
      <c r="D769" s="32" t="s">
        <v>1829</v>
      </c>
      <c r="E769" s="33">
        <v>-0.36000000000000032</v>
      </c>
      <c r="F769" s="33">
        <v>-2.0600000000000005</v>
      </c>
      <c r="G769" s="33">
        <v>0.63999999999999968</v>
      </c>
      <c r="H769" s="33">
        <v>0.83999999999999986</v>
      </c>
      <c r="I769" s="33">
        <v>0.9399999999999995</v>
      </c>
      <c r="J769" s="33">
        <v>-0.36000000000000032</v>
      </c>
      <c r="K769" s="30"/>
      <c r="L769" s="30">
        <v>6</v>
      </c>
      <c r="M769" s="31">
        <v>200403</v>
      </c>
      <c r="N769" s="32" t="s">
        <v>1829</v>
      </c>
      <c r="O769" s="33">
        <v>-0.11</v>
      </c>
      <c r="P769" s="33">
        <v>-0.42</v>
      </c>
      <c r="Q769" s="33">
        <v>0.65</v>
      </c>
      <c r="R769" s="33">
        <v>0.11</v>
      </c>
      <c r="S769" s="33">
        <v>-0.22</v>
      </c>
      <c r="T769" s="33">
        <v>-0.11</v>
      </c>
      <c r="U769" s="34">
        <f t="shared" si="77"/>
        <v>0.58322603713655463</v>
      </c>
      <c r="V769" s="34">
        <f t="shared" si="78"/>
        <v>0.34015261039400979</v>
      </c>
      <c r="W769" s="35">
        <f t="shared" si="79"/>
        <v>0.65984738960599021</v>
      </c>
      <c r="X769" s="35">
        <f t="shared" si="80"/>
        <v>0.81230990982874896</v>
      </c>
      <c r="Y769" s="34">
        <f t="shared" si="81"/>
        <v>1.6496123432952601</v>
      </c>
      <c r="Z769" s="34">
        <f t="shared" si="82"/>
        <v>2.0307672273049469</v>
      </c>
      <c r="AA769" s="123">
        <f t="shared" si="83"/>
        <v>7.6765807996836716E-2</v>
      </c>
      <c r="AB769" s="8"/>
      <c r="AC769" s="7"/>
      <c r="AD769" s="3"/>
    </row>
    <row r="770" spans="1:30" ht="15" x14ac:dyDescent="0.25">
      <c r="A770" s="29"/>
      <c r="B770" s="30">
        <v>4</v>
      </c>
      <c r="C770" s="31">
        <v>219743</v>
      </c>
      <c r="D770" s="32" t="s">
        <v>1793</v>
      </c>
      <c r="E770" s="33">
        <v>-0.34000000000000163</v>
      </c>
      <c r="F770" s="33">
        <v>1.0599999999999987</v>
      </c>
      <c r="G770" s="33">
        <v>1.1599999999999984</v>
      </c>
      <c r="H770" s="33">
        <v>-0.7400000000000011</v>
      </c>
      <c r="I770" s="33">
        <v>-1.1400000000000015</v>
      </c>
      <c r="J770" s="33">
        <v>-0.34000000000000163</v>
      </c>
      <c r="K770" s="30"/>
      <c r="L770" s="30">
        <v>5</v>
      </c>
      <c r="M770" s="31">
        <v>219743</v>
      </c>
      <c r="N770" s="32" t="s">
        <v>1793</v>
      </c>
      <c r="O770" s="33">
        <v>-0.26</v>
      </c>
      <c r="P770" s="33">
        <v>0.08</v>
      </c>
      <c r="Q770" s="33">
        <v>0.37</v>
      </c>
      <c r="R770" s="33">
        <v>0.34</v>
      </c>
      <c r="S770" s="33">
        <v>-0.53</v>
      </c>
      <c r="T770" s="33">
        <v>-0.26</v>
      </c>
      <c r="U770" s="34">
        <f t="shared" ref="U770:U833" si="84">CORREL(O770:S770,E770:I770)</f>
        <v>0.58205778453382229</v>
      </c>
      <c r="V770" s="34">
        <f t="shared" ref="V770:V833" si="85">U770*U770</f>
        <v>0.3387912645364215</v>
      </c>
      <c r="W770" s="35">
        <f t="shared" ref="W770:W833" si="86">1-V770</f>
        <v>0.6612087354635785</v>
      </c>
      <c r="X770" s="35">
        <f t="shared" ref="X770:X833" si="87">SQRT(W770)</f>
        <v>0.81314742541778884</v>
      </c>
      <c r="Y770" s="34">
        <f t="shared" ref="Y770:Y833" si="88">U770*SQRT(8)</f>
        <v>1.6463080259451366</v>
      </c>
      <c r="Z770" s="34">
        <f t="shared" ref="Z770:Z833" si="89">Y770/X770</f>
        <v>2.0246119885324316</v>
      </c>
      <c r="AA770" s="123">
        <f t="shared" ref="AA770:AA833" si="90">TDIST(ABS(Z770),8,2)</f>
        <v>7.7502285607953872E-2</v>
      </c>
      <c r="AB770" s="8"/>
      <c r="AC770" s="7"/>
      <c r="AD770" s="3"/>
    </row>
    <row r="771" spans="1:30" ht="15" x14ac:dyDescent="0.25">
      <c r="A771" s="29"/>
      <c r="B771" s="30">
        <v>4</v>
      </c>
      <c r="C771" s="31">
        <v>11224</v>
      </c>
      <c r="D771" s="32" t="s">
        <v>1439</v>
      </c>
      <c r="E771" s="33">
        <v>-0.2599999999999989</v>
      </c>
      <c r="F771" s="33">
        <v>0.84000000000000075</v>
      </c>
      <c r="G771" s="33">
        <v>0.2400000000000011</v>
      </c>
      <c r="H771" s="33">
        <v>0.2400000000000011</v>
      </c>
      <c r="I771" s="33">
        <v>-1.0599999999999987</v>
      </c>
      <c r="J771" s="33">
        <v>-0.2599999999999989</v>
      </c>
      <c r="K771" s="30"/>
      <c r="L771" s="30">
        <v>2</v>
      </c>
      <c r="M771" s="31">
        <v>11224</v>
      </c>
      <c r="N771" s="32" t="s">
        <v>1439</v>
      </c>
      <c r="O771" s="33">
        <v>0.44</v>
      </c>
      <c r="P771" s="33">
        <v>0.22</v>
      </c>
      <c r="Q771" s="33">
        <v>0.17</v>
      </c>
      <c r="R771" s="33">
        <v>-0.24</v>
      </c>
      <c r="S771" s="33">
        <v>-0.59</v>
      </c>
      <c r="T771" s="33">
        <v>0.44</v>
      </c>
      <c r="U771" s="34">
        <f t="shared" si="84"/>
        <v>0.58195551654536037</v>
      </c>
      <c r="V771" s="34">
        <f t="shared" si="85"/>
        <v>0.33867222323757723</v>
      </c>
      <c r="W771" s="35">
        <f t="shared" si="86"/>
        <v>0.66132777676242283</v>
      </c>
      <c r="X771" s="35">
        <f t="shared" si="87"/>
        <v>0.81322061998108652</v>
      </c>
      <c r="Y771" s="34">
        <f t="shared" si="88"/>
        <v>1.6460187683925775</v>
      </c>
      <c r="Z771" s="34">
        <f t="shared" si="89"/>
        <v>2.0240740679089764</v>
      </c>
      <c r="AA771" s="123">
        <f t="shared" si="90"/>
        <v>7.756697317357425E-2</v>
      </c>
      <c r="AB771" s="8"/>
      <c r="AC771" s="7"/>
      <c r="AD771" s="3"/>
    </row>
    <row r="772" spans="1:30" ht="15" x14ac:dyDescent="0.25">
      <c r="A772" s="29"/>
      <c r="B772" s="30">
        <v>3</v>
      </c>
      <c r="C772" s="31">
        <v>10465</v>
      </c>
      <c r="D772" s="32" t="s">
        <v>1298</v>
      </c>
      <c r="E772" s="33">
        <v>0.21999999999999886</v>
      </c>
      <c r="F772" s="33">
        <v>0.71999999999999886</v>
      </c>
      <c r="G772" s="33">
        <v>1.9999999999997797E-2</v>
      </c>
      <c r="H772" s="33">
        <v>-0.58000000000000185</v>
      </c>
      <c r="I772" s="33">
        <v>-0.38000000000000078</v>
      </c>
      <c r="J772" s="33">
        <v>0.21999999999999886</v>
      </c>
      <c r="K772" s="30"/>
      <c r="L772" s="30">
        <v>1</v>
      </c>
      <c r="M772" s="31">
        <v>10465</v>
      </c>
      <c r="N772" s="32" t="s">
        <v>1298</v>
      </c>
      <c r="O772" s="33">
        <v>0.62</v>
      </c>
      <c r="P772" s="33">
        <v>0.105</v>
      </c>
      <c r="Q772" s="33">
        <v>-0.19</v>
      </c>
      <c r="R772" s="33">
        <v>-0.21</v>
      </c>
      <c r="S772" s="33">
        <v>-0.33</v>
      </c>
      <c r="T772" s="33">
        <v>0.62</v>
      </c>
      <c r="U772" s="34">
        <f t="shared" si="84"/>
        <v>0.58185222198115183</v>
      </c>
      <c r="V772" s="34">
        <f t="shared" si="85"/>
        <v>0.33855200822440357</v>
      </c>
      <c r="W772" s="35">
        <f t="shared" si="86"/>
        <v>0.66144799177559643</v>
      </c>
      <c r="X772" s="35">
        <f t="shared" si="87"/>
        <v>0.81329452953748338</v>
      </c>
      <c r="Y772" s="34">
        <f t="shared" si="88"/>
        <v>1.6457266072453314</v>
      </c>
      <c r="Z772" s="34">
        <f t="shared" si="89"/>
        <v>2.0235308949898485</v>
      </c>
      <c r="AA772" s="123">
        <f t="shared" si="90"/>
        <v>7.7632345545276413E-2</v>
      </c>
      <c r="AB772" s="8"/>
      <c r="AC772" s="7"/>
      <c r="AD772" s="3"/>
    </row>
    <row r="773" spans="1:30" ht="15" x14ac:dyDescent="0.25">
      <c r="A773" s="29"/>
      <c r="B773" s="30">
        <v>1</v>
      </c>
      <c r="C773" s="31">
        <v>2130</v>
      </c>
      <c r="D773" s="32" t="s">
        <v>588</v>
      </c>
      <c r="E773" s="33">
        <v>0.46000399999999964</v>
      </c>
      <c r="F773" s="33">
        <v>0.32666399999999918</v>
      </c>
      <c r="G773" s="33">
        <v>2.6664000000000243E-2</v>
      </c>
      <c r="H773" s="33">
        <v>-0.23999600000000143</v>
      </c>
      <c r="I773" s="33">
        <v>-0.57333600000000118</v>
      </c>
      <c r="J773" s="33">
        <v>0.46000399999999964</v>
      </c>
      <c r="K773" s="30"/>
      <c r="L773" s="30">
        <v>3</v>
      </c>
      <c r="M773" s="31">
        <v>2130</v>
      </c>
      <c r="N773" s="32" t="s">
        <v>588</v>
      </c>
      <c r="O773" s="33">
        <v>0.05</v>
      </c>
      <c r="P773" s="33">
        <v>0.56200000000000006</v>
      </c>
      <c r="Q773" s="33">
        <v>9.4E-2</v>
      </c>
      <c r="R773" s="33">
        <v>-0.60799999999999998</v>
      </c>
      <c r="S773" s="33">
        <v>-9.6000000000000002E-2</v>
      </c>
      <c r="T773" s="33">
        <v>0.05</v>
      </c>
      <c r="U773" s="34">
        <f t="shared" si="84"/>
        <v>0.58105565939420234</v>
      </c>
      <c r="V773" s="34">
        <f t="shared" si="85"/>
        <v>0.33762567931403126</v>
      </c>
      <c r="W773" s="35">
        <f t="shared" si="86"/>
        <v>0.66237432068596869</v>
      </c>
      <c r="X773" s="35">
        <f t="shared" si="87"/>
        <v>0.81386382195424356</v>
      </c>
      <c r="Y773" s="34">
        <f t="shared" si="88"/>
        <v>1.6434735880178455</v>
      </c>
      <c r="Z773" s="34">
        <f t="shared" si="89"/>
        <v>2.0193471483614411</v>
      </c>
      <c r="AA773" s="123">
        <f t="shared" si="90"/>
        <v>7.8137666711822873E-2</v>
      </c>
      <c r="AB773" s="8"/>
      <c r="AC773" s="7"/>
      <c r="AD773" s="3"/>
    </row>
    <row r="774" spans="1:30" ht="15" x14ac:dyDescent="0.25">
      <c r="A774" s="29"/>
      <c r="B774" s="30">
        <v>5</v>
      </c>
      <c r="C774" s="31">
        <v>10472</v>
      </c>
      <c r="D774" s="32" t="s">
        <v>1865</v>
      </c>
      <c r="E774" s="33">
        <v>-0.59999999999999964</v>
      </c>
      <c r="F774" s="33">
        <v>-0.39999999999999858</v>
      </c>
      <c r="G774" s="33">
        <v>0.80000000000000071</v>
      </c>
      <c r="H774" s="33">
        <v>0.10000000000000142</v>
      </c>
      <c r="I774" s="33">
        <v>0.10000000000000142</v>
      </c>
      <c r="J774" s="33">
        <v>-0.59999999999999964</v>
      </c>
      <c r="K774" s="30"/>
      <c r="L774" s="30">
        <v>5</v>
      </c>
      <c r="M774" s="31">
        <v>10472</v>
      </c>
      <c r="N774" s="32" t="s">
        <v>1865</v>
      </c>
      <c r="O774" s="33">
        <v>-0.38500000000000001</v>
      </c>
      <c r="P774" s="33">
        <v>0.23499999999999999</v>
      </c>
      <c r="Q774" s="33">
        <v>0.40500000000000003</v>
      </c>
      <c r="R774" s="33">
        <v>7.0000000000000007E-2</v>
      </c>
      <c r="S774" s="33">
        <v>-0.32500000000000001</v>
      </c>
      <c r="T774" s="33">
        <v>-0.38500000000000001</v>
      </c>
      <c r="U774" s="34">
        <f t="shared" si="84"/>
        <v>0.57987342693300847</v>
      </c>
      <c r="V774" s="34">
        <f t="shared" si="85"/>
        <v>0.3362531912630311</v>
      </c>
      <c r="W774" s="35">
        <f t="shared" si="86"/>
        <v>0.6637468087369689</v>
      </c>
      <c r="X774" s="35">
        <f t="shared" si="87"/>
        <v>0.81470657830716509</v>
      </c>
      <c r="Y774" s="34">
        <f t="shared" si="88"/>
        <v>1.6401297296568491</v>
      </c>
      <c r="Z774" s="34">
        <f t="shared" si="89"/>
        <v>2.0131539051332892</v>
      </c>
      <c r="AA774" s="123">
        <f t="shared" si="90"/>
        <v>7.8891562751601821E-2</v>
      </c>
      <c r="AB774" s="8"/>
      <c r="AC774" s="7"/>
      <c r="AD774" s="3"/>
    </row>
    <row r="775" spans="1:30" ht="15" x14ac:dyDescent="0.25">
      <c r="A775" s="29"/>
      <c r="B775" s="30">
        <v>4</v>
      </c>
      <c r="C775" s="31">
        <v>5441</v>
      </c>
      <c r="D775" s="32" t="s">
        <v>1286</v>
      </c>
      <c r="E775" s="33">
        <v>-0.14000000000000057</v>
      </c>
      <c r="F775" s="33">
        <v>0.75999999999999979</v>
      </c>
      <c r="G775" s="33">
        <v>0.35999999999999943</v>
      </c>
      <c r="H775" s="33">
        <v>-0.64000000000000057</v>
      </c>
      <c r="I775" s="33">
        <v>-0.33999999999999986</v>
      </c>
      <c r="J775" s="33">
        <v>-0.14000000000000057</v>
      </c>
      <c r="K775" s="30"/>
      <c r="L775" s="30">
        <v>5</v>
      </c>
      <c r="M775" s="31">
        <v>5441</v>
      </c>
      <c r="N775" s="32" t="s">
        <v>1286</v>
      </c>
      <c r="O775" s="33">
        <v>-0.31</v>
      </c>
      <c r="P775" s="33">
        <v>0.2</v>
      </c>
      <c r="Q775" s="33">
        <v>0.5</v>
      </c>
      <c r="R775" s="33">
        <v>0.05</v>
      </c>
      <c r="S775" s="33">
        <v>-0.44</v>
      </c>
      <c r="T775" s="33">
        <v>-0.31</v>
      </c>
      <c r="U775" s="34">
        <f t="shared" si="84"/>
        <v>0.57744237942989984</v>
      </c>
      <c r="V775" s="34">
        <f t="shared" si="85"/>
        <v>0.33343970156166441</v>
      </c>
      <c r="W775" s="35">
        <f t="shared" si="86"/>
        <v>0.66656029843833564</v>
      </c>
      <c r="X775" s="35">
        <f t="shared" si="87"/>
        <v>0.81643144135826595</v>
      </c>
      <c r="Y775" s="34">
        <f t="shared" si="88"/>
        <v>1.6332536889575102</v>
      </c>
      <c r="Z775" s="34">
        <f t="shared" si="89"/>
        <v>2.0004786761278179</v>
      </c>
      <c r="AA775" s="123">
        <f t="shared" si="90"/>
        <v>8.0456551161875195E-2</v>
      </c>
      <c r="AB775" s="8"/>
      <c r="AC775" s="7"/>
      <c r="AD775" s="3"/>
    </row>
    <row r="776" spans="1:30" ht="15" x14ac:dyDescent="0.25">
      <c r="A776" s="29"/>
      <c r="B776" s="30">
        <v>4</v>
      </c>
      <c r="C776" s="31">
        <v>5007</v>
      </c>
      <c r="D776" s="32" t="s">
        <v>1187</v>
      </c>
      <c r="E776" s="33">
        <v>-0.32000000000000028</v>
      </c>
      <c r="F776" s="33">
        <v>0.58000000000000007</v>
      </c>
      <c r="G776" s="33">
        <v>0.37999999999999901</v>
      </c>
      <c r="H776" s="33">
        <v>0.17999999999999972</v>
      </c>
      <c r="I776" s="33">
        <v>-0.82000000000000028</v>
      </c>
      <c r="J776" s="33">
        <v>-0.32000000000000028</v>
      </c>
      <c r="K776" s="30"/>
      <c r="L776" s="30">
        <v>7</v>
      </c>
      <c r="M776" s="31">
        <v>5007</v>
      </c>
      <c r="N776" s="32" t="s">
        <v>1187</v>
      </c>
      <c r="O776" s="33">
        <v>-0.56000000000000005</v>
      </c>
      <c r="P776" s="33">
        <v>0.28999999999999998</v>
      </c>
      <c r="Q776" s="33">
        <v>0.3</v>
      </c>
      <c r="R776" s="33">
        <v>-0.02</v>
      </c>
      <c r="S776" s="33">
        <v>0</v>
      </c>
      <c r="T776" s="33">
        <v>-0.56000000000000005</v>
      </c>
      <c r="U776" s="34">
        <f t="shared" si="84"/>
        <v>0.57739411200381097</v>
      </c>
      <c r="V776" s="34">
        <f t="shared" si="85"/>
        <v>0.33338396057666941</v>
      </c>
      <c r="W776" s="35">
        <f t="shared" si="86"/>
        <v>0.66661603942333059</v>
      </c>
      <c r="X776" s="35">
        <f t="shared" si="87"/>
        <v>0.81646557761079586</v>
      </c>
      <c r="Y776" s="34">
        <f t="shared" si="88"/>
        <v>1.6331171680603187</v>
      </c>
      <c r="Z776" s="34">
        <f t="shared" si="89"/>
        <v>2.0002278269210949</v>
      </c>
      <c r="AA776" s="123">
        <f t="shared" si="90"/>
        <v>8.048782455521028E-2</v>
      </c>
      <c r="AB776" s="8"/>
      <c r="AC776" s="7"/>
      <c r="AD776" s="3"/>
    </row>
    <row r="777" spans="1:30" ht="15" x14ac:dyDescent="0.25">
      <c r="A777" s="29"/>
      <c r="B777" s="30">
        <v>3</v>
      </c>
      <c r="C777" s="31">
        <v>5625</v>
      </c>
      <c r="D777" s="32" t="s">
        <v>1316</v>
      </c>
      <c r="E777" s="33">
        <v>0.13999999999999879</v>
      </c>
      <c r="F777" s="33">
        <v>1.4399999999999977</v>
      </c>
      <c r="G777" s="33">
        <v>1.5399999999999991</v>
      </c>
      <c r="H777" s="33">
        <v>-1.3600000000000012</v>
      </c>
      <c r="I777" s="33">
        <v>-1.7600000000000016</v>
      </c>
      <c r="J777" s="33">
        <v>0.13999999999999879</v>
      </c>
      <c r="K777" s="30"/>
      <c r="L777" s="30">
        <v>4</v>
      </c>
      <c r="M777" s="31">
        <v>5625</v>
      </c>
      <c r="N777" s="32" t="s">
        <v>1316</v>
      </c>
      <c r="O777" s="33">
        <v>-0.47</v>
      </c>
      <c r="P777" s="33">
        <v>0.61</v>
      </c>
      <c r="Q777" s="33">
        <v>0.21</v>
      </c>
      <c r="R777" s="33">
        <v>0.27</v>
      </c>
      <c r="S777" s="33">
        <v>-0.61</v>
      </c>
      <c r="T777" s="33">
        <v>-0.47</v>
      </c>
      <c r="U777" s="34">
        <f t="shared" si="84"/>
        <v>0.57731558360682289</v>
      </c>
      <c r="V777" s="34">
        <f t="shared" si="85"/>
        <v>0.33329328307528649</v>
      </c>
      <c r="W777" s="35">
        <f t="shared" si="86"/>
        <v>0.66670671692471351</v>
      </c>
      <c r="X777" s="35">
        <f t="shared" si="87"/>
        <v>0.81652110623346019</v>
      </c>
      <c r="Y777" s="34">
        <f t="shared" si="88"/>
        <v>1.6328950562122149</v>
      </c>
      <c r="Z777" s="34">
        <f t="shared" si="89"/>
        <v>1.9998197765451717</v>
      </c>
      <c r="AA777" s="123">
        <f t="shared" si="90"/>
        <v>8.0538721379493097E-2</v>
      </c>
      <c r="AB777" s="8"/>
      <c r="AC777" s="7"/>
      <c r="AD777" s="3"/>
    </row>
    <row r="778" spans="1:30" ht="15" x14ac:dyDescent="0.25">
      <c r="A778" s="29"/>
      <c r="B778" s="30">
        <v>7</v>
      </c>
      <c r="C778" s="31">
        <v>23001</v>
      </c>
      <c r="D778" s="32" t="s">
        <v>1833</v>
      </c>
      <c r="E778" s="33">
        <v>-0.5</v>
      </c>
      <c r="F778" s="33">
        <v>-0.5</v>
      </c>
      <c r="G778" s="33">
        <v>-9.9999999999999645E-2</v>
      </c>
      <c r="H778" s="33">
        <v>0.30000000000000071</v>
      </c>
      <c r="I778" s="33">
        <v>0.80000000000000071</v>
      </c>
      <c r="J778" s="33">
        <v>-0.5</v>
      </c>
      <c r="K778" s="30"/>
      <c r="L778" s="30">
        <v>6</v>
      </c>
      <c r="M778" s="31">
        <v>23001</v>
      </c>
      <c r="N778" s="32" t="s">
        <v>1833</v>
      </c>
      <c r="O778" s="33">
        <v>-0.63249999999999995</v>
      </c>
      <c r="P778" s="33">
        <v>-0.31624999999999998</v>
      </c>
      <c r="Q778" s="33">
        <v>0.52875000000000005</v>
      </c>
      <c r="R778" s="33">
        <v>0.30375000000000002</v>
      </c>
      <c r="S778" s="33">
        <v>0.115</v>
      </c>
      <c r="T778" s="33">
        <v>-0.63249999999999995</v>
      </c>
      <c r="U778" s="34">
        <f t="shared" si="84"/>
        <v>0.57712561121697636</v>
      </c>
      <c r="V778" s="34">
        <f t="shared" si="85"/>
        <v>0.33307397112256854</v>
      </c>
      <c r="W778" s="35">
        <f t="shared" si="86"/>
        <v>0.66692602887743146</v>
      </c>
      <c r="X778" s="35">
        <f t="shared" si="87"/>
        <v>0.81665539175188906</v>
      </c>
      <c r="Y778" s="34">
        <f t="shared" si="88"/>
        <v>1.6323577331518202</v>
      </c>
      <c r="Z778" s="34">
        <f t="shared" si="89"/>
        <v>1.9988329834571796</v>
      </c>
      <c r="AA778" s="123">
        <f t="shared" si="90"/>
        <v>8.0661934607615435E-2</v>
      </c>
      <c r="AB778" s="8"/>
      <c r="AC778" s="7"/>
      <c r="AD778" s="3"/>
    </row>
    <row r="779" spans="1:30" ht="15" x14ac:dyDescent="0.25">
      <c r="A779" s="29"/>
      <c r="B779" s="30">
        <v>8</v>
      </c>
      <c r="C779" s="31">
        <v>8828</v>
      </c>
      <c r="D779" s="32" t="s">
        <v>1160</v>
      </c>
      <c r="E779" s="33">
        <v>0.98000000000000043</v>
      </c>
      <c r="F779" s="33">
        <v>-0.8199999999999994</v>
      </c>
      <c r="G779" s="33">
        <v>-1.1199999999999992</v>
      </c>
      <c r="H779" s="33">
        <v>0.58000000000000096</v>
      </c>
      <c r="I779" s="33">
        <v>0.38000000000000078</v>
      </c>
      <c r="J779" s="33">
        <v>0.98000000000000043</v>
      </c>
      <c r="K779" s="30"/>
      <c r="L779" s="30">
        <v>1</v>
      </c>
      <c r="M779" s="31">
        <v>8828</v>
      </c>
      <c r="N779" s="32" t="s">
        <v>1160</v>
      </c>
      <c r="O779" s="33">
        <v>0.82299999999999995</v>
      </c>
      <c r="P779" s="33">
        <v>7.1999999999999995E-2</v>
      </c>
      <c r="Q779" s="33">
        <v>-0.92900000000000005</v>
      </c>
      <c r="R779" s="33">
        <v>-0.67</v>
      </c>
      <c r="S779" s="33">
        <v>0.70299999999999996</v>
      </c>
      <c r="T779" s="33">
        <v>0.82299999999999995</v>
      </c>
      <c r="U779" s="34">
        <f t="shared" si="84"/>
        <v>0.57562740302055415</v>
      </c>
      <c r="V779" s="34">
        <f t="shared" si="85"/>
        <v>0.33134690710818748</v>
      </c>
      <c r="W779" s="35">
        <f t="shared" si="86"/>
        <v>0.66865309289181252</v>
      </c>
      <c r="X779" s="35">
        <f t="shared" si="87"/>
        <v>0.81771210880835832</v>
      </c>
      <c r="Y779" s="34">
        <f t="shared" si="88"/>
        <v>1.6281201604505424</v>
      </c>
      <c r="Z779" s="34">
        <f t="shared" si="89"/>
        <v>1.9910676910767307</v>
      </c>
      <c r="AA779" s="123">
        <f t="shared" si="90"/>
        <v>8.1637913811128893E-2</v>
      </c>
      <c r="AB779" s="8"/>
      <c r="AC779" s="7"/>
      <c r="AD779" s="3"/>
    </row>
    <row r="780" spans="1:30" ht="15" x14ac:dyDescent="0.25">
      <c r="A780" s="29"/>
      <c r="B780" s="30">
        <v>4</v>
      </c>
      <c r="C780" s="31">
        <v>10376</v>
      </c>
      <c r="D780" s="32" t="s">
        <v>1782</v>
      </c>
      <c r="E780" s="33">
        <v>-5.3379999999998873E-2</v>
      </c>
      <c r="F780" s="33">
        <v>1.0800200000000011</v>
      </c>
      <c r="G780" s="33">
        <v>-0.61997999999999998</v>
      </c>
      <c r="H780" s="33">
        <v>0.11331999999999987</v>
      </c>
      <c r="I780" s="33">
        <v>-0.51998000000000033</v>
      </c>
      <c r="J780" s="33">
        <v>-5.3379999999998873E-2</v>
      </c>
      <c r="K780" s="30"/>
      <c r="L780" s="30">
        <v>2</v>
      </c>
      <c r="M780" s="31">
        <v>10376</v>
      </c>
      <c r="N780" s="32" t="s">
        <v>1782</v>
      </c>
      <c r="O780" s="33">
        <v>0.372</v>
      </c>
      <c r="P780" s="33">
        <v>0.48799999999999999</v>
      </c>
      <c r="Q780" s="33">
        <v>-0.79</v>
      </c>
      <c r="R780" s="33">
        <v>-0.31</v>
      </c>
      <c r="S780" s="33">
        <v>0.24</v>
      </c>
      <c r="T780" s="33">
        <v>0.372</v>
      </c>
      <c r="U780" s="34">
        <f t="shared" si="84"/>
        <v>0.5748394108170114</v>
      </c>
      <c r="V780" s="34">
        <f t="shared" si="85"/>
        <v>0.33044034822844881</v>
      </c>
      <c r="W780" s="35">
        <f t="shared" si="86"/>
        <v>0.66955965177155119</v>
      </c>
      <c r="X780" s="35">
        <f t="shared" si="87"/>
        <v>0.81826624748400267</v>
      </c>
      <c r="Y780" s="34">
        <f t="shared" si="88"/>
        <v>1.6258913819279537</v>
      </c>
      <c r="Z780" s="34">
        <f t="shared" si="89"/>
        <v>1.9869955371216022</v>
      </c>
      <c r="AA780" s="123">
        <f t="shared" si="90"/>
        <v>8.2154277721463512E-2</v>
      </c>
      <c r="AB780" s="8"/>
      <c r="AC780" s="7"/>
      <c r="AD780" s="3"/>
    </row>
    <row r="781" spans="1:30" ht="15" x14ac:dyDescent="0.25">
      <c r="A781" s="29"/>
      <c r="B781" s="30">
        <v>1</v>
      </c>
      <c r="C781" s="31">
        <v>5738</v>
      </c>
      <c r="D781" s="32" t="s">
        <v>1341</v>
      </c>
      <c r="E781" s="33">
        <v>0.90000000000000036</v>
      </c>
      <c r="F781" s="33">
        <v>-9.9999999999999645E-2</v>
      </c>
      <c r="G781" s="33">
        <v>-0.59999999999999964</v>
      </c>
      <c r="H781" s="33">
        <v>-0.79999999999999893</v>
      </c>
      <c r="I781" s="33">
        <v>0.60000000000000142</v>
      </c>
      <c r="J781" s="33">
        <v>0.90000000000000036</v>
      </c>
      <c r="K781" s="30"/>
      <c r="L781" s="30">
        <v>2</v>
      </c>
      <c r="M781" s="31">
        <v>5738</v>
      </c>
      <c r="N781" s="32" t="s">
        <v>1341</v>
      </c>
      <c r="O781" s="33">
        <v>0.14000000000000001</v>
      </c>
      <c r="P781" s="33">
        <v>0.62</v>
      </c>
      <c r="Q781" s="33">
        <v>-0.2</v>
      </c>
      <c r="R781" s="33">
        <v>-0.7</v>
      </c>
      <c r="S781" s="33">
        <v>0.14000000000000001</v>
      </c>
      <c r="T781" s="33">
        <v>0.14000000000000001</v>
      </c>
      <c r="U781" s="34">
        <f t="shared" si="84"/>
        <v>0.57427375477387055</v>
      </c>
      <c r="V781" s="34">
        <f t="shared" si="85"/>
        <v>0.32979034542207963</v>
      </c>
      <c r="W781" s="35">
        <f t="shared" si="86"/>
        <v>0.67020965457792037</v>
      </c>
      <c r="X781" s="35">
        <f t="shared" si="87"/>
        <v>0.81866333408668079</v>
      </c>
      <c r="Y781" s="34">
        <f t="shared" si="88"/>
        <v>1.6242914650322575</v>
      </c>
      <c r="Z781" s="34">
        <f t="shared" si="89"/>
        <v>1.9840774557765599</v>
      </c>
      <c r="AA781" s="123">
        <f t="shared" si="90"/>
        <v>8.2526241614087809E-2</v>
      </c>
      <c r="AB781" s="8"/>
      <c r="AC781" s="7"/>
      <c r="AD781" s="3"/>
    </row>
    <row r="782" spans="1:30" ht="15" x14ac:dyDescent="0.25">
      <c r="A782" s="29"/>
      <c r="B782" s="30">
        <v>7</v>
      </c>
      <c r="C782" s="31">
        <v>7037</v>
      </c>
      <c r="D782" s="32" t="s">
        <v>1706</v>
      </c>
      <c r="E782" s="33">
        <v>-1.1200000000000001</v>
      </c>
      <c r="F782" s="33">
        <v>-0.52000000000000046</v>
      </c>
      <c r="G782" s="33">
        <v>-0.41999999999999993</v>
      </c>
      <c r="H782" s="33">
        <v>0.37999999999999989</v>
      </c>
      <c r="I782" s="33">
        <v>1.6799999999999997</v>
      </c>
      <c r="J782" s="33">
        <v>-1.1200000000000001</v>
      </c>
      <c r="K782" s="30"/>
      <c r="L782" s="30">
        <v>3</v>
      </c>
      <c r="M782" s="31">
        <v>7037</v>
      </c>
      <c r="N782" s="32" t="s">
        <v>1706</v>
      </c>
      <c r="O782" s="33">
        <v>-0.71399999999999997</v>
      </c>
      <c r="P782" s="33">
        <v>0.65</v>
      </c>
      <c r="Q782" s="33">
        <v>-0.218</v>
      </c>
      <c r="R782" s="33">
        <v>-0.6</v>
      </c>
      <c r="S782" s="33">
        <v>0.88</v>
      </c>
      <c r="T782" s="33">
        <v>-0.71399999999999997</v>
      </c>
      <c r="U782" s="34">
        <f t="shared" si="84"/>
        <v>0.57412892612656696</v>
      </c>
      <c r="V782" s="34">
        <f t="shared" si="85"/>
        <v>0.32962402381524497</v>
      </c>
      <c r="W782" s="35">
        <f t="shared" si="86"/>
        <v>0.67037597618475497</v>
      </c>
      <c r="X782" s="35">
        <f t="shared" si="87"/>
        <v>0.81876490898471888</v>
      </c>
      <c r="Y782" s="34">
        <f t="shared" si="88"/>
        <v>1.6238818277577838</v>
      </c>
      <c r="Z782" s="34">
        <f t="shared" si="89"/>
        <v>1.9833310025113586</v>
      </c>
      <c r="AA782" s="123">
        <f t="shared" si="90"/>
        <v>8.2621652129669501E-2</v>
      </c>
      <c r="AB782" s="8"/>
      <c r="AC782" s="7"/>
      <c r="AD782" s="3"/>
    </row>
    <row r="783" spans="1:30" ht="15" x14ac:dyDescent="0.25">
      <c r="A783" s="29"/>
      <c r="B783" s="30">
        <v>3</v>
      </c>
      <c r="C783" s="31">
        <v>10635</v>
      </c>
      <c r="D783" s="32" t="s">
        <v>1361</v>
      </c>
      <c r="E783" s="33">
        <v>0.69999999999999929</v>
      </c>
      <c r="F783" s="33">
        <v>1.6999999999999993</v>
      </c>
      <c r="G783" s="33">
        <v>-0.30000000000000071</v>
      </c>
      <c r="H783" s="33">
        <v>-1.1000000000000005</v>
      </c>
      <c r="I783" s="33">
        <v>-1</v>
      </c>
      <c r="J783" s="33">
        <v>0.69999999999999929</v>
      </c>
      <c r="K783" s="30"/>
      <c r="L783" s="30">
        <v>3</v>
      </c>
      <c r="M783" s="31">
        <v>10635</v>
      </c>
      <c r="N783" s="32" t="s">
        <v>1361</v>
      </c>
      <c r="O783" s="33">
        <v>-0.28000000000000003</v>
      </c>
      <c r="P783" s="33">
        <v>0.71</v>
      </c>
      <c r="Q783" s="33">
        <v>-0.26</v>
      </c>
      <c r="R783" s="33">
        <v>0.19</v>
      </c>
      <c r="S783" s="33">
        <v>-0.35</v>
      </c>
      <c r="T783" s="33">
        <v>-0.28000000000000003</v>
      </c>
      <c r="U783" s="34">
        <f t="shared" si="84"/>
        <v>0.57390841458556563</v>
      </c>
      <c r="V783" s="34">
        <f t="shared" si="85"/>
        <v>0.32937086833211748</v>
      </c>
      <c r="W783" s="35">
        <f t="shared" si="86"/>
        <v>0.67062913166788252</v>
      </c>
      <c r="X783" s="35">
        <f t="shared" si="87"/>
        <v>0.81891949034559097</v>
      </c>
      <c r="Y783" s="34">
        <f t="shared" si="88"/>
        <v>1.6232581269338959</v>
      </c>
      <c r="Z783" s="34">
        <f t="shared" si="89"/>
        <v>1.9821950094860574</v>
      </c>
      <c r="AA783" s="123">
        <f t="shared" si="90"/>
        <v>8.276705759359429E-2</v>
      </c>
      <c r="AB783" s="8"/>
      <c r="AC783" s="7"/>
      <c r="AD783" s="3"/>
    </row>
    <row r="784" spans="1:30" ht="15" x14ac:dyDescent="0.25">
      <c r="A784" s="29"/>
      <c r="B784" s="30">
        <v>7</v>
      </c>
      <c r="C784" s="31">
        <v>55636</v>
      </c>
      <c r="D784" s="32" t="s">
        <v>353</v>
      </c>
      <c r="E784" s="33">
        <v>-4.0000000000000036E-2</v>
      </c>
      <c r="F784" s="33">
        <v>-4.0000000000000036E-2</v>
      </c>
      <c r="G784" s="33">
        <v>-0.54</v>
      </c>
      <c r="H784" s="33">
        <v>0.16000000000000014</v>
      </c>
      <c r="I784" s="33">
        <v>0.45999999999999996</v>
      </c>
      <c r="J784" s="33">
        <v>-4.0000000000000036E-2</v>
      </c>
      <c r="K784" s="30"/>
      <c r="L784" s="30">
        <v>1</v>
      </c>
      <c r="M784" s="31">
        <v>55636</v>
      </c>
      <c r="N784" s="32" t="s">
        <v>353</v>
      </c>
      <c r="O784" s="33">
        <v>0.77</v>
      </c>
      <c r="P784" s="33">
        <v>0.08</v>
      </c>
      <c r="Q784" s="33">
        <v>-0.83</v>
      </c>
      <c r="R784" s="33">
        <v>-0.5</v>
      </c>
      <c r="S784" s="33">
        <v>0.48</v>
      </c>
      <c r="T784" s="33">
        <v>0.77</v>
      </c>
      <c r="U784" s="34">
        <f t="shared" si="84"/>
        <v>0.57216640790852391</v>
      </c>
      <c r="V784" s="34">
        <f t="shared" si="85"/>
        <v>0.32737439833894338</v>
      </c>
      <c r="W784" s="35">
        <f t="shared" si="86"/>
        <v>0.67262560166105656</v>
      </c>
      <c r="X784" s="35">
        <f t="shared" si="87"/>
        <v>0.82013755045178649</v>
      </c>
      <c r="Y784" s="34">
        <f t="shared" si="88"/>
        <v>1.6183309879970622</v>
      </c>
      <c r="Z784" s="34">
        <f t="shared" si="89"/>
        <v>1.9732433749748168</v>
      </c>
      <c r="AA784" s="123">
        <f t="shared" si="90"/>
        <v>8.3921533754075975E-2</v>
      </c>
      <c r="AB784" s="8"/>
      <c r="AC784" s="7"/>
      <c r="AD784" s="3"/>
    </row>
    <row r="785" spans="1:30" ht="15" x14ac:dyDescent="0.25">
      <c r="A785" s="29"/>
      <c r="B785" s="30">
        <v>7</v>
      </c>
      <c r="C785" s="31">
        <v>245973</v>
      </c>
      <c r="D785" s="32" t="s">
        <v>145</v>
      </c>
      <c r="E785" s="33">
        <v>-2.58</v>
      </c>
      <c r="F785" s="33">
        <v>-4.58</v>
      </c>
      <c r="G785" s="33">
        <v>-3.1799999999999997</v>
      </c>
      <c r="H785" s="33">
        <v>6.32</v>
      </c>
      <c r="I785" s="33">
        <v>4.0199999999999996</v>
      </c>
      <c r="J785" s="33">
        <v>-2.58</v>
      </c>
      <c r="K785" s="30"/>
      <c r="L785" s="30">
        <v>7</v>
      </c>
      <c r="M785" s="31">
        <v>245973</v>
      </c>
      <c r="N785" s="32" t="s">
        <v>145</v>
      </c>
      <c r="O785" s="33">
        <v>-1.43</v>
      </c>
      <c r="P785" s="33">
        <v>-0.11</v>
      </c>
      <c r="Q785" s="33">
        <v>0.33</v>
      </c>
      <c r="R785" s="33">
        <v>0.62</v>
      </c>
      <c r="S785" s="33">
        <v>0.57999999999999996</v>
      </c>
      <c r="T785" s="33">
        <v>-1.43</v>
      </c>
      <c r="U785" s="34">
        <f t="shared" si="84"/>
        <v>0.57072839081347682</v>
      </c>
      <c r="V785" s="34">
        <f t="shared" si="85"/>
        <v>0.32573089608054073</v>
      </c>
      <c r="W785" s="35">
        <f t="shared" si="86"/>
        <v>0.67426910391945927</v>
      </c>
      <c r="X785" s="35">
        <f t="shared" si="87"/>
        <v>0.82113890659221556</v>
      </c>
      <c r="Y785" s="34">
        <f t="shared" si="88"/>
        <v>1.6142636614395822</v>
      </c>
      <c r="Z785" s="34">
        <f t="shared" si="89"/>
        <v>1.9658837846800981</v>
      </c>
      <c r="AA785" s="123">
        <f t="shared" si="90"/>
        <v>8.4882314684021284E-2</v>
      </c>
      <c r="AB785" s="8"/>
      <c r="AC785" s="7"/>
      <c r="AD785" s="3"/>
    </row>
    <row r="786" spans="1:30" ht="15" x14ac:dyDescent="0.25">
      <c r="A786" s="29"/>
      <c r="B786" s="30">
        <v>8</v>
      </c>
      <c r="C786" s="31">
        <v>284217</v>
      </c>
      <c r="D786" s="32" t="s">
        <v>932</v>
      </c>
      <c r="E786" s="33">
        <v>0.96</v>
      </c>
      <c r="F786" s="33">
        <v>-4.0000000000000036E-2</v>
      </c>
      <c r="G786" s="33">
        <v>-1.8399999999999999</v>
      </c>
      <c r="H786" s="33">
        <v>0.25999999999999979</v>
      </c>
      <c r="I786" s="33">
        <v>0.66000000000000014</v>
      </c>
      <c r="J786" s="33">
        <v>0.96</v>
      </c>
      <c r="K786" s="30"/>
      <c r="L786" s="30">
        <v>1</v>
      </c>
      <c r="M786" s="31">
        <v>284217</v>
      </c>
      <c r="N786" s="32" t="s">
        <v>932</v>
      </c>
      <c r="O786" s="33">
        <v>0.51</v>
      </c>
      <c r="P786" s="33">
        <v>-0.06</v>
      </c>
      <c r="Q786" s="33">
        <v>-0.34</v>
      </c>
      <c r="R786" s="33">
        <v>-0.65</v>
      </c>
      <c r="S786" s="33">
        <v>0.55000000000000004</v>
      </c>
      <c r="T786" s="33">
        <v>0.51</v>
      </c>
      <c r="U786" s="34">
        <f t="shared" si="84"/>
        <v>0.56898261295981967</v>
      </c>
      <c r="V786" s="34">
        <f t="shared" si="85"/>
        <v>0.32374121385058396</v>
      </c>
      <c r="W786" s="35">
        <f t="shared" si="86"/>
        <v>0.67625878614941604</v>
      </c>
      <c r="X786" s="35">
        <f t="shared" si="87"/>
        <v>0.82234955228869433</v>
      </c>
      <c r="Y786" s="34">
        <f t="shared" si="88"/>
        <v>1.6093258560045172</v>
      </c>
      <c r="Z786" s="34">
        <f t="shared" si="89"/>
        <v>1.9569851427845693</v>
      </c>
      <c r="AA786" s="123">
        <f t="shared" si="90"/>
        <v>8.605818560173796E-2</v>
      </c>
      <c r="AB786" s="8"/>
      <c r="AC786" s="7"/>
      <c r="AD786" s="3"/>
    </row>
    <row r="787" spans="1:30" ht="15" x14ac:dyDescent="0.25">
      <c r="A787" s="29"/>
      <c r="B787" s="30">
        <v>2</v>
      </c>
      <c r="C787" s="31">
        <v>65083</v>
      </c>
      <c r="D787" s="32" t="s">
        <v>1143</v>
      </c>
      <c r="E787" s="33">
        <v>0.45999999999999908</v>
      </c>
      <c r="F787" s="33">
        <v>0.5600000000000005</v>
      </c>
      <c r="G787" s="33">
        <v>-0.24000000000000021</v>
      </c>
      <c r="H787" s="33">
        <v>-0.83999999999999986</v>
      </c>
      <c r="I787" s="33">
        <v>6.0000000000000497E-2</v>
      </c>
      <c r="J787" s="33">
        <v>0.45999999999999908</v>
      </c>
      <c r="K787" s="30"/>
      <c r="L787" s="30">
        <v>3</v>
      </c>
      <c r="M787" s="31">
        <v>65083</v>
      </c>
      <c r="N787" s="32" t="s">
        <v>1143</v>
      </c>
      <c r="O787" s="33">
        <v>-0.32</v>
      </c>
      <c r="P787" s="33">
        <v>0.62</v>
      </c>
      <c r="Q787" s="33">
        <v>0.03</v>
      </c>
      <c r="R787" s="33">
        <v>-0.38</v>
      </c>
      <c r="S787" s="33">
        <v>0.05</v>
      </c>
      <c r="T787" s="33">
        <v>-0.32</v>
      </c>
      <c r="U787" s="34">
        <f t="shared" si="84"/>
        <v>0.56875593074826714</v>
      </c>
      <c r="V787" s="34">
        <f t="shared" si="85"/>
        <v>0.32348330876132764</v>
      </c>
      <c r="W787" s="35">
        <f t="shared" si="86"/>
        <v>0.67651669123867242</v>
      </c>
      <c r="X787" s="35">
        <f t="shared" si="87"/>
        <v>0.82250634723306082</v>
      </c>
      <c r="Y787" s="34">
        <f t="shared" si="88"/>
        <v>1.6086847018886645</v>
      </c>
      <c r="Z787" s="34">
        <f t="shared" si="89"/>
        <v>1.9558325687094504</v>
      </c>
      <c r="AA787" s="123">
        <f t="shared" si="90"/>
        <v>8.6211630591949986E-2</v>
      </c>
      <c r="AB787" s="8"/>
      <c r="AC787" s="7"/>
      <c r="AD787" s="3"/>
    </row>
    <row r="788" spans="1:30" ht="15" x14ac:dyDescent="0.25">
      <c r="A788" s="29"/>
      <c r="B788" s="30">
        <v>7</v>
      </c>
      <c r="C788" s="31">
        <v>129049</v>
      </c>
      <c r="D788" s="32" t="s">
        <v>1542</v>
      </c>
      <c r="E788" s="33">
        <v>-0.24000000000000021</v>
      </c>
      <c r="F788" s="33">
        <v>-0.64000000000000057</v>
      </c>
      <c r="G788" s="33">
        <v>-0.64000000000000057</v>
      </c>
      <c r="H788" s="33">
        <v>1.2599999999999998</v>
      </c>
      <c r="I788" s="33">
        <v>0.25999999999999979</v>
      </c>
      <c r="J788" s="33">
        <v>-0.24000000000000021</v>
      </c>
      <c r="K788" s="30"/>
      <c r="L788" s="30">
        <v>7</v>
      </c>
      <c r="M788" s="31">
        <v>129049</v>
      </c>
      <c r="N788" s="32" t="s">
        <v>1542</v>
      </c>
      <c r="O788" s="33">
        <v>-0.51666699999999999</v>
      </c>
      <c r="P788" s="33">
        <v>-0.26666699999999999</v>
      </c>
      <c r="Q788" s="33">
        <v>0.22666700000000001</v>
      </c>
      <c r="R788" s="33">
        <v>0.38666699999999998</v>
      </c>
      <c r="S788" s="33">
        <v>0.17666699999999999</v>
      </c>
      <c r="T788" s="33">
        <v>-0.51666699999999999</v>
      </c>
      <c r="U788" s="34">
        <f t="shared" si="84"/>
        <v>0.56823232484967379</v>
      </c>
      <c r="V788" s="34">
        <f t="shared" si="85"/>
        <v>0.32288797500406519</v>
      </c>
      <c r="W788" s="35">
        <f t="shared" si="86"/>
        <v>0.67711202499593481</v>
      </c>
      <c r="X788" s="35">
        <f t="shared" si="87"/>
        <v>0.82286816987652089</v>
      </c>
      <c r="Y788" s="34">
        <f t="shared" si="88"/>
        <v>1.6072037207624059</v>
      </c>
      <c r="Z788" s="34">
        <f t="shared" si="89"/>
        <v>1.9531727919474415</v>
      </c>
      <c r="AA788" s="123">
        <f t="shared" si="90"/>
        <v>8.65667394078041E-2</v>
      </c>
      <c r="AB788" s="8"/>
      <c r="AC788" s="7"/>
      <c r="AD788" s="3"/>
    </row>
    <row r="789" spans="1:30" ht="15" x14ac:dyDescent="0.25">
      <c r="A789" s="29"/>
      <c r="B789" s="30">
        <v>3</v>
      </c>
      <c r="C789" s="31">
        <v>3149</v>
      </c>
      <c r="D789" s="32" t="s">
        <v>790</v>
      </c>
      <c r="E789" s="33">
        <v>0.59999999999999964</v>
      </c>
      <c r="F789" s="33">
        <v>0.69999999999999929</v>
      </c>
      <c r="G789" s="33">
        <v>1</v>
      </c>
      <c r="H789" s="33">
        <v>-1.2000000000000002</v>
      </c>
      <c r="I789" s="33">
        <v>-1.1000000000000005</v>
      </c>
      <c r="J789" s="33">
        <v>0.59999999999999964</v>
      </c>
      <c r="K789" s="30"/>
      <c r="L789" s="30">
        <v>2</v>
      </c>
      <c r="M789" s="31">
        <v>3149</v>
      </c>
      <c r="N789" s="32" t="s">
        <v>790</v>
      </c>
      <c r="O789" s="33">
        <v>0.53</v>
      </c>
      <c r="P789" s="33">
        <v>0.755</v>
      </c>
      <c r="Q789" s="33">
        <v>-0.35</v>
      </c>
      <c r="R789" s="33">
        <v>-0.91500000000000004</v>
      </c>
      <c r="S789" s="33">
        <v>-2.5000000000000001E-2</v>
      </c>
      <c r="T789" s="33">
        <v>0.53</v>
      </c>
      <c r="U789" s="34">
        <f t="shared" si="84"/>
        <v>0.5681368983724806</v>
      </c>
      <c r="V789" s="34">
        <f t="shared" si="85"/>
        <v>0.32277953529230236</v>
      </c>
      <c r="W789" s="35">
        <f t="shared" si="86"/>
        <v>0.67722046470769759</v>
      </c>
      <c r="X789" s="35">
        <f t="shared" si="87"/>
        <v>0.82293405854156843</v>
      </c>
      <c r="Y789" s="34">
        <f t="shared" si="88"/>
        <v>1.6069338139258937</v>
      </c>
      <c r="Z789" s="34">
        <f t="shared" si="89"/>
        <v>1.9526884289778408</v>
      </c>
      <c r="AA789" s="123">
        <f t="shared" si="90"/>
        <v>8.6631558487880497E-2</v>
      </c>
      <c r="AB789" s="8"/>
      <c r="AC789" s="7"/>
      <c r="AD789" s="3"/>
    </row>
    <row r="790" spans="1:30" ht="15" x14ac:dyDescent="0.25">
      <c r="A790" s="29"/>
      <c r="B790" s="30">
        <v>8</v>
      </c>
      <c r="C790" s="31">
        <v>56122</v>
      </c>
      <c r="D790" s="32" t="s">
        <v>1209</v>
      </c>
      <c r="E790" s="33">
        <v>0.7599999999999989</v>
      </c>
      <c r="F790" s="33">
        <v>-0.54000000000000092</v>
      </c>
      <c r="G790" s="33">
        <v>-0.14000000000000057</v>
      </c>
      <c r="H790" s="33">
        <v>-0.54000000000000092</v>
      </c>
      <c r="I790" s="33">
        <v>0.45999999999999908</v>
      </c>
      <c r="J790" s="33">
        <v>0.7599999999999989</v>
      </c>
      <c r="K790" s="30"/>
      <c r="L790" s="30">
        <v>7</v>
      </c>
      <c r="M790" s="31">
        <v>56122</v>
      </c>
      <c r="N790" s="32" t="s">
        <v>1209</v>
      </c>
      <c r="O790" s="33">
        <v>-6.6000000000000003E-2</v>
      </c>
      <c r="P790" s="33">
        <v>-0.64200000000000002</v>
      </c>
      <c r="Q790" s="33">
        <v>0.13</v>
      </c>
      <c r="R790" s="33">
        <v>-8.4000000000000005E-2</v>
      </c>
      <c r="S790" s="33">
        <v>0.66400000000000003</v>
      </c>
      <c r="T790" s="33">
        <v>-6.6000000000000003E-2</v>
      </c>
      <c r="U790" s="34">
        <f t="shared" si="84"/>
        <v>0.56798183510529365</v>
      </c>
      <c r="V790" s="34">
        <f t="shared" si="85"/>
        <v>0.32260336500957698</v>
      </c>
      <c r="W790" s="35">
        <f t="shared" si="86"/>
        <v>0.67739663499042302</v>
      </c>
      <c r="X790" s="35">
        <f t="shared" si="87"/>
        <v>0.82304108949093358</v>
      </c>
      <c r="Y790" s="34">
        <f t="shared" si="88"/>
        <v>1.6064952287749306</v>
      </c>
      <c r="Z790" s="34">
        <f t="shared" si="89"/>
        <v>1.9519016113382359</v>
      </c>
      <c r="AA790" s="123">
        <f t="shared" si="90"/>
        <v>8.6736952680354015E-2</v>
      </c>
      <c r="AB790" s="8"/>
      <c r="AC790" s="7"/>
      <c r="AD790" s="3"/>
    </row>
    <row r="791" spans="1:30" ht="15" x14ac:dyDescent="0.25">
      <c r="A791" s="29"/>
      <c r="B791" s="30">
        <v>4</v>
      </c>
      <c r="C791" s="31">
        <v>7277</v>
      </c>
      <c r="D791" s="32" t="s">
        <v>1783</v>
      </c>
      <c r="E791" s="33">
        <v>-0.23999999999999844</v>
      </c>
      <c r="F791" s="33">
        <v>0.96000000000000085</v>
      </c>
      <c r="G791" s="33">
        <v>-0.63999999999999879</v>
      </c>
      <c r="H791" s="33">
        <v>0.16000000000000192</v>
      </c>
      <c r="I791" s="33">
        <v>-0.23999999999999844</v>
      </c>
      <c r="J791" s="33">
        <v>-0.23999999999999844</v>
      </c>
      <c r="K791" s="30"/>
      <c r="L791" s="30">
        <v>8</v>
      </c>
      <c r="M791" s="31">
        <v>7277</v>
      </c>
      <c r="N791" s="32" t="s">
        <v>1783</v>
      </c>
      <c r="O791" s="33">
        <v>2.2499999999999999E-2</v>
      </c>
      <c r="P791" s="33">
        <v>0.6</v>
      </c>
      <c r="Q791" s="33">
        <v>-1.0625</v>
      </c>
      <c r="R791" s="33">
        <v>-0.32250000000000001</v>
      </c>
      <c r="S791" s="33">
        <v>0.76249999999999996</v>
      </c>
      <c r="T791" s="33">
        <v>2.2499999999999999E-2</v>
      </c>
      <c r="U791" s="34">
        <f t="shared" si="84"/>
        <v>0.56784217387748259</v>
      </c>
      <c r="V791" s="34">
        <f t="shared" si="85"/>
        <v>0.3224447344339052</v>
      </c>
      <c r="W791" s="35">
        <f t="shared" si="86"/>
        <v>0.6775552655660948</v>
      </c>
      <c r="X791" s="35">
        <f t="shared" si="87"/>
        <v>0.82313745241368697</v>
      </c>
      <c r="Y791" s="34">
        <f t="shared" si="88"/>
        <v>1.6061002071699144</v>
      </c>
      <c r="Z791" s="34">
        <f t="shared" si="89"/>
        <v>1.9511932089353301</v>
      </c>
      <c r="AA791" s="123">
        <f t="shared" si="90"/>
        <v>8.6831948737057296E-2</v>
      </c>
      <c r="AB791" s="8"/>
      <c r="AC791" s="7"/>
      <c r="AD791" s="3"/>
    </row>
    <row r="792" spans="1:30" ht="15" x14ac:dyDescent="0.25">
      <c r="A792" s="29"/>
      <c r="B792" s="30">
        <v>5</v>
      </c>
      <c r="C792" s="31">
        <v>23456</v>
      </c>
      <c r="D792" s="32" t="s">
        <v>14</v>
      </c>
      <c r="E792" s="33">
        <v>-0.89999999999999947</v>
      </c>
      <c r="F792" s="33">
        <v>0.10000000000000053</v>
      </c>
      <c r="G792" s="33">
        <v>0.10000000000000053</v>
      </c>
      <c r="H792" s="33">
        <v>0.70000000000000107</v>
      </c>
      <c r="I792" s="33">
        <v>0</v>
      </c>
      <c r="J792" s="33">
        <v>-0.89999999999999947</v>
      </c>
      <c r="K792" s="30"/>
      <c r="L792" s="30">
        <v>6</v>
      </c>
      <c r="M792" s="31">
        <v>23456</v>
      </c>
      <c r="N792" s="32" t="s">
        <v>14</v>
      </c>
      <c r="O792" s="33">
        <v>-0.26500000000000001</v>
      </c>
      <c r="P792" s="33">
        <v>-0.14499999999999999</v>
      </c>
      <c r="Q792" s="33">
        <v>0.47</v>
      </c>
      <c r="R792" s="33">
        <v>0.255</v>
      </c>
      <c r="S792" s="33">
        <v>-0.315</v>
      </c>
      <c r="T792" s="33">
        <v>-0.26500000000000001</v>
      </c>
      <c r="U792" s="34">
        <f t="shared" si="84"/>
        <v>0.56683525523256051</v>
      </c>
      <c r="V792" s="34">
        <f t="shared" si="85"/>
        <v>0.32130220657456199</v>
      </c>
      <c r="W792" s="35">
        <f t="shared" si="86"/>
        <v>0.67869779342543801</v>
      </c>
      <c r="X792" s="35">
        <f t="shared" si="87"/>
        <v>0.82383116803471212</v>
      </c>
      <c r="Y792" s="34">
        <f t="shared" si="88"/>
        <v>1.6032522111622041</v>
      </c>
      <c r="Z792" s="34">
        <f t="shared" si="89"/>
        <v>1.9460931722052195</v>
      </c>
      <c r="AA792" s="123">
        <f t="shared" si="90"/>
        <v>8.7518819898045774E-2</v>
      </c>
      <c r="AB792" s="8"/>
      <c r="AC792" s="7"/>
      <c r="AD792" s="3"/>
    </row>
    <row r="793" spans="1:30" ht="15" x14ac:dyDescent="0.25">
      <c r="A793" s="29"/>
      <c r="B793" s="30">
        <v>7</v>
      </c>
      <c r="C793" s="31">
        <v>1051</v>
      </c>
      <c r="D793" s="32" t="s">
        <v>329</v>
      </c>
      <c r="E793" s="33">
        <v>-0.16999999999999904</v>
      </c>
      <c r="F793" s="33">
        <v>-0.86999999999999922</v>
      </c>
      <c r="G793" s="33">
        <v>-0.20334999999999992</v>
      </c>
      <c r="H793" s="33">
        <v>0.36335000000000051</v>
      </c>
      <c r="I793" s="33">
        <v>0.88000000000000034</v>
      </c>
      <c r="J793" s="33">
        <v>-0.16999999999999904</v>
      </c>
      <c r="K793" s="30"/>
      <c r="L793" s="30">
        <v>7</v>
      </c>
      <c r="M793" s="31">
        <v>1051</v>
      </c>
      <c r="N793" s="32" t="s">
        <v>329</v>
      </c>
      <c r="O793" s="33">
        <v>-0.4</v>
      </c>
      <c r="P793" s="33">
        <v>-0.35</v>
      </c>
      <c r="Q793" s="33">
        <v>0.17</v>
      </c>
      <c r="R793" s="33">
        <v>0.53</v>
      </c>
      <c r="S793" s="33">
        <v>0.05</v>
      </c>
      <c r="T793" s="33">
        <v>-0.4</v>
      </c>
      <c r="U793" s="34">
        <f t="shared" si="84"/>
        <v>0.5657672973453427</v>
      </c>
      <c r="V793" s="34">
        <f t="shared" si="85"/>
        <v>0.32009263474545341</v>
      </c>
      <c r="W793" s="35">
        <f t="shared" si="86"/>
        <v>0.67990736525454665</v>
      </c>
      <c r="X793" s="35">
        <f t="shared" si="87"/>
        <v>0.82456495514577055</v>
      </c>
      <c r="Y793" s="34">
        <f t="shared" si="88"/>
        <v>1.6002315701059107</v>
      </c>
      <c r="Z793" s="34">
        <f t="shared" si="89"/>
        <v>1.940698013078926</v>
      </c>
      <c r="AA793" s="123">
        <f t="shared" si="90"/>
        <v>8.8251126060670662E-2</v>
      </c>
      <c r="AB793" s="8"/>
      <c r="AC793" s="7"/>
      <c r="AD793" s="3"/>
    </row>
    <row r="794" spans="1:30" ht="15" x14ac:dyDescent="0.25">
      <c r="A794" s="29"/>
      <c r="B794" s="30">
        <v>3</v>
      </c>
      <c r="C794" s="31">
        <v>78991</v>
      </c>
      <c r="D794" s="32" t="s">
        <v>1217</v>
      </c>
      <c r="E794" s="33">
        <v>0.21999999999999975</v>
      </c>
      <c r="F794" s="33">
        <v>1.0200000000000005</v>
      </c>
      <c r="G794" s="33">
        <v>0.52000000000000046</v>
      </c>
      <c r="H794" s="33">
        <v>-0.67999999999999972</v>
      </c>
      <c r="I794" s="33">
        <v>-1.08</v>
      </c>
      <c r="J794" s="33">
        <v>0.21999999999999975</v>
      </c>
      <c r="K794" s="30"/>
      <c r="L794" s="30">
        <v>4</v>
      </c>
      <c r="M794" s="31">
        <v>78991</v>
      </c>
      <c r="N794" s="32" t="s">
        <v>1217</v>
      </c>
      <c r="O794" s="33">
        <v>-0.4</v>
      </c>
      <c r="P794" s="33">
        <v>0.46</v>
      </c>
      <c r="Q794" s="33">
        <v>0.12</v>
      </c>
      <c r="R794" s="33">
        <v>0.13</v>
      </c>
      <c r="S794" s="33">
        <v>-0.31</v>
      </c>
      <c r="T794" s="33">
        <v>-0.4</v>
      </c>
      <c r="U794" s="34">
        <f t="shared" si="84"/>
        <v>0.5650781587055661</v>
      </c>
      <c r="V794" s="34">
        <f t="shared" si="85"/>
        <v>0.31931332544607294</v>
      </c>
      <c r="W794" s="35">
        <f t="shared" si="86"/>
        <v>0.68068667455392706</v>
      </c>
      <c r="X794" s="35">
        <f t="shared" si="87"/>
        <v>0.8250373776708102</v>
      </c>
      <c r="Y794" s="34">
        <f t="shared" si="88"/>
        <v>1.5982823916844557</v>
      </c>
      <c r="Z794" s="34">
        <f t="shared" si="89"/>
        <v>1.9372242215214766</v>
      </c>
      <c r="AA794" s="123">
        <f t="shared" si="90"/>
        <v>8.8725751118011204E-2</v>
      </c>
      <c r="AB794" s="8"/>
      <c r="AC794" s="7"/>
      <c r="AD794" s="3"/>
    </row>
    <row r="795" spans="1:30" ht="15" x14ac:dyDescent="0.25">
      <c r="A795" s="29"/>
      <c r="B795" s="30">
        <v>6</v>
      </c>
      <c r="C795" s="31">
        <v>113201</v>
      </c>
      <c r="D795" s="32" t="s">
        <v>258</v>
      </c>
      <c r="E795" s="33">
        <v>-0.12000000000000011</v>
      </c>
      <c r="F795" s="33">
        <v>-1.1200000000000001</v>
      </c>
      <c r="G795" s="33">
        <v>0.48000000000000043</v>
      </c>
      <c r="H795" s="33">
        <v>0.58000000000000007</v>
      </c>
      <c r="I795" s="33">
        <v>0.17999999999999972</v>
      </c>
      <c r="J795" s="33">
        <v>-0.12000000000000011</v>
      </c>
      <c r="K795" s="30"/>
      <c r="L795" s="30">
        <v>6</v>
      </c>
      <c r="M795" s="31">
        <v>113201</v>
      </c>
      <c r="N795" s="32" t="s">
        <v>258</v>
      </c>
      <c r="O795" s="33">
        <v>-0.42</v>
      </c>
      <c r="P795" s="33">
        <v>-0.21</v>
      </c>
      <c r="Q795" s="33">
        <v>0.57999999999999996</v>
      </c>
      <c r="R795" s="33">
        <v>0.01</v>
      </c>
      <c r="S795" s="33">
        <v>0.04</v>
      </c>
      <c r="T795" s="33">
        <v>-0.42</v>
      </c>
      <c r="U795" s="34">
        <f t="shared" si="84"/>
        <v>0.56485491431091495</v>
      </c>
      <c r="V795" s="34">
        <f t="shared" si="85"/>
        <v>0.31906107422119107</v>
      </c>
      <c r="W795" s="35">
        <f t="shared" si="86"/>
        <v>0.68093892577880899</v>
      </c>
      <c r="X795" s="35">
        <f t="shared" si="87"/>
        <v>0.82519023611456344</v>
      </c>
      <c r="Y795" s="34">
        <f t="shared" si="88"/>
        <v>1.5976509611831768</v>
      </c>
      <c r="Z795" s="34">
        <f t="shared" si="89"/>
        <v>1.9361001757676766</v>
      </c>
      <c r="AA795" s="123">
        <f t="shared" si="90"/>
        <v>8.8879854366258504E-2</v>
      </c>
      <c r="AB795" s="8"/>
      <c r="AC795" s="7"/>
      <c r="AD795" s="3"/>
    </row>
    <row r="796" spans="1:30" ht="15" x14ac:dyDescent="0.25">
      <c r="A796" s="29"/>
      <c r="B796" s="30">
        <v>7</v>
      </c>
      <c r="C796" s="31">
        <v>5321</v>
      </c>
      <c r="D796" s="32" t="s">
        <v>1265</v>
      </c>
      <c r="E796" s="33">
        <v>-0.16000000000000014</v>
      </c>
      <c r="F796" s="33">
        <v>-0.16000000000000014</v>
      </c>
      <c r="G796" s="33">
        <v>-0.75999999999999979</v>
      </c>
      <c r="H796" s="33">
        <v>0.4399999999999995</v>
      </c>
      <c r="I796" s="33">
        <v>0.64000000000000057</v>
      </c>
      <c r="J796" s="33">
        <v>-0.16000000000000014</v>
      </c>
      <c r="K796" s="30"/>
      <c r="L796" s="30">
        <v>8</v>
      </c>
      <c r="M796" s="31">
        <v>5321</v>
      </c>
      <c r="N796" s="32" t="s">
        <v>1265</v>
      </c>
      <c r="O796" s="33">
        <v>0.7</v>
      </c>
      <c r="P796" s="33">
        <v>0.20499999999999999</v>
      </c>
      <c r="Q796" s="33">
        <v>-1.35</v>
      </c>
      <c r="R796" s="33">
        <v>-0.77500000000000002</v>
      </c>
      <c r="S796" s="33">
        <v>1.22</v>
      </c>
      <c r="T796" s="33">
        <v>0.7</v>
      </c>
      <c r="U796" s="34">
        <f t="shared" si="84"/>
        <v>0.56458902026572577</v>
      </c>
      <c r="V796" s="34">
        <f t="shared" si="85"/>
        <v>0.3187607618046121</v>
      </c>
      <c r="W796" s="35">
        <f t="shared" si="86"/>
        <v>0.6812392381953879</v>
      </c>
      <c r="X796" s="35">
        <f t="shared" si="87"/>
        <v>0.82537218162195647</v>
      </c>
      <c r="Y796" s="34">
        <f t="shared" si="88"/>
        <v>1.5968988992534554</v>
      </c>
      <c r="Z796" s="34">
        <f t="shared" si="89"/>
        <v>1.9347622015989869</v>
      </c>
      <c r="AA796" s="123">
        <f t="shared" si="90"/>
        <v>8.9063621766780274E-2</v>
      </c>
      <c r="AB796" s="8"/>
      <c r="AC796" s="7"/>
      <c r="AD796" s="3"/>
    </row>
    <row r="797" spans="1:30" ht="15" x14ac:dyDescent="0.25">
      <c r="A797" s="29"/>
      <c r="B797" s="30">
        <v>6</v>
      </c>
      <c r="C797" s="31">
        <v>81539</v>
      </c>
      <c r="D797" s="32" t="s">
        <v>1581</v>
      </c>
      <c r="E797" s="33">
        <v>-0.59999999999999964</v>
      </c>
      <c r="F797" s="33">
        <v>-0.69999999999999929</v>
      </c>
      <c r="G797" s="33">
        <v>0</v>
      </c>
      <c r="H797" s="33">
        <v>1.2000000000000011</v>
      </c>
      <c r="I797" s="33">
        <v>0.10000000000000142</v>
      </c>
      <c r="J797" s="33">
        <v>-0.59999999999999964</v>
      </c>
      <c r="K797" s="30"/>
      <c r="L797" s="30">
        <v>5</v>
      </c>
      <c r="M797" s="31">
        <v>81539</v>
      </c>
      <c r="N797" s="32" t="s">
        <v>1581</v>
      </c>
      <c r="O797" s="33">
        <v>-1.0580000000000001</v>
      </c>
      <c r="P797" s="33">
        <v>-4.1000000000000002E-2</v>
      </c>
      <c r="Q797" s="33">
        <v>0.84699999999999998</v>
      </c>
      <c r="R797" s="33">
        <v>0.52400000000000002</v>
      </c>
      <c r="S797" s="33">
        <v>-0.27</v>
      </c>
      <c r="T797" s="33">
        <v>-1.0580000000000001</v>
      </c>
      <c r="U797" s="34">
        <f t="shared" si="84"/>
        <v>0.56430194125132971</v>
      </c>
      <c r="V797" s="34">
        <f t="shared" si="85"/>
        <v>0.31843668090001914</v>
      </c>
      <c r="W797" s="35">
        <f t="shared" si="86"/>
        <v>0.6815633190999808</v>
      </c>
      <c r="X797" s="35">
        <f t="shared" si="87"/>
        <v>0.82556848238046299</v>
      </c>
      <c r="Y797" s="34">
        <f t="shared" si="88"/>
        <v>1.5960869171821921</v>
      </c>
      <c r="Z797" s="34">
        <f t="shared" si="89"/>
        <v>1.9333186177117598</v>
      </c>
      <c r="AA797" s="123">
        <f t="shared" si="90"/>
        <v>8.9262303706625815E-2</v>
      </c>
      <c r="AB797" s="8"/>
      <c r="AC797" s="7"/>
      <c r="AD797" s="3"/>
    </row>
    <row r="798" spans="1:30" ht="15" x14ac:dyDescent="0.25">
      <c r="A798" s="29"/>
      <c r="B798" s="30">
        <v>1</v>
      </c>
      <c r="C798" s="31">
        <v>51338</v>
      </c>
      <c r="D798" s="32" t="s">
        <v>1058</v>
      </c>
      <c r="E798" s="33">
        <v>0.9399999999999995</v>
      </c>
      <c r="F798" s="33">
        <v>4.0000000000000036E-2</v>
      </c>
      <c r="G798" s="33">
        <v>-1.0600000000000005</v>
      </c>
      <c r="H798" s="33">
        <v>-6.0000000000000497E-2</v>
      </c>
      <c r="I798" s="33">
        <v>0.13999999999999968</v>
      </c>
      <c r="J798" s="33">
        <v>0.9399999999999995</v>
      </c>
      <c r="K798" s="30"/>
      <c r="L798" s="30">
        <v>1</v>
      </c>
      <c r="M798" s="31">
        <v>51338</v>
      </c>
      <c r="N798" s="32" t="s">
        <v>1058</v>
      </c>
      <c r="O798" s="33">
        <v>0.79</v>
      </c>
      <c r="P798" s="33">
        <v>0.69666666666666666</v>
      </c>
      <c r="Q798" s="33">
        <v>-0.36333333333333334</v>
      </c>
      <c r="R798" s="33">
        <v>-0.95666666666666667</v>
      </c>
      <c r="S798" s="33">
        <v>-0.17</v>
      </c>
      <c r="T798" s="33">
        <v>0.79</v>
      </c>
      <c r="U798" s="34">
        <f t="shared" si="84"/>
        <v>0.56430154630197649</v>
      </c>
      <c r="V798" s="34">
        <f t="shared" si="85"/>
        <v>0.31843623515880171</v>
      </c>
      <c r="W798" s="35">
        <f t="shared" si="86"/>
        <v>0.68156376484119829</v>
      </c>
      <c r="X798" s="35">
        <f t="shared" si="87"/>
        <v>0.82556875234058991</v>
      </c>
      <c r="Y798" s="34">
        <f t="shared" si="88"/>
        <v>1.5960858000967286</v>
      </c>
      <c r="Z798" s="34">
        <f t="shared" si="89"/>
        <v>1.9333166324084181</v>
      </c>
      <c r="AA798" s="123">
        <f t="shared" si="90"/>
        <v>8.9262577238865978E-2</v>
      </c>
      <c r="AB798" s="8"/>
      <c r="AC798" s="7"/>
      <c r="AD798" s="3"/>
    </row>
    <row r="799" spans="1:30" ht="15" x14ac:dyDescent="0.25">
      <c r="A799" s="29"/>
      <c r="B799" s="30">
        <v>4</v>
      </c>
      <c r="C799" s="31">
        <v>5818</v>
      </c>
      <c r="D799" s="32" t="s">
        <v>1352</v>
      </c>
      <c r="E799" s="33">
        <v>-0.60000000000000009</v>
      </c>
      <c r="F799" s="33">
        <v>1.1000000000000001</v>
      </c>
      <c r="G799" s="33">
        <v>0.39999999999999991</v>
      </c>
      <c r="H799" s="33">
        <v>-0.10000000000000009</v>
      </c>
      <c r="I799" s="33">
        <v>-0.8</v>
      </c>
      <c r="J799" s="33">
        <v>-0.60000000000000009</v>
      </c>
      <c r="K799" s="30"/>
      <c r="L799" s="30">
        <v>3</v>
      </c>
      <c r="M799" s="31">
        <v>5818</v>
      </c>
      <c r="N799" s="32" t="s">
        <v>1352</v>
      </c>
      <c r="O799" s="33">
        <v>-0.11</v>
      </c>
      <c r="P799" s="33">
        <v>0.56000000000000005</v>
      </c>
      <c r="Q799" s="33">
        <v>-0.01</v>
      </c>
      <c r="R799" s="33">
        <v>-0.5</v>
      </c>
      <c r="S799" s="33">
        <v>0.08</v>
      </c>
      <c r="T799" s="33">
        <v>-0.11</v>
      </c>
      <c r="U799" s="34">
        <f t="shared" si="84"/>
        <v>0.56412239428786815</v>
      </c>
      <c r="V799" s="34">
        <f t="shared" si="85"/>
        <v>0.31823407573707696</v>
      </c>
      <c r="W799" s="35">
        <f t="shared" si="86"/>
        <v>0.68176592426292304</v>
      </c>
      <c r="X799" s="35">
        <f t="shared" si="87"/>
        <v>0.82569117971728578</v>
      </c>
      <c r="Y799" s="34">
        <f t="shared" si="88"/>
        <v>1.5955790816805715</v>
      </c>
      <c r="Z799" s="34">
        <f t="shared" si="89"/>
        <v>1.9324162845325452</v>
      </c>
      <c r="AA799" s="123">
        <f t="shared" si="90"/>
        <v>8.938670887129839E-2</v>
      </c>
      <c r="AB799" s="8"/>
      <c r="AC799" s="7"/>
      <c r="AD799" s="3"/>
    </row>
    <row r="800" spans="1:30" ht="15" x14ac:dyDescent="0.25">
      <c r="A800" s="29"/>
      <c r="B800" s="30">
        <v>4</v>
      </c>
      <c r="C800" s="31">
        <v>7332</v>
      </c>
      <c r="D800" s="32" t="s">
        <v>1798</v>
      </c>
      <c r="E800" s="33">
        <v>-5.9999999999998721E-2</v>
      </c>
      <c r="F800" s="33">
        <v>0.58999999999999986</v>
      </c>
      <c r="G800" s="33">
        <v>0.14000000000000057</v>
      </c>
      <c r="H800" s="33">
        <v>-0.20999999999999908</v>
      </c>
      <c r="I800" s="33">
        <v>-0.45999999999999908</v>
      </c>
      <c r="J800" s="33">
        <v>-5.9999999999998721E-2</v>
      </c>
      <c r="K800" s="30"/>
      <c r="L800" s="30">
        <v>3</v>
      </c>
      <c r="M800" s="31">
        <v>7332</v>
      </c>
      <c r="N800" s="32" t="s">
        <v>1798</v>
      </c>
      <c r="O800" s="33">
        <v>2.4E-2</v>
      </c>
      <c r="P800" s="33">
        <v>0.45600000000000002</v>
      </c>
      <c r="Q800" s="33">
        <v>-0.14199999999999999</v>
      </c>
      <c r="R800" s="33">
        <v>-0.439</v>
      </c>
      <c r="S800" s="33">
        <v>0.10199999999999999</v>
      </c>
      <c r="T800" s="33">
        <v>2.4E-2</v>
      </c>
      <c r="U800" s="34">
        <f t="shared" si="84"/>
        <v>0.56308934047859294</v>
      </c>
      <c r="V800" s="34">
        <f t="shared" si="85"/>
        <v>0.31706960536061674</v>
      </c>
      <c r="W800" s="35">
        <f t="shared" si="86"/>
        <v>0.68293039463938321</v>
      </c>
      <c r="X800" s="35">
        <f t="shared" si="87"/>
        <v>0.82639602772483312</v>
      </c>
      <c r="Y800" s="34">
        <f t="shared" si="88"/>
        <v>1.5926571642650953</v>
      </c>
      <c r="Z800" s="34">
        <f t="shared" si="89"/>
        <v>1.9272323569244041</v>
      </c>
      <c r="AA800" s="123">
        <f t="shared" si="90"/>
        <v>9.0104651489126039E-2</v>
      </c>
      <c r="AB800" s="8"/>
      <c r="AC800" s="7"/>
      <c r="AD800" s="3"/>
    </row>
    <row r="801" spans="1:30" ht="15" x14ac:dyDescent="0.25">
      <c r="A801" s="29"/>
      <c r="B801" s="30">
        <v>4</v>
      </c>
      <c r="C801" s="31">
        <v>51434</v>
      </c>
      <c r="D801" s="32" t="s">
        <v>80</v>
      </c>
      <c r="E801" s="33">
        <v>-0.12999999999999901</v>
      </c>
      <c r="F801" s="33">
        <v>0.72000000000000064</v>
      </c>
      <c r="G801" s="33">
        <v>7.0000000000000284E-2</v>
      </c>
      <c r="H801" s="33">
        <v>-0.12999999999999901</v>
      </c>
      <c r="I801" s="33">
        <v>-0.52999999999999936</v>
      </c>
      <c r="J801" s="33">
        <v>-0.12999999999999901</v>
      </c>
      <c r="K801" s="30"/>
      <c r="L801" s="30">
        <v>3</v>
      </c>
      <c r="M801" s="31">
        <v>51434</v>
      </c>
      <c r="N801" s="32" t="s">
        <v>80</v>
      </c>
      <c r="O801" s="33">
        <v>-0.39</v>
      </c>
      <c r="P801" s="33">
        <v>0.63</v>
      </c>
      <c r="Q801" s="33">
        <v>-0.3</v>
      </c>
      <c r="R801" s="33">
        <v>-0.09</v>
      </c>
      <c r="S801" s="33">
        <v>0.14000000000000001</v>
      </c>
      <c r="T801" s="33">
        <v>-0.39</v>
      </c>
      <c r="U801" s="34">
        <f t="shared" si="84"/>
        <v>0.56298264674274157</v>
      </c>
      <c r="V801" s="34">
        <f t="shared" si="85"/>
        <v>0.31694946053346257</v>
      </c>
      <c r="W801" s="35">
        <f t="shared" si="86"/>
        <v>0.68305053946653738</v>
      </c>
      <c r="X801" s="35">
        <f t="shared" si="87"/>
        <v>0.826468716568593</v>
      </c>
      <c r="Y801" s="34">
        <f t="shared" si="88"/>
        <v>1.5923553888085726</v>
      </c>
      <c r="Z801" s="34">
        <f t="shared" si="89"/>
        <v>1.9266977163029917</v>
      </c>
      <c r="AA801" s="123">
        <f t="shared" si="90"/>
        <v>9.0179010039870458E-2</v>
      </c>
      <c r="AB801" s="8"/>
      <c r="AC801" s="7"/>
      <c r="AD801" s="3"/>
    </row>
    <row r="802" spans="1:30" ht="15" x14ac:dyDescent="0.25">
      <c r="A802" s="29"/>
      <c r="B802" s="30">
        <v>3</v>
      </c>
      <c r="C802" s="31">
        <v>10945</v>
      </c>
      <c r="D802" s="32" t="s">
        <v>898</v>
      </c>
      <c r="E802" s="33">
        <v>0.25999999999999979</v>
      </c>
      <c r="F802" s="33">
        <v>0.45999999999999996</v>
      </c>
      <c r="G802" s="33">
        <v>5.9999999999999609E-2</v>
      </c>
      <c r="H802" s="33">
        <v>-0.14000000000000057</v>
      </c>
      <c r="I802" s="33">
        <v>-0.64000000000000057</v>
      </c>
      <c r="J802" s="33">
        <v>0.25999999999999979</v>
      </c>
      <c r="K802" s="30"/>
      <c r="L802" s="30">
        <v>4</v>
      </c>
      <c r="M802" s="31">
        <v>10945</v>
      </c>
      <c r="N802" s="32" t="s">
        <v>898</v>
      </c>
      <c r="O802" s="33">
        <v>-0.34</v>
      </c>
      <c r="P802" s="33">
        <v>0.46500000000000002</v>
      </c>
      <c r="Q802" s="33">
        <v>0.20749999999999999</v>
      </c>
      <c r="R802" s="33">
        <v>-6.7500000000000004E-2</v>
      </c>
      <c r="S802" s="33">
        <v>-0.26750000000000002</v>
      </c>
      <c r="T802" s="33">
        <v>-0.34</v>
      </c>
      <c r="U802" s="34">
        <f t="shared" si="84"/>
        <v>0.56223919089620078</v>
      </c>
      <c r="V802" s="34">
        <f t="shared" si="85"/>
        <v>0.31611290777961448</v>
      </c>
      <c r="W802" s="35">
        <f t="shared" si="86"/>
        <v>0.68388709222038546</v>
      </c>
      <c r="X802" s="35">
        <f t="shared" si="87"/>
        <v>0.82697466238113093</v>
      </c>
      <c r="Y802" s="34">
        <f t="shared" si="88"/>
        <v>1.5902525781261656</v>
      </c>
      <c r="Z802" s="34">
        <f t="shared" si="89"/>
        <v>1.922976181092789</v>
      </c>
      <c r="AA802" s="123">
        <f t="shared" si="90"/>
        <v>9.069823993973504E-2</v>
      </c>
      <c r="AB802" s="8"/>
      <c r="AC802" s="7"/>
      <c r="AD802" s="3"/>
    </row>
    <row r="803" spans="1:30" ht="15" x14ac:dyDescent="0.25">
      <c r="A803" s="29"/>
      <c r="B803" s="30">
        <v>3</v>
      </c>
      <c r="C803" s="31">
        <v>6175</v>
      </c>
      <c r="D803" s="32" t="s">
        <v>1447</v>
      </c>
      <c r="E803" s="33">
        <v>0.31834000000000096</v>
      </c>
      <c r="F803" s="33">
        <v>0.49333999999999989</v>
      </c>
      <c r="G803" s="33">
        <v>0.74333999999999989</v>
      </c>
      <c r="H803" s="33">
        <v>-0.87335999999999991</v>
      </c>
      <c r="I803" s="33">
        <v>-0.68165999999999904</v>
      </c>
      <c r="J803" s="33">
        <v>0.31834000000000096</v>
      </c>
      <c r="K803" s="30"/>
      <c r="L803" s="30">
        <v>1</v>
      </c>
      <c r="M803" s="31">
        <v>6175</v>
      </c>
      <c r="N803" s="32" t="s">
        <v>1447</v>
      </c>
      <c r="O803" s="33">
        <v>0.51500000000000001</v>
      </c>
      <c r="P803" s="33">
        <v>-0.1</v>
      </c>
      <c r="Q803" s="33">
        <v>7.0000000000000007E-2</v>
      </c>
      <c r="R803" s="33">
        <v>-0.15</v>
      </c>
      <c r="S803" s="33">
        <v>-0.34</v>
      </c>
      <c r="T803" s="33">
        <v>0.51500000000000001</v>
      </c>
      <c r="U803" s="34">
        <f t="shared" si="84"/>
        <v>0.56162177127514479</v>
      </c>
      <c r="V803" s="34">
        <f t="shared" si="85"/>
        <v>0.31541901397023103</v>
      </c>
      <c r="W803" s="35">
        <f t="shared" si="86"/>
        <v>0.68458098602976891</v>
      </c>
      <c r="X803" s="35">
        <f t="shared" si="87"/>
        <v>0.82739409354295546</v>
      </c>
      <c r="Y803" s="34">
        <f t="shared" si="88"/>
        <v>1.5885062517226203</v>
      </c>
      <c r="Z803" s="34">
        <f t="shared" si="89"/>
        <v>1.9198907317799827</v>
      </c>
      <c r="AA803" s="123">
        <f t="shared" si="90"/>
        <v>9.1130895956773914E-2</v>
      </c>
      <c r="AB803" s="8"/>
      <c r="AC803" s="7"/>
      <c r="AD803" s="3"/>
    </row>
    <row r="804" spans="1:30" ht="15" x14ac:dyDescent="0.25">
      <c r="A804" s="29"/>
      <c r="B804" s="30">
        <v>5</v>
      </c>
      <c r="C804" s="31">
        <v>79602</v>
      </c>
      <c r="D804" s="32" t="s">
        <v>51</v>
      </c>
      <c r="E804" s="33">
        <v>-0.64000000000000057</v>
      </c>
      <c r="F804" s="33">
        <v>-0.24000000000000021</v>
      </c>
      <c r="G804" s="33">
        <v>0.25999999999999979</v>
      </c>
      <c r="H804" s="33">
        <v>0.25999999999999979</v>
      </c>
      <c r="I804" s="33">
        <v>0.35999999999999943</v>
      </c>
      <c r="J804" s="33">
        <v>-0.64000000000000057</v>
      </c>
      <c r="K804" s="30"/>
      <c r="L804" s="30">
        <v>5</v>
      </c>
      <c r="M804" s="31">
        <v>79602</v>
      </c>
      <c r="N804" s="32" t="s">
        <v>51</v>
      </c>
      <c r="O804" s="33">
        <v>-1</v>
      </c>
      <c r="P804" s="33">
        <v>0.05</v>
      </c>
      <c r="Q804" s="33">
        <v>0.88</v>
      </c>
      <c r="R804" s="33">
        <v>0.76</v>
      </c>
      <c r="S804" s="33">
        <v>-0.69</v>
      </c>
      <c r="T804" s="33">
        <v>-1</v>
      </c>
      <c r="U804" s="34">
        <f t="shared" si="84"/>
        <v>0.55993839758078034</v>
      </c>
      <c r="V804" s="34">
        <f t="shared" si="85"/>
        <v>0.31353100908533205</v>
      </c>
      <c r="W804" s="35">
        <f t="shared" si="86"/>
        <v>0.68646899091466795</v>
      </c>
      <c r="X804" s="35">
        <f t="shared" si="87"/>
        <v>0.8285342424514921</v>
      </c>
      <c r="Y804" s="34">
        <f t="shared" si="88"/>
        <v>1.5837449519043958</v>
      </c>
      <c r="Z804" s="34">
        <f t="shared" si="89"/>
        <v>1.9115021090961353</v>
      </c>
      <c r="AA804" s="123">
        <f t="shared" si="90"/>
        <v>9.2317211415148301E-2</v>
      </c>
      <c r="AB804" s="8"/>
      <c r="AC804" s="7"/>
      <c r="AD804" s="3"/>
    </row>
    <row r="805" spans="1:30" ht="15" x14ac:dyDescent="0.25">
      <c r="A805" s="29"/>
      <c r="B805" s="30">
        <v>4</v>
      </c>
      <c r="C805" s="31">
        <v>23670</v>
      </c>
      <c r="D805" s="32" t="s">
        <v>1731</v>
      </c>
      <c r="E805" s="33">
        <v>-0.26000000000000156</v>
      </c>
      <c r="F805" s="33">
        <v>0.33999999999999986</v>
      </c>
      <c r="G805" s="33">
        <v>1.0399999999999991</v>
      </c>
      <c r="H805" s="33">
        <v>-0.76000000000000068</v>
      </c>
      <c r="I805" s="33">
        <v>-0.36000000000000121</v>
      </c>
      <c r="J805" s="33">
        <v>-0.26000000000000156</v>
      </c>
      <c r="K805" s="30"/>
      <c r="L805" s="30">
        <v>6</v>
      </c>
      <c r="M805" s="31">
        <v>23670</v>
      </c>
      <c r="N805" s="32" t="s">
        <v>1731</v>
      </c>
      <c r="O805" s="33">
        <v>-0.48</v>
      </c>
      <c r="P805" s="33">
        <v>-0.21</v>
      </c>
      <c r="Q805" s="33">
        <v>0.57999999999999996</v>
      </c>
      <c r="R805" s="33">
        <v>-0.01</v>
      </c>
      <c r="S805" s="33">
        <v>0.12</v>
      </c>
      <c r="T805" s="33">
        <v>-0.48</v>
      </c>
      <c r="U805" s="34">
        <f t="shared" si="84"/>
        <v>0.55918975549551664</v>
      </c>
      <c r="V805" s="34">
        <f t="shared" si="85"/>
        <v>0.31269318265113566</v>
      </c>
      <c r="W805" s="35">
        <f t="shared" si="86"/>
        <v>0.68730681734886434</v>
      </c>
      <c r="X805" s="35">
        <f t="shared" si="87"/>
        <v>0.82903969588244952</v>
      </c>
      <c r="Y805" s="34">
        <f t="shared" si="88"/>
        <v>1.5816274723237094</v>
      </c>
      <c r="Z805" s="34">
        <f t="shared" si="89"/>
        <v>1.9077825587593698</v>
      </c>
      <c r="AA805" s="123">
        <f t="shared" si="90"/>
        <v>9.2847949488943884E-2</v>
      </c>
      <c r="AB805" s="8"/>
      <c r="AC805" s="7"/>
      <c r="AD805" s="3"/>
    </row>
    <row r="806" spans="1:30" ht="15" x14ac:dyDescent="0.25">
      <c r="A806" s="29"/>
      <c r="B806" s="30">
        <v>4</v>
      </c>
      <c r="C806" s="31">
        <v>84668</v>
      </c>
      <c r="D806" s="32" t="s">
        <v>605</v>
      </c>
      <c r="E806" s="33">
        <v>-0.5</v>
      </c>
      <c r="F806" s="33">
        <v>0.29999999999999982</v>
      </c>
      <c r="G806" s="33">
        <v>0.79999999999999982</v>
      </c>
      <c r="H806" s="33">
        <v>-0.39999999999999947</v>
      </c>
      <c r="I806" s="33">
        <v>-0.20000000000000018</v>
      </c>
      <c r="J806" s="33">
        <v>-0.5</v>
      </c>
      <c r="K806" s="30"/>
      <c r="L806" s="30">
        <v>6</v>
      </c>
      <c r="M806" s="31">
        <v>84668</v>
      </c>
      <c r="N806" s="32" t="s">
        <v>605</v>
      </c>
      <c r="O806" s="33">
        <v>-0.78500000000000003</v>
      </c>
      <c r="P806" s="33">
        <v>-0.16500000000000001</v>
      </c>
      <c r="Q806" s="33">
        <v>0.69499999999999995</v>
      </c>
      <c r="R806" s="33">
        <v>0.53500000000000003</v>
      </c>
      <c r="S806" s="33">
        <v>-0.28499999999999998</v>
      </c>
      <c r="T806" s="33">
        <v>-0.78500000000000003</v>
      </c>
      <c r="U806" s="34">
        <f t="shared" si="84"/>
        <v>0.55885511585939385</v>
      </c>
      <c r="V806" s="34">
        <f t="shared" si="85"/>
        <v>0.31231904052221654</v>
      </c>
      <c r="W806" s="35">
        <f t="shared" si="86"/>
        <v>0.68768095947778352</v>
      </c>
      <c r="X806" s="35">
        <f t="shared" si="87"/>
        <v>0.82926531308006823</v>
      </c>
      <c r="Y806" s="34">
        <f t="shared" si="88"/>
        <v>1.5806809684998844</v>
      </c>
      <c r="Z806" s="34">
        <f t="shared" si="89"/>
        <v>1.9061221343370773</v>
      </c>
      <c r="AA806" s="123">
        <f t="shared" si="90"/>
        <v>9.3085815305171252E-2</v>
      </c>
      <c r="AB806" s="8"/>
      <c r="AC806" s="7"/>
      <c r="AD806" s="3"/>
    </row>
    <row r="807" spans="1:30" ht="15" x14ac:dyDescent="0.25">
      <c r="A807" s="29"/>
      <c r="B807" s="30">
        <v>2</v>
      </c>
      <c r="C807" s="31">
        <v>1290</v>
      </c>
      <c r="D807" s="32" t="s">
        <v>402</v>
      </c>
      <c r="E807" s="33">
        <v>1.1899999999999995</v>
      </c>
      <c r="F807" s="33">
        <v>-9.9999999999997868E-3</v>
      </c>
      <c r="G807" s="33">
        <v>-9.9999999999997868E-3</v>
      </c>
      <c r="H807" s="33">
        <v>-0.46000000000000085</v>
      </c>
      <c r="I807" s="33">
        <v>-0.71000000000000085</v>
      </c>
      <c r="J807" s="33">
        <v>1.1899999999999995</v>
      </c>
      <c r="K807" s="30"/>
      <c r="L807" s="30">
        <v>1</v>
      </c>
      <c r="M807" s="31">
        <v>1290</v>
      </c>
      <c r="N807" s="32" t="s">
        <v>402</v>
      </c>
      <c r="O807" s="33">
        <v>0.42</v>
      </c>
      <c r="P807" s="33">
        <v>-0.32</v>
      </c>
      <c r="Q807" s="33">
        <v>0.23499999999999999</v>
      </c>
      <c r="R807" s="33">
        <v>-0.46500000000000002</v>
      </c>
      <c r="S807" s="33">
        <v>0.14000000000000001</v>
      </c>
      <c r="T807" s="33">
        <v>0.42</v>
      </c>
      <c r="U807" s="34">
        <f t="shared" si="84"/>
        <v>0.55810353484124664</v>
      </c>
      <c r="V807" s="34">
        <f t="shared" si="85"/>
        <v>0.31147955560229462</v>
      </c>
      <c r="W807" s="35">
        <f t="shared" si="86"/>
        <v>0.68852044439770532</v>
      </c>
      <c r="X807" s="35">
        <f t="shared" si="87"/>
        <v>0.82977132054422398</v>
      </c>
      <c r="Y807" s="34">
        <f t="shared" si="88"/>
        <v>1.5785551763617125</v>
      </c>
      <c r="Z807" s="34">
        <f t="shared" si="89"/>
        <v>1.9023978502009229</v>
      </c>
      <c r="AA807" s="123">
        <f t="shared" si="90"/>
        <v>9.3621464192664913E-2</v>
      </c>
      <c r="AB807" s="8"/>
      <c r="AC807" s="7"/>
      <c r="AD807" s="3"/>
    </row>
    <row r="808" spans="1:30" ht="15" x14ac:dyDescent="0.25">
      <c r="A808" s="29"/>
      <c r="B808" s="30">
        <v>7</v>
      </c>
      <c r="C808" s="31">
        <v>549</v>
      </c>
      <c r="D808" s="32" t="s">
        <v>151</v>
      </c>
      <c r="E808" s="33">
        <v>-0.11999999999999922</v>
      </c>
      <c r="F808" s="33">
        <v>-0.51999999999999869</v>
      </c>
      <c r="G808" s="33">
        <v>-1.9999999999998685E-2</v>
      </c>
      <c r="H808" s="33">
        <v>0.18000000000000149</v>
      </c>
      <c r="I808" s="33">
        <v>0.48000000000000043</v>
      </c>
      <c r="J808" s="33">
        <v>-0.11999999999999922</v>
      </c>
      <c r="K808" s="30"/>
      <c r="L808" s="30">
        <v>7</v>
      </c>
      <c r="M808" s="31">
        <v>549</v>
      </c>
      <c r="N808" s="32" t="s">
        <v>151</v>
      </c>
      <c r="O808" s="33">
        <v>0.115</v>
      </c>
      <c r="P808" s="33">
        <v>-0.68</v>
      </c>
      <c r="Q808" s="33">
        <v>0.18</v>
      </c>
      <c r="R808" s="33">
        <v>0.51500000000000001</v>
      </c>
      <c r="S808" s="33">
        <v>-0.13</v>
      </c>
      <c r="T808" s="33">
        <v>0.115</v>
      </c>
      <c r="U808" s="34">
        <f t="shared" si="84"/>
        <v>0.55696631169816169</v>
      </c>
      <c r="V808" s="34">
        <f t="shared" si="85"/>
        <v>0.31021147236665381</v>
      </c>
      <c r="W808" s="35">
        <f t="shared" si="86"/>
        <v>0.68978852763334619</v>
      </c>
      <c r="X808" s="35">
        <f t="shared" si="87"/>
        <v>0.83053508513087282</v>
      </c>
      <c r="Y808" s="34">
        <f t="shared" si="88"/>
        <v>1.5753386235769218</v>
      </c>
      <c r="Z808" s="34">
        <f t="shared" si="89"/>
        <v>1.8967755267421189</v>
      </c>
      <c r="AA808" s="123">
        <f t="shared" si="90"/>
        <v>9.4435688922190023E-2</v>
      </c>
      <c r="AB808" s="8"/>
      <c r="AC808" s="7"/>
      <c r="AD808" s="3"/>
    </row>
    <row r="809" spans="1:30" ht="15" x14ac:dyDescent="0.25">
      <c r="A809" s="29"/>
      <c r="B809" s="30">
        <v>7</v>
      </c>
      <c r="C809" s="31">
        <v>335</v>
      </c>
      <c r="D809" s="32" t="s">
        <v>94</v>
      </c>
      <c r="E809" s="33">
        <v>-0.25999999999999979</v>
      </c>
      <c r="F809" s="33">
        <v>-0.35999999999999943</v>
      </c>
      <c r="G809" s="33">
        <v>-0.3100000000000005</v>
      </c>
      <c r="H809" s="33">
        <v>0.78999999999999915</v>
      </c>
      <c r="I809" s="33">
        <v>0.14000000000000057</v>
      </c>
      <c r="J809" s="33">
        <v>-0.25999999999999979</v>
      </c>
      <c r="K809" s="30"/>
      <c r="L809" s="30">
        <v>6</v>
      </c>
      <c r="M809" s="31">
        <v>335</v>
      </c>
      <c r="N809" s="32" t="s">
        <v>94</v>
      </c>
      <c r="O809" s="33">
        <v>-0.93</v>
      </c>
      <c r="P809" s="33">
        <v>-1.26</v>
      </c>
      <c r="Q809" s="33">
        <v>1.22</v>
      </c>
      <c r="R809" s="33">
        <v>1.28</v>
      </c>
      <c r="S809" s="33">
        <v>-0.32</v>
      </c>
      <c r="T809" s="33">
        <v>-0.93</v>
      </c>
      <c r="U809" s="34">
        <f t="shared" si="84"/>
        <v>0.55631597088027651</v>
      </c>
      <c r="V809" s="34">
        <f t="shared" si="85"/>
        <v>0.30948745945646466</v>
      </c>
      <c r="W809" s="35">
        <f t="shared" si="86"/>
        <v>0.69051254054353528</v>
      </c>
      <c r="X809" s="35">
        <f t="shared" si="87"/>
        <v>0.83097084217410133</v>
      </c>
      <c r="Y809" s="34">
        <f t="shared" si="88"/>
        <v>1.5734991819672859</v>
      </c>
      <c r="Z809" s="34">
        <f t="shared" si="89"/>
        <v>1.8935672614582706</v>
      </c>
      <c r="AA809" s="123">
        <f t="shared" si="90"/>
        <v>9.4903338786141017E-2</v>
      </c>
      <c r="AB809" s="8"/>
      <c r="AC809" s="7"/>
      <c r="AD809" s="3"/>
    </row>
    <row r="810" spans="1:30" ht="15" x14ac:dyDescent="0.25">
      <c r="A810" s="29"/>
      <c r="B810" s="30">
        <v>1</v>
      </c>
      <c r="C810" s="31">
        <v>23767</v>
      </c>
      <c r="D810" s="32" t="s">
        <v>656</v>
      </c>
      <c r="E810" s="33">
        <v>2.39</v>
      </c>
      <c r="F810" s="33">
        <v>-0.3600000000000001</v>
      </c>
      <c r="G810" s="33">
        <v>-0.71</v>
      </c>
      <c r="H810" s="33">
        <v>-0.76</v>
      </c>
      <c r="I810" s="33">
        <v>-0.56000000000000005</v>
      </c>
      <c r="J810" s="33">
        <v>2.39</v>
      </c>
      <c r="K810" s="30"/>
      <c r="L810" s="30">
        <v>1</v>
      </c>
      <c r="M810" s="31">
        <v>23767</v>
      </c>
      <c r="N810" s="32" t="s">
        <v>656</v>
      </c>
      <c r="O810" s="33">
        <v>0.52</v>
      </c>
      <c r="P810" s="33">
        <v>-0.27</v>
      </c>
      <c r="Q810" s="33">
        <v>-0.14249999999999999</v>
      </c>
      <c r="R810" s="33">
        <v>-0.7</v>
      </c>
      <c r="S810" s="33">
        <v>0.59250000000000003</v>
      </c>
      <c r="T810" s="33">
        <v>0.52</v>
      </c>
      <c r="U810" s="34">
        <f t="shared" si="84"/>
        <v>0.55589892261987006</v>
      </c>
      <c r="V810" s="34">
        <f t="shared" si="85"/>
        <v>0.30902361216993229</v>
      </c>
      <c r="W810" s="35">
        <f t="shared" si="86"/>
        <v>0.69097638783006765</v>
      </c>
      <c r="X810" s="35">
        <f t="shared" si="87"/>
        <v>0.83124989493537238</v>
      </c>
      <c r="Y810" s="34">
        <f t="shared" si="88"/>
        <v>1.5723195913552239</v>
      </c>
      <c r="Z810" s="34">
        <f t="shared" si="89"/>
        <v>1.891512529427108</v>
      </c>
      <c r="AA810" s="123">
        <f t="shared" si="90"/>
        <v>9.5204006446731937E-2</v>
      </c>
      <c r="AB810" s="8"/>
      <c r="AC810" s="7"/>
      <c r="AD810" s="3"/>
    </row>
    <row r="811" spans="1:30" ht="15" x14ac:dyDescent="0.25">
      <c r="A811" s="29"/>
      <c r="B811" s="30">
        <v>3</v>
      </c>
      <c r="C811" s="31">
        <v>6210</v>
      </c>
      <c r="D811" s="32" t="s">
        <v>1453</v>
      </c>
      <c r="E811" s="33">
        <v>0.17999999999999972</v>
      </c>
      <c r="F811" s="33">
        <v>0.77999999999999936</v>
      </c>
      <c r="G811" s="33">
        <v>0.37999999999999901</v>
      </c>
      <c r="H811" s="33">
        <v>-0.52000000000000135</v>
      </c>
      <c r="I811" s="33">
        <v>-0.82000000000000028</v>
      </c>
      <c r="J811" s="33">
        <v>0.17999999999999972</v>
      </c>
      <c r="K811" s="30"/>
      <c r="L811" s="30">
        <v>1</v>
      </c>
      <c r="M811" s="31">
        <v>6210</v>
      </c>
      <c r="N811" s="32" t="s">
        <v>1453</v>
      </c>
      <c r="O811" s="33">
        <v>0.55000000000000004</v>
      </c>
      <c r="P811" s="33">
        <v>0.06</v>
      </c>
      <c r="Q811" s="33">
        <v>-0.06</v>
      </c>
      <c r="R811" s="33">
        <v>-0.26</v>
      </c>
      <c r="S811" s="33">
        <v>-0.28999999999999998</v>
      </c>
      <c r="T811" s="33">
        <v>0.55000000000000004</v>
      </c>
      <c r="U811" s="34">
        <f t="shared" si="84"/>
        <v>0.55548330696229187</v>
      </c>
      <c r="V811" s="34">
        <f t="shared" si="85"/>
        <v>0.30856170431376378</v>
      </c>
      <c r="W811" s="35">
        <f t="shared" si="86"/>
        <v>0.69143829568623616</v>
      </c>
      <c r="X811" s="35">
        <f t="shared" si="87"/>
        <v>0.83152768786507414</v>
      </c>
      <c r="Y811" s="34">
        <f t="shared" si="88"/>
        <v>1.5711440527558607</v>
      </c>
      <c r="Z811" s="34">
        <f t="shared" si="89"/>
        <v>1.8894669121478473</v>
      </c>
      <c r="AA811" s="123">
        <f t="shared" si="90"/>
        <v>9.5504244055267709E-2</v>
      </c>
      <c r="AB811" s="8"/>
      <c r="AC811" s="7"/>
      <c r="AD811" s="3"/>
    </row>
    <row r="812" spans="1:30" ht="15" x14ac:dyDescent="0.25">
      <c r="A812" s="29"/>
      <c r="B812" s="30">
        <v>7</v>
      </c>
      <c r="C812" s="31">
        <v>54843</v>
      </c>
      <c r="D812" s="32" t="s">
        <v>1686</v>
      </c>
      <c r="E812" s="33">
        <v>-8.0000000000000071E-2</v>
      </c>
      <c r="F812" s="33">
        <v>-0.78000000000000025</v>
      </c>
      <c r="G812" s="33">
        <v>-8.0000000000000071E-2</v>
      </c>
      <c r="H812" s="33">
        <v>0.62000000000000011</v>
      </c>
      <c r="I812" s="33">
        <v>0.32000000000000028</v>
      </c>
      <c r="J812" s="33">
        <v>-8.0000000000000071E-2</v>
      </c>
      <c r="K812" s="30"/>
      <c r="L812" s="30">
        <v>8</v>
      </c>
      <c r="M812" s="31">
        <v>54843</v>
      </c>
      <c r="N812" s="32" t="s">
        <v>1686</v>
      </c>
      <c r="O812" s="33">
        <v>0.14000000000000001</v>
      </c>
      <c r="P812" s="33">
        <v>-0.27</v>
      </c>
      <c r="Q812" s="33">
        <v>-0.34</v>
      </c>
      <c r="R812" s="33">
        <v>0.01</v>
      </c>
      <c r="S812" s="33">
        <v>0.48</v>
      </c>
      <c r="T812" s="33">
        <v>0.14000000000000001</v>
      </c>
      <c r="U812" s="34">
        <f t="shared" si="84"/>
        <v>0.55433529941241566</v>
      </c>
      <c r="V812" s="34">
        <f t="shared" si="85"/>
        <v>0.3072876241746525</v>
      </c>
      <c r="W812" s="35">
        <f t="shared" si="86"/>
        <v>0.6927123758253475</v>
      </c>
      <c r="X812" s="35">
        <f t="shared" si="87"/>
        <v>0.83229344333915523</v>
      </c>
      <c r="Y812" s="34">
        <f t="shared" si="88"/>
        <v>1.5678969970623773</v>
      </c>
      <c r="Z812" s="34">
        <f t="shared" si="89"/>
        <v>1.8838271640972997</v>
      </c>
      <c r="AA812" s="123">
        <f t="shared" si="90"/>
        <v>9.6336685517971823E-2</v>
      </c>
      <c r="AB812" s="8"/>
      <c r="AC812" s="7"/>
      <c r="AD812" s="3"/>
    </row>
    <row r="813" spans="1:30" ht="15" x14ac:dyDescent="0.25">
      <c r="A813" s="29"/>
      <c r="B813" s="30">
        <v>7</v>
      </c>
      <c r="C813" s="31">
        <v>6675</v>
      </c>
      <c r="D813" s="32" t="s">
        <v>1794</v>
      </c>
      <c r="E813" s="33">
        <v>-0.52857399999999899</v>
      </c>
      <c r="F813" s="33">
        <v>-0.64285399999999981</v>
      </c>
      <c r="G813" s="33">
        <v>-0.40000399999999914</v>
      </c>
      <c r="H813" s="33">
        <v>0.71428600000000131</v>
      </c>
      <c r="I813" s="33">
        <v>0.85714600000000019</v>
      </c>
      <c r="J813" s="33">
        <v>-0.52857399999999899</v>
      </c>
      <c r="K813" s="30"/>
      <c r="L813" s="30">
        <v>7</v>
      </c>
      <c r="M813" s="31">
        <v>6675</v>
      </c>
      <c r="N813" s="32" t="s">
        <v>1794</v>
      </c>
      <c r="O813" s="33">
        <v>-0.9</v>
      </c>
      <c r="P813" s="33">
        <v>-0.34</v>
      </c>
      <c r="Q813" s="33">
        <v>0.47</v>
      </c>
      <c r="R813" s="33">
        <v>0.78</v>
      </c>
      <c r="S813" s="33">
        <v>0</v>
      </c>
      <c r="T813" s="33">
        <v>-0.9</v>
      </c>
      <c r="U813" s="34">
        <f t="shared" si="84"/>
        <v>0.55427767061463662</v>
      </c>
      <c r="V813" s="34">
        <f t="shared" si="85"/>
        <v>0.30722373614198761</v>
      </c>
      <c r="W813" s="35">
        <f t="shared" si="86"/>
        <v>0.69277626385801239</v>
      </c>
      <c r="X813" s="35">
        <f t="shared" si="87"/>
        <v>0.83233182316790721</v>
      </c>
      <c r="Y813" s="34">
        <f t="shared" si="88"/>
        <v>1.5677339982075726</v>
      </c>
      <c r="Z813" s="34">
        <f t="shared" si="89"/>
        <v>1.8835444645630375</v>
      </c>
      <c r="AA813" s="123">
        <f t="shared" si="90"/>
        <v>9.6378594445169982E-2</v>
      </c>
      <c r="AB813" s="8"/>
      <c r="AC813" s="7"/>
      <c r="AD813" s="3"/>
    </row>
    <row r="814" spans="1:30" ht="15" x14ac:dyDescent="0.25">
      <c r="A814" s="29"/>
      <c r="B814" s="30">
        <v>4</v>
      </c>
      <c r="C814" s="31">
        <v>5332</v>
      </c>
      <c r="D814" s="32" t="s">
        <v>1269</v>
      </c>
      <c r="E814" s="33">
        <v>-1.54</v>
      </c>
      <c r="F814" s="33">
        <v>-0.33999999999999986</v>
      </c>
      <c r="G814" s="33">
        <v>1.8600000000000003</v>
      </c>
      <c r="H814" s="33">
        <v>0.86000000000000032</v>
      </c>
      <c r="I814" s="33">
        <v>-0.83999999999999986</v>
      </c>
      <c r="J814" s="33">
        <v>-1.54</v>
      </c>
      <c r="K814" s="30"/>
      <c r="L814" s="30">
        <v>4</v>
      </c>
      <c r="M814" s="31">
        <v>5332</v>
      </c>
      <c r="N814" s="32" t="s">
        <v>1269</v>
      </c>
      <c r="O814" s="33">
        <v>-0.67</v>
      </c>
      <c r="P814" s="33">
        <v>0.59</v>
      </c>
      <c r="Q814" s="33">
        <v>0.32</v>
      </c>
      <c r="R814" s="33">
        <v>-0.1</v>
      </c>
      <c r="S814" s="33">
        <v>-0.13</v>
      </c>
      <c r="T814" s="33">
        <v>-0.67</v>
      </c>
      <c r="U814" s="34">
        <f t="shared" si="84"/>
        <v>0.55398251519823627</v>
      </c>
      <c r="V814" s="34">
        <f t="shared" si="85"/>
        <v>0.30689662714536409</v>
      </c>
      <c r="W814" s="35">
        <f t="shared" si="86"/>
        <v>0.69310337285463586</v>
      </c>
      <c r="X814" s="35">
        <f t="shared" si="87"/>
        <v>0.83252830153372914</v>
      </c>
      <c r="Y814" s="34">
        <f t="shared" si="88"/>
        <v>1.56689917262181</v>
      </c>
      <c r="Z814" s="34">
        <f t="shared" si="89"/>
        <v>1.8820971848466685</v>
      </c>
      <c r="AA814" s="123">
        <f t="shared" si="90"/>
        <v>9.6593419743820186E-2</v>
      </c>
      <c r="AB814" s="8"/>
      <c r="AC814" s="7"/>
      <c r="AD814" s="3"/>
    </row>
    <row r="815" spans="1:30" ht="15" x14ac:dyDescent="0.25">
      <c r="A815" s="29"/>
      <c r="B815" s="30">
        <v>6</v>
      </c>
      <c r="C815" s="31">
        <v>23623</v>
      </c>
      <c r="D815" s="32" t="s">
        <v>1476</v>
      </c>
      <c r="E815" s="33">
        <v>-0.97334000000000032</v>
      </c>
      <c r="F815" s="33">
        <v>-0.67334000000000138</v>
      </c>
      <c r="G815" s="33">
        <v>0.62665999999999933</v>
      </c>
      <c r="H815" s="33">
        <v>1.2933599999999998</v>
      </c>
      <c r="I815" s="33">
        <v>-0.27334000000000103</v>
      </c>
      <c r="J815" s="33">
        <v>-0.97334000000000032</v>
      </c>
      <c r="K815" s="30"/>
      <c r="L815" s="30">
        <v>5</v>
      </c>
      <c r="M815" s="31">
        <v>23623</v>
      </c>
      <c r="N815" s="32" t="s">
        <v>1476</v>
      </c>
      <c r="O815" s="33">
        <v>-0.44</v>
      </c>
      <c r="P815" s="33">
        <v>0.16</v>
      </c>
      <c r="Q815" s="33">
        <v>0.6</v>
      </c>
      <c r="R815" s="33">
        <v>7.0000000000000007E-2</v>
      </c>
      <c r="S815" s="33">
        <v>-0.39</v>
      </c>
      <c r="T815" s="33">
        <v>-0.44</v>
      </c>
      <c r="U815" s="34">
        <f t="shared" si="84"/>
        <v>0.55349964858815859</v>
      </c>
      <c r="V815" s="34">
        <f t="shared" si="85"/>
        <v>0.30636186098721507</v>
      </c>
      <c r="W815" s="35">
        <f t="shared" si="86"/>
        <v>0.69363813901278493</v>
      </c>
      <c r="X815" s="35">
        <f t="shared" si="87"/>
        <v>0.83284940956500952</v>
      </c>
      <c r="Y815" s="34">
        <f t="shared" si="88"/>
        <v>1.5655334196042321</v>
      </c>
      <c r="Z815" s="34">
        <f t="shared" si="89"/>
        <v>1.8797316797305499</v>
      </c>
      <c r="AA815" s="123">
        <f t="shared" si="90"/>
        <v>9.6945524536395336E-2</v>
      </c>
      <c r="AB815" s="8"/>
      <c r="AC815" s="7"/>
      <c r="AD815" s="3"/>
    </row>
    <row r="816" spans="1:30" ht="15" x14ac:dyDescent="0.25">
      <c r="A816" s="29"/>
      <c r="B816" s="30">
        <v>4</v>
      </c>
      <c r="C816" s="31">
        <v>23071</v>
      </c>
      <c r="D816" s="32" t="s">
        <v>581</v>
      </c>
      <c r="E816" s="33">
        <v>-0.37999999999999989</v>
      </c>
      <c r="F816" s="33">
        <v>0.41999999999999993</v>
      </c>
      <c r="G816" s="33">
        <v>0.32000000000000028</v>
      </c>
      <c r="H816" s="33">
        <v>0.52000000000000046</v>
      </c>
      <c r="I816" s="33">
        <v>-0.87999999999999989</v>
      </c>
      <c r="J816" s="33">
        <v>-0.37999999999999989</v>
      </c>
      <c r="K816" s="30"/>
      <c r="L816" s="30">
        <v>5</v>
      </c>
      <c r="M816" s="31">
        <v>23071</v>
      </c>
      <c r="N816" s="32" t="s">
        <v>581</v>
      </c>
      <c r="O816" s="33">
        <v>-0.33</v>
      </c>
      <c r="P816" s="33">
        <v>0.09</v>
      </c>
      <c r="Q816" s="33">
        <v>0.52</v>
      </c>
      <c r="R816" s="33">
        <v>-0.1</v>
      </c>
      <c r="S816" s="33">
        <v>-0.185</v>
      </c>
      <c r="T816" s="33">
        <v>-0.33</v>
      </c>
      <c r="U816" s="34">
        <f t="shared" si="84"/>
        <v>0.55326538861690588</v>
      </c>
      <c r="V816" s="34">
        <f t="shared" si="85"/>
        <v>0.3061025902414159</v>
      </c>
      <c r="W816" s="35">
        <f t="shared" si="86"/>
        <v>0.69389740975858416</v>
      </c>
      <c r="X816" s="35">
        <f t="shared" si="87"/>
        <v>0.83300504785900553</v>
      </c>
      <c r="Y816" s="34">
        <f t="shared" si="88"/>
        <v>1.5648708323472986</v>
      </c>
      <c r="Z816" s="34">
        <f t="shared" si="89"/>
        <v>1.8785850534391584</v>
      </c>
      <c r="AA816" s="123">
        <f t="shared" si="90"/>
        <v>9.7116639720346648E-2</v>
      </c>
      <c r="AB816" s="8"/>
      <c r="AC816" s="7"/>
      <c r="AD816" s="3"/>
    </row>
    <row r="817" spans="1:30" ht="15" x14ac:dyDescent="0.25">
      <c r="A817" s="29"/>
      <c r="B817" s="30">
        <v>1</v>
      </c>
      <c r="C817" s="31">
        <v>55313</v>
      </c>
      <c r="D817" s="32" t="s">
        <v>416</v>
      </c>
      <c r="E817" s="33">
        <v>0.70000000000000018</v>
      </c>
      <c r="F817" s="33">
        <v>-0.10000000000000053</v>
      </c>
      <c r="G817" s="33">
        <v>-0.5</v>
      </c>
      <c r="H817" s="33">
        <v>-0.20000000000000018</v>
      </c>
      <c r="I817" s="33">
        <v>9.9999999999999645E-2</v>
      </c>
      <c r="J817" s="33">
        <v>0.70000000000000018</v>
      </c>
      <c r="K817" s="30"/>
      <c r="L817" s="30">
        <v>2</v>
      </c>
      <c r="M817" s="31">
        <v>55313</v>
      </c>
      <c r="N817" s="32" t="s">
        <v>416</v>
      </c>
      <c r="O817" s="33">
        <v>0.13</v>
      </c>
      <c r="P817" s="33">
        <v>0.44</v>
      </c>
      <c r="Q817" s="33">
        <v>-0.52</v>
      </c>
      <c r="R817" s="33">
        <v>-0.27</v>
      </c>
      <c r="S817" s="33">
        <v>0.21</v>
      </c>
      <c r="T817" s="33">
        <v>0.13</v>
      </c>
      <c r="U817" s="34">
        <f t="shared" si="84"/>
        <v>0.55234618215765319</v>
      </c>
      <c r="V817" s="34">
        <f t="shared" si="85"/>
        <v>0.30508630494413541</v>
      </c>
      <c r="W817" s="35">
        <f t="shared" si="86"/>
        <v>0.69491369505586453</v>
      </c>
      <c r="X817" s="35">
        <f t="shared" si="87"/>
        <v>0.83361483615388265</v>
      </c>
      <c r="Y817" s="34">
        <f t="shared" si="88"/>
        <v>1.5622709238647066</v>
      </c>
      <c r="Z817" s="34">
        <f t="shared" si="89"/>
        <v>1.8740920340053981</v>
      </c>
      <c r="AA817" s="123">
        <f t="shared" si="90"/>
        <v>9.7789928194928766E-2</v>
      </c>
      <c r="AB817" s="8"/>
      <c r="AC817" s="7"/>
      <c r="AD817" s="3"/>
    </row>
    <row r="818" spans="1:30" ht="15" x14ac:dyDescent="0.25">
      <c r="A818" s="29"/>
      <c r="B818" s="30">
        <v>4</v>
      </c>
      <c r="C818" s="31">
        <v>84287</v>
      </c>
      <c r="D818" s="32" t="s">
        <v>1860</v>
      </c>
      <c r="E818" s="33">
        <v>-0.3199999999999994</v>
      </c>
      <c r="F818" s="33">
        <v>0.58000000000000096</v>
      </c>
      <c r="G818" s="33">
        <v>0.28000000000000025</v>
      </c>
      <c r="H818" s="33">
        <v>8.0000000000000959E-2</v>
      </c>
      <c r="I818" s="33">
        <v>-0.61999999999999922</v>
      </c>
      <c r="J818" s="33">
        <v>-0.3199999999999994</v>
      </c>
      <c r="K818" s="30"/>
      <c r="L818" s="30">
        <v>3</v>
      </c>
      <c r="M818" s="31">
        <v>84287</v>
      </c>
      <c r="N818" s="32" t="s">
        <v>1860</v>
      </c>
      <c r="O818" s="33">
        <v>-0.04</v>
      </c>
      <c r="P818" s="33">
        <v>0.55000000000000004</v>
      </c>
      <c r="Q818" s="33">
        <v>-0.24</v>
      </c>
      <c r="R818" s="33">
        <v>-0.15</v>
      </c>
      <c r="S818" s="33">
        <v>-0.13</v>
      </c>
      <c r="T818" s="33">
        <v>-0.04</v>
      </c>
      <c r="U818" s="34">
        <f t="shared" si="84"/>
        <v>0.55213663655984391</v>
      </c>
      <c r="V818" s="34">
        <f t="shared" si="85"/>
        <v>0.30485486543161716</v>
      </c>
      <c r="W818" s="35">
        <f t="shared" si="86"/>
        <v>0.69514513456838278</v>
      </c>
      <c r="X818" s="35">
        <f t="shared" si="87"/>
        <v>0.83375364141236752</v>
      </c>
      <c r="Y818" s="34">
        <f t="shared" si="88"/>
        <v>1.5616782394119915</v>
      </c>
      <c r="Z818" s="34">
        <f t="shared" si="89"/>
        <v>1.8730691679697247</v>
      </c>
      <c r="AA818" s="123">
        <f t="shared" si="90"/>
        <v>9.7943827331784361E-2</v>
      </c>
      <c r="AB818" s="8"/>
      <c r="AC818" s="7"/>
      <c r="AD818" s="3"/>
    </row>
    <row r="819" spans="1:30" ht="15" x14ac:dyDescent="0.25">
      <c r="A819" s="29"/>
      <c r="B819" s="30">
        <v>8</v>
      </c>
      <c r="C819" s="31">
        <v>55603</v>
      </c>
      <c r="D819" s="32" t="s">
        <v>617</v>
      </c>
      <c r="E819" s="33">
        <v>1.6</v>
      </c>
      <c r="F819" s="33">
        <v>-1</v>
      </c>
      <c r="G819" s="33">
        <v>-2.2000000000000002</v>
      </c>
      <c r="H819" s="33">
        <v>-0.79999999999999982</v>
      </c>
      <c r="I819" s="33">
        <v>2.4</v>
      </c>
      <c r="J819" s="33">
        <v>1.6</v>
      </c>
      <c r="K819" s="30"/>
      <c r="L819" s="30">
        <v>7</v>
      </c>
      <c r="M819" s="31">
        <v>55603</v>
      </c>
      <c r="N819" s="32" t="s">
        <v>617</v>
      </c>
      <c r="O819" s="33">
        <v>-0.4</v>
      </c>
      <c r="P819" s="33">
        <v>-0.46</v>
      </c>
      <c r="Q819" s="33">
        <v>-0.27</v>
      </c>
      <c r="R819" s="33">
        <v>0.21</v>
      </c>
      <c r="S819" s="33">
        <v>0.92</v>
      </c>
      <c r="T819" s="33">
        <v>-0.4</v>
      </c>
      <c r="U819" s="34">
        <f t="shared" si="84"/>
        <v>0.55208133915302371</v>
      </c>
      <c r="V819" s="34">
        <f t="shared" si="85"/>
        <v>0.30479380504099601</v>
      </c>
      <c r="W819" s="35">
        <f t="shared" si="86"/>
        <v>0.69520619495900404</v>
      </c>
      <c r="X819" s="35">
        <f t="shared" si="87"/>
        <v>0.83379025837377352</v>
      </c>
      <c r="Y819" s="34">
        <f t="shared" si="88"/>
        <v>1.5615218347266131</v>
      </c>
      <c r="Z819" s="34">
        <f t="shared" si="89"/>
        <v>1.8727993269820746</v>
      </c>
      <c r="AA819" s="123">
        <f t="shared" si="90"/>
        <v>9.7984465723435069E-2</v>
      </c>
      <c r="AB819" s="8"/>
      <c r="AC819" s="7"/>
      <c r="AD819" s="3"/>
    </row>
    <row r="820" spans="1:30" ht="15" x14ac:dyDescent="0.25">
      <c r="A820" s="29"/>
      <c r="B820" s="30">
        <v>1</v>
      </c>
      <c r="C820" s="31">
        <v>200958</v>
      </c>
      <c r="D820" s="32" t="s">
        <v>1074</v>
      </c>
      <c r="E820" s="33">
        <v>2.9399999999999986</v>
      </c>
      <c r="F820" s="33">
        <v>0.33999999999999897</v>
      </c>
      <c r="G820" s="33">
        <v>-1.6100000000000012</v>
      </c>
      <c r="H820" s="33">
        <v>-1.1100000000000012</v>
      </c>
      <c r="I820" s="33">
        <v>-0.56000000000000139</v>
      </c>
      <c r="J820" s="33">
        <v>2.9399999999999986</v>
      </c>
      <c r="K820" s="30"/>
      <c r="L820" s="30">
        <v>8</v>
      </c>
      <c r="M820" s="31">
        <v>200958</v>
      </c>
      <c r="N820" s="32" t="s">
        <v>1074</v>
      </c>
      <c r="O820" s="33">
        <v>0.68</v>
      </c>
      <c r="P820" s="33">
        <v>-0.43</v>
      </c>
      <c r="Q820" s="33">
        <v>-0.5</v>
      </c>
      <c r="R820" s="33">
        <v>-0.64</v>
      </c>
      <c r="S820" s="33">
        <v>0.89</v>
      </c>
      <c r="T820" s="33">
        <v>0.68</v>
      </c>
      <c r="U820" s="34">
        <f t="shared" si="84"/>
        <v>0.55160897974829015</v>
      </c>
      <c r="V820" s="34">
        <f t="shared" si="85"/>
        <v>0.30427246653894957</v>
      </c>
      <c r="W820" s="35">
        <f t="shared" si="86"/>
        <v>0.69572753346105043</v>
      </c>
      <c r="X820" s="35">
        <f t="shared" si="87"/>
        <v>0.83410283146687036</v>
      </c>
      <c r="Y820" s="34">
        <f t="shared" si="88"/>
        <v>1.5601858005736358</v>
      </c>
      <c r="Z820" s="34">
        <f t="shared" si="89"/>
        <v>1.8704957491030945</v>
      </c>
      <c r="AA820" s="123">
        <f t="shared" si="90"/>
        <v>9.8332041968452993E-2</v>
      </c>
      <c r="AB820" s="8"/>
      <c r="AC820" s="7"/>
      <c r="AD820" s="3"/>
    </row>
    <row r="821" spans="1:30" ht="15" x14ac:dyDescent="0.25">
      <c r="A821" s="29"/>
      <c r="B821" s="30">
        <v>4</v>
      </c>
      <c r="C821" s="31">
        <v>2328</v>
      </c>
      <c r="D821" s="32" t="s">
        <v>658</v>
      </c>
      <c r="E821" s="33">
        <v>-0.6399999999999999</v>
      </c>
      <c r="F821" s="33">
        <v>1.66</v>
      </c>
      <c r="G821" s="33">
        <v>0.8600000000000001</v>
      </c>
      <c r="H821" s="33">
        <v>-0.83999999999999986</v>
      </c>
      <c r="I821" s="33">
        <v>-1.04</v>
      </c>
      <c r="J821" s="33">
        <v>-0.6399999999999999</v>
      </c>
      <c r="K821" s="30"/>
      <c r="L821" s="30">
        <v>5</v>
      </c>
      <c r="M821" s="31">
        <v>2328</v>
      </c>
      <c r="N821" s="32" t="s">
        <v>658</v>
      </c>
      <c r="O821" s="33">
        <v>-1.41</v>
      </c>
      <c r="P821" s="33">
        <v>0.67</v>
      </c>
      <c r="Q821" s="33">
        <v>1.4</v>
      </c>
      <c r="R821" s="33">
        <v>1.32</v>
      </c>
      <c r="S821" s="33">
        <v>-1.99</v>
      </c>
      <c r="T821" s="33">
        <v>-1.41</v>
      </c>
      <c r="U821" s="34">
        <f t="shared" si="84"/>
        <v>0.55122890901868515</v>
      </c>
      <c r="V821" s="34">
        <f t="shared" si="85"/>
        <v>0.30385331013792988</v>
      </c>
      <c r="W821" s="35">
        <f t="shared" si="86"/>
        <v>0.69614668986207007</v>
      </c>
      <c r="X821" s="35">
        <f t="shared" si="87"/>
        <v>0.83435405545971308</v>
      </c>
      <c r="Y821" s="34">
        <f t="shared" si="88"/>
        <v>1.559110798212699</v>
      </c>
      <c r="Z821" s="34">
        <f t="shared" si="89"/>
        <v>1.8686441181779345</v>
      </c>
      <c r="AA821" s="123">
        <f t="shared" si="90"/>
        <v>9.8612277087319317E-2</v>
      </c>
      <c r="AB821" s="8"/>
      <c r="AC821" s="7"/>
      <c r="AD821" s="3"/>
    </row>
    <row r="822" spans="1:30" ht="15" x14ac:dyDescent="0.25">
      <c r="A822" s="29"/>
      <c r="B822" s="30">
        <v>4</v>
      </c>
      <c r="C822" s="31">
        <v>2934</v>
      </c>
      <c r="D822" s="32" t="s">
        <v>743</v>
      </c>
      <c r="E822" s="33">
        <v>-0.54000000000000092</v>
      </c>
      <c r="F822" s="33">
        <v>0.35999999999999943</v>
      </c>
      <c r="G822" s="33">
        <v>5.9999999999998721E-2</v>
      </c>
      <c r="H822" s="33">
        <v>0.55999999999999872</v>
      </c>
      <c r="I822" s="33">
        <v>-0.44000000000000128</v>
      </c>
      <c r="J822" s="33">
        <v>-0.54000000000000092</v>
      </c>
      <c r="K822" s="30"/>
      <c r="L822" s="30">
        <v>7</v>
      </c>
      <c r="M822" s="31">
        <v>2934</v>
      </c>
      <c r="N822" s="32" t="s">
        <v>743</v>
      </c>
      <c r="O822" s="33">
        <v>-0.54</v>
      </c>
      <c r="P822" s="33">
        <v>-0.39500000000000002</v>
      </c>
      <c r="Q822" s="33">
        <v>-0.37</v>
      </c>
      <c r="R822" s="33">
        <v>1.21</v>
      </c>
      <c r="S822" s="33">
        <v>9.5000000000000001E-2</v>
      </c>
      <c r="T822" s="33">
        <v>-0.54</v>
      </c>
      <c r="U822" s="34">
        <f t="shared" si="84"/>
        <v>0.55097365005739529</v>
      </c>
      <c r="V822" s="34">
        <f t="shared" si="85"/>
        <v>0.30357196305756906</v>
      </c>
      <c r="W822" s="35">
        <f t="shared" si="86"/>
        <v>0.69642803694243094</v>
      </c>
      <c r="X822" s="35">
        <f t="shared" si="87"/>
        <v>0.83452264016168609</v>
      </c>
      <c r="Y822" s="34">
        <f t="shared" si="88"/>
        <v>1.5583888168427522</v>
      </c>
      <c r="Z822" s="34">
        <f t="shared" si="89"/>
        <v>1.8674014842075697</v>
      </c>
      <c r="AA822" s="123">
        <f t="shared" si="90"/>
        <v>9.8800769831729932E-2</v>
      </c>
      <c r="AB822" s="8"/>
      <c r="AC822" s="7"/>
      <c r="AD822" s="3"/>
    </row>
    <row r="823" spans="1:30" ht="15" x14ac:dyDescent="0.25">
      <c r="A823" s="29"/>
      <c r="B823" s="30">
        <v>4</v>
      </c>
      <c r="C823" s="31">
        <v>6059</v>
      </c>
      <c r="D823" s="32" t="s">
        <v>18</v>
      </c>
      <c r="E823" s="33">
        <v>-0.3199999999999994</v>
      </c>
      <c r="F823" s="33">
        <v>0.67999999999999972</v>
      </c>
      <c r="G823" s="33">
        <v>8.0000000000000071E-2</v>
      </c>
      <c r="H823" s="33">
        <v>-1.9999999999999574E-2</v>
      </c>
      <c r="I823" s="33">
        <v>-0.41999999999999993</v>
      </c>
      <c r="J823" s="33">
        <v>-0.3199999999999994</v>
      </c>
      <c r="K823" s="30"/>
      <c r="L823" s="30">
        <v>3</v>
      </c>
      <c r="M823" s="31">
        <v>6059</v>
      </c>
      <c r="N823" s="32" t="s">
        <v>18</v>
      </c>
      <c r="O823" s="33">
        <v>-0.33</v>
      </c>
      <c r="P823" s="33">
        <v>0.44</v>
      </c>
      <c r="Q823" s="33">
        <v>-0.3</v>
      </c>
      <c r="R823" s="33">
        <v>0.02</v>
      </c>
      <c r="S823" s="33">
        <v>0.17</v>
      </c>
      <c r="T823" s="33">
        <v>-0.33</v>
      </c>
      <c r="U823" s="34">
        <f t="shared" si="84"/>
        <v>0.55011614731617542</v>
      </c>
      <c r="V823" s="34">
        <f t="shared" si="85"/>
        <v>0.30262777553799203</v>
      </c>
      <c r="W823" s="35">
        <f t="shared" si="86"/>
        <v>0.69737222446200797</v>
      </c>
      <c r="X823" s="35">
        <f t="shared" si="87"/>
        <v>0.83508815370714484</v>
      </c>
      <c r="Y823" s="34">
        <f t="shared" si="88"/>
        <v>1.5559634328299417</v>
      </c>
      <c r="Z823" s="34">
        <f t="shared" si="89"/>
        <v>1.8632325532611962</v>
      </c>
      <c r="AA823" s="123">
        <f t="shared" si="90"/>
        <v>9.9435655677650697E-2</v>
      </c>
      <c r="AB823" s="8"/>
      <c r="AC823" s="7"/>
      <c r="AD823" s="3"/>
    </row>
    <row r="824" spans="1:30" ht="15" x14ac:dyDescent="0.25">
      <c r="A824" s="29"/>
      <c r="B824" s="30">
        <v>4</v>
      </c>
      <c r="C824" s="31">
        <v>91689</v>
      </c>
      <c r="D824" s="32" t="s">
        <v>227</v>
      </c>
      <c r="E824" s="33">
        <v>-0.48000000000000043</v>
      </c>
      <c r="F824" s="33">
        <v>0.61999999999999966</v>
      </c>
      <c r="G824" s="33">
        <v>0.46999999999999975</v>
      </c>
      <c r="H824" s="33">
        <v>0.16999999999999948</v>
      </c>
      <c r="I824" s="33">
        <v>-0.78000000000000025</v>
      </c>
      <c r="J824" s="33">
        <v>-0.48000000000000043</v>
      </c>
      <c r="K824" s="30"/>
      <c r="L824" s="30">
        <v>6</v>
      </c>
      <c r="M824" s="31">
        <v>91689</v>
      </c>
      <c r="N824" s="32" t="s">
        <v>227</v>
      </c>
      <c r="O824" s="33">
        <v>-0.17599999999999999</v>
      </c>
      <c r="P824" s="33">
        <v>-0.27800000000000002</v>
      </c>
      <c r="Q824" s="33">
        <v>0.57599999999999996</v>
      </c>
      <c r="R824" s="33">
        <v>0.29399999999999998</v>
      </c>
      <c r="S824" s="33">
        <v>-0.41799999999999998</v>
      </c>
      <c r="T824" s="33">
        <v>-0.17599999999999999</v>
      </c>
      <c r="U824" s="34">
        <f t="shared" si="84"/>
        <v>0.54989805775109124</v>
      </c>
      <c r="V824" s="34">
        <f t="shared" si="85"/>
        <v>0.30238787391842248</v>
      </c>
      <c r="W824" s="35">
        <f t="shared" si="86"/>
        <v>0.69761212608157752</v>
      </c>
      <c r="X824" s="35">
        <f t="shared" si="87"/>
        <v>0.83523177985609331</v>
      </c>
      <c r="Y824" s="34">
        <f t="shared" si="88"/>
        <v>1.5553465823884336</v>
      </c>
      <c r="Z824" s="34">
        <f t="shared" si="89"/>
        <v>1.8621736144383931</v>
      </c>
      <c r="AA824" s="123">
        <f t="shared" si="90"/>
        <v>9.9597538584967837E-2</v>
      </c>
      <c r="AB824" s="8"/>
      <c r="AC824" s="7"/>
      <c r="AD824" s="3"/>
    </row>
    <row r="825" spans="1:30" ht="15" x14ac:dyDescent="0.25">
      <c r="A825" s="29"/>
      <c r="B825" s="30">
        <v>1</v>
      </c>
      <c r="C825" s="31">
        <v>696</v>
      </c>
      <c r="D825" s="32" t="s">
        <v>199</v>
      </c>
      <c r="E825" s="33">
        <v>1.2800000000000011</v>
      </c>
      <c r="F825" s="33">
        <v>-0.21999999999999886</v>
      </c>
      <c r="G825" s="33">
        <v>-0.51999999999999957</v>
      </c>
      <c r="H825" s="33">
        <v>-0.51999999999999957</v>
      </c>
      <c r="I825" s="33">
        <v>-1.9999999999999574E-2</v>
      </c>
      <c r="J825" s="33">
        <v>1.2800000000000011</v>
      </c>
      <c r="K825" s="30"/>
      <c r="L825" s="30">
        <v>8</v>
      </c>
      <c r="M825" s="31">
        <v>696</v>
      </c>
      <c r="N825" s="32" t="s">
        <v>199</v>
      </c>
      <c r="O825" s="33">
        <v>0.54</v>
      </c>
      <c r="P825" s="33">
        <v>-0.35</v>
      </c>
      <c r="Q825" s="33">
        <v>-0.76</v>
      </c>
      <c r="R825" s="33">
        <v>-0.82</v>
      </c>
      <c r="S825" s="33">
        <v>1.4</v>
      </c>
      <c r="T825" s="33">
        <v>0.54</v>
      </c>
      <c r="U825" s="34">
        <f t="shared" si="84"/>
        <v>0.54962811154527846</v>
      </c>
      <c r="V825" s="34">
        <f t="shared" si="85"/>
        <v>0.30209106100082905</v>
      </c>
      <c r="W825" s="35">
        <f t="shared" si="86"/>
        <v>0.69790893899917095</v>
      </c>
      <c r="X825" s="35">
        <f t="shared" si="87"/>
        <v>0.83540944392505578</v>
      </c>
      <c r="Y825" s="34">
        <f t="shared" si="88"/>
        <v>1.5545830592176904</v>
      </c>
      <c r="Z825" s="34">
        <f t="shared" si="89"/>
        <v>1.8608636406044163</v>
      </c>
      <c r="AA825" s="123">
        <f t="shared" si="90"/>
        <v>9.9798144869377256E-2</v>
      </c>
      <c r="AB825" s="8"/>
      <c r="AC825" s="7"/>
      <c r="AD825" s="3"/>
    </row>
    <row r="826" spans="1:30" ht="15" x14ac:dyDescent="0.25">
      <c r="A826" s="29"/>
      <c r="B826" s="30">
        <v>1</v>
      </c>
      <c r="C826" s="31">
        <v>27122</v>
      </c>
      <c r="D826" s="32" t="s">
        <v>502</v>
      </c>
      <c r="E826" s="33">
        <v>0.97999800000000192</v>
      </c>
      <c r="F826" s="33">
        <v>-0.75333199999999856</v>
      </c>
      <c r="G826" s="33">
        <v>-2.0001999999998077E-2</v>
      </c>
      <c r="H826" s="33">
        <v>0.24666800000000144</v>
      </c>
      <c r="I826" s="33">
        <v>-0.45333199999999785</v>
      </c>
      <c r="J826" s="33">
        <v>0.97999800000000192</v>
      </c>
      <c r="K826" s="30"/>
      <c r="L826" s="30">
        <v>1</v>
      </c>
      <c r="M826" s="31">
        <v>27122</v>
      </c>
      <c r="N826" s="32" t="s">
        <v>502</v>
      </c>
      <c r="O826" s="33">
        <v>0.82499999999999996</v>
      </c>
      <c r="P826" s="33">
        <v>-0.3</v>
      </c>
      <c r="Q826" s="33">
        <v>-0.54</v>
      </c>
      <c r="R826" s="33">
        <v>-0.30499999999999999</v>
      </c>
      <c r="S826" s="33">
        <v>0.32</v>
      </c>
      <c r="T826" s="33">
        <v>0.82499999999999996</v>
      </c>
      <c r="U826" s="34">
        <f t="shared" si="84"/>
        <v>0.54913917510903387</v>
      </c>
      <c r="V826" s="34">
        <f t="shared" si="85"/>
        <v>0.30155383363943017</v>
      </c>
      <c r="W826" s="35">
        <f t="shared" si="86"/>
        <v>0.69844616636056989</v>
      </c>
      <c r="X826" s="35">
        <f t="shared" si="87"/>
        <v>0.83573091743728722</v>
      </c>
      <c r="Y826" s="34">
        <f t="shared" si="88"/>
        <v>1.5532001381391394</v>
      </c>
      <c r="Z826" s="34">
        <f t="shared" si="89"/>
        <v>1.8584930935688289</v>
      </c>
      <c r="AA826" s="123">
        <f t="shared" si="90"/>
        <v>0.1001621422410633</v>
      </c>
      <c r="AB826" s="8"/>
      <c r="AC826" s="7"/>
      <c r="AD826" s="3"/>
    </row>
    <row r="827" spans="1:30" ht="15" x14ac:dyDescent="0.25">
      <c r="A827" s="29"/>
      <c r="B827" s="30">
        <v>4</v>
      </c>
      <c r="C827" s="31">
        <v>6319</v>
      </c>
      <c r="D827" s="32" t="s">
        <v>1498</v>
      </c>
      <c r="E827" s="33">
        <v>-0.56001599999999918</v>
      </c>
      <c r="F827" s="33">
        <v>1.5622540000000011</v>
      </c>
      <c r="G827" s="33">
        <v>0.98445400000000127</v>
      </c>
      <c r="H827" s="33">
        <v>-0.98223599999999855</v>
      </c>
      <c r="I827" s="33">
        <v>-1.0044559999999993</v>
      </c>
      <c r="J827" s="33">
        <v>-0.56001599999999918</v>
      </c>
      <c r="K827" s="30"/>
      <c r="L827" s="30">
        <v>3</v>
      </c>
      <c r="M827" s="31">
        <v>6319</v>
      </c>
      <c r="N827" s="32" t="s">
        <v>1498</v>
      </c>
      <c r="O827" s="33">
        <v>-0.49249999999999999</v>
      </c>
      <c r="P827" s="33">
        <v>0.841665</v>
      </c>
      <c r="Q827" s="33">
        <v>-5.4164999999999998E-2</v>
      </c>
      <c r="R827" s="33">
        <v>-0.82166499999999998</v>
      </c>
      <c r="S827" s="33">
        <v>0.53083499999999995</v>
      </c>
      <c r="T827" s="33">
        <v>-0.49249999999999999</v>
      </c>
      <c r="U827" s="34">
        <f t="shared" si="84"/>
        <v>0.54896137203217465</v>
      </c>
      <c r="V827" s="34">
        <f t="shared" si="85"/>
        <v>0.30135858798344767</v>
      </c>
      <c r="W827" s="35">
        <f t="shared" si="86"/>
        <v>0.69864141201655228</v>
      </c>
      <c r="X827" s="35">
        <f t="shared" si="87"/>
        <v>0.83584772059063028</v>
      </c>
      <c r="Y827" s="34">
        <f t="shared" si="88"/>
        <v>1.5526972350936874</v>
      </c>
      <c r="Z827" s="34">
        <f t="shared" si="89"/>
        <v>1.8576317154953941</v>
      </c>
      <c r="AA827" s="123">
        <f t="shared" si="90"/>
        <v>0.10029471926293974</v>
      </c>
      <c r="AB827" s="8"/>
      <c r="AC827" s="7"/>
      <c r="AD827" s="3"/>
    </row>
    <row r="828" spans="1:30" ht="15" x14ac:dyDescent="0.25">
      <c r="A828" s="29"/>
      <c r="B828" s="30">
        <v>4</v>
      </c>
      <c r="C828" s="31">
        <v>54741</v>
      </c>
      <c r="D828" s="32" t="s">
        <v>950</v>
      </c>
      <c r="E828" s="33">
        <v>-8.0000000000000071E-2</v>
      </c>
      <c r="F828" s="33">
        <v>-0.34666999999999959</v>
      </c>
      <c r="G828" s="33">
        <v>0.72000000000000064</v>
      </c>
      <c r="H828" s="33">
        <v>-0.21332999999999913</v>
      </c>
      <c r="I828" s="33">
        <v>-8.0000000000000071E-2</v>
      </c>
      <c r="J828" s="33">
        <v>-8.0000000000000071E-2</v>
      </c>
      <c r="K828" s="30"/>
      <c r="L828" s="30">
        <v>4</v>
      </c>
      <c r="M828" s="31">
        <v>54741</v>
      </c>
      <c r="N828" s="32" t="s">
        <v>950</v>
      </c>
      <c r="O828" s="33">
        <v>-0.44500000000000001</v>
      </c>
      <c r="P828" s="33">
        <v>0.03</v>
      </c>
      <c r="Q828" s="33">
        <v>0.34499999999999997</v>
      </c>
      <c r="R828" s="33">
        <v>-0.16500000000000001</v>
      </c>
      <c r="S828" s="33">
        <v>0.24</v>
      </c>
      <c r="T828" s="33">
        <v>-0.44500000000000001</v>
      </c>
      <c r="U828" s="34">
        <f t="shared" si="84"/>
        <v>0.54662183803205155</v>
      </c>
      <c r="V828" s="34">
        <f t="shared" si="85"/>
        <v>0.2987954338135384</v>
      </c>
      <c r="W828" s="35">
        <f t="shared" si="86"/>
        <v>0.70120456618646165</v>
      </c>
      <c r="X828" s="35">
        <f t="shared" si="87"/>
        <v>0.83737958309625726</v>
      </c>
      <c r="Y828" s="34">
        <f t="shared" si="88"/>
        <v>1.5460800336684732</v>
      </c>
      <c r="Z828" s="34">
        <f t="shared" si="89"/>
        <v>1.8463311798835087</v>
      </c>
      <c r="AA828" s="123">
        <f t="shared" si="90"/>
        <v>0.10204953431779086</v>
      </c>
      <c r="AB828" s="8"/>
      <c r="AC828" s="7"/>
      <c r="AD828" s="3"/>
    </row>
    <row r="829" spans="1:30" ht="15" x14ac:dyDescent="0.25">
      <c r="A829" s="29"/>
      <c r="B829" s="30">
        <v>8</v>
      </c>
      <c r="C829" s="31">
        <v>2683</v>
      </c>
      <c r="D829" s="32" t="s">
        <v>161</v>
      </c>
      <c r="E829" s="33">
        <v>0.12000000000000099</v>
      </c>
      <c r="F829" s="33">
        <v>-0.97999999999999865</v>
      </c>
      <c r="G829" s="33">
        <v>-0.27999999999999758</v>
      </c>
      <c r="H829" s="33">
        <v>0.32000000000000206</v>
      </c>
      <c r="I829" s="33">
        <v>0.82000000000000206</v>
      </c>
      <c r="J829" s="33">
        <v>0.12000000000000099</v>
      </c>
      <c r="K829" s="30"/>
      <c r="L829" s="30">
        <v>7</v>
      </c>
      <c r="M829" s="31">
        <v>2683</v>
      </c>
      <c r="N829" s="32" t="s">
        <v>161</v>
      </c>
      <c r="O829" s="33">
        <v>-0.79666700000000001</v>
      </c>
      <c r="P829" s="33">
        <v>-0.31</v>
      </c>
      <c r="Q829" s="33">
        <v>8.6666699999999999E-2</v>
      </c>
      <c r="R829" s="33">
        <v>0.346667</v>
      </c>
      <c r="S829" s="33">
        <v>0.67</v>
      </c>
      <c r="T829" s="33">
        <v>-0.79666700000000001</v>
      </c>
      <c r="U829" s="34">
        <f t="shared" si="84"/>
        <v>0.54612632858164156</v>
      </c>
      <c r="V829" s="34">
        <f t="shared" si="85"/>
        <v>0.29825396677006311</v>
      </c>
      <c r="W829" s="35">
        <f t="shared" si="86"/>
        <v>0.70174603322993689</v>
      </c>
      <c r="X829" s="35">
        <f t="shared" si="87"/>
        <v>0.83770283109819854</v>
      </c>
      <c r="Y829" s="34">
        <f t="shared" si="88"/>
        <v>1.5446785212983656</v>
      </c>
      <c r="Z829" s="34">
        <f t="shared" si="89"/>
        <v>1.8439456856954239</v>
      </c>
      <c r="AA829" s="123">
        <f t="shared" si="90"/>
        <v>0.10242367703336019</v>
      </c>
      <c r="AB829" s="8"/>
      <c r="AC829" s="7"/>
      <c r="AD829" s="3"/>
    </row>
    <row r="830" spans="1:30" ht="15" x14ac:dyDescent="0.25">
      <c r="A830" s="29"/>
      <c r="B830" s="30">
        <v>4</v>
      </c>
      <c r="C830" s="31">
        <v>56006</v>
      </c>
      <c r="D830" s="32" t="s">
        <v>1610</v>
      </c>
      <c r="E830" s="33">
        <v>-0.70000000000000107</v>
      </c>
      <c r="F830" s="33">
        <v>0.90000000000000036</v>
      </c>
      <c r="G830" s="33">
        <v>0.29999999999999893</v>
      </c>
      <c r="H830" s="33">
        <v>0.59999999999999964</v>
      </c>
      <c r="I830" s="33">
        <v>-1.1000000000000005</v>
      </c>
      <c r="J830" s="33">
        <v>-0.70000000000000107</v>
      </c>
      <c r="K830" s="30"/>
      <c r="L830" s="30">
        <v>6</v>
      </c>
      <c r="M830" s="31">
        <v>56006</v>
      </c>
      <c r="N830" s="32" t="s">
        <v>1610</v>
      </c>
      <c r="O830" s="33">
        <v>0.26</v>
      </c>
      <c r="P830" s="33">
        <v>0.47</v>
      </c>
      <c r="Q830" s="33">
        <v>-0.23</v>
      </c>
      <c r="R830" s="33">
        <v>0</v>
      </c>
      <c r="S830" s="33">
        <v>-0.5</v>
      </c>
      <c r="T830" s="33">
        <v>0.26</v>
      </c>
      <c r="U830" s="34">
        <f t="shared" si="84"/>
        <v>0.5456958888833281</v>
      </c>
      <c r="V830" s="34">
        <f t="shared" si="85"/>
        <v>0.29778400314416559</v>
      </c>
      <c r="W830" s="35">
        <f t="shared" si="86"/>
        <v>0.70221599685583436</v>
      </c>
      <c r="X830" s="35">
        <f t="shared" si="87"/>
        <v>0.8379832915135208</v>
      </c>
      <c r="Y830" s="34">
        <f t="shared" si="88"/>
        <v>1.5434610539800881</v>
      </c>
      <c r="Z830" s="34">
        <f t="shared" si="89"/>
        <v>1.8418756908534191</v>
      </c>
      <c r="AA830" s="123">
        <f t="shared" si="90"/>
        <v>0.10274939115379661</v>
      </c>
      <c r="AB830" s="8"/>
      <c r="AC830" s="7"/>
      <c r="AD830" s="3"/>
    </row>
    <row r="831" spans="1:30" ht="15" x14ac:dyDescent="0.25">
      <c r="A831" s="29"/>
      <c r="B831" s="30">
        <v>2</v>
      </c>
      <c r="C831" s="31">
        <v>6188</v>
      </c>
      <c r="D831" s="32" t="s">
        <v>1462</v>
      </c>
      <c r="E831" s="33">
        <v>0.22000000000000242</v>
      </c>
      <c r="F831" s="33">
        <v>0.12000000000000277</v>
      </c>
      <c r="G831" s="33">
        <v>0.42000000000000171</v>
      </c>
      <c r="H831" s="33">
        <v>-0.67999999999999794</v>
      </c>
      <c r="I831" s="33">
        <v>-7.9999999999998295E-2</v>
      </c>
      <c r="J831" s="33">
        <v>0.22000000000000242</v>
      </c>
      <c r="K831" s="30"/>
      <c r="L831" s="30">
        <v>1</v>
      </c>
      <c r="M831" s="31">
        <v>6188</v>
      </c>
      <c r="N831" s="32" t="s">
        <v>1462</v>
      </c>
      <c r="O831" s="33">
        <v>0.49</v>
      </c>
      <c r="P831" s="33">
        <v>4.7500000000000001E-2</v>
      </c>
      <c r="Q831" s="33">
        <v>-7.4999999999999997E-3</v>
      </c>
      <c r="R831" s="33">
        <v>-0.22</v>
      </c>
      <c r="S831" s="33">
        <v>-0.30499999999999999</v>
      </c>
      <c r="T831" s="33">
        <v>0.49</v>
      </c>
      <c r="U831" s="34">
        <f t="shared" si="84"/>
        <v>0.54546354592247204</v>
      </c>
      <c r="V831" s="34">
        <f t="shared" si="85"/>
        <v>0.29753047993031678</v>
      </c>
      <c r="W831" s="35">
        <f t="shared" si="86"/>
        <v>0.70246952006968322</v>
      </c>
      <c r="X831" s="35">
        <f t="shared" si="87"/>
        <v>0.83813454771276619</v>
      </c>
      <c r="Y831" s="34">
        <f t="shared" si="88"/>
        <v>1.5428038888473592</v>
      </c>
      <c r="Z831" s="34">
        <f t="shared" si="89"/>
        <v>1.8407592111047157</v>
      </c>
      <c r="AA831" s="123">
        <f t="shared" si="90"/>
        <v>0.10292547719874108</v>
      </c>
      <c r="AB831" s="8"/>
      <c r="AC831" s="7"/>
      <c r="AD831" s="3"/>
    </row>
    <row r="832" spans="1:30" ht="15" x14ac:dyDescent="0.25">
      <c r="A832" s="29"/>
      <c r="B832" s="30">
        <v>7</v>
      </c>
      <c r="C832" s="31">
        <v>51141</v>
      </c>
      <c r="D832" s="32" t="s">
        <v>861</v>
      </c>
      <c r="E832" s="33">
        <v>-0.36000000000000032</v>
      </c>
      <c r="F832" s="33">
        <v>-0.76000000000000068</v>
      </c>
      <c r="G832" s="33">
        <v>-0.76000000000000068</v>
      </c>
      <c r="H832" s="33">
        <v>0.83999999999999986</v>
      </c>
      <c r="I832" s="33">
        <v>1.0399999999999991</v>
      </c>
      <c r="J832" s="33">
        <v>-0.36000000000000032</v>
      </c>
      <c r="K832" s="30"/>
      <c r="L832" s="30">
        <v>7</v>
      </c>
      <c r="M832" s="31">
        <v>51141</v>
      </c>
      <c r="N832" s="32" t="s">
        <v>861</v>
      </c>
      <c r="O832" s="33">
        <v>-0.6</v>
      </c>
      <c r="P832" s="33">
        <v>-0.56000000000000005</v>
      </c>
      <c r="Q832" s="33">
        <v>0.33</v>
      </c>
      <c r="R832" s="33">
        <v>0.73499999999999999</v>
      </c>
      <c r="S832" s="33">
        <v>0.09</v>
      </c>
      <c r="T832" s="33">
        <v>-0.6</v>
      </c>
      <c r="U832" s="34">
        <f t="shared" si="84"/>
        <v>0.54491969249970829</v>
      </c>
      <c r="V832" s="34">
        <f t="shared" si="85"/>
        <v>0.29693747127397663</v>
      </c>
      <c r="W832" s="35">
        <f t="shared" si="86"/>
        <v>0.70306252872602337</v>
      </c>
      <c r="X832" s="35">
        <f t="shared" si="87"/>
        <v>0.83848824006423806</v>
      </c>
      <c r="Y832" s="34">
        <f t="shared" si="88"/>
        <v>1.5412656390745281</v>
      </c>
      <c r="Z832" s="34">
        <f t="shared" si="89"/>
        <v>1.8381481879298021</v>
      </c>
      <c r="AA832" s="123">
        <f t="shared" si="90"/>
        <v>0.10333839382275412</v>
      </c>
      <c r="AB832" s="8"/>
      <c r="AC832" s="7"/>
      <c r="AD832" s="3"/>
    </row>
    <row r="833" spans="1:30" ht="15" x14ac:dyDescent="0.25">
      <c r="A833" s="29"/>
      <c r="B833" s="30">
        <v>1</v>
      </c>
      <c r="C833" s="31">
        <v>3385</v>
      </c>
      <c r="D833" s="32" t="s">
        <v>827</v>
      </c>
      <c r="E833" s="33">
        <v>0.71</v>
      </c>
      <c r="F833" s="33">
        <v>0.20999999999999996</v>
      </c>
      <c r="G833" s="33">
        <v>-0.58999999999999986</v>
      </c>
      <c r="H833" s="33">
        <v>-0.24000000000000021</v>
      </c>
      <c r="I833" s="33">
        <v>-8.9999999999999858E-2</v>
      </c>
      <c r="J833" s="33">
        <v>0.71</v>
      </c>
      <c r="K833" s="30"/>
      <c r="L833" s="30">
        <v>8</v>
      </c>
      <c r="M833" s="31">
        <v>3385</v>
      </c>
      <c r="N833" s="32" t="s">
        <v>827</v>
      </c>
      <c r="O833" s="33">
        <v>0.32</v>
      </c>
      <c r="P833" s="33">
        <v>-0.245</v>
      </c>
      <c r="Q833" s="33">
        <v>-0.63</v>
      </c>
      <c r="R833" s="33">
        <v>0</v>
      </c>
      <c r="S833" s="33">
        <v>0.55500000000000005</v>
      </c>
      <c r="T833" s="33">
        <v>0.32</v>
      </c>
      <c r="U833" s="34">
        <f t="shared" si="84"/>
        <v>0.54463852468076723</v>
      </c>
      <c r="V833" s="34">
        <f t="shared" si="85"/>
        <v>0.2966311225664427</v>
      </c>
      <c r="W833" s="35">
        <f t="shared" si="86"/>
        <v>0.70336887743355736</v>
      </c>
      <c r="X833" s="35">
        <f t="shared" si="87"/>
        <v>0.83867089936014672</v>
      </c>
      <c r="Y833" s="34">
        <f t="shared" si="88"/>
        <v>1.5404703763888294</v>
      </c>
      <c r="Z833" s="34">
        <f t="shared" si="89"/>
        <v>1.8367996046650858</v>
      </c>
      <c r="AA833" s="123">
        <f t="shared" si="90"/>
        <v>0.10355227836527216</v>
      </c>
      <c r="AB833" s="8"/>
      <c r="AC833" s="7"/>
      <c r="AD833" s="3"/>
    </row>
    <row r="834" spans="1:30" ht="15" x14ac:dyDescent="0.25">
      <c r="A834" s="29"/>
      <c r="B834" s="30">
        <v>3</v>
      </c>
      <c r="C834" s="31">
        <v>1915</v>
      </c>
      <c r="D834" s="32" t="s">
        <v>537</v>
      </c>
      <c r="E834" s="33">
        <v>0.28799999999999848</v>
      </c>
      <c r="F834" s="33">
        <v>0.30799999999999805</v>
      </c>
      <c r="G834" s="33">
        <v>0.41799999999999748</v>
      </c>
      <c r="H834" s="33">
        <v>-0.45200000000000173</v>
      </c>
      <c r="I834" s="33">
        <v>-0.56200000000000117</v>
      </c>
      <c r="J834" s="33">
        <v>0.28799999999999848</v>
      </c>
      <c r="K834" s="30"/>
      <c r="L834" s="30">
        <v>1</v>
      </c>
      <c r="M834" s="31">
        <v>1915</v>
      </c>
      <c r="N834" s="32" t="s">
        <v>537</v>
      </c>
      <c r="O834" s="33">
        <v>0.56000000000000005</v>
      </c>
      <c r="P834" s="33">
        <v>-0.12</v>
      </c>
      <c r="Q834" s="33">
        <v>-0.01</v>
      </c>
      <c r="R834" s="33">
        <v>-0.03</v>
      </c>
      <c r="S834" s="33">
        <v>-0.39</v>
      </c>
      <c r="T834" s="33">
        <v>0.56000000000000005</v>
      </c>
      <c r="U834" s="34">
        <f t="shared" ref="U834:U897" si="91">CORREL(O834:S834,E834:I834)</f>
        <v>0.54461660949459834</v>
      </c>
      <c r="V834" s="34">
        <f t="shared" ref="V834:V897" si="92">U834*U834</f>
        <v>0.2966072513373918</v>
      </c>
      <c r="W834" s="35">
        <f t="shared" ref="W834:W897" si="93">1-V834</f>
        <v>0.70339274866260815</v>
      </c>
      <c r="X834" s="35">
        <f t="shared" ref="X834:X897" si="94">SQRT(W834)</f>
        <v>0.83868513082241303</v>
      </c>
      <c r="Y834" s="34">
        <f t="shared" ref="Y834:Y897" si="95">U834*SQRT(8)</f>
        <v>1.5404083908818256</v>
      </c>
      <c r="Z834" s="34">
        <f t="shared" ref="Z834:Z897" si="96">Y834/X834</f>
        <v>1.8366945284594518</v>
      </c>
      <c r="AA834" s="123">
        <f t="shared" ref="AA834:AA897" si="97">TDIST(ABS(Z834),8,2)</f>
        <v>0.10356896100528369</v>
      </c>
      <c r="AB834" s="8"/>
      <c r="AC834" s="7"/>
      <c r="AD834" s="3"/>
    </row>
    <row r="835" spans="1:30" ht="15" x14ac:dyDescent="0.25">
      <c r="A835" s="29"/>
      <c r="B835" s="30">
        <v>1</v>
      </c>
      <c r="C835" s="31">
        <v>26353</v>
      </c>
      <c r="D835" s="32" t="s">
        <v>819</v>
      </c>
      <c r="E835" s="33">
        <v>1.0640000000000018</v>
      </c>
      <c r="F835" s="33">
        <v>0.26400000000000112</v>
      </c>
      <c r="G835" s="33">
        <v>-1.4959999999999987</v>
      </c>
      <c r="H835" s="33">
        <v>0.22400000000000198</v>
      </c>
      <c r="I835" s="33">
        <v>-5.5999999999999162E-2</v>
      </c>
      <c r="J835" s="33">
        <v>1.0640000000000018</v>
      </c>
      <c r="K835" s="30"/>
      <c r="L835" s="30">
        <v>8</v>
      </c>
      <c r="M835" s="31">
        <v>26353</v>
      </c>
      <c r="N835" s="32" t="s">
        <v>819</v>
      </c>
      <c r="O835" s="33">
        <v>0.01</v>
      </c>
      <c r="P835" s="33">
        <v>-0.35</v>
      </c>
      <c r="Q835" s="33">
        <v>-0.78</v>
      </c>
      <c r="R835" s="33">
        <v>0.87</v>
      </c>
      <c r="S835" s="33">
        <v>0.25</v>
      </c>
      <c r="T835" s="33">
        <v>0.01</v>
      </c>
      <c r="U835" s="34">
        <f t="shared" si="91"/>
        <v>0.54400773298348215</v>
      </c>
      <c r="V835" s="34">
        <f t="shared" si="92"/>
        <v>0.29594441354582762</v>
      </c>
      <c r="W835" s="35">
        <f t="shared" si="93"/>
        <v>0.70405558645417243</v>
      </c>
      <c r="X835" s="35">
        <f t="shared" si="94"/>
        <v>0.83908020263510708</v>
      </c>
      <c r="Y835" s="34">
        <f t="shared" si="95"/>
        <v>1.5386862280421636</v>
      </c>
      <c r="Z835" s="34">
        <f t="shared" si="96"/>
        <v>1.8337772994881347</v>
      </c>
      <c r="AA835" s="123">
        <f t="shared" si="97"/>
        <v>0.10403313936636761</v>
      </c>
      <c r="AB835" s="8"/>
      <c r="AC835" s="7"/>
      <c r="AD835" s="3"/>
    </row>
    <row r="836" spans="1:30" ht="15" x14ac:dyDescent="0.25">
      <c r="A836" s="29"/>
      <c r="B836" s="30">
        <v>4</v>
      </c>
      <c r="C836" s="31">
        <v>2963</v>
      </c>
      <c r="D836" s="32" t="s">
        <v>750</v>
      </c>
      <c r="E836" s="33">
        <v>-0.71999999999999886</v>
      </c>
      <c r="F836" s="33">
        <v>0.18000000000000149</v>
      </c>
      <c r="G836" s="33">
        <v>0.78000000000000114</v>
      </c>
      <c r="H836" s="33">
        <v>-1.9999999999997797E-2</v>
      </c>
      <c r="I836" s="33">
        <v>-0.21999999999999886</v>
      </c>
      <c r="J836" s="33">
        <v>-0.71999999999999886</v>
      </c>
      <c r="K836" s="30"/>
      <c r="L836" s="30">
        <v>4</v>
      </c>
      <c r="M836" s="31">
        <v>2963</v>
      </c>
      <c r="N836" s="32" t="s">
        <v>750</v>
      </c>
      <c r="O836" s="33">
        <v>-0.05</v>
      </c>
      <c r="P836" s="33">
        <v>0.39</v>
      </c>
      <c r="Q836" s="33">
        <v>0.28000000000000003</v>
      </c>
      <c r="R836" s="33">
        <v>-0.35</v>
      </c>
      <c r="S836" s="33">
        <v>-0.27</v>
      </c>
      <c r="T836" s="33">
        <v>-0.05</v>
      </c>
      <c r="U836" s="34">
        <f t="shared" si="91"/>
        <v>0.54352379162018716</v>
      </c>
      <c r="V836" s="34">
        <f t="shared" si="92"/>
        <v>0.29541811205718466</v>
      </c>
      <c r="W836" s="35">
        <f t="shared" si="93"/>
        <v>0.7045818879428154</v>
      </c>
      <c r="X836" s="35">
        <f t="shared" si="94"/>
        <v>0.83939376215386263</v>
      </c>
      <c r="Y836" s="34">
        <f t="shared" si="95"/>
        <v>1.5373174351634333</v>
      </c>
      <c r="Z836" s="34">
        <f t="shared" si="96"/>
        <v>1.8314615910639087</v>
      </c>
      <c r="AA836" s="123">
        <f t="shared" si="97"/>
        <v>0.10440300898945831</v>
      </c>
      <c r="AB836" s="8"/>
      <c r="AC836" s="7"/>
      <c r="AD836" s="3"/>
    </row>
    <row r="837" spans="1:30" ht="15" x14ac:dyDescent="0.25">
      <c r="A837" s="29"/>
      <c r="B837" s="30">
        <v>8</v>
      </c>
      <c r="C837" s="31">
        <v>2532</v>
      </c>
      <c r="D837" s="32" t="s">
        <v>468</v>
      </c>
      <c r="E837" s="33">
        <v>0.31999999999999851</v>
      </c>
      <c r="F837" s="33">
        <v>0.11999999999999833</v>
      </c>
      <c r="G837" s="33">
        <v>-0.78000000000000114</v>
      </c>
      <c r="H837" s="33">
        <v>-0.18000000000000149</v>
      </c>
      <c r="I837" s="33">
        <v>0.5199999999999978</v>
      </c>
      <c r="J837" s="33">
        <v>0.31999999999999851</v>
      </c>
      <c r="K837" s="30"/>
      <c r="L837" s="30">
        <v>8</v>
      </c>
      <c r="M837" s="31">
        <v>2532</v>
      </c>
      <c r="N837" s="32" t="s">
        <v>468</v>
      </c>
      <c r="O837" s="33">
        <v>-0.1</v>
      </c>
      <c r="P837" s="33">
        <v>-0.72</v>
      </c>
      <c r="Q837" s="33">
        <v>-0.67</v>
      </c>
      <c r="R837" s="33">
        <v>0.52</v>
      </c>
      <c r="S837" s="33">
        <v>0.97</v>
      </c>
      <c r="T837" s="33">
        <v>-0.1</v>
      </c>
      <c r="U837" s="34">
        <f t="shared" si="91"/>
        <v>0.54334772620150862</v>
      </c>
      <c r="V837" s="34">
        <f t="shared" si="92"/>
        <v>0.2952267515683496</v>
      </c>
      <c r="W837" s="35">
        <f t="shared" si="93"/>
        <v>0.70477324843165046</v>
      </c>
      <c r="X837" s="35">
        <f t="shared" si="94"/>
        <v>0.83950774173419651</v>
      </c>
      <c r="Y837" s="34">
        <f t="shared" si="95"/>
        <v>1.5368194469575132</v>
      </c>
      <c r="Z837" s="34">
        <f t="shared" si="96"/>
        <v>1.8306197436403133</v>
      </c>
      <c r="AA837" s="123">
        <f t="shared" si="97"/>
        <v>0.10453777906874173</v>
      </c>
      <c r="AB837" s="8"/>
      <c r="AC837" s="7"/>
      <c r="AD837" s="3"/>
    </row>
    <row r="838" spans="1:30" ht="15" x14ac:dyDescent="0.25">
      <c r="A838" s="29"/>
      <c r="B838" s="30">
        <v>3</v>
      </c>
      <c r="C838" s="31">
        <v>55869</v>
      </c>
      <c r="D838" s="32" t="s">
        <v>765</v>
      </c>
      <c r="E838" s="33">
        <v>0.12000000000000011</v>
      </c>
      <c r="F838" s="33">
        <v>0.52000000000000046</v>
      </c>
      <c r="G838" s="33">
        <v>0.21999999999999975</v>
      </c>
      <c r="H838" s="33">
        <v>-0.47999999999999954</v>
      </c>
      <c r="I838" s="33">
        <v>-0.37999999999999989</v>
      </c>
      <c r="J838" s="33">
        <v>0.12000000000000011</v>
      </c>
      <c r="K838" s="30"/>
      <c r="L838" s="30">
        <v>2</v>
      </c>
      <c r="M838" s="31">
        <v>55869</v>
      </c>
      <c r="N838" s="32" t="s">
        <v>765</v>
      </c>
      <c r="O838" s="33">
        <v>0.22</v>
      </c>
      <c r="P838" s="33">
        <v>0.41499999999999998</v>
      </c>
      <c r="Q838" s="33">
        <v>-0.26</v>
      </c>
      <c r="R838" s="33">
        <v>-0.61499999999999999</v>
      </c>
      <c r="S838" s="33">
        <v>0.24</v>
      </c>
      <c r="T838" s="33">
        <v>0.22</v>
      </c>
      <c r="U838" s="34">
        <f t="shared" si="91"/>
        <v>0.54331124469266145</v>
      </c>
      <c r="V838" s="34">
        <f t="shared" si="92"/>
        <v>0.29518710860948905</v>
      </c>
      <c r="W838" s="35">
        <f t="shared" si="93"/>
        <v>0.70481289139051095</v>
      </c>
      <c r="X838" s="35">
        <f t="shared" si="94"/>
        <v>0.83953135223796793</v>
      </c>
      <c r="Y838" s="34">
        <f t="shared" si="95"/>
        <v>1.5367162616683383</v>
      </c>
      <c r="Z838" s="34">
        <f t="shared" si="96"/>
        <v>1.8304453521263504</v>
      </c>
      <c r="AA838" s="123">
        <f t="shared" si="97"/>
        <v>0.10456571773886052</v>
      </c>
      <c r="AB838" s="8"/>
      <c r="AC838" s="7"/>
      <c r="AD838" s="3"/>
    </row>
    <row r="839" spans="1:30" ht="15" x14ac:dyDescent="0.25">
      <c r="A839" s="29"/>
      <c r="B839" s="30">
        <v>6</v>
      </c>
      <c r="C839" s="31">
        <v>23287</v>
      </c>
      <c r="D839" s="32" t="s">
        <v>58</v>
      </c>
      <c r="E839" s="33">
        <v>-0.59999999999999964</v>
      </c>
      <c r="F839" s="33">
        <v>-0.39999999999999947</v>
      </c>
      <c r="G839" s="33">
        <v>0.30000000000000071</v>
      </c>
      <c r="H839" s="33">
        <v>0.90000000000000036</v>
      </c>
      <c r="I839" s="33">
        <v>-0.19999999999999929</v>
      </c>
      <c r="J839" s="33">
        <v>-0.59999999999999964</v>
      </c>
      <c r="K839" s="30"/>
      <c r="L839" s="30">
        <v>5</v>
      </c>
      <c r="M839" s="31">
        <v>23287</v>
      </c>
      <c r="N839" s="32" t="s">
        <v>58</v>
      </c>
      <c r="O839" s="33">
        <v>-0.41</v>
      </c>
      <c r="P839" s="33">
        <v>0.16</v>
      </c>
      <c r="Q839" s="33">
        <v>0.44</v>
      </c>
      <c r="R839" s="33">
        <v>0.09</v>
      </c>
      <c r="S839" s="33">
        <v>-0.28000000000000003</v>
      </c>
      <c r="T839" s="33">
        <v>-0.41</v>
      </c>
      <c r="U839" s="34">
        <f t="shared" si="91"/>
        <v>0.54225377709039557</v>
      </c>
      <c r="V839" s="34">
        <f t="shared" si="92"/>
        <v>0.29403915876880043</v>
      </c>
      <c r="W839" s="35">
        <f t="shared" si="93"/>
        <v>0.70596084123119951</v>
      </c>
      <c r="X839" s="35">
        <f t="shared" si="94"/>
        <v>0.84021475899391307</v>
      </c>
      <c r="Y839" s="34">
        <f t="shared" si="95"/>
        <v>1.5337252916185491</v>
      </c>
      <c r="Z839" s="34">
        <f t="shared" si="96"/>
        <v>1.8253967514865568</v>
      </c>
      <c r="AA839" s="123">
        <f t="shared" si="97"/>
        <v>0.10537760900937612</v>
      </c>
      <c r="AB839" s="8"/>
      <c r="AC839" s="7"/>
      <c r="AD839" s="3"/>
    </row>
    <row r="840" spans="1:30" ht="15" x14ac:dyDescent="0.25">
      <c r="A840" s="29"/>
      <c r="B840" s="30">
        <v>8</v>
      </c>
      <c r="C840" s="31">
        <v>79879</v>
      </c>
      <c r="D840" s="32" t="s">
        <v>271</v>
      </c>
      <c r="E840" s="33">
        <v>0.17999999999999972</v>
      </c>
      <c r="F840" s="33">
        <v>0.37999999999999901</v>
      </c>
      <c r="G840" s="33">
        <v>-0.72000000000000064</v>
      </c>
      <c r="H840" s="33">
        <v>7.9999999999999183E-2</v>
      </c>
      <c r="I840" s="33">
        <v>7.9999999999999183E-2</v>
      </c>
      <c r="J840" s="33">
        <v>0.17999999999999972</v>
      </c>
      <c r="K840" s="30"/>
      <c r="L840" s="30">
        <v>3</v>
      </c>
      <c r="M840" s="31">
        <v>79879</v>
      </c>
      <c r="N840" s="32" t="s">
        <v>271</v>
      </c>
      <c r="O840" s="33">
        <v>-0.1</v>
      </c>
      <c r="P840" s="33">
        <v>0.56999999999999995</v>
      </c>
      <c r="Q840" s="33">
        <v>-0.27</v>
      </c>
      <c r="R840" s="33">
        <v>-0.46</v>
      </c>
      <c r="S840" s="33">
        <v>0.26</v>
      </c>
      <c r="T840" s="33">
        <v>-0.1</v>
      </c>
      <c r="U840" s="34">
        <f t="shared" si="91"/>
        <v>0.54056304564697233</v>
      </c>
      <c r="V840" s="34">
        <f t="shared" si="92"/>
        <v>0.2922084063191307</v>
      </c>
      <c r="W840" s="35">
        <f t="shared" si="93"/>
        <v>0.7077915936808693</v>
      </c>
      <c r="X840" s="35">
        <f t="shared" si="94"/>
        <v>0.84130350865836123</v>
      </c>
      <c r="Y840" s="34">
        <f t="shared" si="95"/>
        <v>1.5289431809433096</v>
      </c>
      <c r="Z840" s="34">
        <f t="shared" si="96"/>
        <v>1.8173502965434403</v>
      </c>
      <c r="AA840" s="123">
        <f t="shared" si="97"/>
        <v>0.10668394354484347</v>
      </c>
      <c r="AB840" s="8"/>
      <c r="AC840" s="7"/>
      <c r="AD840" s="3"/>
    </row>
    <row r="841" spans="1:30" ht="15" x14ac:dyDescent="0.25">
      <c r="A841" s="29"/>
      <c r="B841" s="30">
        <v>3</v>
      </c>
      <c r="C841" s="31">
        <v>23279</v>
      </c>
      <c r="D841" s="32" t="s">
        <v>1171</v>
      </c>
      <c r="E841" s="33">
        <v>0.26000000000000068</v>
      </c>
      <c r="F841" s="33">
        <v>0.71000000000000085</v>
      </c>
      <c r="G841" s="33">
        <v>-0.38999999999999879</v>
      </c>
      <c r="H841" s="33">
        <v>-0.38999999999999879</v>
      </c>
      <c r="I841" s="33">
        <v>-0.18999999999999861</v>
      </c>
      <c r="J841" s="33">
        <v>0.26000000000000068</v>
      </c>
      <c r="K841" s="30"/>
      <c r="L841" s="30">
        <v>3</v>
      </c>
      <c r="M841" s="31">
        <v>23279</v>
      </c>
      <c r="N841" s="32" t="s">
        <v>1171</v>
      </c>
      <c r="O841" s="33">
        <v>-0.34</v>
      </c>
      <c r="P841" s="33">
        <v>0.51</v>
      </c>
      <c r="Q841" s="33">
        <v>-0.32</v>
      </c>
      <c r="R841" s="33">
        <v>0.04</v>
      </c>
      <c r="S841" s="33">
        <v>0.11</v>
      </c>
      <c r="T841" s="33">
        <v>-0.34</v>
      </c>
      <c r="U841" s="34">
        <f t="shared" si="91"/>
        <v>0.54052637369256551</v>
      </c>
      <c r="V841" s="34">
        <f t="shared" si="92"/>
        <v>0.29216876065723496</v>
      </c>
      <c r="W841" s="35">
        <f t="shared" si="93"/>
        <v>0.70783123934276504</v>
      </c>
      <c r="X841" s="35">
        <f t="shared" si="94"/>
        <v>0.84132707037320809</v>
      </c>
      <c r="Y841" s="34">
        <f t="shared" si="95"/>
        <v>1.5288394569927479</v>
      </c>
      <c r="Z841" s="34">
        <f t="shared" si="96"/>
        <v>1.8171761147713494</v>
      </c>
      <c r="AA841" s="123">
        <f t="shared" si="97"/>
        <v>0.10671239043580807</v>
      </c>
      <c r="AB841" s="8"/>
      <c r="AC841" s="7"/>
      <c r="AD841" s="3"/>
    </row>
    <row r="842" spans="1:30" ht="15" x14ac:dyDescent="0.25">
      <c r="A842" s="29"/>
      <c r="B842" s="30">
        <v>1</v>
      </c>
      <c r="C842" s="31">
        <v>400746</v>
      </c>
      <c r="D842" s="32" t="s">
        <v>218</v>
      </c>
      <c r="E842" s="33">
        <v>0.60000000000000009</v>
      </c>
      <c r="F842" s="33">
        <v>0.89999999999999991</v>
      </c>
      <c r="G842" s="33">
        <v>-1.8</v>
      </c>
      <c r="H842" s="33">
        <v>0.19999999999999973</v>
      </c>
      <c r="I842" s="33">
        <v>0.10000000000000009</v>
      </c>
      <c r="J842" s="33">
        <v>0.60000000000000009</v>
      </c>
      <c r="K842" s="30"/>
      <c r="L842" s="30">
        <v>8</v>
      </c>
      <c r="M842" s="31">
        <v>400746</v>
      </c>
      <c r="N842" s="32" t="s">
        <v>218</v>
      </c>
      <c r="O842" s="33">
        <v>0.32</v>
      </c>
      <c r="P842" s="33">
        <v>-0.12</v>
      </c>
      <c r="Q842" s="33">
        <v>-0.45</v>
      </c>
      <c r="R842" s="33">
        <v>-0.24</v>
      </c>
      <c r="S842" s="33">
        <v>0.49</v>
      </c>
      <c r="T842" s="33">
        <v>0.32</v>
      </c>
      <c r="U842" s="34">
        <f t="shared" si="91"/>
        <v>0.53952680200017056</v>
      </c>
      <c r="V842" s="34">
        <f t="shared" si="92"/>
        <v>0.29108917007653123</v>
      </c>
      <c r="W842" s="35">
        <f t="shared" si="93"/>
        <v>0.70891082992346877</v>
      </c>
      <c r="X842" s="35">
        <f t="shared" si="94"/>
        <v>0.84196842572834574</v>
      </c>
      <c r="Y842" s="34">
        <f t="shared" si="95"/>
        <v>1.5260122413048496</v>
      </c>
      <c r="Z842" s="34">
        <f t="shared" si="96"/>
        <v>1.8124340470187714</v>
      </c>
      <c r="AA842" s="123">
        <f t="shared" si="97"/>
        <v>0.10748961219791622</v>
      </c>
      <c r="AB842" s="8"/>
      <c r="AC842" s="7"/>
      <c r="AD842" s="3"/>
    </row>
    <row r="843" spans="1:30" ht="15" x14ac:dyDescent="0.25">
      <c r="A843" s="29"/>
      <c r="B843" s="30">
        <v>4</v>
      </c>
      <c r="C843" s="31">
        <v>200014</v>
      </c>
      <c r="D843" s="32" t="s">
        <v>268</v>
      </c>
      <c r="E843" s="33">
        <v>-0.16000000000000014</v>
      </c>
      <c r="F843" s="33">
        <v>-0.16000000000000014</v>
      </c>
      <c r="G843" s="33">
        <v>0.74000000000000021</v>
      </c>
      <c r="H843" s="33">
        <v>-5.9999999999998721E-2</v>
      </c>
      <c r="I843" s="33">
        <v>-0.35999999999999943</v>
      </c>
      <c r="J843" s="33">
        <v>-0.16000000000000014</v>
      </c>
      <c r="K843" s="30"/>
      <c r="L843" s="30">
        <v>6</v>
      </c>
      <c r="M843" s="31">
        <v>200014</v>
      </c>
      <c r="N843" s="32" t="s">
        <v>268</v>
      </c>
      <c r="O843" s="33">
        <v>-0.52</v>
      </c>
      <c r="P843" s="33">
        <v>-0.17</v>
      </c>
      <c r="Q843" s="33">
        <v>0.34</v>
      </c>
      <c r="R843" s="33">
        <v>0.28999999999999998</v>
      </c>
      <c r="S843" s="33">
        <v>0.05</v>
      </c>
      <c r="T843" s="33">
        <v>-0.52</v>
      </c>
      <c r="U843" s="34">
        <f t="shared" si="91"/>
        <v>0.539055934126212</v>
      </c>
      <c r="V843" s="34">
        <f t="shared" si="92"/>
        <v>0.29058130011668298</v>
      </c>
      <c r="W843" s="35">
        <f t="shared" si="93"/>
        <v>0.70941869988331696</v>
      </c>
      <c r="X843" s="35">
        <f t="shared" si="94"/>
        <v>0.84226996852750069</v>
      </c>
      <c r="Y843" s="34">
        <f t="shared" si="95"/>
        <v>1.5246804258379736</v>
      </c>
      <c r="Z843" s="34">
        <f t="shared" si="96"/>
        <v>1.8102039521882725</v>
      </c>
      <c r="AA843" s="123">
        <f t="shared" si="97"/>
        <v>0.10785696951461833</v>
      </c>
      <c r="AB843" s="8"/>
      <c r="AC843" s="7"/>
      <c r="AD843" s="3"/>
    </row>
    <row r="844" spans="1:30" ht="15" x14ac:dyDescent="0.25">
      <c r="A844" s="29"/>
      <c r="B844" s="30">
        <v>4</v>
      </c>
      <c r="C844" s="31">
        <v>57484</v>
      </c>
      <c r="D844" s="32" t="s">
        <v>1419</v>
      </c>
      <c r="E844" s="33">
        <v>-1.6600000000000001</v>
      </c>
      <c r="F844" s="33">
        <v>-6.0000000000000497E-2</v>
      </c>
      <c r="G844" s="33">
        <v>1.8399999999999999</v>
      </c>
      <c r="H844" s="33">
        <v>0.74000000000000021</v>
      </c>
      <c r="I844" s="33">
        <v>-0.86000000000000032</v>
      </c>
      <c r="J844" s="33">
        <v>-1.6600000000000001</v>
      </c>
      <c r="K844" s="30"/>
      <c r="L844" s="30">
        <v>6</v>
      </c>
      <c r="M844" s="31">
        <v>57484</v>
      </c>
      <c r="N844" s="32" t="s">
        <v>1419</v>
      </c>
      <c r="O844" s="33">
        <v>0.04</v>
      </c>
      <c r="P844" s="33">
        <v>-0.42</v>
      </c>
      <c r="Q844" s="33">
        <v>0.59</v>
      </c>
      <c r="R844" s="33">
        <v>-0.09</v>
      </c>
      <c r="S844" s="33">
        <v>-0.13</v>
      </c>
      <c r="T844" s="33">
        <v>0.04</v>
      </c>
      <c r="U844" s="34">
        <f t="shared" si="91"/>
        <v>0.53840231577743014</v>
      </c>
      <c r="V844" s="34">
        <f t="shared" si="92"/>
        <v>0.28987705363449962</v>
      </c>
      <c r="W844" s="35">
        <f t="shared" si="93"/>
        <v>0.71012294636550033</v>
      </c>
      <c r="X844" s="35">
        <f t="shared" si="94"/>
        <v>0.8426879294053643</v>
      </c>
      <c r="Y844" s="34">
        <f t="shared" si="95"/>
        <v>1.5228317139710472</v>
      </c>
      <c r="Z844" s="34">
        <f t="shared" si="96"/>
        <v>1.8071122901281151</v>
      </c>
      <c r="AA844" s="123">
        <f t="shared" si="97"/>
        <v>0.10836821202965577</v>
      </c>
      <c r="AB844" s="8"/>
      <c r="AC844" s="7"/>
      <c r="AD844" s="3"/>
    </row>
    <row r="845" spans="1:30" ht="15" x14ac:dyDescent="0.25">
      <c r="A845" s="29"/>
      <c r="B845" s="30">
        <v>7</v>
      </c>
      <c r="C845" s="31">
        <v>5774</v>
      </c>
      <c r="D845" s="32" t="s">
        <v>1347</v>
      </c>
      <c r="E845" s="33">
        <v>-0.64000000000000057</v>
      </c>
      <c r="F845" s="33">
        <v>-0.64000000000000057</v>
      </c>
      <c r="G845" s="33">
        <v>-0.14000000000000057</v>
      </c>
      <c r="H845" s="33">
        <v>0.85999999999999943</v>
      </c>
      <c r="I845" s="33">
        <v>0.55999999999999961</v>
      </c>
      <c r="J845" s="33">
        <v>-0.64000000000000057</v>
      </c>
      <c r="K845" s="30"/>
      <c r="L845" s="30">
        <v>6</v>
      </c>
      <c r="M845" s="31">
        <v>5774</v>
      </c>
      <c r="N845" s="32" t="s">
        <v>1347</v>
      </c>
      <c r="O845" s="33">
        <v>-0.77</v>
      </c>
      <c r="P845" s="33">
        <v>-0.08</v>
      </c>
      <c r="Q845" s="33">
        <v>0.53</v>
      </c>
      <c r="R845" s="33">
        <v>0.20499999999999999</v>
      </c>
      <c r="S845" s="33">
        <v>0.125</v>
      </c>
      <c r="T845" s="33">
        <v>-0.77</v>
      </c>
      <c r="U845" s="34">
        <f t="shared" si="91"/>
        <v>0.53758983355684509</v>
      </c>
      <c r="V845" s="34">
        <f t="shared" si="92"/>
        <v>0.28900282914367642</v>
      </c>
      <c r="W845" s="35">
        <f t="shared" si="93"/>
        <v>0.71099717085632363</v>
      </c>
      <c r="X845" s="35">
        <f t="shared" si="94"/>
        <v>0.84320648174472879</v>
      </c>
      <c r="Y845" s="34">
        <f t="shared" si="95"/>
        <v>1.5205336672199703</v>
      </c>
      <c r="Z845" s="34">
        <f t="shared" si="96"/>
        <v>1.8032755916127963</v>
      </c>
      <c r="AA845" s="123">
        <f t="shared" si="97"/>
        <v>0.10900583604943356</v>
      </c>
      <c r="AB845" s="8"/>
      <c r="AC845" s="7"/>
      <c r="AD845" s="3"/>
    </row>
    <row r="846" spans="1:30" ht="15" x14ac:dyDescent="0.25">
      <c r="A846" s="29"/>
      <c r="B846" s="30">
        <v>2</v>
      </c>
      <c r="C846" s="31">
        <v>1293</v>
      </c>
      <c r="D846" s="32" t="s">
        <v>405</v>
      </c>
      <c r="E846" s="33">
        <v>1.2725000000000009</v>
      </c>
      <c r="F846" s="33">
        <v>-0.2524999999999995</v>
      </c>
      <c r="G846" s="33">
        <v>-0.3149999999999995</v>
      </c>
      <c r="H846" s="33">
        <v>3.5000000000001918E-2</v>
      </c>
      <c r="I846" s="33">
        <v>-0.73999999999999844</v>
      </c>
      <c r="J846" s="33">
        <v>1.2725000000000009</v>
      </c>
      <c r="K846" s="30"/>
      <c r="L846" s="30">
        <v>1</v>
      </c>
      <c r="M846" s="31">
        <v>1293</v>
      </c>
      <c r="N846" s="32" t="s">
        <v>405</v>
      </c>
      <c r="O846" s="33">
        <v>1.0549999999999999</v>
      </c>
      <c r="P846" s="33">
        <v>0.18</v>
      </c>
      <c r="Q846" s="33">
        <v>-0.71</v>
      </c>
      <c r="R846" s="33">
        <v>-0.82</v>
      </c>
      <c r="S846" s="33">
        <v>0.29499999999999998</v>
      </c>
      <c r="T846" s="33">
        <v>1.0549999999999999</v>
      </c>
      <c r="U846" s="34">
        <f t="shared" si="91"/>
        <v>0.53749203729143835</v>
      </c>
      <c r="V846" s="34">
        <f t="shared" si="92"/>
        <v>0.28889769015170097</v>
      </c>
      <c r="W846" s="35">
        <f t="shared" si="93"/>
        <v>0.71110230984829903</v>
      </c>
      <c r="X846" s="35">
        <f t="shared" si="94"/>
        <v>0.84326882418852589</v>
      </c>
      <c r="Y846" s="34">
        <f t="shared" si="95"/>
        <v>1.520257057610195</v>
      </c>
      <c r="Z846" s="34">
        <f t="shared" si="96"/>
        <v>1.8028142556712352</v>
      </c>
      <c r="AA846" s="123">
        <f t="shared" si="97"/>
        <v>0.1090827438309723</v>
      </c>
      <c r="AB846" s="8"/>
      <c r="AC846" s="7"/>
      <c r="AD846" s="3"/>
    </row>
    <row r="847" spans="1:30" ht="15" x14ac:dyDescent="0.25">
      <c r="A847" s="29"/>
      <c r="B847" s="30">
        <v>4</v>
      </c>
      <c r="C847" s="31">
        <v>64943</v>
      </c>
      <c r="D847" s="32" t="s">
        <v>1162</v>
      </c>
      <c r="E847" s="33">
        <v>-0.36000000000000032</v>
      </c>
      <c r="F847" s="33">
        <v>0.54</v>
      </c>
      <c r="G847" s="33">
        <v>0.63999999999999968</v>
      </c>
      <c r="H847" s="33">
        <v>-0.16000000000000103</v>
      </c>
      <c r="I847" s="33">
        <v>-0.66000000000000103</v>
      </c>
      <c r="J847" s="33">
        <v>-0.36000000000000032</v>
      </c>
      <c r="K847" s="30"/>
      <c r="L847" s="30">
        <v>3</v>
      </c>
      <c r="M847" s="31">
        <v>64943</v>
      </c>
      <c r="N847" s="32" t="s">
        <v>1162</v>
      </c>
      <c r="O847" s="33">
        <v>0.08</v>
      </c>
      <c r="P847" s="33">
        <v>0.92</v>
      </c>
      <c r="Q847" s="33">
        <v>-0.26</v>
      </c>
      <c r="R847" s="33">
        <v>-0.22</v>
      </c>
      <c r="S847" s="33">
        <v>-0.52</v>
      </c>
      <c r="T847" s="33">
        <v>0.08</v>
      </c>
      <c r="U847" s="34">
        <f t="shared" si="91"/>
        <v>0.5374114973920231</v>
      </c>
      <c r="V847" s="34">
        <f t="shared" si="92"/>
        <v>0.28881111752913646</v>
      </c>
      <c r="W847" s="35">
        <f t="shared" si="93"/>
        <v>0.71118888247086354</v>
      </c>
      <c r="X847" s="35">
        <f t="shared" si="94"/>
        <v>0.84332015419463535</v>
      </c>
      <c r="Y847" s="34">
        <f t="shared" si="95"/>
        <v>1.5200292563740647</v>
      </c>
      <c r="Z847" s="34">
        <f t="shared" si="96"/>
        <v>1.8024344002850041</v>
      </c>
      <c r="AA847" s="123">
        <f t="shared" si="97"/>
        <v>0.10914610668387829</v>
      </c>
      <c r="AB847" s="8"/>
      <c r="AC847" s="7"/>
      <c r="AD847" s="3"/>
    </row>
    <row r="848" spans="1:30" ht="15" x14ac:dyDescent="0.25">
      <c r="A848" s="29"/>
      <c r="B848" s="30">
        <v>8</v>
      </c>
      <c r="C848" s="31">
        <v>2202</v>
      </c>
      <c r="D848" s="32" t="s">
        <v>539</v>
      </c>
      <c r="E848" s="33">
        <v>1.38</v>
      </c>
      <c r="F848" s="33">
        <v>-1.62</v>
      </c>
      <c r="G848" s="33">
        <v>-0.41999999999999993</v>
      </c>
      <c r="H848" s="33">
        <v>8.0000000000000071E-2</v>
      </c>
      <c r="I848" s="33">
        <v>0.58000000000000007</v>
      </c>
      <c r="J848" s="33">
        <v>1.38</v>
      </c>
      <c r="K848" s="30"/>
      <c r="L848" s="30">
        <v>7</v>
      </c>
      <c r="M848" s="31">
        <v>2202</v>
      </c>
      <c r="N848" s="32" t="s">
        <v>539</v>
      </c>
      <c r="O848" s="33">
        <v>-0.13</v>
      </c>
      <c r="P848" s="33">
        <v>-0.59</v>
      </c>
      <c r="Q848" s="33">
        <v>0.03</v>
      </c>
      <c r="R848" s="33">
        <v>0.43</v>
      </c>
      <c r="S848" s="33">
        <v>0.26</v>
      </c>
      <c r="T848" s="33">
        <v>-0.13</v>
      </c>
      <c r="U848" s="34">
        <f t="shared" si="91"/>
        <v>0.53712058740184832</v>
      </c>
      <c r="V848" s="34">
        <f t="shared" si="92"/>
        <v>0.28849852541090659</v>
      </c>
      <c r="W848" s="35">
        <f t="shared" si="93"/>
        <v>0.71150147458909341</v>
      </c>
      <c r="X848" s="35">
        <f t="shared" si="94"/>
        <v>0.84350546802560411</v>
      </c>
      <c r="Y848" s="34">
        <f t="shared" si="95"/>
        <v>1.5192064386669946</v>
      </c>
      <c r="Z848" s="34">
        <f t="shared" si="96"/>
        <v>1.8010629406149623</v>
      </c>
      <c r="AA848" s="123">
        <f t="shared" si="97"/>
        <v>0.10937516597947</v>
      </c>
      <c r="AB848" s="8"/>
      <c r="AC848" s="7"/>
      <c r="AD848" s="3"/>
    </row>
    <row r="849" spans="1:30" ht="15" x14ac:dyDescent="0.25">
      <c r="A849" s="29"/>
      <c r="B849" s="30">
        <v>4</v>
      </c>
      <c r="C849" s="31">
        <v>51367</v>
      </c>
      <c r="D849" s="32" t="s">
        <v>1291</v>
      </c>
      <c r="E849" s="33">
        <v>-0.45999999999999908</v>
      </c>
      <c r="F849" s="33">
        <v>0.64000000000000057</v>
      </c>
      <c r="G849" s="33">
        <v>0.44000000000000128</v>
      </c>
      <c r="H849" s="33">
        <v>-0.15999999999999925</v>
      </c>
      <c r="I849" s="33">
        <v>-0.45999999999999908</v>
      </c>
      <c r="J849" s="33">
        <v>-0.45999999999999908</v>
      </c>
      <c r="K849" s="30"/>
      <c r="L849" s="30">
        <v>3</v>
      </c>
      <c r="M849" s="31">
        <v>51367</v>
      </c>
      <c r="N849" s="32" t="s">
        <v>1291</v>
      </c>
      <c r="O849" s="33">
        <v>2.5999999999999999E-2</v>
      </c>
      <c r="P849" s="33">
        <v>0.79400000000000004</v>
      </c>
      <c r="Q849" s="33">
        <v>-0.216</v>
      </c>
      <c r="R849" s="33">
        <v>-0.49399999999999999</v>
      </c>
      <c r="S849" s="33">
        <v>-0.11</v>
      </c>
      <c r="T849" s="33">
        <v>2.5999999999999999E-2</v>
      </c>
      <c r="U849" s="34">
        <f t="shared" si="91"/>
        <v>0.53551535316220245</v>
      </c>
      <c r="V849" s="34">
        <f t="shared" si="92"/>
        <v>0.28677669347243839</v>
      </c>
      <c r="W849" s="35">
        <f t="shared" si="93"/>
        <v>0.71322330652756161</v>
      </c>
      <c r="X849" s="35">
        <f t="shared" si="94"/>
        <v>0.84452549193470861</v>
      </c>
      <c r="Y849" s="34">
        <f t="shared" si="95"/>
        <v>1.5146661506020089</v>
      </c>
      <c r="Z849" s="34">
        <f t="shared" si="96"/>
        <v>1.7935114630253337</v>
      </c>
      <c r="AA849" s="123">
        <f t="shared" si="97"/>
        <v>0.11064454361983973</v>
      </c>
      <c r="AB849" s="8"/>
      <c r="AC849" s="7"/>
      <c r="AD849" s="3"/>
    </row>
    <row r="850" spans="1:30" ht="15" x14ac:dyDescent="0.25">
      <c r="A850" s="29"/>
      <c r="B850" s="30">
        <v>4</v>
      </c>
      <c r="C850" s="31">
        <v>9275</v>
      </c>
      <c r="D850" s="32" t="s">
        <v>174</v>
      </c>
      <c r="E850" s="33">
        <v>-0.3199999999999994</v>
      </c>
      <c r="F850" s="33">
        <v>0.48000000000000043</v>
      </c>
      <c r="G850" s="33">
        <v>0.28000000000000114</v>
      </c>
      <c r="H850" s="33">
        <v>0.17999999999999972</v>
      </c>
      <c r="I850" s="33">
        <v>-0.61999999999999922</v>
      </c>
      <c r="J850" s="33">
        <v>-0.3199999999999994</v>
      </c>
      <c r="K850" s="30"/>
      <c r="L850" s="30">
        <v>6</v>
      </c>
      <c r="M850" s="31">
        <v>9275</v>
      </c>
      <c r="N850" s="32" t="s">
        <v>174</v>
      </c>
      <c r="O850" s="33">
        <v>-0.8</v>
      </c>
      <c r="P850" s="33">
        <v>-0.12</v>
      </c>
      <c r="Q850" s="33">
        <v>0.51</v>
      </c>
      <c r="R850" s="33">
        <v>0.57999999999999996</v>
      </c>
      <c r="S850" s="33">
        <v>-0.17</v>
      </c>
      <c r="T850" s="33">
        <v>-0.8</v>
      </c>
      <c r="U850" s="34">
        <f t="shared" si="91"/>
        <v>0.53526072444064055</v>
      </c>
      <c r="V850" s="34">
        <f t="shared" si="92"/>
        <v>0.28650404312871935</v>
      </c>
      <c r="W850" s="35">
        <f t="shared" si="93"/>
        <v>0.71349595687128065</v>
      </c>
      <c r="X850" s="35">
        <f t="shared" si="94"/>
        <v>0.84468689872122482</v>
      </c>
      <c r="Y850" s="34">
        <f t="shared" si="95"/>
        <v>1.5139459518192038</v>
      </c>
      <c r="Z850" s="34">
        <f t="shared" si="96"/>
        <v>1.7923161281549094</v>
      </c>
      <c r="AA850" s="123">
        <f t="shared" si="97"/>
        <v>0.11084674358437099</v>
      </c>
      <c r="AB850" s="8"/>
      <c r="AC850" s="7"/>
      <c r="AD850" s="3"/>
    </row>
    <row r="851" spans="1:30" ht="15" x14ac:dyDescent="0.25">
      <c r="A851" s="29"/>
      <c r="B851" s="30">
        <v>2</v>
      </c>
      <c r="C851" s="31">
        <v>51809</v>
      </c>
      <c r="D851" s="32" t="s">
        <v>689</v>
      </c>
      <c r="E851" s="33">
        <v>0.83000000000000007</v>
      </c>
      <c r="F851" s="33">
        <v>0.37999999999999989</v>
      </c>
      <c r="G851" s="33">
        <v>-0.27000000000000046</v>
      </c>
      <c r="H851" s="33">
        <v>-0.27000000000000046</v>
      </c>
      <c r="I851" s="33">
        <v>-0.66999999999999993</v>
      </c>
      <c r="J851" s="33">
        <v>0.83000000000000007</v>
      </c>
      <c r="K851" s="30"/>
      <c r="L851" s="30">
        <v>3</v>
      </c>
      <c r="M851" s="31">
        <v>51809</v>
      </c>
      <c r="N851" s="32" t="s">
        <v>689</v>
      </c>
      <c r="O851" s="33">
        <v>1.4999999999999999E-2</v>
      </c>
      <c r="P851" s="33">
        <v>0.71499999999999997</v>
      </c>
      <c r="Q851" s="33">
        <v>0.19500000000000001</v>
      </c>
      <c r="R851" s="33">
        <v>-0.54</v>
      </c>
      <c r="S851" s="33">
        <v>-0.38500000000000001</v>
      </c>
      <c r="T851" s="33">
        <v>1.4999999999999999E-2</v>
      </c>
      <c r="U851" s="34">
        <f t="shared" si="91"/>
        <v>0.53446167136535661</v>
      </c>
      <c r="V851" s="34">
        <f t="shared" si="92"/>
        <v>0.28564927815865043</v>
      </c>
      <c r="W851" s="35">
        <f t="shared" si="93"/>
        <v>0.71435072184134962</v>
      </c>
      <c r="X851" s="35">
        <f t="shared" si="94"/>
        <v>0.84519271284207698</v>
      </c>
      <c r="Y851" s="34">
        <f t="shared" si="95"/>
        <v>1.5116858884269588</v>
      </c>
      <c r="Z851" s="34">
        <f t="shared" si="96"/>
        <v>1.7885694770648302</v>
      </c>
      <c r="AA851" s="123">
        <f t="shared" si="97"/>
        <v>0.11148277530971892</v>
      </c>
      <c r="AB851" s="8"/>
      <c r="AC851" s="7"/>
      <c r="AD851" s="3"/>
    </row>
    <row r="852" spans="1:30" ht="15" x14ac:dyDescent="0.25">
      <c r="A852" s="29"/>
      <c r="B852" s="30">
        <v>3</v>
      </c>
      <c r="C852" s="31">
        <v>9349</v>
      </c>
      <c r="D852" s="32" t="s">
        <v>1431</v>
      </c>
      <c r="E852" s="33">
        <v>1.9999999999997797E-2</v>
      </c>
      <c r="F852" s="33">
        <v>0.61999999999999922</v>
      </c>
      <c r="G852" s="33">
        <v>0.36999999999999922</v>
      </c>
      <c r="H852" s="33">
        <v>-0.4800000000000022</v>
      </c>
      <c r="I852" s="33">
        <v>-0.53000000000000114</v>
      </c>
      <c r="J852" s="33">
        <v>1.9999999999997797E-2</v>
      </c>
      <c r="K852" s="30"/>
      <c r="L852" s="30">
        <v>5</v>
      </c>
      <c r="M852" s="31">
        <v>9349</v>
      </c>
      <c r="N852" s="32" t="s">
        <v>1431</v>
      </c>
      <c r="O852" s="33">
        <v>0.52500000000000002</v>
      </c>
      <c r="P852" s="33">
        <v>0.09</v>
      </c>
      <c r="Q852" s="33">
        <v>0</v>
      </c>
      <c r="R852" s="33">
        <v>-0.19500000000000001</v>
      </c>
      <c r="S852" s="33">
        <v>-0.42</v>
      </c>
      <c r="T852" s="33">
        <v>0.52500000000000002</v>
      </c>
      <c r="U852" s="34">
        <f t="shared" si="91"/>
        <v>0.53321359204850993</v>
      </c>
      <c r="V852" s="34">
        <f t="shared" si="92"/>
        <v>0.2843167347452748</v>
      </c>
      <c r="W852" s="35">
        <f t="shared" si="93"/>
        <v>0.71568326525472514</v>
      </c>
      <c r="X852" s="35">
        <f t="shared" si="94"/>
        <v>0.8459806530026116</v>
      </c>
      <c r="Y852" s="34">
        <f t="shared" si="95"/>
        <v>1.5081557870333551</v>
      </c>
      <c r="Z852" s="34">
        <f t="shared" si="96"/>
        <v>1.7827308244940434</v>
      </c>
      <c r="AA852" s="123">
        <f t="shared" si="97"/>
        <v>0.11248079748001361</v>
      </c>
      <c r="AB852" s="8"/>
      <c r="AC852" s="7"/>
      <c r="AD852" s="3"/>
    </row>
    <row r="853" spans="1:30" ht="15" x14ac:dyDescent="0.25">
      <c r="A853" s="29"/>
      <c r="B853" s="30">
        <v>3</v>
      </c>
      <c r="C853" s="31">
        <v>2665</v>
      </c>
      <c r="D853" s="32" t="s">
        <v>701</v>
      </c>
      <c r="E853" s="33">
        <v>0.17999999999999972</v>
      </c>
      <c r="F853" s="33">
        <v>0.58000000000000007</v>
      </c>
      <c r="G853" s="33">
        <v>0.17999999999999972</v>
      </c>
      <c r="H853" s="33">
        <v>-0.62000000000000011</v>
      </c>
      <c r="I853" s="33">
        <v>-0.32000000000000028</v>
      </c>
      <c r="J853" s="33">
        <v>0.17999999999999972</v>
      </c>
      <c r="K853" s="30"/>
      <c r="L853" s="30">
        <v>4</v>
      </c>
      <c r="M853" s="31">
        <v>2665</v>
      </c>
      <c r="N853" s="32" t="s">
        <v>701</v>
      </c>
      <c r="O853" s="33">
        <v>-0.29666500000000001</v>
      </c>
      <c r="P853" s="33">
        <v>0.26333499999999999</v>
      </c>
      <c r="Q853" s="33">
        <v>0.36499999999999999</v>
      </c>
      <c r="R853" s="33">
        <v>-9.3335000000000001E-2</v>
      </c>
      <c r="S853" s="33">
        <v>-0.23916499999999999</v>
      </c>
      <c r="T853" s="33">
        <v>-0.29666500000000001</v>
      </c>
      <c r="U853" s="34">
        <f t="shared" si="91"/>
        <v>0.53219594109026058</v>
      </c>
      <c r="V853" s="34">
        <f t="shared" si="92"/>
        <v>0.28323251971294811</v>
      </c>
      <c r="W853" s="35">
        <f t="shared" si="93"/>
        <v>0.71676748028705184</v>
      </c>
      <c r="X853" s="35">
        <f t="shared" si="94"/>
        <v>0.84662121417257896</v>
      </c>
      <c r="Y853" s="34">
        <f t="shared" si="95"/>
        <v>1.5052774354595186</v>
      </c>
      <c r="Z853" s="34">
        <f t="shared" si="96"/>
        <v>1.7779821840758603</v>
      </c>
      <c r="AA853" s="123">
        <f t="shared" si="97"/>
        <v>0.1132986906409766</v>
      </c>
      <c r="AB853" s="8"/>
      <c r="AC853" s="7"/>
      <c r="AD853" s="3"/>
    </row>
    <row r="854" spans="1:30" ht="15" x14ac:dyDescent="0.25">
      <c r="A854" s="29"/>
      <c r="B854" s="30">
        <v>7</v>
      </c>
      <c r="C854" s="31">
        <v>166824</v>
      </c>
      <c r="D854" s="32" t="s">
        <v>1378</v>
      </c>
      <c r="E854" s="33">
        <v>-1.1600000000000001</v>
      </c>
      <c r="F854" s="33">
        <v>-0.66000000000000014</v>
      </c>
      <c r="G854" s="33">
        <v>-0.36000000000000032</v>
      </c>
      <c r="H854" s="33">
        <v>1.2400000000000002</v>
      </c>
      <c r="I854" s="33">
        <v>0.9399999999999995</v>
      </c>
      <c r="J854" s="33">
        <v>-1.1600000000000001</v>
      </c>
      <c r="K854" s="30"/>
      <c r="L854" s="30">
        <v>6</v>
      </c>
      <c r="M854" s="31">
        <v>166824</v>
      </c>
      <c r="N854" s="32" t="s">
        <v>1378</v>
      </c>
      <c r="O854" s="33">
        <v>-0.71499999999999997</v>
      </c>
      <c r="P854" s="33">
        <v>-0.90500000000000003</v>
      </c>
      <c r="Q854" s="33">
        <v>1.0049999999999999</v>
      </c>
      <c r="R854" s="33">
        <v>0.625</v>
      </c>
      <c r="S854" s="33">
        <v>-0.01</v>
      </c>
      <c r="T854" s="33">
        <v>-0.71499999999999997</v>
      </c>
      <c r="U854" s="34">
        <f t="shared" si="91"/>
        <v>0.53218748716796294</v>
      </c>
      <c r="V854" s="34">
        <f t="shared" si="92"/>
        <v>0.28322352149815072</v>
      </c>
      <c r="W854" s="35">
        <f t="shared" si="93"/>
        <v>0.71677647850184933</v>
      </c>
      <c r="X854" s="35">
        <f t="shared" si="94"/>
        <v>0.84662652834756447</v>
      </c>
      <c r="Y854" s="34">
        <f t="shared" si="95"/>
        <v>1.5052535241563814</v>
      </c>
      <c r="Z854" s="34">
        <f t="shared" si="96"/>
        <v>1.7779427808555883</v>
      </c>
      <c r="AA854" s="123">
        <f t="shared" si="97"/>
        <v>0.11330550067640305</v>
      </c>
      <c r="AB854" s="8"/>
      <c r="AC854" s="7"/>
      <c r="AD854" s="3"/>
    </row>
    <row r="855" spans="1:30" ht="15" x14ac:dyDescent="0.25">
      <c r="A855" s="29"/>
      <c r="B855" s="30">
        <v>4</v>
      </c>
      <c r="C855" s="31">
        <v>25915</v>
      </c>
      <c r="D855" s="32" t="s">
        <v>1112</v>
      </c>
      <c r="E855" s="33">
        <v>-0.5</v>
      </c>
      <c r="F855" s="33">
        <v>0.59999999999999964</v>
      </c>
      <c r="G855" s="33">
        <v>0.40000000000000036</v>
      </c>
      <c r="H855" s="33">
        <v>0.40000000000000036</v>
      </c>
      <c r="I855" s="33">
        <v>-0.90000000000000036</v>
      </c>
      <c r="J855" s="33">
        <v>-0.5</v>
      </c>
      <c r="K855" s="30"/>
      <c r="L855" s="30">
        <v>3</v>
      </c>
      <c r="M855" s="31">
        <v>25915</v>
      </c>
      <c r="N855" s="32" t="s">
        <v>1112</v>
      </c>
      <c r="O855" s="33">
        <v>0.06</v>
      </c>
      <c r="P855" s="33">
        <v>0.59199999999999997</v>
      </c>
      <c r="Q855" s="33">
        <v>-0.14399999999999999</v>
      </c>
      <c r="R855" s="33">
        <v>-0.16800000000000001</v>
      </c>
      <c r="S855" s="33">
        <v>-0.33800000000000002</v>
      </c>
      <c r="T855" s="33">
        <v>0.06</v>
      </c>
      <c r="U855" s="34">
        <f t="shared" si="91"/>
        <v>0.5318818268356007</v>
      </c>
      <c r="V855" s="34">
        <f t="shared" si="92"/>
        <v>0.28289827771797593</v>
      </c>
      <c r="W855" s="35">
        <f t="shared" si="93"/>
        <v>0.71710172228202407</v>
      </c>
      <c r="X855" s="35">
        <f t="shared" si="94"/>
        <v>0.84681858876740779</v>
      </c>
      <c r="Y855" s="34">
        <f t="shared" si="95"/>
        <v>1.5043889861813691</v>
      </c>
      <c r="Z855" s="34">
        <f t="shared" si="96"/>
        <v>1.7765186146552263</v>
      </c>
      <c r="AA855" s="123">
        <f t="shared" si="97"/>
        <v>0.11355189686921047</v>
      </c>
      <c r="AB855" s="8"/>
      <c r="AC855" s="7"/>
      <c r="AD855" s="3"/>
    </row>
    <row r="856" spans="1:30" ht="15" x14ac:dyDescent="0.25">
      <c r="A856" s="29"/>
      <c r="B856" s="30">
        <v>3</v>
      </c>
      <c r="C856" s="31">
        <v>113828</v>
      </c>
      <c r="D856" s="32" t="s">
        <v>628</v>
      </c>
      <c r="E856" s="33">
        <v>-9.9999999999999645E-2</v>
      </c>
      <c r="F856" s="33">
        <v>0.30000000000000071</v>
      </c>
      <c r="G856" s="33">
        <v>0.60000000000000053</v>
      </c>
      <c r="H856" s="33">
        <v>-0.69999999999999973</v>
      </c>
      <c r="I856" s="33">
        <v>-9.9999999999999645E-2</v>
      </c>
      <c r="J856" s="33">
        <v>-9.9999999999999645E-2</v>
      </c>
      <c r="K856" s="30"/>
      <c r="L856" s="30">
        <v>4</v>
      </c>
      <c r="M856" s="31">
        <v>113828</v>
      </c>
      <c r="N856" s="32" t="s">
        <v>628</v>
      </c>
      <c r="O856" s="33">
        <v>-0.55000000000000004</v>
      </c>
      <c r="P856" s="33">
        <v>0.44</v>
      </c>
      <c r="Q856" s="33">
        <v>0.26</v>
      </c>
      <c r="R856" s="33">
        <v>-0.06</v>
      </c>
      <c r="S856" s="33">
        <v>-0.09</v>
      </c>
      <c r="T856" s="33">
        <v>-0.55000000000000004</v>
      </c>
      <c r="U856" s="34">
        <f t="shared" si="91"/>
        <v>0.53012181538734771</v>
      </c>
      <c r="V856" s="34">
        <f t="shared" si="92"/>
        <v>0.28102913914957717</v>
      </c>
      <c r="W856" s="35">
        <f t="shared" si="93"/>
        <v>0.71897086085042283</v>
      </c>
      <c r="X856" s="35">
        <f t="shared" si="94"/>
        <v>0.84792149450902754</v>
      </c>
      <c r="Y856" s="34">
        <f t="shared" si="95"/>
        <v>1.4994109220612666</v>
      </c>
      <c r="Z856" s="34">
        <f t="shared" si="96"/>
        <v>1.768336964885495</v>
      </c>
      <c r="AA856" s="123">
        <f t="shared" si="97"/>
        <v>0.11497719072419733</v>
      </c>
      <c r="AB856" s="8"/>
      <c r="AC856" s="7"/>
      <c r="AD856" s="3"/>
    </row>
    <row r="857" spans="1:30" ht="15" x14ac:dyDescent="0.25">
      <c r="A857" s="29"/>
      <c r="B857" s="30">
        <v>7</v>
      </c>
      <c r="C857" s="31">
        <v>113791</v>
      </c>
      <c r="D857" s="32" t="s">
        <v>1258</v>
      </c>
      <c r="E857" s="33">
        <v>0.20000000000000018</v>
      </c>
      <c r="F857" s="33">
        <v>-1.0999999999999996</v>
      </c>
      <c r="G857" s="33">
        <v>-0.59999999999999964</v>
      </c>
      <c r="H857" s="33">
        <v>1</v>
      </c>
      <c r="I857" s="33">
        <v>0.5</v>
      </c>
      <c r="J857" s="33">
        <v>0.20000000000000018</v>
      </c>
      <c r="K857" s="30"/>
      <c r="L857" s="30">
        <v>6</v>
      </c>
      <c r="M857" s="31">
        <v>113791</v>
      </c>
      <c r="N857" s="32" t="s">
        <v>1258</v>
      </c>
      <c r="O857" s="33">
        <v>-0.17</v>
      </c>
      <c r="P857" s="33">
        <v>-0.74</v>
      </c>
      <c r="Q857" s="33">
        <v>0.47</v>
      </c>
      <c r="R857" s="33">
        <v>0.82</v>
      </c>
      <c r="S857" s="33">
        <v>-0.37</v>
      </c>
      <c r="T857" s="33">
        <v>-0.17</v>
      </c>
      <c r="U857" s="34">
        <f t="shared" si="91"/>
        <v>0.52854528077776064</v>
      </c>
      <c r="V857" s="34">
        <f t="shared" si="92"/>
        <v>0.27936011383244186</v>
      </c>
      <c r="W857" s="35">
        <f t="shared" si="93"/>
        <v>0.72063988616755814</v>
      </c>
      <c r="X857" s="35">
        <f t="shared" si="94"/>
        <v>0.84890511022584736</v>
      </c>
      <c r="Y857" s="34">
        <f t="shared" si="95"/>
        <v>1.4949518088084093</v>
      </c>
      <c r="Z857" s="34">
        <f t="shared" si="96"/>
        <v>1.7610352332673367</v>
      </c>
      <c r="AA857" s="123">
        <f t="shared" si="97"/>
        <v>0.11626336007964323</v>
      </c>
      <c r="AB857" s="8"/>
      <c r="AC857" s="7"/>
      <c r="AD857" s="3"/>
    </row>
    <row r="858" spans="1:30" ht="15" x14ac:dyDescent="0.25">
      <c r="A858" s="29"/>
      <c r="B858" s="30">
        <v>2</v>
      </c>
      <c r="C858" s="31">
        <v>28992</v>
      </c>
      <c r="D858" s="32" t="s">
        <v>995</v>
      </c>
      <c r="E858" s="33">
        <v>0.72000000000000064</v>
      </c>
      <c r="F858" s="33">
        <v>0.72000000000000064</v>
      </c>
      <c r="G858" s="33">
        <v>-0.17999999999999972</v>
      </c>
      <c r="H858" s="33">
        <v>-0.67999999999999972</v>
      </c>
      <c r="I858" s="33">
        <v>-0.58000000000000007</v>
      </c>
      <c r="J858" s="33">
        <v>0.72000000000000064</v>
      </c>
      <c r="K858" s="30"/>
      <c r="L858" s="30">
        <v>3</v>
      </c>
      <c r="M858" s="31">
        <v>28992</v>
      </c>
      <c r="N858" s="32" t="s">
        <v>995</v>
      </c>
      <c r="O858" s="33">
        <v>0.03</v>
      </c>
      <c r="P858" s="33">
        <v>0.65500000000000003</v>
      </c>
      <c r="Q858" s="33">
        <v>-0.57999999999999996</v>
      </c>
      <c r="R858" s="33">
        <v>8.5000000000000006E-2</v>
      </c>
      <c r="S858" s="33">
        <v>-0.19</v>
      </c>
      <c r="T858" s="33">
        <v>0.03</v>
      </c>
      <c r="U858" s="34">
        <f t="shared" si="91"/>
        <v>0.52853805305668988</v>
      </c>
      <c r="V858" s="34">
        <f t="shared" si="92"/>
        <v>0.27935247352895631</v>
      </c>
      <c r="W858" s="35">
        <f t="shared" si="93"/>
        <v>0.72064752647104369</v>
      </c>
      <c r="X858" s="35">
        <f t="shared" si="94"/>
        <v>0.84890961030668255</v>
      </c>
      <c r="Y858" s="34">
        <f t="shared" si="95"/>
        <v>1.4949313657260828</v>
      </c>
      <c r="Z858" s="34">
        <f t="shared" si="96"/>
        <v>1.7610018164195529</v>
      </c>
      <c r="AA858" s="123">
        <f t="shared" si="97"/>
        <v>0.11626927721140447</v>
      </c>
      <c r="AB858" s="8"/>
      <c r="AC858" s="7"/>
      <c r="AD858" s="3"/>
    </row>
    <row r="859" spans="1:30" ht="15" x14ac:dyDescent="0.25">
      <c r="A859" s="29"/>
      <c r="B859" s="30">
        <v>8</v>
      </c>
      <c r="C859" s="31">
        <v>118670</v>
      </c>
      <c r="D859" s="32" t="s">
        <v>615</v>
      </c>
      <c r="E859" s="33">
        <v>0.23999999999999844</v>
      </c>
      <c r="F859" s="33">
        <v>-0.66000000000000103</v>
      </c>
      <c r="G859" s="33">
        <v>-0.36000000000000121</v>
      </c>
      <c r="H859" s="33">
        <v>3.9999999999999147E-2</v>
      </c>
      <c r="I859" s="33">
        <v>0.73999999999999844</v>
      </c>
      <c r="J859" s="33">
        <v>0.23999999999999844</v>
      </c>
      <c r="K859" s="30"/>
      <c r="L859" s="30">
        <v>7</v>
      </c>
      <c r="M859" s="31">
        <v>118670</v>
      </c>
      <c r="N859" s="32" t="s">
        <v>615</v>
      </c>
      <c r="O859" s="33">
        <v>-0.19</v>
      </c>
      <c r="P859" s="33">
        <v>-0.43</v>
      </c>
      <c r="Q859" s="33">
        <v>-0.13</v>
      </c>
      <c r="R859" s="33">
        <v>0.56999999999999995</v>
      </c>
      <c r="S859" s="33">
        <v>0.18</v>
      </c>
      <c r="T859" s="33">
        <v>-0.19</v>
      </c>
      <c r="U859" s="34">
        <f t="shared" si="91"/>
        <v>0.52801142810012947</v>
      </c>
      <c r="V859" s="34">
        <f t="shared" si="92"/>
        <v>0.27879606820433817</v>
      </c>
      <c r="W859" s="35">
        <f t="shared" si="93"/>
        <v>0.72120393179566178</v>
      </c>
      <c r="X859" s="35">
        <f t="shared" si="94"/>
        <v>0.84923726472385896</v>
      </c>
      <c r="Y859" s="34">
        <f t="shared" si="95"/>
        <v>1.493441845414379</v>
      </c>
      <c r="Z859" s="34">
        <f t="shared" si="96"/>
        <v>1.7585684324627369</v>
      </c>
      <c r="AA859" s="123">
        <f t="shared" si="97"/>
        <v>0.11670091675260878</v>
      </c>
      <c r="AB859" s="8"/>
      <c r="AC859" s="7"/>
      <c r="AD859" s="3"/>
    </row>
    <row r="860" spans="1:30" ht="15" x14ac:dyDescent="0.25">
      <c r="A860" s="29"/>
      <c r="B860" s="30">
        <v>4</v>
      </c>
      <c r="C860" s="31">
        <v>1183</v>
      </c>
      <c r="D860" s="32" t="s">
        <v>372</v>
      </c>
      <c r="E860" s="33">
        <v>-1.5200000000000005</v>
      </c>
      <c r="F860" s="33">
        <v>0.57999999999999918</v>
      </c>
      <c r="G860" s="33">
        <v>0.57999999999999918</v>
      </c>
      <c r="H860" s="33">
        <v>0.97999999999999954</v>
      </c>
      <c r="I860" s="33">
        <v>-0.62000000000000099</v>
      </c>
      <c r="J860" s="33">
        <v>-1.5200000000000005</v>
      </c>
      <c r="K860" s="30"/>
      <c r="L860" s="30">
        <v>7</v>
      </c>
      <c r="M860" s="31">
        <v>1183</v>
      </c>
      <c r="N860" s="32" t="s">
        <v>372</v>
      </c>
      <c r="O860" s="33">
        <v>-0.436</v>
      </c>
      <c r="P860" s="33">
        <v>-0.49399999999999999</v>
      </c>
      <c r="Q860" s="33">
        <v>0.38800000000000001</v>
      </c>
      <c r="R860" s="33">
        <v>0.442</v>
      </c>
      <c r="S860" s="33">
        <v>9.8000000000000004E-2</v>
      </c>
      <c r="T860" s="33">
        <v>-0.436</v>
      </c>
      <c r="U860" s="34">
        <f t="shared" si="91"/>
        <v>0.52667091050865222</v>
      </c>
      <c r="V860" s="34">
        <f t="shared" si="92"/>
        <v>0.27738224797601274</v>
      </c>
      <c r="W860" s="35">
        <f t="shared" si="93"/>
        <v>0.72261775202398726</v>
      </c>
      <c r="X860" s="35">
        <f t="shared" si="94"/>
        <v>0.85006926307447872</v>
      </c>
      <c r="Y860" s="34">
        <f t="shared" si="95"/>
        <v>1.4896502890974452</v>
      </c>
      <c r="Z860" s="34">
        <f t="shared" si="96"/>
        <v>1.7523869569283905</v>
      </c>
      <c r="AA860" s="123">
        <f t="shared" si="97"/>
        <v>0.11780416241586929</v>
      </c>
      <c r="AB860" s="8"/>
      <c r="AC860" s="7"/>
      <c r="AD860" s="3"/>
    </row>
    <row r="861" spans="1:30" ht="15" x14ac:dyDescent="0.25">
      <c r="A861" s="29"/>
      <c r="B861" s="30">
        <v>6</v>
      </c>
      <c r="C861" s="31">
        <v>92421</v>
      </c>
      <c r="D861" s="32" t="s">
        <v>358</v>
      </c>
      <c r="E861" s="33">
        <v>-0.67999999999999972</v>
      </c>
      <c r="F861" s="33">
        <v>-0.97999999999999954</v>
      </c>
      <c r="G861" s="33">
        <v>0.42000000000000082</v>
      </c>
      <c r="H861" s="33">
        <v>0.82000000000000028</v>
      </c>
      <c r="I861" s="33">
        <v>0.42000000000000082</v>
      </c>
      <c r="J861" s="33">
        <v>-0.67999999999999972</v>
      </c>
      <c r="K861" s="30"/>
      <c r="L861" s="30">
        <v>5</v>
      </c>
      <c r="M861" s="31">
        <v>92421</v>
      </c>
      <c r="N861" s="32" t="s">
        <v>358</v>
      </c>
      <c r="O861" s="33">
        <v>-0.64600000000000002</v>
      </c>
      <c r="P861" s="33">
        <v>9.4E-2</v>
      </c>
      <c r="Q861" s="33">
        <v>0.41599999999999998</v>
      </c>
      <c r="R861" s="33">
        <v>0.33400000000000002</v>
      </c>
      <c r="S861" s="33">
        <v>-0.19800000000000001</v>
      </c>
      <c r="T861" s="33">
        <v>-0.64600000000000002</v>
      </c>
      <c r="U861" s="34">
        <f t="shared" si="91"/>
        <v>0.5259188592519024</v>
      </c>
      <c r="V861" s="34">
        <f t="shared" si="92"/>
        <v>0.27659064651682236</v>
      </c>
      <c r="W861" s="35">
        <f t="shared" si="93"/>
        <v>0.72340935348317759</v>
      </c>
      <c r="X861" s="35">
        <f t="shared" si="94"/>
        <v>0.85053474560606723</v>
      </c>
      <c r="Y861" s="34">
        <f t="shared" si="95"/>
        <v>1.4875231669236546</v>
      </c>
      <c r="Z861" s="34">
        <f t="shared" si="96"/>
        <v>1.7489269834164003</v>
      </c>
      <c r="AA861" s="123">
        <f t="shared" si="97"/>
        <v>0.11842594008067188</v>
      </c>
      <c r="AB861" s="8"/>
      <c r="AC861" s="7"/>
      <c r="AD861" s="3"/>
    </row>
    <row r="862" spans="1:30" ht="15" x14ac:dyDescent="0.25">
      <c r="A862" s="29"/>
      <c r="B862" s="30">
        <v>5</v>
      </c>
      <c r="C862" s="31">
        <v>79820</v>
      </c>
      <c r="D862" s="32" t="s">
        <v>263</v>
      </c>
      <c r="E862" s="33">
        <v>-4.26</v>
      </c>
      <c r="F862" s="33">
        <v>-0.35999999999999943</v>
      </c>
      <c r="G862" s="33">
        <v>2.6400000000000006</v>
      </c>
      <c r="H862" s="33">
        <v>0.69000000000000039</v>
      </c>
      <c r="I862" s="33">
        <v>1.29</v>
      </c>
      <c r="J862" s="33">
        <v>-4.26</v>
      </c>
      <c r="K862" s="30"/>
      <c r="L862" s="30">
        <v>7</v>
      </c>
      <c r="M862" s="31">
        <v>79820</v>
      </c>
      <c r="N862" s="32" t="s">
        <v>263</v>
      </c>
      <c r="O862" s="33">
        <v>-0.53</v>
      </c>
      <c r="P862" s="33">
        <v>-0.83499999999999996</v>
      </c>
      <c r="Q862" s="33">
        <v>-0.03</v>
      </c>
      <c r="R862" s="33">
        <v>0.72499999999999998</v>
      </c>
      <c r="S862" s="33">
        <v>0.67500000000000004</v>
      </c>
      <c r="T862" s="33">
        <v>-0.53</v>
      </c>
      <c r="U862" s="34">
        <f t="shared" si="91"/>
        <v>0.52547627427022381</v>
      </c>
      <c r="V862" s="34">
        <f t="shared" si="92"/>
        <v>0.27612531482091546</v>
      </c>
      <c r="W862" s="35">
        <f t="shared" si="93"/>
        <v>0.72387468517908449</v>
      </c>
      <c r="X862" s="35">
        <f t="shared" si="94"/>
        <v>0.85080825406144511</v>
      </c>
      <c r="Y862" s="34">
        <f t="shared" si="95"/>
        <v>1.4862713475564697</v>
      </c>
      <c r="Z862" s="34">
        <f t="shared" si="96"/>
        <v>1.74689342805686</v>
      </c>
      <c r="AA862" s="123">
        <f t="shared" si="97"/>
        <v>0.11879281343357014</v>
      </c>
      <c r="AB862" s="8"/>
      <c r="AC862" s="7"/>
      <c r="AD862" s="3"/>
    </row>
    <row r="863" spans="1:30" ht="15" x14ac:dyDescent="0.25">
      <c r="A863" s="29"/>
      <c r="B863" s="30">
        <v>4</v>
      </c>
      <c r="C863" s="31">
        <v>1588</v>
      </c>
      <c r="D863" s="32" t="s">
        <v>459</v>
      </c>
      <c r="E863" s="33">
        <v>-0.48000000000000043</v>
      </c>
      <c r="F863" s="33">
        <v>0.41999999999999815</v>
      </c>
      <c r="G863" s="33">
        <v>0.61999999999999922</v>
      </c>
      <c r="H863" s="33">
        <v>1.9999999999999574E-2</v>
      </c>
      <c r="I863" s="33">
        <v>-0.58000000000000185</v>
      </c>
      <c r="J863" s="33">
        <v>-0.48000000000000043</v>
      </c>
      <c r="K863" s="30"/>
      <c r="L863" s="30">
        <v>6</v>
      </c>
      <c r="M863" s="31">
        <v>1588</v>
      </c>
      <c r="N863" s="32" t="s">
        <v>459</v>
      </c>
      <c r="O863" s="33">
        <v>-0.11</v>
      </c>
      <c r="P863" s="33">
        <v>-0.68</v>
      </c>
      <c r="Q863" s="33">
        <v>1.1399999999999999</v>
      </c>
      <c r="R863" s="33">
        <v>0.25</v>
      </c>
      <c r="S863" s="33">
        <v>-0.6</v>
      </c>
      <c r="T863" s="33">
        <v>-0.11</v>
      </c>
      <c r="U863" s="34">
        <f t="shared" si="91"/>
        <v>0.52538233952657953</v>
      </c>
      <c r="V863" s="34">
        <f t="shared" si="92"/>
        <v>0.2760266026864221</v>
      </c>
      <c r="W863" s="35">
        <f t="shared" si="93"/>
        <v>0.7239733973135779</v>
      </c>
      <c r="X863" s="35">
        <f t="shared" si="94"/>
        <v>0.85086626288364375</v>
      </c>
      <c r="Y863" s="34">
        <f t="shared" si="95"/>
        <v>1.4860056599795901</v>
      </c>
      <c r="Z863" s="34">
        <f t="shared" si="96"/>
        <v>1.7464620761239442</v>
      </c>
      <c r="AA863" s="123">
        <f t="shared" si="97"/>
        <v>0.11887077011078892</v>
      </c>
      <c r="AB863" s="8"/>
      <c r="AC863" s="7"/>
      <c r="AD863" s="3"/>
    </row>
    <row r="864" spans="1:30" ht="15" x14ac:dyDescent="0.25">
      <c r="A864" s="29"/>
      <c r="B864" s="30">
        <v>2</v>
      </c>
      <c r="C864" s="31">
        <v>1382</v>
      </c>
      <c r="D864" s="32" t="s">
        <v>421</v>
      </c>
      <c r="E864" s="33">
        <v>2.2400000000000007</v>
      </c>
      <c r="F864" s="33">
        <v>1.44</v>
      </c>
      <c r="G864" s="33">
        <v>-0.55999999999999961</v>
      </c>
      <c r="H864" s="33">
        <v>-1.0599999999999996</v>
      </c>
      <c r="I864" s="33">
        <v>-2.0599999999999996</v>
      </c>
      <c r="J864" s="33">
        <v>2.2400000000000007</v>
      </c>
      <c r="K864" s="30"/>
      <c r="L864" s="30">
        <v>2</v>
      </c>
      <c r="M864" s="31">
        <v>1382</v>
      </c>
      <c r="N864" s="32" t="s">
        <v>421</v>
      </c>
      <c r="O864" s="33">
        <v>0.25</v>
      </c>
      <c r="P864" s="33">
        <v>0.25</v>
      </c>
      <c r="Q864" s="33">
        <v>0.46</v>
      </c>
      <c r="R864" s="33">
        <v>-0.79</v>
      </c>
      <c r="S864" s="33">
        <v>-0.18</v>
      </c>
      <c r="T864" s="33">
        <v>0.25</v>
      </c>
      <c r="U864" s="34">
        <f t="shared" si="91"/>
        <v>0.52524189228586882</v>
      </c>
      <c r="V864" s="34">
        <f t="shared" si="92"/>
        <v>0.27587904541204022</v>
      </c>
      <c r="W864" s="35">
        <f t="shared" si="93"/>
        <v>0.72412095458795978</v>
      </c>
      <c r="X864" s="35">
        <f t="shared" si="94"/>
        <v>0.8509529684935353</v>
      </c>
      <c r="Y864" s="34">
        <f t="shared" si="95"/>
        <v>1.485608415194368</v>
      </c>
      <c r="Z864" s="34">
        <f t="shared" si="96"/>
        <v>1.7458173015417999</v>
      </c>
      <c r="AA864" s="123">
        <f t="shared" si="97"/>
        <v>0.11898738711358342</v>
      </c>
      <c r="AB864" s="8"/>
      <c r="AC864" s="7"/>
      <c r="AD864" s="3"/>
    </row>
    <row r="865" spans="1:30" ht="15" x14ac:dyDescent="0.25">
      <c r="A865" s="29"/>
      <c r="B865" s="30">
        <v>8</v>
      </c>
      <c r="C865" s="31">
        <v>10580</v>
      </c>
      <c r="D865" s="32" t="s">
        <v>1629</v>
      </c>
      <c r="E865" s="33">
        <v>0.2599999999999989</v>
      </c>
      <c r="F865" s="33">
        <v>-1.3400000000000007</v>
      </c>
      <c r="G865" s="33">
        <v>-0.64000000000000057</v>
      </c>
      <c r="H865" s="33">
        <v>0.95999999999999908</v>
      </c>
      <c r="I865" s="33">
        <v>0.7599999999999989</v>
      </c>
      <c r="J865" s="33">
        <v>0.2599999999999989</v>
      </c>
      <c r="K865" s="30"/>
      <c r="L865" s="30">
        <v>8</v>
      </c>
      <c r="M865" s="31">
        <v>10580</v>
      </c>
      <c r="N865" s="32" t="s">
        <v>1629</v>
      </c>
      <c r="O865" s="33">
        <v>0.09</v>
      </c>
      <c r="P865" s="33">
        <v>-0.36499999999999999</v>
      </c>
      <c r="Q865" s="33">
        <v>-5.5E-2</v>
      </c>
      <c r="R865" s="33">
        <v>-0.2475</v>
      </c>
      <c r="S865" s="33">
        <v>0.57750000000000001</v>
      </c>
      <c r="T865" s="33">
        <v>0.09</v>
      </c>
      <c r="U865" s="34">
        <f t="shared" si="91"/>
        <v>0.52523816436350335</v>
      </c>
      <c r="V865" s="34">
        <f t="shared" si="92"/>
        <v>0.27587512930394253</v>
      </c>
      <c r="W865" s="35">
        <f t="shared" si="93"/>
        <v>0.72412487069605747</v>
      </c>
      <c r="X865" s="35">
        <f t="shared" si="94"/>
        <v>0.8509552695036664</v>
      </c>
      <c r="Y865" s="34">
        <f t="shared" si="95"/>
        <v>1.4855978710376307</v>
      </c>
      <c r="Z865" s="34">
        <f t="shared" si="96"/>
        <v>1.7458001898315172</v>
      </c>
      <c r="AA865" s="123">
        <f t="shared" si="97"/>
        <v>0.11899048347601929</v>
      </c>
      <c r="AB865" s="8"/>
      <c r="AC865" s="7"/>
      <c r="AD865" s="3"/>
    </row>
    <row r="866" spans="1:30" ht="15" x14ac:dyDescent="0.25">
      <c r="A866" s="29"/>
      <c r="B866" s="30">
        <v>2</v>
      </c>
      <c r="C866" s="31">
        <v>10330</v>
      </c>
      <c r="D866" s="32" t="s">
        <v>384</v>
      </c>
      <c r="E866" s="33">
        <v>0.77999999999999936</v>
      </c>
      <c r="F866" s="33">
        <v>-1.9999999999999574E-2</v>
      </c>
      <c r="G866" s="33">
        <v>-0.22000000000000064</v>
      </c>
      <c r="H866" s="33">
        <v>-0.12000000000000099</v>
      </c>
      <c r="I866" s="33">
        <v>-0.41999999999999993</v>
      </c>
      <c r="J866" s="33">
        <v>0.77999999999999936</v>
      </c>
      <c r="K866" s="30"/>
      <c r="L866" s="30">
        <v>2</v>
      </c>
      <c r="M866" s="31">
        <v>10330</v>
      </c>
      <c r="N866" s="32" t="s">
        <v>384</v>
      </c>
      <c r="O866" s="33">
        <v>0.33400000000000002</v>
      </c>
      <c r="P866" s="33">
        <v>0.25600000000000001</v>
      </c>
      <c r="Q866" s="33">
        <v>-0.192</v>
      </c>
      <c r="R866" s="33">
        <v>-0.47799999999999998</v>
      </c>
      <c r="S866" s="33">
        <v>7.5999999999999998E-2</v>
      </c>
      <c r="T866" s="33">
        <v>0.33400000000000002</v>
      </c>
      <c r="U866" s="34">
        <f t="shared" si="91"/>
        <v>0.52404673634467303</v>
      </c>
      <c r="V866" s="34">
        <f t="shared" si="92"/>
        <v>0.27462498187350326</v>
      </c>
      <c r="W866" s="35">
        <f t="shared" si="93"/>
        <v>0.72537501812649674</v>
      </c>
      <c r="X866" s="35">
        <f t="shared" si="94"/>
        <v>0.85168950805237509</v>
      </c>
      <c r="Y866" s="34">
        <f t="shared" si="95"/>
        <v>1.4822280037119884</v>
      </c>
      <c r="Z866" s="34">
        <f t="shared" si="96"/>
        <v>1.7403384563249051</v>
      </c>
      <c r="AA866" s="123">
        <f t="shared" si="97"/>
        <v>0.11998264228209952</v>
      </c>
      <c r="AB866" s="8"/>
      <c r="AC866" s="7"/>
      <c r="AD866" s="3"/>
    </row>
    <row r="867" spans="1:30" ht="15" x14ac:dyDescent="0.25">
      <c r="A867" s="29"/>
      <c r="B867" s="30">
        <v>2</v>
      </c>
      <c r="C867" s="31">
        <v>2686</v>
      </c>
      <c r="D867" s="32" t="s">
        <v>706</v>
      </c>
      <c r="E867" s="33">
        <v>0.54000000000000092</v>
      </c>
      <c r="F867" s="33">
        <v>0.24000000000000021</v>
      </c>
      <c r="G867" s="33">
        <v>4.0000000000000924E-2</v>
      </c>
      <c r="H867" s="33">
        <v>-5.9999999999999609E-2</v>
      </c>
      <c r="I867" s="33">
        <v>-0.75999999999999979</v>
      </c>
      <c r="J867" s="33">
        <v>0.54000000000000092</v>
      </c>
      <c r="K867" s="30"/>
      <c r="L867" s="30">
        <v>1</v>
      </c>
      <c r="M867" s="31">
        <v>2686</v>
      </c>
      <c r="N867" s="32" t="s">
        <v>706</v>
      </c>
      <c r="O867" s="33">
        <v>0.85</v>
      </c>
      <c r="P867" s="33">
        <v>-0.05</v>
      </c>
      <c r="Q867" s="33">
        <v>-0.39</v>
      </c>
      <c r="R867" s="33">
        <v>-0.34</v>
      </c>
      <c r="S867" s="33">
        <v>-7.0000000000000007E-2</v>
      </c>
      <c r="T867" s="33">
        <v>0.85</v>
      </c>
      <c r="U867" s="34">
        <f t="shared" si="91"/>
        <v>0.52372728676199876</v>
      </c>
      <c r="V867" s="34">
        <f t="shared" si="92"/>
        <v>0.27429027089908486</v>
      </c>
      <c r="W867" s="35">
        <f t="shared" si="93"/>
        <v>0.72570972910091514</v>
      </c>
      <c r="X867" s="35">
        <f t="shared" si="94"/>
        <v>0.85188598362745416</v>
      </c>
      <c r="Y867" s="34">
        <f t="shared" si="95"/>
        <v>1.4813244638473637</v>
      </c>
      <c r="Z867" s="34">
        <f t="shared" si="96"/>
        <v>1.7388764368908491</v>
      </c>
      <c r="AA867" s="123">
        <f t="shared" si="97"/>
        <v>0.12024953626629198</v>
      </c>
      <c r="AB867" s="8"/>
      <c r="AC867" s="7"/>
      <c r="AD867" s="3"/>
    </row>
    <row r="868" spans="1:30" ht="15" x14ac:dyDescent="0.25">
      <c r="A868" s="29"/>
      <c r="B868" s="30">
        <v>4</v>
      </c>
      <c r="C868" s="31">
        <v>26233</v>
      </c>
      <c r="D868" s="32" t="s">
        <v>640</v>
      </c>
      <c r="E868" s="33">
        <v>-0.29999999999999982</v>
      </c>
      <c r="F868" s="33">
        <v>0.60000000000000053</v>
      </c>
      <c r="G868" s="33">
        <v>0.5</v>
      </c>
      <c r="H868" s="33">
        <v>-0.20000000000000018</v>
      </c>
      <c r="I868" s="33">
        <v>-0.59999999999999964</v>
      </c>
      <c r="J868" s="33">
        <v>-0.29999999999999982</v>
      </c>
      <c r="K868" s="30"/>
      <c r="L868" s="30">
        <v>3</v>
      </c>
      <c r="M868" s="31">
        <v>26233</v>
      </c>
      <c r="N868" s="32" t="s">
        <v>640</v>
      </c>
      <c r="O868" s="33">
        <v>0.12</v>
      </c>
      <c r="P868" s="33">
        <v>0.63</v>
      </c>
      <c r="Q868" s="33">
        <v>-0.26</v>
      </c>
      <c r="R868" s="33">
        <v>-0.2</v>
      </c>
      <c r="S868" s="33">
        <v>-0.28999999999999998</v>
      </c>
      <c r="T868" s="33">
        <v>0.12</v>
      </c>
      <c r="U868" s="34">
        <f t="shared" si="91"/>
        <v>0.5230637227654682</v>
      </c>
      <c r="V868" s="34">
        <f t="shared" si="92"/>
        <v>0.27359565807327058</v>
      </c>
      <c r="W868" s="35">
        <f t="shared" si="93"/>
        <v>0.72640434192672942</v>
      </c>
      <c r="X868" s="35">
        <f t="shared" si="94"/>
        <v>0.85229357731167343</v>
      </c>
      <c r="Y868" s="34">
        <f t="shared" si="95"/>
        <v>1.4794476214405716</v>
      </c>
      <c r="Z868" s="34">
        <f t="shared" si="96"/>
        <v>1.7358427434207397</v>
      </c>
      <c r="AA868" s="123">
        <f t="shared" si="97"/>
        <v>0.12080511206748838</v>
      </c>
      <c r="AB868" s="8"/>
      <c r="AC868" s="7"/>
      <c r="AD868" s="3"/>
    </row>
    <row r="869" spans="1:30" ht="15" x14ac:dyDescent="0.25">
      <c r="A869" s="29"/>
      <c r="B869" s="30">
        <v>4</v>
      </c>
      <c r="C869" s="31">
        <v>90861</v>
      </c>
      <c r="D869" s="32" t="s">
        <v>797</v>
      </c>
      <c r="E869" s="33">
        <v>-0.30999999999999961</v>
      </c>
      <c r="F869" s="33">
        <v>0.79000000000000092</v>
      </c>
      <c r="G869" s="33">
        <v>0.44000000000000039</v>
      </c>
      <c r="H869" s="33">
        <v>9.0000000000000746E-2</v>
      </c>
      <c r="I869" s="33">
        <v>-1.0099999999999989</v>
      </c>
      <c r="J869" s="33">
        <v>-0.30999999999999961</v>
      </c>
      <c r="K869" s="30"/>
      <c r="L869" s="30">
        <v>4</v>
      </c>
      <c r="M869" s="31">
        <v>90861</v>
      </c>
      <c r="N869" s="32" t="s">
        <v>797</v>
      </c>
      <c r="O869" s="33">
        <v>-0.41499999999999998</v>
      </c>
      <c r="P869" s="33">
        <v>0.48</v>
      </c>
      <c r="Q869" s="33">
        <v>1.6664999999999999E-2</v>
      </c>
      <c r="R869" s="33">
        <v>-0.116665</v>
      </c>
      <c r="S869" s="33">
        <v>3.3334999999999997E-2</v>
      </c>
      <c r="T869" s="33">
        <v>-0.41499999999999998</v>
      </c>
      <c r="U869" s="34">
        <f t="shared" si="91"/>
        <v>0.52301818493780683</v>
      </c>
      <c r="V869" s="34">
        <f t="shared" si="92"/>
        <v>0.27354802177563792</v>
      </c>
      <c r="W869" s="35">
        <f t="shared" si="93"/>
        <v>0.72645197822436214</v>
      </c>
      <c r="X869" s="35">
        <f t="shared" si="94"/>
        <v>0.85232152279780082</v>
      </c>
      <c r="Y869" s="34">
        <f t="shared" si="95"/>
        <v>1.4793188210136121</v>
      </c>
      <c r="Z869" s="34">
        <f t="shared" si="96"/>
        <v>1.7356347123062807</v>
      </c>
      <c r="AA869" s="123">
        <f t="shared" si="97"/>
        <v>0.12084329755907261</v>
      </c>
      <c r="AB869" s="8"/>
      <c r="AC869" s="7"/>
      <c r="AD869" s="3"/>
    </row>
    <row r="870" spans="1:30" ht="15" x14ac:dyDescent="0.25">
      <c r="A870" s="29"/>
      <c r="B870" s="30">
        <v>1</v>
      </c>
      <c r="C870" s="31">
        <v>337876</v>
      </c>
      <c r="D870" s="32" t="s">
        <v>365</v>
      </c>
      <c r="E870" s="33">
        <v>1.7799999999999994</v>
      </c>
      <c r="F870" s="33">
        <v>-0.12000000000000011</v>
      </c>
      <c r="G870" s="33">
        <v>-0.91999999999999993</v>
      </c>
      <c r="H870" s="33">
        <v>-0.52000000000000046</v>
      </c>
      <c r="I870" s="33">
        <v>-0.22000000000000064</v>
      </c>
      <c r="J870" s="33">
        <v>1.7799999999999994</v>
      </c>
      <c r="K870" s="30"/>
      <c r="L870" s="30">
        <v>8</v>
      </c>
      <c r="M870" s="31">
        <v>337876</v>
      </c>
      <c r="N870" s="32" t="s">
        <v>365</v>
      </c>
      <c r="O870" s="33">
        <v>0.41499999999999998</v>
      </c>
      <c r="P870" s="33">
        <v>-0.40500000000000003</v>
      </c>
      <c r="Q870" s="33">
        <v>-0.4</v>
      </c>
      <c r="R870" s="33">
        <v>-0.35499999999999998</v>
      </c>
      <c r="S870" s="33">
        <v>0.74</v>
      </c>
      <c r="T870" s="33">
        <v>0.41499999999999998</v>
      </c>
      <c r="U870" s="34">
        <f t="shared" si="91"/>
        <v>0.52191501338807322</v>
      </c>
      <c r="V870" s="34">
        <f t="shared" si="92"/>
        <v>0.27239528119987266</v>
      </c>
      <c r="W870" s="35">
        <f t="shared" si="93"/>
        <v>0.72760471880012734</v>
      </c>
      <c r="X870" s="35">
        <f t="shared" si="94"/>
        <v>0.85299749050048634</v>
      </c>
      <c r="Y870" s="34">
        <f t="shared" si="95"/>
        <v>1.4761985806790974</v>
      </c>
      <c r="Z870" s="34">
        <f t="shared" si="96"/>
        <v>1.7306013172593919</v>
      </c>
      <c r="AA870" s="123">
        <f t="shared" si="97"/>
        <v>0.12177065206647893</v>
      </c>
      <c r="AB870" s="8"/>
      <c r="AC870" s="7"/>
      <c r="AD870" s="3"/>
    </row>
    <row r="871" spans="1:30" ht="15" x14ac:dyDescent="0.25">
      <c r="A871" s="29"/>
      <c r="B871" s="30">
        <v>3</v>
      </c>
      <c r="C871" s="31">
        <v>57650</v>
      </c>
      <c r="D871" s="32" t="s">
        <v>905</v>
      </c>
      <c r="E871" s="33">
        <v>1.9999999999999574E-2</v>
      </c>
      <c r="F871" s="33">
        <v>1.42</v>
      </c>
      <c r="G871" s="33">
        <v>0.51999999999999957</v>
      </c>
      <c r="H871" s="33">
        <v>-0.87999999999999989</v>
      </c>
      <c r="I871" s="33">
        <v>-1.08</v>
      </c>
      <c r="J871" s="33">
        <v>1.9999999999999574E-2</v>
      </c>
      <c r="K871" s="30"/>
      <c r="L871" s="30">
        <v>3</v>
      </c>
      <c r="M871" s="31">
        <v>57650</v>
      </c>
      <c r="N871" s="32" t="s">
        <v>905</v>
      </c>
      <c r="O871" s="33">
        <v>-5.0000000000000001E-3</v>
      </c>
      <c r="P871" s="33">
        <v>0.61499999999999999</v>
      </c>
      <c r="Q871" s="33">
        <v>-0.25</v>
      </c>
      <c r="R871" s="33">
        <v>-0.61499999999999999</v>
      </c>
      <c r="S871" s="33">
        <v>0.255</v>
      </c>
      <c r="T871" s="33">
        <v>-5.0000000000000001E-3</v>
      </c>
      <c r="U871" s="34">
        <f t="shared" si="91"/>
        <v>0.52191231483114287</v>
      </c>
      <c r="V871" s="34">
        <f t="shared" si="92"/>
        <v>0.272392464372402</v>
      </c>
      <c r="W871" s="35">
        <f t="shared" si="93"/>
        <v>0.72760753562759795</v>
      </c>
      <c r="X871" s="35">
        <f t="shared" si="94"/>
        <v>0.85299914163356461</v>
      </c>
      <c r="Y871" s="34">
        <f t="shared" si="95"/>
        <v>1.476190948007478</v>
      </c>
      <c r="Z871" s="34">
        <f t="shared" si="96"/>
        <v>1.7305890193282598</v>
      </c>
      <c r="AA871" s="123">
        <f t="shared" si="97"/>
        <v>0.12177292595248614</v>
      </c>
      <c r="AB871" s="8"/>
      <c r="AC871" s="7"/>
      <c r="AD871" s="3"/>
    </row>
    <row r="872" spans="1:30" ht="15" x14ac:dyDescent="0.25">
      <c r="A872" s="29"/>
      <c r="B872" s="30">
        <v>3</v>
      </c>
      <c r="C872" s="31">
        <v>6130</v>
      </c>
      <c r="D872" s="32" t="s">
        <v>1445</v>
      </c>
      <c r="E872" s="33">
        <v>0.32000000000000028</v>
      </c>
      <c r="F872" s="33">
        <v>0.62000000000000099</v>
      </c>
      <c r="G872" s="33">
        <v>0.41999999999999993</v>
      </c>
      <c r="H872" s="33">
        <v>-0.77999999999999936</v>
      </c>
      <c r="I872" s="33">
        <v>-0.58000000000000007</v>
      </c>
      <c r="J872" s="33">
        <v>0.32000000000000028</v>
      </c>
      <c r="K872" s="30"/>
      <c r="L872" s="30">
        <v>1</v>
      </c>
      <c r="M872" s="31">
        <v>6130</v>
      </c>
      <c r="N872" s="32" t="s">
        <v>1445</v>
      </c>
      <c r="O872" s="33">
        <v>0.59</v>
      </c>
      <c r="P872" s="33">
        <v>-0.02</v>
      </c>
      <c r="Q872" s="33">
        <v>-0.03</v>
      </c>
      <c r="R872" s="33">
        <v>-0.09</v>
      </c>
      <c r="S872" s="33">
        <v>-0.45</v>
      </c>
      <c r="T872" s="33">
        <v>0.59</v>
      </c>
      <c r="U872" s="34">
        <f t="shared" si="91"/>
        <v>0.52163672934209748</v>
      </c>
      <c r="V872" s="34">
        <f t="shared" si="92"/>
        <v>0.27210487739872069</v>
      </c>
      <c r="W872" s="35">
        <f t="shared" si="93"/>
        <v>0.72789512260127931</v>
      </c>
      <c r="X872" s="35">
        <f t="shared" si="94"/>
        <v>0.85316769899081346</v>
      </c>
      <c r="Y872" s="34">
        <f t="shared" si="95"/>
        <v>1.4754114745350755</v>
      </c>
      <c r="Z872" s="34">
        <f t="shared" si="96"/>
        <v>1.7293334900984831</v>
      </c>
      <c r="AA872" s="123">
        <f t="shared" si="97"/>
        <v>0.12200528172654593</v>
      </c>
      <c r="AB872" s="8"/>
      <c r="AC872" s="7"/>
      <c r="AD872" s="3"/>
    </row>
    <row r="873" spans="1:30" ht="15" x14ac:dyDescent="0.25">
      <c r="A873" s="29"/>
      <c r="B873" s="30">
        <v>2</v>
      </c>
      <c r="C873" s="31">
        <v>987</v>
      </c>
      <c r="D873" s="32" t="s">
        <v>974</v>
      </c>
      <c r="E873" s="33">
        <v>0.37999999999999989</v>
      </c>
      <c r="F873" s="33">
        <v>8.0000000000000071E-2</v>
      </c>
      <c r="G873" s="33">
        <v>0.77999999999999936</v>
      </c>
      <c r="H873" s="33">
        <v>-0.91999999999999993</v>
      </c>
      <c r="I873" s="33">
        <v>-0.32000000000000028</v>
      </c>
      <c r="J873" s="33">
        <v>0.37999999999999989</v>
      </c>
      <c r="K873" s="30"/>
      <c r="L873" s="30">
        <v>2</v>
      </c>
      <c r="M873" s="31">
        <v>987</v>
      </c>
      <c r="N873" s="32" t="s">
        <v>974</v>
      </c>
      <c r="O873" s="33">
        <v>0.28999999999999998</v>
      </c>
      <c r="P873" s="33">
        <v>0.47</v>
      </c>
      <c r="Q873" s="33">
        <v>-0.125</v>
      </c>
      <c r="R873" s="33">
        <v>-0.40500000000000003</v>
      </c>
      <c r="S873" s="33">
        <v>-0.23</v>
      </c>
      <c r="T873" s="33">
        <v>0.28999999999999998</v>
      </c>
      <c r="U873" s="34">
        <f t="shared" si="91"/>
        <v>0.51816238921682534</v>
      </c>
      <c r="V873" s="34">
        <f t="shared" si="92"/>
        <v>0.26849226159888878</v>
      </c>
      <c r="W873" s="35">
        <f t="shared" si="93"/>
        <v>0.73150773840111127</v>
      </c>
      <c r="X873" s="35">
        <f t="shared" si="94"/>
        <v>0.85528225656862034</v>
      </c>
      <c r="Y873" s="34">
        <f t="shared" si="95"/>
        <v>1.4655845566841617</v>
      </c>
      <c r="Z873" s="34">
        <f t="shared" si="96"/>
        <v>1.7135682933071301</v>
      </c>
      <c r="AA873" s="123">
        <f t="shared" si="97"/>
        <v>0.12495827351960101</v>
      </c>
      <c r="AB873" s="8"/>
      <c r="AC873" s="7"/>
      <c r="AD873" s="3"/>
    </row>
    <row r="874" spans="1:30" ht="15" x14ac:dyDescent="0.25">
      <c r="A874" s="29"/>
      <c r="B874" s="30">
        <v>4</v>
      </c>
      <c r="C874" s="31">
        <v>6168</v>
      </c>
      <c r="D874" s="32" t="s">
        <v>1441</v>
      </c>
      <c r="E874" s="33">
        <v>-2.000000000000135E-2</v>
      </c>
      <c r="F874" s="33">
        <v>0.47999999999999865</v>
      </c>
      <c r="G874" s="33">
        <v>0.47999999999999865</v>
      </c>
      <c r="H874" s="33">
        <v>-0.32000000000000206</v>
      </c>
      <c r="I874" s="33">
        <v>-0.62000000000000099</v>
      </c>
      <c r="J874" s="33">
        <v>-2.000000000000135E-2</v>
      </c>
      <c r="K874" s="30"/>
      <c r="L874" s="30">
        <v>2</v>
      </c>
      <c r="M874" s="31">
        <v>6168</v>
      </c>
      <c r="N874" s="32" t="s">
        <v>1441</v>
      </c>
      <c r="O874" s="33">
        <v>0.40500000000000003</v>
      </c>
      <c r="P874" s="33">
        <v>0.55000000000000004</v>
      </c>
      <c r="Q874" s="33">
        <v>-0.255</v>
      </c>
      <c r="R874" s="33">
        <v>-0.40500000000000003</v>
      </c>
      <c r="S874" s="33">
        <v>-0.29499999999999998</v>
      </c>
      <c r="T874" s="33">
        <v>0.40500000000000003</v>
      </c>
      <c r="U874" s="34">
        <f t="shared" si="91"/>
        <v>0.51779847646329991</v>
      </c>
      <c r="V874" s="34">
        <f t="shared" si="92"/>
        <v>0.26811526222771453</v>
      </c>
      <c r="W874" s="35">
        <f t="shared" si="93"/>
        <v>0.73188473777228547</v>
      </c>
      <c r="X874" s="35">
        <f t="shared" si="94"/>
        <v>0.85550262289035994</v>
      </c>
      <c r="Y874" s="34">
        <f t="shared" si="95"/>
        <v>1.4645552559810493</v>
      </c>
      <c r="Z874" s="34">
        <f t="shared" si="96"/>
        <v>1.7119237472738231</v>
      </c>
      <c r="AA874" s="123">
        <f t="shared" si="97"/>
        <v>0.12527011786413314</v>
      </c>
      <c r="AB874" s="8"/>
      <c r="AC874" s="7"/>
      <c r="AD874" s="3"/>
    </row>
    <row r="875" spans="1:30" ht="15" x14ac:dyDescent="0.25">
      <c r="A875" s="29"/>
      <c r="B875" s="30">
        <v>3</v>
      </c>
      <c r="C875" s="31">
        <v>6194</v>
      </c>
      <c r="D875" s="32" t="s">
        <v>1464</v>
      </c>
      <c r="E875" s="33">
        <v>0.4399999999999995</v>
      </c>
      <c r="F875" s="33">
        <v>0.64000000000000057</v>
      </c>
      <c r="G875" s="33">
        <v>0.33999999999999986</v>
      </c>
      <c r="H875" s="33">
        <v>-0.85999999999999943</v>
      </c>
      <c r="I875" s="33">
        <v>-0.5600000000000005</v>
      </c>
      <c r="J875" s="33">
        <v>0.4399999999999995</v>
      </c>
      <c r="K875" s="30"/>
      <c r="L875" s="30">
        <v>1</v>
      </c>
      <c r="M875" s="31">
        <v>6194</v>
      </c>
      <c r="N875" s="32" t="s">
        <v>1464</v>
      </c>
      <c r="O875" s="33">
        <v>0.55000000000000004</v>
      </c>
      <c r="P875" s="33">
        <v>-0.15</v>
      </c>
      <c r="Q875" s="33">
        <v>0.04</v>
      </c>
      <c r="R875" s="33">
        <v>-0.15</v>
      </c>
      <c r="S875" s="33">
        <v>-0.28999999999999998</v>
      </c>
      <c r="T875" s="33">
        <v>0.55000000000000004</v>
      </c>
      <c r="U875" s="34">
        <f t="shared" si="91"/>
        <v>0.51475486411758109</v>
      </c>
      <c r="V875" s="34">
        <f t="shared" si="92"/>
        <v>0.26497257013270936</v>
      </c>
      <c r="W875" s="35">
        <f t="shared" si="93"/>
        <v>0.73502742986729064</v>
      </c>
      <c r="X875" s="35">
        <f t="shared" si="94"/>
        <v>0.85733740724833107</v>
      </c>
      <c r="Y875" s="34">
        <f t="shared" si="95"/>
        <v>1.4559466202652058</v>
      </c>
      <c r="Z875" s="34">
        <f t="shared" si="96"/>
        <v>1.6982189368572429</v>
      </c>
      <c r="AA875" s="123">
        <f t="shared" si="97"/>
        <v>0.12789714452592937</v>
      </c>
      <c r="AB875" s="8"/>
      <c r="AC875" s="7"/>
      <c r="AD875" s="3"/>
    </row>
    <row r="876" spans="1:30" ht="15" x14ac:dyDescent="0.25">
      <c r="A876" s="29"/>
      <c r="B876" s="30">
        <v>4</v>
      </c>
      <c r="C876" s="31">
        <v>26257</v>
      </c>
      <c r="D876" s="32" t="s">
        <v>1134</v>
      </c>
      <c r="E876" s="33">
        <v>-0.25999999999999979</v>
      </c>
      <c r="F876" s="33">
        <v>0.54000000000000092</v>
      </c>
      <c r="G876" s="33">
        <v>0.24000000000000021</v>
      </c>
      <c r="H876" s="33">
        <v>0.24000000000000021</v>
      </c>
      <c r="I876" s="33">
        <v>-0.75999999999999979</v>
      </c>
      <c r="J876" s="33">
        <v>-0.25999999999999979</v>
      </c>
      <c r="K876" s="30"/>
      <c r="L876" s="30">
        <v>2</v>
      </c>
      <c r="M876" s="31">
        <v>26257</v>
      </c>
      <c r="N876" s="32" t="s">
        <v>1134</v>
      </c>
      <c r="O876" s="33">
        <v>0.53</v>
      </c>
      <c r="P876" s="33">
        <v>-0.05</v>
      </c>
      <c r="Q876" s="33">
        <v>0.4</v>
      </c>
      <c r="R876" s="33">
        <v>-0.03</v>
      </c>
      <c r="S876" s="33">
        <v>-0.85</v>
      </c>
      <c r="T876" s="33">
        <v>0.53</v>
      </c>
      <c r="U876" s="34">
        <f t="shared" si="91"/>
        <v>0.51448033047042474</v>
      </c>
      <c r="V876" s="34">
        <f t="shared" si="92"/>
        <v>0.26469001044095747</v>
      </c>
      <c r="W876" s="35">
        <f t="shared" si="93"/>
        <v>0.73530998955904248</v>
      </c>
      <c r="X876" s="35">
        <f t="shared" si="94"/>
        <v>0.8575021804981271</v>
      </c>
      <c r="Y876" s="34">
        <f t="shared" si="95"/>
        <v>1.4551701218509332</v>
      </c>
      <c r="Z876" s="34">
        <f t="shared" si="96"/>
        <v>1.6969870805525158</v>
      </c>
      <c r="AA876" s="123">
        <f t="shared" si="97"/>
        <v>0.12813576336178628</v>
      </c>
      <c r="AB876" s="8"/>
      <c r="AC876" s="7"/>
      <c r="AD876" s="3"/>
    </row>
    <row r="877" spans="1:30" ht="15" x14ac:dyDescent="0.25">
      <c r="A877" s="29"/>
      <c r="B877" s="30">
        <v>2</v>
      </c>
      <c r="C877" s="31">
        <v>6678</v>
      </c>
      <c r="D877" s="32" t="s">
        <v>1635</v>
      </c>
      <c r="E877" s="33">
        <v>0.63000000000000078</v>
      </c>
      <c r="F877" s="33">
        <v>-0.21999999999999886</v>
      </c>
      <c r="G877" s="33">
        <v>-6.9999999999998508E-2</v>
      </c>
      <c r="H877" s="33">
        <v>8.0000000000000071E-2</v>
      </c>
      <c r="I877" s="33">
        <v>-0.41999999999999993</v>
      </c>
      <c r="J877" s="33">
        <v>0.63000000000000078</v>
      </c>
      <c r="K877" s="30"/>
      <c r="L877" s="30">
        <v>1</v>
      </c>
      <c r="M877" s="31">
        <v>6678</v>
      </c>
      <c r="N877" s="32" t="s">
        <v>1635</v>
      </c>
      <c r="O877" s="33">
        <v>0.77333300000000005</v>
      </c>
      <c r="P877" s="33">
        <v>-0.41666700000000001</v>
      </c>
      <c r="Q877" s="33">
        <v>-0.16666700000000001</v>
      </c>
      <c r="R877" s="33">
        <v>-0.47666700000000001</v>
      </c>
      <c r="S877" s="33">
        <v>0.29333300000000001</v>
      </c>
      <c r="T877" s="33">
        <v>0.77333300000000005</v>
      </c>
      <c r="U877" s="34">
        <f t="shared" si="91"/>
        <v>0.51141412325103697</v>
      </c>
      <c r="V877" s="34">
        <f t="shared" si="92"/>
        <v>0.26154440546062685</v>
      </c>
      <c r="W877" s="35">
        <f t="shared" si="93"/>
        <v>0.73845559453937315</v>
      </c>
      <c r="X877" s="35">
        <f t="shared" si="94"/>
        <v>0.85933439040886361</v>
      </c>
      <c r="Y877" s="34">
        <f t="shared" si="95"/>
        <v>1.4464975781815244</v>
      </c>
      <c r="Z877" s="34">
        <f t="shared" si="96"/>
        <v>1.6832767247838105</v>
      </c>
      <c r="AA877" s="123">
        <f t="shared" si="97"/>
        <v>0.13081955970652559</v>
      </c>
      <c r="AB877" s="8"/>
      <c r="AC877" s="7"/>
      <c r="AD877" s="3"/>
    </row>
    <row r="878" spans="1:30" ht="15" x14ac:dyDescent="0.25">
      <c r="A878" s="29"/>
      <c r="B878" s="30">
        <v>4</v>
      </c>
      <c r="C878" s="31">
        <v>9388</v>
      </c>
      <c r="D878" s="32" t="s">
        <v>960</v>
      </c>
      <c r="E878" s="33">
        <v>-0.5</v>
      </c>
      <c r="F878" s="33">
        <v>0.20000000000000018</v>
      </c>
      <c r="G878" s="33">
        <v>0.5</v>
      </c>
      <c r="H878" s="33">
        <v>0.29999999999999982</v>
      </c>
      <c r="I878" s="33">
        <v>-0.5</v>
      </c>
      <c r="J878" s="33">
        <v>-0.5</v>
      </c>
      <c r="K878" s="30"/>
      <c r="L878" s="30">
        <v>4</v>
      </c>
      <c r="M878" s="31">
        <v>9388</v>
      </c>
      <c r="N878" s="32" t="s">
        <v>960</v>
      </c>
      <c r="O878" s="33">
        <v>-0.34499999999999997</v>
      </c>
      <c r="P878" s="33">
        <v>0.67</v>
      </c>
      <c r="Q878" s="33">
        <v>0.51</v>
      </c>
      <c r="R878" s="33">
        <v>-0.56000000000000005</v>
      </c>
      <c r="S878" s="33">
        <v>-0.27</v>
      </c>
      <c r="T878" s="33">
        <v>-0.34499999999999997</v>
      </c>
      <c r="U878" s="34">
        <f t="shared" si="91"/>
        <v>0.51121233003636724</v>
      </c>
      <c r="V878" s="34">
        <f t="shared" si="92"/>
        <v>0.26133804638121166</v>
      </c>
      <c r="W878" s="35">
        <f t="shared" si="93"/>
        <v>0.73866195361878839</v>
      </c>
      <c r="X878" s="35">
        <f t="shared" si="94"/>
        <v>0.85945445116003005</v>
      </c>
      <c r="Y878" s="34">
        <f t="shared" si="95"/>
        <v>1.4459268207795626</v>
      </c>
      <c r="Z878" s="34">
        <f t="shared" si="96"/>
        <v>1.6823774882170359</v>
      </c>
      <c r="AA878" s="123">
        <f t="shared" si="97"/>
        <v>0.13099739167131375</v>
      </c>
      <c r="AB878" s="8"/>
      <c r="AC878" s="7"/>
      <c r="AD878" s="3"/>
    </row>
    <row r="879" spans="1:30" ht="15" x14ac:dyDescent="0.25">
      <c r="A879" s="29"/>
      <c r="B879" s="30">
        <v>1</v>
      </c>
      <c r="C879" s="31">
        <v>6304</v>
      </c>
      <c r="D879" s="32" t="s">
        <v>1494</v>
      </c>
      <c r="E879" s="33">
        <v>0.5600000000000005</v>
      </c>
      <c r="F879" s="33">
        <v>-0.63999999999999968</v>
      </c>
      <c r="G879" s="33">
        <v>0.26000000000000068</v>
      </c>
      <c r="H879" s="33">
        <v>-0.73999999999999932</v>
      </c>
      <c r="I879" s="33">
        <v>0.5600000000000005</v>
      </c>
      <c r="J879" s="33">
        <v>0.5600000000000005</v>
      </c>
      <c r="K879" s="30"/>
      <c r="L879" s="30">
        <v>1</v>
      </c>
      <c r="M879" s="31">
        <v>6304</v>
      </c>
      <c r="N879" s="32" t="s">
        <v>1494</v>
      </c>
      <c r="O879" s="33">
        <v>0.67800000000000005</v>
      </c>
      <c r="P879" s="33">
        <v>0.11799999999999999</v>
      </c>
      <c r="Q879" s="33">
        <v>-0.35399999999999998</v>
      </c>
      <c r="R879" s="33">
        <v>-0.49099999999999999</v>
      </c>
      <c r="S879" s="33">
        <v>4.9000000000000002E-2</v>
      </c>
      <c r="T879" s="33">
        <v>0.67800000000000005</v>
      </c>
      <c r="U879" s="34">
        <f t="shared" si="91"/>
        <v>0.51106899762046476</v>
      </c>
      <c r="V879" s="34">
        <f t="shared" si="92"/>
        <v>0.26119152032878662</v>
      </c>
      <c r="W879" s="35">
        <f t="shared" si="93"/>
        <v>0.73880847967121333</v>
      </c>
      <c r="X879" s="35">
        <f t="shared" si="94"/>
        <v>0.85953969057351465</v>
      </c>
      <c r="Y879" s="34">
        <f t="shared" si="95"/>
        <v>1.4455214154865688</v>
      </c>
      <c r="Z879" s="34">
        <f t="shared" si="96"/>
        <v>1.6817389951150095</v>
      </c>
      <c r="AA879" s="123">
        <f t="shared" si="97"/>
        <v>0.13112379511390004</v>
      </c>
      <c r="AB879" s="8"/>
      <c r="AC879" s="7"/>
      <c r="AD879" s="3"/>
    </row>
    <row r="880" spans="1:30" ht="15" x14ac:dyDescent="0.25">
      <c r="A880" s="29"/>
      <c r="B880" s="30">
        <v>6</v>
      </c>
      <c r="C880" s="31">
        <v>7095</v>
      </c>
      <c r="D880" s="32" t="s">
        <v>1512</v>
      </c>
      <c r="E880" s="33">
        <v>-0.32000000000000028</v>
      </c>
      <c r="F880" s="33">
        <v>-1.0200000000000005</v>
      </c>
      <c r="G880" s="33">
        <v>0.37999999999999989</v>
      </c>
      <c r="H880" s="33">
        <v>0.58000000000000007</v>
      </c>
      <c r="I880" s="33">
        <v>0.37999999999999989</v>
      </c>
      <c r="J880" s="33">
        <v>-0.32000000000000028</v>
      </c>
      <c r="K880" s="30"/>
      <c r="L880" s="30">
        <v>5</v>
      </c>
      <c r="M880" s="31">
        <v>7095</v>
      </c>
      <c r="N880" s="32" t="s">
        <v>1512</v>
      </c>
      <c r="O880" s="33">
        <v>-0.72499999999999998</v>
      </c>
      <c r="P880" s="33">
        <v>-0.35499999999999998</v>
      </c>
      <c r="Q880" s="33">
        <v>1.21</v>
      </c>
      <c r="R880" s="33">
        <v>0.38500000000000001</v>
      </c>
      <c r="S880" s="33">
        <v>-0.51749999999999996</v>
      </c>
      <c r="T880" s="33">
        <v>-0.72499999999999998</v>
      </c>
      <c r="U880" s="34">
        <f t="shared" si="91"/>
        <v>0.51072927807113166</v>
      </c>
      <c r="V880" s="34">
        <f t="shared" si="92"/>
        <v>0.26084439547905935</v>
      </c>
      <c r="W880" s="35">
        <f t="shared" si="93"/>
        <v>0.73915560452094065</v>
      </c>
      <c r="X880" s="35">
        <f t="shared" si="94"/>
        <v>0.85974159171284759</v>
      </c>
      <c r="Y880" s="34">
        <f t="shared" si="95"/>
        <v>1.4445605434984283</v>
      </c>
      <c r="Z880" s="34">
        <f t="shared" si="96"/>
        <v>1.680226427827525</v>
      </c>
      <c r="AA880" s="123">
        <f t="shared" si="97"/>
        <v>0.13142369086532379</v>
      </c>
      <c r="AB880" s="8"/>
      <c r="AC880" s="7"/>
      <c r="AD880" s="3"/>
    </row>
    <row r="881" spans="1:30" ht="15" x14ac:dyDescent="0.25">
      <c r="A881" s="29"/>
      <c r="B881" s="30">
        <v>3</v>
      </c>
      <c r="C881" s="31">
        <v>6635</v>
      </c>
      <c r="D881" s="32" t="s">
        <v>1620</v>
      </c>
      <c r="E881" s="33">
        <v>0.12000000000000099</v>
      </c>
      <c r="F881" s="33">
        <v>0.97000000000000064</v>
      </c>
      <c r="G881" s="33">
        <v>-2.9999999999999361E-2</v>
      </c>
      <c r="H881" s="33">
        <v>-0.52999999999999936</v>
      </c>
      <c r="I881" s="33">
        <v>-0.52999999999999936</v>
      </c>
      <c r="J881" s="33">
        <v>0.12000000000000099</v>
      </c>
      <c r="K881" s="30"/>
      <c r="L881" s="30">
        <v>2</v>
      </c>
      <c r="M881" s="31">
        <v>6635</v>
      </c>
      <c r="N881" s="32" t="s">
        <v>1620</v>
      </c>
      <c r="O881" s="33">
        <v>0.56000000000000005</v>
      </c>
      <c r="P881" s="33">
        <v>0.17</v>
      </c>
      <c r="Q881" s="33">
        <v>-0.24</v>
      </c>
      <c r="R881" s="33">
        <v>-0.48</v>
      </c>
      <c r="S881" s="33">
        <v>-0.01</v>
      </c>
      <c r="T881" s="33">
        <v>0.56000000000000005</v>
      </c>
      <c r="U881" s="34">
        <f t="shared" si="91"/>
        <v>0.51002055161990467</v>
      </c>
      <c r="V881" s="34">
        <f t="shared" si="92"/>
        <v>0.26012096307467186</v>
      </c>
      <c r="W881" s="35">
        <f t="shared" si="93"/>
        <v>0.73987903692532808</v>
      </c>
      <c r="X881" s="35">
        <f t="shared" si="94"/>
        <v>0.86016221547178418</v>
      </c>
      <c r="Y881" s="34">
        <f t="shared" si="95"/>
        <v>1.4425559623797528</v>
      </c>
      <c r="Z881" s="34">
        <f t="shared" si="96"/>
        <v>1.6770743197415801</v>
      </c>
      <c r="AA881" s="123">
        <f t="shared" si="97"/>
        <v>0.13205069731184776</v>
      </c>
      <c r="AB881" s="8"/>
      <c r="AC881" s="7"/>
      <c r="AD881" s="3"/>
    </row>
    <row r="882" spans="1:30" ht="15" x14ac:dyDescent="0.25">
      <c r="A882" s="29"/>
      <c r="B882" s="30">
        <v>2</v>
      </c>
      <c r="C882" s="31">
        <v>751071</v>
      </c>
      <c r="D882" s="32" t="s">
        <v>1029</v>
      </c>
      <c r="E882" s="33">
        <v>0</v>
      </c>
      <c r="F882" s="33">
        <v>0.79999999999999893</v>
      </c>
      <c r="G882" s="33">
        <v>-0.10000000000000053</v>
      </c>
      <c r="H882" s="33">
        <v>-0.50000000000000089</v>
      </c>
      <c r="I882" s="33">
        <v>-0.20000000000000107</v>
      </c>
      <c r="J882" s="33">
        <v>0</v>
      </c>
      <c r="K882" s="30"/>
      <c r="L882" s="30">
        <v>2</v>
      </c>
      <c r="M882" s="31">
        <v>751071</v>
      </c>
      <c r="N882" s="32" t="s">
        <v>1029</v>
      </c>
      <c r="O882" s="33">
        <v>0.18</v>
      </c>
      <c r="P882" s="33">
        <v>0.21</v>
      </c>
      <c r="Q882" s="33">
        <v>0.28999999999999998</v>
      </c>
      <c r="R882" s="33">
        <v>-0.18</v>
      </c>
      <c r="S882" s="33">
        <v>-0.5</v>
      </c>
      <c r="T882" s="33">
        <v>0.18</v>
      </c>
      <c r="U882" s="34">
        <f t="shared" si="91"/>
        <v>0.50983554202282433</v>
      </c>
      <c r="V882" s="34">
        <f t="shared" si="92"/>
        <v>0.25993227990970708</v>
      </c>
      <c r="W882" s="35">
        <f t="shared" si="93"/>
        <v>0.74006772009029298</v>
      </c>
      <c r="X882" s="35">
        <f t="shared" si="94"/>
        <v>0.86027188730673576</v>
      </c>
      <c r="Y882" s="34">
        <f t="shared" si="95"/>
        <v>1.4420326762170326</v>
      </c>
      <c r="Z882" s="34">
        <f t="shared" si="96"/>
        <v>1.6762522378031239</v>
      </c>
      <c r="AA882" s="123">
        <f t="shared" si="97"/>
        <v>0.13221467721412328</v>
      </c>
      <c r="AB882" s="8"/>
      <c r="AC882" s="7"/>
      <c r="AD882" s="3"/>
    </row>
    <row r="883" spans="1:30" ht="15" x14ac:dyDescent="0.25">
      <c r="A883" s="29"/>
      <c r="B883" s="30">
        <v>7</v>
      </c>
      <c r="C883" s="31">
        <v>54842</v>
      </c>
      <c r="D883" s="32" t="s">
        <v>1032</v>
      </c>
      <c r="E883" s="33">
        <v>-0.74000000000000021</v>
      </c>
      <c r="F883" s="33">
        <v>-0.54</v>
      </c>
      <c r="G883" s="33">
        <v>-0.44000000000000039</v>
      </c>
      <c r="H883" s="33">
        <v>0.75999999999999979</v>
      </c>
      <c r="I883" s="33">
        <v>0.95999999999999908</v>
      </c>
      <c r="J883" s="33">
        <v>-0.74000000000000021</v>
      </c>
      <c r="K883" s="30"/>
      <c r="L883" s="30">
        <v>7</v>
      </c>
      <c r="M883" s="31">
        <v>54842</v>
      </c>
      <c r="N883" s="32" t="s">
        <v>1032</v>
      </c>
      <c r="O883" s="33">
        <v>-0.61</v>
      </c>
      <c r="P883" s="33">
        <v>-0.83</v>
      </c>
      <c r="Q883" s="33">
        <v>0.75</v>
      </c>
      <c r="R883" s="33">
        <v>0.53</v>
      </c>
      <c r="S883" s="33">
        <v>0.16</v>
      </c>
      <c r="T883" s="33">
        <v>-0.61</v>
      </c>
      <c r="U883" s="34">
        <f t="shared" si="91"/>
        <v>0.50936357540980493</v>
      </c>
      <c r="V883" s="34">
        <f t="shared" si="92"/>
        <v>0.25945125195426005</v>
      </c>
      <c r="W883" s="35">
        <f t="shared" si="93"/>
        <v>0.74054874804574</v>
      </c>
      <c r="X883" s="35">
        <f t="shared" si="94"/>
        <v>0.86055142091901748</v>
      </c>
      <c r="Y883" s="34">
        <f t="shared" si="95"/>
        <v>1.4406977530467939</v>
      </c>
      <c r="Z883" s="34">
        <f t="shared" si="96"/>
        <v>1.6741564978281192</v>
      </c>
      <c r="AA883" s="123">
        <f t="shared" si="97"/>
        <v>0.13263356451087657</v>
      </c>
      <c r="AB883" s="8"/>
      <c r="AC883" s="7"/>
      <c r="AD883" s="3"/>
    </row>
    <row r="884" spans="1:30" ht="15" x14ac:dyDescent="0.25">
      <c r="A884" s="29"/>
      <c r="B884" s="30">
        <v>4</v>
      </c>
      <c r="C884" s="31">
        <v>55471</v>
      </c>
      <c r="D884" s="32" t="s">
        <v>228</v>
      </c>
      <c r="E884" s="33">
        <v>-0.29999999999999982</v>
      </c>
      <c r="F884" s="33">
        <v>0.70000000000000018</v>
      </c>
      <c r="G884" s="33">
        <v>0.10000000000000053</v>
      </c>
      <c r="H884" s="33">
        <v>-0.20000000000000018</v>
      </c>
      <c r="I884" s="33">
        <v>-0.29999999999999982</v>
      </c>
      <c r="J884" s="33">
        <v>-0.29999999999999982</v>
      </c>
      <c r="K884" s="30"/>
      <c r="L884" s="30">
        <v>2</v>
      </c>
      <c r="M884" s="31">
        <v>55471</v>
      </c>
      <c r="N884" s="32" t="s">
        <v>228</v>
      </c>
      <c r="O884" s="33">
        <v>0.13500000000000001</v>
      </c>
      <c r="P884" s="33">
        <v>0.40500000000000003</v>
      </c>
      <c r="Q884" s="33">
        <v>-0.34</v>
      </c>
      <c r="R884" s="33">
        <v>-0.20499999999999999</v>
      </c>
      <c r="S884" s="33">
        <v>-5.0000000000000001E-3</v>
      </c>
      <c r="T884" s="33">
        <v>0.13500000000000001</v>
      </c>
      <c r="U884" s="34">
        <f t="shared" si="91"/>
        <v>0.50840397373800994</v>
      </c>
      <c r="V884" s="34">
        <f t="shared" si="92"/>
        <v>0.25847460051259907</v>
      </c>
      <c r="W884" s="35">
        <f t="shared" si="93"/>
        <v>0.74152539948740093</v>
      </c>
      <c r="X884" s="35">
        <f t="shared" si="94"/>
        <v>0.86111869070843017</v>
      </c>
      <c r="Y884" s="34">
        <f t="shared" si="95"/>
        <v>1.4379835896493371</v>
      </c>
      <c r="Z884" s="34">
        <f t="shared" si="96"/>
        <v>1.6699017280258177</v>
      </c>
      <c r="AA884" s="123">
        <f t="shared" si="97"/>
        <v>0.13348776403334289</v>
      </c>
      <c r="AB884" s="8"/>
      <c r="AC884" s="7"/>
      <c r="AD884" s="3"/>
    </row>
    <row r="885" spans="1:30" ht="15" x14ac:dyDescent="0.25">
      <c r="A885" s="29"/>
      <c r="B885" s="30">
        <v>2</v>
      </c>
      <c r="C885" s="31">
        <v>6135</v>
      </c>
      <c r="D885" s="32" t="s">
        <v>1428</v>
      </c>
      <c r="E885" s="33">
        <v>0.30664000000000158</v>
      </c>
      <c r="F885" s="33">
        <v>0.30664000000000158</v>
      </c>
      <c r="G885" s="33">
        <v>0.3400400000000019</v>
      </c>
      <c r="H885" s="33">
        <v>-0.75995999999999775</v>
      </c>
      <c r="I885" s="33">
        <v>-0.19335999999999842</v>
      </c>
      <c r="J885" s="33">
        <v>0.30664000000000158</v>
      </c>
      <c r="K885" s="30"/>
      <c r="L885" s="30">
        <v>1</v>
      </c>
      <c r="M885" s="31">
        <v>6135</v>
      </c>
      <c r="N885" s="32" t="s">
        <v>1428</v>
      </c>
      <c r="O885" s="33">
        <v>0.60799999999999998</v>
      </c>
      <c r="P885" s="33">
        <v>0.03</v>
      </c>
      <c r="Q885" s="33">
        <v>-0.16600000000000001</v>
      </c>
      <c r="R885" s="33">
        <v>-0.20799999999999999</v>
      </c>
      <c r="S885" s="33">
        <v>-0.26600000000000001</v>
      </c>
      <c r="T885" s="33">
        <v>0.60799999999999998</v>
      </c>
      <c r="U885" s="34">
        <f t="shared" si="91"/>
        <v>0.50837726085272383</v>
      </c>
      <c r="V885" s="34">
        <f t="shared" si="92"/>
        <v>0.25844743935211839</v>
      </c>
      <c r="W885" s="35">
        <f t="shared" si="93"/>
        <v>0.74155256064788166</v>
      </c>
      <c r="X885" s="35">
        <f t="shared" si="94"/>
        <v>0.86113446142160732</v>
      </c>
      <c r="Y885" s="34">
        <f t="shared" si="95"/>
        <v>1.4379080342000137</v>
      </c>
      <c r="Z885" s="34">
        <f t="shared" si="96"/>
        <v>1.6697834062130521</v>
      </c>
      <c r="AA885" s="123">
        <f t="shared" si="97"/>
        <v>0.1335115911130173</v>
      </c>
      <c r="AB885" s="8"/>
      <c r="AC885" s="7"/>
      <c r="AD885" s="3"/>
    </row>
    <row r="886" spans="1:30" ht="15" x14ac:dyDescent="0.25">
      <c r="A886" s="29"/>
      <c r="B886" s="30">
        <v>7</v>
      </c>
      <c r="C886" s="31">
        <v>7295</v>
      </c>
      <c r="D886" s="32" t="s">
        <v>1789</v>
      </c>
      <c r="E886" s="33">
        <v>0.30000000000000071</v>
      </c>
      <c r="F886" s="33">
        <v>-9.9999999999999645E-2</v>
      </c>
      <c r="G886" s="33">
        <v>-0.59999999999999964</v>
      </c>
      <c r="H886" s="33">
        <v>0</v>
      </c>
      <c r="I886" s="33">
        <v>0.40000000000000036</v>
      </c>
      <c r="J886" s="33">
        <v>0.30000000000000071</v>
      </c>
      <c r="K886" s="30"/>
      <c r="L886" s="30">
        <v>2</v>
      </c>
      <c r="M886" s="31">
        <v>7295</v>
      </c>
      <c r="N886" s="32" t="s">
        <v>1789</v>
      </c>
      <c r="O886" s="33">
        <v>0.17199999999999999</v>
      </c>
      <c r="P886" s="33">
        <v>0.42</v>
      </c>
      <c r="Q886" s="33">
        <v>-0.35199999999999998</v>
      </c>
      <c r="R886" s="33">
        <v>-0.42799999999999999</v>
      </c>
      <c r="S886" s="33">
        <v>0.188</v>
      </c>
      <c r="T886" s="33">
        <v>0.17199999999999999</v>
      </c>
      <c r="U886" s="34">
        <f t="shared" si="91"/>
        <v>0.50762243485392233</v>
      </c>
      <c r="V886" s="34">
        <f t="shared" si="92"/>
        <v>0.25768053636702465</v>
      </c>
      <c r="W886" s="35">
        <f t="shared" si="93"/>
        <v>0.7423194636329753</v>
      </c>
      <c r="X886" s="35">
        <f t="shared" si="94"/>
        <v>0.86157963278676408</v>
      </c>
      <c r="Y886" s="34">
        <f t="shared" si="95"/>
        <v>1.4357730638705399</v>
      </c>
      <c r="Z886" s="34">
        <f t="shared" si="96"/>
        <v>1.6664426702225508</v>
      </c>
      <c r="AA886" s="123">
        <f t="shared" si="97"/>
        <v>0.13418595537854794</v>
      </c>
      <c r="AB886" s="8"/>
      <c r="AC886" s="7"/>
      <c r="AD886" s="3"/>
    </row>
    <row r="887" spans="1:30" ht="15" x14ac:dyDescent="0.25">
      <c r="A887" s="29"/>
      <c r="B887" s="30">
        <v>3</v>
      </c>
      <c r="C887" s="31">
        <v>3146</v>
      </c>
      <c r="D887" s="32" t="s">
        <v>789</v>
      </c>
      <c r="E887" s="33">
        <v>0.2342600000000008</v>
      </c>
      <c r="F887" s="33">
        <v>0.79146000000000072</v>
      </c>
      <c r="G887" s="33">
        <v>-0.60143999999999842</v>
      </c>
      <c r="H887" s="33">
        <v>-0.12283999999999828</v>
      </c>
      <c r="I887" s="33">
        <v>-0.30143999999999949</v>
      </c>
      <c r="J887" s="33">
        <v>0.2342600000000008</v>
      </c>
      <c r="K887" s="30"/>
      <c r="L887" s="30">
        <v>2</v>
      </c>
      <c r="M887" s="31">
        <v>3146</v>
      </c>
      <c r="N887" s="32" t="s">
        <v>789</v>
      </c>
      <c r="O887" s="33">
        <v>0.15</v>
      </c>
      <c r="P887" s="33">
        <v>0.38333299999999998</v>
      </c>
      <c r="Q887" s="33">
        <v>1.66667E-2</v>
      </c>
      <c r="R887" s="33">
        <v>-0.58666700000000005</v>
      </c>
      <c r="S887" s="33">
        <v>3.6666700000000003E-2</v>
      </c>
      <c r="T887" s="33">
        <v>0.15</v>
      </c>
      <c r="U887" s="34">
        <f t="shared" si="91"/>
        <v>0.50625512525654071</v>
      </c>
      <c r="V887" s="34">
        <f t="shared" si="92"/>
        <v>0.25629425184851573</v>
      </c>
      <c r="W887" s="35">
        <f t="shared" si="93"/>
        <v>0.74370574815148427</v>
      </c>
      <c r="X887" s="35">
        <f t="shared" si="94"/>
        <v>0.86238375921134103</v>
      </c>
      <c r="Y887" s="34">
        <f t="shared" si="95"/>
        <v>1.4319057283173799</v>
      </c>
      <c r="Z887" s="34">
        <f t="shared" si="96"/>
        <v>1.6604043304652127</v>
      </c>
      <c r="AA887" s="123">
        <f t="shared" si="97"/>
        <v>0.13541284189708341</v>
      </c>
      <c r="AB887" s="8"/>
      <c r="AC887" s="7"/>
      <c r="AD887" s="3"/>
    </row>
    <row r="888" spans="1:30" ht="15" x14ac:dyDescent="0.25">
      <c r="A888" s="29"/>
      <c r="B888" s="30">
        <v>4</v>
      </c>
      <c r="C888" s="31">
        <v>1608</v>
      </c>
      <c r="D888" s="32" t="s">
        <v>492</v>
      </c>
      <c r="E888" s="33">
        <v>-4.0000000000000924E-2</v>
      </c>
      <c r="F888" s="33">
        <v>0.16000000000000014</v>
      </c>
      <c r="G888" s="33">
        <v>2.4599999999999991</v>
      </c>
      <c r="H888" s="33">
        <v>-0.44000000000000128</v>
      </c>
      <c r="I888" s="33">
        <v>-2.1400000000000006</v>
      </c>
      <c r="J888" s="33">
        <v>-4.0000000000000924E-2</v>
      </c>
      <c r="K888" s="30"/>
      <c r="L888" s="30">
        <v>4</v>
      </c>
      <c r="M888" s="31">
        <v>1608</v>
      </c>
      <c r="N888" s="32" t="s">
        <v>492</v>
      </c>
      <c r="O888" s="33">
        <v>-0.3</v>
      </c>
      <c r="P888" s="33">
        <v>0.76</v>
      </c>
      <c r="Q888" s="33">
        <v>0.24</v>
      </c>
      <c r="R888" s="33">
        <v>-0.35</v>
      </c>
      <c r="S888" s="33">
        <v>-0.36</v>
      </c>
      <c r="T888" s="33">
        <v>-0.3</v>
      </c>
      <c r="U888" s="34">
        <f t="shared" si="91"/>
        <v>0.50617210517558597</v>
      </c>
      <c r="V888" s="34">
        <f t="shared" si="92"/>
        <v>0.25621020005788447</v>
      </c>
      <c r="W888" s="35">
        <f t="shared" si="93"/>
        <v>0.74378979994211547</v>
      </c>
      <c r="X888" s="35">
        <f t="shared" si="94"/>
        <v>0.86243249007798606</v>
      </c>
      <c r="Y888" s="34">
        <f t="shared" si="95"/>
        <v>1.4316709120685089</v>
      </c>
      <c r="Z888" s="34">
        <f t="shared" si="96"/>
        <v>1.6600382389803625</v>
      </c>
      <c r="AA888" s="123">
        <f t="shared" si="97"/>
        <v>0.13548755697513198</v>
      </c>
      <c r="AB888" s="8"/>
      <c r="AC888" s="7"/>
      <c r="AD888" s="3"/>
    </row>
    <row r="889" spans="1:30" ht="15" x14ac:dyDescent="0.25">
      <c r="A889" s="29"/>
      <c r="B889" s="30">
        <v>1</v>
      </c>
      <c r="C889" s="31">
        <v>4069</v>
      </c>
      <c r="D889" s="32" t="s">
        <v>994</v>
      </c>
      <c r="E889" s="33">
        <v>1.6866679999999992</v>
      </c>
      <c r="F889" s="33">
        <v>0.61999800000000072</v>
      </c>
      <c r="G889" s="33">
        <v>-0.91333200000000048</v>
      </c>
      <c r="H889" s="33">
        <v>-1.2800020000000005</v>
      </c>
      <c r="I889" s="33">
        <v>-0.11333199999999977</v>
      </c>
      <c r="J889" s="33">
        <v>1.6866679999999992</v>
      </c>
      <c r="K889" s="30"/>
      <c r="L889" s="30">
        <v>8</v>
      </c>
      <c r="M889" s="31">
        <v>4069</v>
      </c>
      <c r="N889" s="32" t="s">
        <v>994</v>
      </c>
      <c r="O889" s="33">
        <v>0.61333300000000002</v>
      </c>
      <c r="P889" s="33">
        <v>-0.39666699999999999</v>
      </c>
      <c r="Q889" s="33">
        <v>-0.93833299999999997</v>
      </c>
      <c r="R889" s="33">
        <v>-0.43333300000000002</v>
      </c>
      <c r="S889" s="33">
        <v>1.155</v>
      </c>
      <c r="T889" s="33">
        <v>0.61333300000000002</v>
      </c>
      <c r="U889" s="34">
        <f t="shared" si="91"/>
        <v>0.50521048672226354</v>
      </c>
      <c r="V889" s="34">
        <f t="shared" si="92"/>
        <v>0.25523763589414644</v>
      </c>
      <c r="W889" s="35">
        <f t="shared" si="93"/>
        <v>0.74476236410585361</v>
      </c>
      <c r="X889" s="35">
        <f t="shared" si="94"/>
        <v>0.86299615532507068</v>
      </c>
      <c r="Y889" s="34">
        <f t="shared" si="95"/>
        <v>1.4289510443514752</v>
      </c>
      <c r="Z889" s="34">
        <f t="shared" si="96"/>
        <v>1.6558023295170099</v>
      </c>
      <c r="AA889" s="123">
        <f t="shared" si="97"/>
        <v>0.13635482531796139</v>
      </c>
      <c r="AB889" s="8"/>
      <c r="AC889" s="7"/>
      <c r="AD889" s="3"/>
    </row>
    <row r="890" spans="1:30" ht="15" x14ac:dyDescent="0.25">
      <c r="A890" s="29"/>
      <c r="B890" s="30">
        <v>8</v>
      </c>
      <c r="C890" s="31">
        <v>23635</v>
      </c>
      <c r="D890" s="32" t="s">
        <v>1650</v>
      </c>
      <c r="E890" s="33">
        <v>0.79999999999999982</v>
      </c>
      <c r="F890" s="33">
        <v>-1.3000000000000003</v>
      </c>
      <c r="G890" s="33">
        <v>-0.60000000000000053</v>
      </c>
      <c r="H890" s="33">
        <v>0.29999999999999982</v>
      </c>
      <c r="I890" s="33">
        <v>0.79999999999999982</v>
      </c>
      <c r="J890" s="33">
        <v>0.79999999999999982</v>
      </c>
      <c r="K890" s="30"/>
      <c r="L890" s="30">
        <v>7</v>
      </c>
      <c r="M890" s="31">
        <v>23635</v>
      </c>
      <c r="N890" s="32" t="s">
        <v>1650</v>
      </c>
      <c r="O890" s="33">
        <v>-0.05</v>
      </c>
      <c r="P890" s="33">
        <v>-0.46</v>
      </c>
      <c r="Q890" s="33">
        <v>0.15</v>
      </c>
      <c r="R890" s="33">
        <v>0.37</v>
      </c>
      <c r="S890" s="33">
        <v>-0.01</v>
      </c>
      <c r="T890" s="33">
        <v>-0.05</v>
      </c>
      <c r="U890" s="34">
        <f t="shared" si="91"/>
        <v>0.50514914405372113</v>
      </c>
      <c r="V890" s="34">
        <f t="shared" si="92"/>
        <v>0.25517565773820711</v>
      </c>
      <c r="W890" s="35">
        <f t="shared" si="93"/>
        <v>0.74482434226179284</v>
      </c>
      <c r="X890" s="35">
        <f t="shared" si="94"/>
        <v>0.86303206328721815</v>
      </c>
      <c r="Y890" s="34">
        <f t="shared" si="95"/>
        <v>1.4287775410838655</v>
      </c>
      <c r="Z890" s="34">
        <f t="shared" si="96"/>
        <v>1.6555323977672038</v>
      </c>
      <c r="AA890" s="123">
        <f t="shared" si="97"/>
        <v>0.13641026466479431</v>
      </c>
      <c r="AB890" s="8"/>
      <c r="AC890" s="7"/>
      <c r="AD890" s="3"/>
    </row>
    <row r="891" spans="1:30" ht="15" x14ac:dyDescent="0.25">
      <c r="A891" s="29"/>
      <c r="B891" s="30">
        <v>4</v>
      </c>
      <c r="C891" s="31">
        <v>1739</v>
      </c>
      <c r="D891" s="32" t="s">
        <v>504</v>
      </c>
      <c r="E891" s="33">
        <v>-0.34000000000000075</v>
      </c>
      <c r="F891" s="33">
        <v>0.35999999999999943</v>
      </c>
      <c r="G891" s="33">
        <v>0.65999999999999925</v>
      </c>
      <c r="H891" s="33">
        <v>-4.0000000000000924E-2</v>
      </c>
      <c r="I891" s="33">
        <v>-0.64000000000000057</v>
      </c>
      <c r="J891" s="33">
        <v>-0.34000000000000075</v>
      </c>
      <c r="K891" s="30"/>
      <c r="L891" s="30">
        <v>6</v>
      </c>
      <c r="M891" s="31">
        <v>1739</v>
      </c>
      <c r="N891" s="32" t="s">
        <v>504</v>
      </c>
      <c r="O891" s="33">
        <v>-0.72499999999999998</v>
      </c>
      <c r="P891" s="33">
        <v>0.05</v>
      </c>
      <c r="Q891" s="33">
        <v>0.26</v>
      </c>
      <c r="R891" s="33">
        <v>0.55500000000000005</v>
      </c>
      <c r="S891" s="33">
        <v>-0.14499999999999999</v>
      </c>
      <c r="T891" s="33">
        <v>-0.72499999999999998</v>
      </c>
      <c r="U891" s="34">
        <f t="shared" si="91"/>
        <v>0.504223077552862</v>
      </c>
      <c r="V891" s="34">
        <f t="shared" si="92"/>
        <v>0.25424091193687948</v>
      </c>
      <c r="W891" s="35">
        <f t="shared" si="93"/>
        <v>0.74575908806312052</v>
      </c>
      <c r="X891" s="35">
        <f t="shared" si="94"/>
        <v>0.86357344103621003</v>
      </c>
      <c r="Y891" s="34">
        <f t="shared" si="95"/>
        <v>1.4261582294735169</v>
      </c>
      <c r="Z891" s="34">
        <f t="shared" si="96"/>
        <v>1.6514614295713588</v>
      </c>
      <c r="AA891" s="123">
        <f t="shared" si="97"/>
        <v>0.13724889301042351</v>
      </c>
      <c r="AB891" s="8"/>
      <c r="AC891" s="7"/>
      <c r="AD891" s="3"/>
    </row>
    <row r="892" spans="1:30" ht="15" x14ac:dyDescent="0.25">
      <c r="A892" s="29"/>
      <c r="B892" s="30">
        <v>3</v>
      </c>
      <c r="C892" s="31">
        <v>6129</v>
      </c>
      <c r="D892" s="32" t="s">
        <v>1444</v>
      </c>
      <c r="E892" s="33">
        <v>0.22912000000000177</v>
      </c>
      <c r="F892" s="33">
        <v>0.47452000000000183</v>
      </c>
      <c r="G892" s="33">
        <v>0.42002000000000095</v>
      </c>
      <c r="H892" s="33">
        <v>-0.55277999999999849</v>
      </c>
      <c r="I892" s="33">
        <v>-0.57087999999999894</v>
      </c>
      <c r="J892" s="33">
        <v>0.22912000000000177</v>
      </c>
      <c r="K892" s="30"/>
      <c r="L892" s="30">
        <v>1</v>
      </c>
      <c r="M892" s="31">
        <v>6129</v>
      </c>
      <c r="N892" s="32" t="s">
        <v>1444</v>
      </c>
      <c r="O892" s="33">
        <v>0.53090000000000004</v>
      </c>
      <c r="P892" s="33">
        <v>9.7650000000000001E-2</v>
      </c>
      <c r="Q892" s="33">
        <v>-0.181065</v>
      </c>
      <c r="R892" s="33">
        <v>-0.16412499999999999</v>
      </c>
      <c r="S892" s="33">
        <v>-0.28502</v>
      </c>
      <c r="T892" s="33">
        <v>0.53090000000000004</v>
      </c>
      <c r="U892" s="34">
        <f t="shared" si="91"/>
        <v>0.50412003536411942</v>
      </c>
      <c r="V892" s="34">
        <f t="shared" si="92"/>
        <v>0.25413701005552103</v>
      </c>
      <c r="W892" s="35">
        <f t="shared" si="93"/>
        <v>0.74586298994447897</v>
      </c>
      <c r="X892" s="35">
        <f t="shared" si="94"/>
        <v>0.86363359704476472</v>
      </c>
      <c r="Y892" s="34">
        <f t="shared" si="95"/>
        <v>1.425866782151884</v>
      </c>
      <c r="Z892" s="34">
        <f t="shared" si="96"/>
        <v>1.6510089313697427</v>
      </c>
      <c r="AA892" s="123">
        <f t="shared" si="97"/>
        <v>0.13734240118168739</v>
      </c>
      <c r="AB892" s="8"/>
      <c r="AC892" s="7"/>
      <c r="AD892" s="3"/>
    </row>
    <row r="893" spans="1:30" ht="15" x14ac:dyDescent="0.25">
      <c r="A893" s="29"/>
      <c r="B893" s="30">
        <v>1</v>
      </c>
      <c r="C893" s="31">
        <v>8417</v>
      </c>
      <c r="D893" s="32" t="s">
        <v>1676</v>
      </c>
      <c r="E893" s="33">
        <v>0.9800000000000022</v>
      </c>
      <c r="F893" s="33">
        <v>-0.71999999999999886</v>
      </c>
      <c r="G893" s="33">
        <v>-0.41999999999999815</v>
      </c>
      <c r="H893" s="33">
        <v>-1.0199999999999978</v>
      </c>
      <c r="I893" s="33">
        <v>1.1800000000000015</v>
      </c>
      <c r="J893" s="33">
        <v>0.9800000000000022</v>
      </c>
      <c r="K893" s="30"/>
      <c r="L893" s="30">
        <v>8</v>
      </c>
      <c r="M893" s="31">
        <v>8417</v>
      </c>
      <c r="N893" s="32" t="s">
        <v>1676</v>
      </c>
      <c r="O893" s="33">
        <v>0.11</v>
      </c>
      <c r="P893" s="33">
        <v>7.4999999999999997E-2</v>
      </c>
      <c r="Q893" s="33">
        <v>-0.53</v>
      </c>
      <c r="R893" s="33">
        <v>1.4999999999999999E-2</v>
      </c>
      <c r="S893" s="33">
        <v>0.33</v>
      </c>
      <c r="T893" s="33">
        <v>0.11</v>
      </c>
      <c r="U893" s="34">
        <f t="shared" si="91"/>
        <v>0.50384258616175881</v>
      </c>
      <c r="V893" s="34">
        <f t="shared" si="92"/>
        <v>0.25385735163016937</v>
      </c>
      <c r="W893" s="35">
        <f t="shared" si="93"/>
        <v>0.74614264836983057</v>
      </c>
      <c r="X893" s="35">
        <f t="shared" si="94"/>
        <v>0.8637954898989868</v>
      </c>
      <c r="Y893" s="34">
        <f t="shared" si="95"/>
        <v>1.4250820373021882</v>
      </c>
      <c r="Z893" s="34">
        <f t="shared" si="96"/>
        <v>1.6497910141541012</v>
      </c>
      <c r="AA893" s="123">
        <f t="shared" si="97"/>
        <v>0.13759437358946874</v>
      </c>
      <c r="AB893" s="8"/>
      <c r="AC893" s="7"/>
      <c r="AD893" s="3"/>
    </row>
    <row r="894" spans="1:30" ht="15" x14ac:dyDescent="0.25">
      <c r="A894" s="29"/>
      <c r="B894" s="30">
        <v>4</v>
      </c>
      <c r="C894" s="31">
        <v>79746</v>
      </c>
      <c r="D894" s="32" t="s">
        <v>533</v>
      </c>
      <c r="E894" s="33">
        <v>1.9999999999999574E-2</v>
      </c>
      <c r="F894" s="33">
        <v>-0.1800000000000006</v>
      </c>
      <c r="G894" s="33">
        <v>0.8199999999999994</v>
      </c>
      <c r="H894" s="33">
        <v>-0.28000000000000025</v>
      </c>
      <c r="I894" s="33">
        <v>-0.38000000000000078</v>
      </c>
      <c r="J894" s="33">
        <v>1.9999999999999574E-2</v>
      </c>
      <c r="K894" s="30"/>
      <c r="L894" s="30">
        <v>5</v>
      </c>
      <c r="M894" s="31">
        <v>79746</v>
      </c>
      <c r="N894" s="32" t="s">
        <v>533</v>
      </c>
      <c r="O894" s="33">
        <v>-0.86199999999999999</v>
      </c>
      <c r="P894" s="33">
        <v>0.56499999999999995</v>
      </c>
      <c r="Q894" s="33">
        <v>0.84899999999999998</v>
      </c>
      <c r="R894" s="33">
        <v>0.42599999999999999</v>
      </c>
      <c r="S894" s="33">
        <v>-0.97299999999999998</v>
      </c>
      <c r="T894" s="33">
        <v>-0.86199999999999999</v>
      </c>
      <c r="U894" s="34">
        <f t="shared" si="91"/>
        <v>0.50356753635762674</v>
      </c>
      <c r="V894" s="34">
        <f t="shared" si="92"/>
        <v>0.25358026367328973</v>
      </c>
      <c r="W894" s="35">
        <f t="shared" si="93"/>
        <v>0.74641973632671021</v>
      </c>
      <c r="X894" s="35">
        <f t="shared" si="94"/>
        <v>0.86395586480254316</v>
      </c>
      <c r="Y894" s="34">
        <f t="shared" si="95"/>
        <v>1.4243040789755248</v>
      </c>
      <c r="Z894" s="34">
        <f t="shared" si="96"/>
        <v>1.6485843050571212</v>
      </c>
      <c r="AA894" s="123">
        <f t="shared" si="97"/>
        <v>0.13784444666131335</v>
      </c>
      <c r="AB894" s="8"/>
      <c r="AC894" s="7"/>
      <c r="AD894" s="3"/>
    </row>
    <row r="895" spans="1:30" ht="15" x14ac:dyDescent="0.25">
      <c r="A895" s="29"/>
      <c r="B895" s="30">
        <v>5</v>
      </c>
      <c r="C895" s="31">
        <v>25937</v>
      </c>
      <c r="D895" s="32" t="s">
        <v>1849</v>
      </c>
      <c r="E895" s="33">
        <v>-0.67999999999999972</v>
      </c>
      <c r="F895" s="33">
        <v>-8.0000000000000071E-2</v>
      </c>
      <c r="G895" s="33">
        <v>0.41999999999999993</v>
      </c>
      <c r="H895" s="33">
        <v>0.12000000000000011</v>
      </c>
      <c r="I895" s="33">
        <v>0.21999999999999975</v>
      </c>
      <c r="J895" s="33">
        <v>-0.67999999999999972</v>
      </c>
      <c r="K895" s="30"/>
      <c r="L895" s="30">
        <v>7</v>
      </c>
      <c r="M895" s="31">
        <v>25937</v>
      </c>
      <c r="N895" s="32" t="s">
        <v>1849</v>
      </c>
      <c r="O895" s="33">
        <v>-0.45</v>
      </c>
      <c r="P895" s="33">
        <v>-0.68500000000000005</v>
      </c>
      <c r="Q895" s="33">
        <v>-0.15</v>
      </c>
      <c r="R895" s="33">
        <v>0.44</v>
      </c>
      <c r="S895" s="33">
        <v>0.85499999999999998</v>
      </c>
      <c r="T895" s="33">
        <v>-0.45</v>
      </c>
      <c r="U895" s="34">
        <f t="shared" si="91"/>
        <v>0.50318736173592704</v>
      </c>
      <c r="V895" s="34">
        <f t="shared" si="92"/>
        <v>0.25319752101076271</v>
      </c>
      <c r="W895" s="35">
        <f t="shared" si="93"/>
        <v>0.74680247898923735</v>
      </c>
      <c r="X895" s="35">
        <f t="shared" si="94"/>
        <v>0.86417734232577359</v>
      </c>
      <c r="Y895" s="34">
        <f t="shared" si="95"/>
        <v>1.4232287827633694</v>
      </c>
      <c r="Z895" s="34">
        <f t="shared" si="96"/>
        <v>1.6469174937322613</v>
      </c>
      <c r="AA895" s="123">
        <f t="shared" si="97"/>
        <v>0.13819055701822996</v>
      </c>
      <c r="AB895" s="8"/>
      <c r="AC895" s="7"/>
      <c r="AD895" s="3"/>
    </row>
    <row r="896" spans="1:30" ht="15" x14ac:dyDescent="0.25">
      <c r="A896" s="29"/>
      <c r="B896" s="30">
        <v>4</v>
      </c>
      <c r="C896" s="31">
        <v>57506</v>
      </c>
      <c r="D896" s="32" t="s">
        <v>1010</v>
      </c>
      <c r="E896" s="33">
        <v>-8.0000000000000071E-2</v>
      </c>
      <c r="F896" s="33">
        <v>0.22000000000000064</v>
      </c>
      <c r="G896" s="33">
        <v>0.52000000000000046</v>
      </c>
      <c r="H896" s="33">
        <v>-0.17999999999999972</v>
      </c>
      <c r="I896" s="33">
        <v>-0.47999999999999954</v>
      </c>
      <c r="J896" s="33">
        <v>-8.0000000000000071E-2</v>
      </c>
      <c r="K896" s="30"/>
      <c r="L896" s="30">
        <v>6</v>
      </c>
      <c r="M896" s="31">
        <v>57506</v>
      </c>
      <c r="N896" s="32" t="s">
        <v>1010</v>
      </c>
      <c r="O896" s="33">
        <v>-0.39</v>
      </c>
      <c r="P896" s="33">
        <v>-0.15</v>
      </c>
      <c r="Q896" s="33">
        <v>0.45</v>
      </c>
      <c r="R896" s="33">
        <v>0.35</v>
      </c>
      <c r="S896" s="33">
        <v>-0.25</v>
      </c>
      <c r="T896" s="33">
        <v>-0.39</v>
      </c>
      <c r="U896" s="34">
        <f t="shared" si="91"/>
        <v>0.50304931198935587</v>
      </c>
      <c r="V896" s="34">
        <f t="shared" si="92"/>
        <v>0.25305861029296428</v>
      </c>
      <c r="W896" s="35">
        <f t="shared" si="93"/>
        <v>0.74694138970703572</v>
      </c>
      <c r="X896" s="35">
        <f t="shared" si="94"/>
        <v>0.86425771023869713</v>
      </c>
      <c r="Y896" s="34">
        <f t="shared" si="95"/>
        <v>1.4228383191156031</v>
      </c>
      <c r="Z896" s="34">
        <f t="shared" si="96"/>
        <v>1.6463125549931548</v>
      </c>
      <c r="AA896" s="123">
        <f t="shared" si="97"/>
        <v>0.13831636902936478</v>
      </c>
      <c r="AB896" s="8"/>
      <c r="AC896" s="7"/>
      <c r="AD896" s="3"/>
    </row>
    <row r="897" spans="1:30" ht="15" x14ac:dyDescent="0.25">
      <c r="A897" s="29"/>
      <c r="B897" s="30">
        <v>4</v>
      </c>
      <c r="C897" s="31">
        <v>5096</v>
      </c>
      <c r="D897" s="32" t="s">
        <v>1206</v>
      </c>
      <c r="E897" s="33">
        <v>-8.0000000000000959E-2</v>
      </c>
      <c r="F897" s="33">
        <v>0.81999999999999851</v>
      </c>
      <c r="G897" s="33">
        <v>-0.28000000000000114</v>
      </c>
      <c r="H897" s="33">
        <v>-8.0000000000000959E-2</v>
      </c>
      <c r="I897" s="33">
        <v>-0.38000000000000078</v>
      </c>
      <c r="J897" s="33">
        <v>-8.0000000000000959E-2</v>
      </c>
      <c r="K897" s="30"/>
      <c r="L897" s="30">
        <v>4</v>
      </c>
      <c r="M897" s="31">
        <v>5096</v>
      </c>
      <c r="N897" s="32" t="s">
        <v>1206</v>
      </c>
      <c r="O897" s="33">
        <v>-0.32500000000000001</v>
      </c>
      <c r="P897" s="33">
        <v>0.52500000000000002</v>
      </c>
      <c r="Q897" s="33">
        <v>0.27500000000000002</v>
      </c>
      <c r="R897" s="33">
        <v>-0.51500000000000001</v>
      </c>
      <c r="S897" s="33">
        <v>3.5000000000000003E-2</v>
      </c>
      <c r="T897" s="33">
        <v>-0.32500000000000001</v>
      </c>
      <c r="U897" s="34">
        <f t="shared" si="91"/>
        <v>0.50270460501312708</v>
      </c>
      <c r="V897" s="34">
        <f t="shared" si="92"/>
        <v>0.25271191990140413</v>
      </c>
      <c r="W897" s="35">
        <f t="shared" si="93"/>
        <v>0.74728808009859593</v>
      </c>
      <c r="X897" s="35">
        <f t="shared" si="94"/>
        <v>0.86445825815859723</v>
      </c>
      <c r="Y897" s="34">
        <f t="shared" si="95"/>
        <v>1.4218633405539483</v>
      </c>
      <c r="Z897" s="34">
        <f t="shared" si="96"/>
        <v>1.644802773453391</v>
      </c>
      <c r="AA897" s="123">
        <f t="shared" si="97"/>
        <v>0.13863082518298994</v>
      </c>
      <c r="AB897" s="8"/>
      <c r="AC897" s="7"/>
      <c r="AD897" s="3"/>
    </row>
    <row r="898" spans="1:30" ht="15" x14ac:dyDescent="0.25">
      <c r="A898" s="29"/>
      <c r="B898" s="30">
        <v>5</v>
      </c>
      <c r="C898" s="31">
        <v>3764</v>
      </c>
      <c r="D898" s="32" t="s">
        <v>890</v>
      </c>
      <c r="E898" s="33">
        <v>-0.89999999999999947</v>
      </c>
      <c r="F898" s="33">
        <v>-0.29999999999999982</v>
      </c>
      <c r="G898" s="33">
        <v>0.30000000000000071</v>
      </c>
      <c r="H898" s="33">
        <v>0.60000000000000053</v>
      </c>
      <c r="I898" s="33">
        <v>0.30000000000000071</v>
      </c>
      <c r="J898" s="33">
        <v>-0.89999999999999947</v>
      </c>
      <c r="K898" s="30"/>
      <c r="L898" s="30">
        <v>7</v>
      </c>
      <c r="M898" s="31">
        <v>3764</v>
      </c>
      <c r="N898" s="32" t="s">
        <v>890</v>
      </c>
      <c r="O898" s="33">
        <v>-0.15</v>
      </c>
      <c r="P898" s="33">
        <v>-0.25</v>
      </c>
      <c r="Q898" s="33">
        <v>-0.44</v>
      </c>
      <c r="R898" s="33">
        <v>0.53</v>
      </c>
      <c r="S898" s="33">
        <v>0.3</v>
      </c>
      <c r="T898" s="33">
        <v>-0.15</v>
      </c>
      <c r="U898" s="34">
        <f t="shared" ref="U898:U961" si="98">CORREL(O898:S898,E898:I898)</f>
        <v>0.50254173199852159</v>
      </c>
      <c r="V898" s="34">
        <f t="shared" ref="V898:V961" si="99">U898*U898</f>
        <v>0.25254819240007392</v>
      </c>
      <c r="W898" s="35">
        <f t="shared" ref="W898:W961" si="100">1-V898</f>
        <v>0.74745180759992613</v>
      </c>
      <c r="X898" s="35">
        <f t="shared" ref="X898:X961" si="101">SQRT(W898)</f>
        <v>0.86455295245573371</v>
      </c>
      <c r="Y898" s="34">
        <f t="shared" ref="Y898:Y961" si="102">U898*SQRT(8)</f>
        <v>1.4214026661015489</v>
      </c>
      <c r="Z898" s="34">
        <f t="shared" ref="Z898:Z961" si="103">Y898/X898</f>
        <v>1.6440897715566203</v>
      </c>
      <c r="AA898" s="123">
        <f t="shared" ref="AA898:AA961" si="104">TDIST(ABS(Z898),8,2)</f>
        <v>0.13877955707217476</v>
      </c>
      <c r="AB898" s="8"/>
      <c r="AC898" s="7"/>
      <c r="AD898" s="3"/>
    </row>
    <row r="899" spans="1:30" ht="15" x14ac:dyDescent="0.25">
      <c r="A899" s="29"/>
      <c r="B899" s="30">
        <v>8</v>
      </c>
      <c r="C899" s="31">
        <v>729</v>
      </c>
      <c r="D899" s="32" t="s">
        <v>235</v>
      </c>
      <c r="E899" s="33">
        <v>1.3200000000000003</v>
      </c>
      <c r="F899" s="33">
        <v>-1.7800000000000002</v>
      </c>
      <c r="G899" s="33">
        <v>-0.58000000000000007</v>
      </c>
      <c r="H899" s="33">
        <v>0.82000000000000028</v>
      </c>
      <c r="I899" s="33">
        <v>0.21999999999999975</v>
      </c>
      <c r="J899" s="33">
        <v>1.3200000000000003</v>
      </c>
      <c r="K899" s="30"/>
      <c r="L899" s="30">
        <v>7</v>
      </c>
      <c r="M899" s="31">
        <v>729</v>
      </c>
      <c r="N899" s="32" t="s">
        <v>235</v>
      </c>
      <c r="O899" s="33">
        <v>-0.65</v>
      </c>
      <c r="P899" s="33">
        <v>-1.7749999999999999</v>
      </c>
      <c r="Q899" s="33">
        <v>0.76500000000000001</v>
      </c>
      <c r="R899" s="33">
        <v>1.62</v>
      </c>
      <c r="S899" s="33">
        <v>4.4999999999999998E-2</v>
      </c>
      <c r="T899" s="33">
        <v>-0.65</v>
      </c>
      <c r="U899" s="34">
        <f t="shared" si="98"/>
        <v>0.50227132757426851</v>
      </c>
      <c r="V899" s="34">
        <f t="shared" si="99"/>
        <v>0.25227648650321816</v>
      </c>
      <c r="W899" s="35">
        <f t="shared" si="100"/>
        <v>0.7477235134967819</v>
      </c>
      <c r="X899" s="35">
        <f t="shared" si="101"/>
        <v>0.86471007482090889</v>
      </c>
      <c r="Y899" s="34">
        <f t="shared" si="102"/>
        <v>1.4206378468933403</v>
      </c>
      <c r="Z899" s="34">
        <f t="shared" si="103"/>
        <v>1.6429065512941667</v>
      </c>
      <c r="AA899" s="123">
        <f t="shared" si="104"/>
        <v>0.13902670004344489</v>
      </c>
      <c r="AB899" s="8"/>
      <c r="AC899" s="7"/>
      <c r="AD899" s="3"/>
    </row>
    <row r="900" spans="1:30" ht="15" x14ac:dyDescent="0.25">
      <c r="A900" s="29"/>
      <c r="B900" s="30">
        <v>4</v>
      </c>
      <c r="C900" s="31">
        <v>2201</v>
      </c>
      <c r="D900" s="32" t="s">
        <v>639</v>
      </c>
      <c r="E900" s="33">
        <v>-0.16000000000000014</v>
      </c>
      <c r="F900" s="33">
        <v>1.4899999999999998</v>
      </c>
      <c r="G900" s="33">
        <v>0.69</v>
      </c>
      <c r="H900" s="33">
        <v>-0.71000000000000041</v>
      </c>
      <c r="I900" s="33">
        <v>-1.3100000000000003</v>
      </c>
      <c r="J900" s="33">
        <v>-0.16000000000000014</v>
      </c>
      <c r="K900" s="30"/>
      <c r="L900" s="30">
        <v>2</v>
      </c>
      <c r="M900" s="31">
        <v>2201</v>
      </c>
      <c r="N900" s="32" t="s">
        <v>639</v>
      </c>
      <c r="O900" s="33">
        <v>0.47499999999999998</v>
      </c>
      <c r="P900" s="33">
        <v>0.02</v>
      </c>
      <c r="Q900" s="33">
        <v>0.5</v>
      </c>
      <c r="R900" s="33">
        <v>-0.73499999999999999</v>
      </c>
      <c r="S900" s="33">
        <v>-0.26</v>
      </c>
      <c r="T900" s="33">
        <v>0.47499999999999998</v>
      </c>
      <c r="U900" s="34">
        <f t="shared" si="98"/>
        <v>0.50175275468480207</v>
      </c>
      <c r="V900" s="34">
        <f t="shared" si="99"/>
        <v>0.25175582683378717</v>
      </c>
      <c r="W900" s="35">
        <f t="shared" si="100"/>
        <v>0.74824417316621283</v>
      </c>
      <c r="X900" s="35">
        <f t="shared" si="101"/>
        <v>0.8650110826840387</v>
      </c>
      <c r="Y900" s="34">
        <f t="shared" si="102"/>
        <v>1.4191711012666153</v>
      </c>
      <c r="Z900" s="34">
        <f t="shared" si="103"/>
        <v>1.6406392122319129</v>
      </c>
      <c r="AA900" s="123">
        <f t="shared" si="104"/>
        <v>0.13950141689879583</v>
      </c>
      <c r="AB900" s="8"/>
      <c r="AC900" s="7"/>
      <c r="AD900" s="3"/>
    </row>
    <row r="901" spans="1:30" ht="15" x14ac:dyDescent="0.25">
      <c r="A901" s="29"/>
      <c r="B901" s="30">
        <v>5</v>
      </c>
      <c r="C901" s="31">
        <v>1645</v>
      </c>
      <c r="D901" s="32" t="s">
        <v>65</v>
      </c>
      <c r="E901" s="33">
        <v>-4.0933360000000008</v>
      </c>
      <c r="F901" s="33">
        <v>-0.1933360000000004</v>
      </c>
      <c r="G901" s="33">
        <v>1.6733339999999997</v>
      </c>
      <c r="H901" s="33">
        <v>1.9733339999999995</v>
      </c>
      <c r="I901" s="33">
        <v>0.64000399999999935</v>
      </c>
      <c r="J901" s="33">
        <v>-4.0933360000000008</v>
      </c>
      <c r="K901" s="30"/>
      <c r="L901" s="30">
        <v>7</v>
      </c>
      <c r="M901" s="31">
        <v>1645</v>
      </c>
      <c r="N901" s="32" t="s">
        <v>65</v>
      </c>
      <c r="O901" s="33">
        <v>-0.56333299999999997</v>
      </c>
      <c r="P901" s="33">
        <v>-0.466667</v>
      </c>
      <c r="Q901" s="33">
        <v>-0.64666699999999999</v>
      </c>
      <c r="R901" s="33">
        <v>1.46</v>
      </c>
      <c r="S901" s="33">
        <v>0.216667</v>
      </c>
      <c r="T901" s="33">
        <v>-0.56333299999999997</v>
      </c>
      <c r="U901" s="34">
        <f t="shared" si="98"/>
        <v>0.50095627514168717</v>
      </c>
      <c r="V901" s="34">
        <f t="shared" si="99"/>
        <v>0.25095718960383379</v>
      </c>
      <c r="W901" s="35">
        <f t="shared" si="100"/>
        <v>0.74904281039616616</v>
      </c>
      <c r="X901" s="35">
        <f t="shared" si="101"/>
        <v>0.86547259367132257</v>
      </c>
      <c r="Y901" s="34">
        <f t="shared" si="102"/>
        <v>1.4169183169225636</v>
      </c>
      <c r="Z901" s="34">
        <f t="shared" si="103"/>
        <v>1.6371613928432049</v>
      </c>
      <c r="AA901" s="123">
        <f t="shared" si="104"/>
        <v>0.14023246870668316</v>
      </c>
      <c r="AB901" s="8"/>
      <c r="AC901" s="7"/>
      <c r="AD901" s="3"/>
    </row>
    <row r="902" spans="1:30" ht="15" x14ac:dyDescent="0.25">
      <c r="A902" s="29"/>
      <c r="B902" s="30">
        <v>8</v>
      </c>
      <c r="C902" s="31">
        <v>4286</v>
      </c>
      <c r="D902" s="32" t="s">
        <v>1042</v>
      </c>
      <c r="E902" s="33">
        <v>0.40000000000000036</v>
      </c>
      <c r="F902" s="33">
        <v>-1.2333299999999996</v>
      </c>
      <c r="G902" s="33">
        <v>-3.3330000000000304E-2</v>
      </c>
      <c r="H902" s="33">
        <v>0.73333000000000048</v>
      </c>
      <c r="I902" s="33">
        <v>0.13333000000000084</v>
      </c>
      <c r="J902" s="33">
        <v>0.40000000000000036</v>
      </c>
      <c r="K902" s="30"/>
      <c r="L902" s="30">
        <v>1</v>
      </c>
      <c r="M902" s="31">
        <v>4286</v>
      </c>
      <c r="N902" s="32" t="s">
        <v>1042</v>
      </c>
      <c r="O902" s="33">
        <v>0.72</v>
      </c>
      <c r="P902" s="33">
        <v>-0.32</v>
      </c>
      <c r="Q902" s="33">
        <v>-0.8</v>
      </c>
      <c r="R902" s="33">
        <v>0.17</v>
      </c>
      <c r="S902" s="33">
        <v>0.23</v>
      </c>
      <c r="T902" s="33">
        <v>0.72</v>
      </c>
      <c r="U902" s="34">
        <f t="shared" si="98"/>
        <v>0.4988451480453433</v>
      </c>
      <c r="V902" s="34">
        <f t="shared" si="99"/>
        <v>0.24884648172838048</v>
      </c>
      <c r="W902" s="35">
        <f t="shared" si="100"/>
        <v>0.75115351827161958</v>
      </c>
      <c r="X902" s="35">
        <f t="shared" si="101"/>
        <v>0.86669113199087222</v>
      </c>
      <c r="Y902" s="34">
        <f t="shared" si="102"/>
        <v>1.4109471477794779</v>
      </c>
      <c r="Z902" s="34">
        <f t="shared" si="103"/>
        <v>1.62796998342235</v>
      </c>
      <c r="AA902" s="123">
        <f t="shared" si="104"/>
        <v>0.1421815003920808</v>
      </c>
      <c r="AB902" s="8"/>
      <c r="AC902" s="7"/>
      <c r="AD902" s="3"/>
    </row>
    <row r="903" spans="1:30" ht="15" x14ac:dyDescent="0.25">
      <c r="A903" s="29"/>
      <c r="B903" s="30">
        <v>3</v>
      </c>
      <c r="C903" s="31">
        <v>10966</v>
      </c>
      <c r="D903" s="32" t="s">
        <v>1356</v>
      </c>
      <c r="E903" s="33">
        <v>0.32000000000000028</v>
      </c>
      <c r="F903" s="33">
        <v>0.11999999999999922</v>
      </c>
      <c r="G903" s="33">
        <v>0.82000000000000028</v>
      </c>
      <c r="H903" s="33">
        <v>-0.38000000000000078</v>
      </c>
      <c r="I903" s="33">
        <v>-0.88000000000000078</v>
      </c>
      <c r="J903" s="33">
        <v>0.32000000000000028</v>
      </c>
      <c r="K903" s="30"/>
      <c r="L903" s="30">
        <v>5</v>
      </c>
      <c r="M903" s="31">
        <v>10966</v>
      </c>
      <c r="N903" s="32" t="s">
        <v>1356</v>
      </c>
      <c r="O903" s="33">
        <v>-0.45</v>
      </c>
      <c r="P903" s="33">
        <v>0.1</v>
      </c>
      <c r="Q903" s="33">
        <v>0.51</v>
      </c>
      <c r="R903" s="33">
        <v>0.35</v>
      </c>
      <c r="S903" s="33">
        <v>-0.51</v>
      </c>
      <c r="T903" s="33">
        <v>-0.45</v>
      </c>
      <c r="U903" s="34">
        <f t="shared" si="98"/>
        <v>0.49810248910259569</v>
      </c>
      <c r="V903" s="34">
        <f t="shared" si="99"/>
        <v>0.24810608965020145</v>
      </c>
      <c r="W903" s="35">
        <f t="shared" si="100"/>
        <v>0.75189391034979858</v>
      </c>
      <c r="X903" s="35">
        <f t="shared" si="101"/>
        <v>0.86711816400638186</v>
      </c>
      <c r="Y903" s="34">
        <f t="shared" si="102"/>
        <v>1.4088465910813752</v>
      </c>
      <c r="Z903" s="34">
        <f t="shared" si="103"/>
        <v>1.6247457953965849</v>
      </c>
      <c r="AA903" s="123">
        <f t="shared" si="104"/>
        <v>0.1428710504658959</v>
      </c>
      <c r="AB903" s="8"/>
      <c r="AC903" s="7"/>
      <c r="AD903" s="3"/>
    </row>
    <row r="904" spans="1:30" ht="15" x14ac:dyDescent="0.25">
      <c r="A904" s="29"/>
      <c r="B904" s="30">
        <v>3</v>
      </c>
      <c r="C904" s="31">
        <v>145376</v>
      </c>
      <c r="D904" s="32" t="s">
        <v>1302</v>
      </c>
      <c r="E904" s="33">
        <v>0.22000000000000064</v>
      </c>
      <c r="F904" s="33">
        <v>0.32000000000000028</v>
      </c>
      <c r="G904" s="33">
        <v>0.62000000000000099</v>
      </c>
      <c r="H904" s="33">
        <v>-0.37999999999999901</v>
      </c>
      <c r="I904" s="33">
        <v>-0.77999999999999936</v>
      </c>
      <c r="J904" s="33">
        <v>0.22000000000000064</v>
      </c>
      <c r="K904" s="30"/>
      <c r="L904" s="30">
        <v>6</v>
      </c>
      <c r="M904" s="31">
        <v>145376</v>
      </c>
      <c r="N904" s="32" t="s">
        <v>1302</v>
      </c>
      <c r="O904" s="33">
        <v>-0.13</v>
      </c>
      <c r="P904" s="33">
        <v>-0.13</v>
      </c>
      <c r="Q904" s="33">
        <v>0.38</v>
      </c>
      <c r="R904" s="33">
        <v>0.31</v>
      </c>
      <c r="S904" s="33">
        <v>-0.43</v>
      </c>
      <c r="T904" s="33">
        <v>-0.13</v>
      </c>
      <c r="U904" s="34">
        <f t="shared" si="98"/>
        <v>0.49801210916826344</v>
      </c>
      <c r="V904" s="34">
        <f t="shared" si="99"/>
        <v>0.24801606087822234</v>
      </c>
      <c r="W904" s="35">
        <f t="shared" si="100"/>
        <v>0.75198393912177763</v>
      </c>
      <c r="X904" s="35">
        <f t="shared" si="101"/>
        <v>0.86717007508433874</v>
      </c>
      <c r="Y904" s="34">
        <f t="shared" si="102"/>
        <v>1.4085909580235771</v>
      </c>
      <c r="Z904" s="34">
        <f t="shared" si="103"/>
        <v>1.6243537438565108</v>
      </c>
      <c r="AA904" s="123">
        <f t="shared" si="104"/>
        <v>0.1429551062856779</v>
      </c>
      <c r="AB904" s="8"/>
      <c r="AC904" s="7"/>
      <c r="AD904" s="3"/>
    </row>
    <row r="905" spans="1:30" ht="15" x14ac:dyDescent="0.25">
      <c r="A905" s="29"/>
      <c r="B905" s="30">
        <v>1</v>
      </c>
      <c r="C905" s="31">
        <v>6197</v>
      </c>
      <c r="D905" s="32" t="s">
        <v>1465</v>
      </c>
      <c r="E905" s="33">
        <v>0.52000000000000046</v>
      </c>
      <c r="F905" s="33">
        <v>0.12000000000000011</v>
      </c>
      <c r="G905" s="33">
        <v>-0.37999999999999989</v>
      </c>
      <c r="H905" s="33">
        <v>-0.58000000000000007</v>
      </c>
      <c r="I905" s="33">
        <v>0.3199999999999994</v>
      </c>
      <c r="J905" s="33">
        <v>0.52000000000000046</v>
      </c>
      <c r="K905" s="30"/>
      <c r="L905" s="30">
        <v>8</v>
      </c>
      <c r="M905" s="31">
        <v>6197</v>
      </c>
      <c r="N905" s="32" t="s">
        <v>1465</v>
      </c>
      <c r="O905" s="33">
        <v>-0.1</v>
      </c>
      <c r="P905" s="33">
        <v>0.28000000000000003</v>
      </c>
      <c r="Q905" s="33">
        <v>-0.5</v>
      </c>
      <c r="R905" s="33">
        <v>-0.05</v>
      </c>
      <c r="S905" s="33">
        <v>0.38</v>
      </c>
      <c r="T905" s="33">
        <v>-0.1</v>
      </c>
      <c r="U905" s="34">
        <f t="shared" si="98"/>
        <v>0.49644309787637353</v>
      </c>
      <c r="V905" s="34">
        <f t="shared" si="99"/>
        <v>0.2464557494290906</v>
      </c>
      <c r="W905" s="35">
        <f t="shared" si="100"/>
        <v>0.75354425057090935</v>
      </c>
      <c r="X905" s="35">
        <f t="shared" si="101"/>
        <v>0.86806926599834722</v>
      </c>
      <c r="Y905" s="34">
        <f t="shared" si="102"/>
        <v>1.4041531239265628</v>
      </c>
      <c r="Z905" s="34">
        <f t="shared" si="103"/>
        <v>1.6175588503432123</v>
      </c>
      <c r="AA905" s="123">
        <f t="shared" si="104"/>
        <v>0.14441914309344983</v>
      </c>
      <c r="AB905" s="8"/>
      <c r="AC905" s="7"/>
      <c r="AD905" s="3"/>
    </row>
    <row r="906" spans="1:30" ht="15" x14ac:dyDescent="0.25">
      <c r="A906" s="29"/>
      <c r="B906" s="30">
        <v>8</v>
      </c>
      <c r="C906" s="31">
        <v>7450</v>
      </c>
      <c r="D906" s="32" t="s">
        <v>1830</v>
      </c>
      <c r="E906" s="33">
        <v>0.5600000000000005</v>
      </c>
      <c r="F906" s="33">
        <v>-0.74000000000000021</v>
      </c>
      <c r="G906" s="33">
        <v>-0.4399999999999995</v>
      </c>
      <c r="H906" s="33">
        <v>-0.14000000000000057</v>
      </c>
      <c r="I906" s="33">
        <v>0.75999999999999979</v>
      </c>
      <c r="J906" s="33">
        <v>0.5600000000000005</v>
      </c>
      <c r="K906" s="30"/>
      <c r="L906" s="30">
        <v>1</v>
      </c>
      <c r="M906" s="31">
        <v>7450</v>
      </c>
      <c r="N906" s="32" t="s">
        <v>1830</v>
      </c>
      <c r="O906" s="33">
        <v>0.7</v>
      </c>
      <c r="P906" s="33">
        <v>0.43</v>
      </c>
      <c r="Q906" s="33">
        <v>-1.17</v>
      </c>
      <c r="R906" s="33">
        <v>-0.41</v>
      </c>
      <c r="S906" s="33">
        <v>0.45</v>
      </c>
      <c r="T906" s="33">
        <v>0.7</v>
      </c>
      <c r="U906" s="34">
        <f t="shared" si="98"/>
        <v>0.49470615284432645</v>
      </c>
      <c r="V906" s="34">
        <f t="shared" si="99"/>
        <v>0.24473417766203409</v>
      </c>
      <c r="W906" s="35">
        <f t="shared" si="100"/>
        <v>0.75526582233796591</v>
      </c>
      <c r="X906" s="35">
        <f t="shared" si="101"/>
        <v>0.86906030995435868</v>
      </c>
      <c r="Y906" s="34">
        <f t="shared" si="102"/>
        <v>1.3992403014837276</v>
      </c>
      <c r="Z906" s="34">
        <f t="shared" si="103"/>
        <v>1.6100612183718446</v>
      </c>
      <c r="AA906" s="123">
        <f t="shared" si="104"/>
        <v>0.14605050120865626</v>
      </c>
      <c r="AB906" s="8"/>
      <c r="AC906" s="7"/>
      <c r="AD906" s="3"/>
    </row>
    <row r="907" spans="1:30" ht="15" x14ac:dyDescent="0.25">
      <c r="A907" s="29"/>
      <c r="B907" s="30">
        <v>4</v>
      </c>
      <c r="C907" s="31">
        <v>4487</v>
      </c>
      <c r="D907" s="32" t="s">
        <v>1064</v>
      </c>
      <c r="E907" s="33">
        <v>2.9999999999999361E-2</v>
      </c>
      <c r="F907" s="33">
        <v>1.1300000000000008</v>
      </c>
      <c r="G907" s="33">
        <v>0.58000000000000007</v>
      </c>
      <c r="H907" s="33">
        <v>-0.22000000000000064</v>
      </c>
      <c r="I907" s="33">
        <v>-1.5199999999999996</v>
      </c>
      <c r="J907" s="33">
        <v>2.9999999999999361E-2</v>
      </c>
      <c r="K907" s="30"/>
      <c r="L907" s="30">
        <v>5</v>
      </c>
      <c r="M907" s="31">
        <v>4487</v>
      </c>
      <c r="N907" s="32" t="s">
        <v>1064</v>
      </c>
      <c r="O907" s="33">
        <v>-0.49</v>
      </c>
      <c r="P907" s="33">
        <v>0.08</v>
      </c>
      <c r="Q907" s="33">
        <v>0.4</v>
      </c>
      <c r="R907" s="33">
        <v>0.46</v>
      </c>
      <c r="S907" s="33">
        <v>-0.45</v>
      </c>
      <c r="T907" s="33">
        <v>-0.49</v>
      </c>
      <c r="U907" s="34">
        <f t="shared" si="98"/>
        <v>0.49318389358908959</v>
      </c>
      <c r="V907" s="34">
        <f t="shared" si="99"/>
        <v>0.24323035289569445</v>
      </c>
      <c r="W907" s="35">
        <f t="shared" si="100"/>
        <v>0.7567696471043055</v>
      </c>
      <c r="X907" s="35">
        <f t="shared" si="101"/>
        <v>0.86992508131695201</v>
      </c>
      <c r="Y907" s="34">
        <f t="shared" si="102"/>
        <v>1.3949347021153198</v>
      </c>
      <c r="Z907" s="34">
        <f t="shared" si="103"/>
        <v>1.6035113046787572</v>
      </c>
      <c r="AA907" s="123">
        <f t="shared" si="104"/>
        <v>0.14748941153752843</v>
      </c>
      <c r="AB907" s="8"/>
      <c r="AC907" s="7"/>
      <c r="AD907" s="3"/>
    </row>
    <row r="908" spans="1:30" ht="15" x14ac:dyDescent="0.25">
      <c r="A908" s="29"/>
      <c r="B908" s="30">
        <v>3</v>
      </c>
      <c r="C908" s="31">
        <v>65062</v>
      </c>
      <c r="D908" s="32" t="s">
        <v>1732</v>
      </c>
      <c r="E908" s="33">
        <v>0.33999999999999986</v>
      </c>
      <c r="F908" s="33">
        <v>0.54000000000000092</v>
      </c>
      <c r="G908" s="33">
        <v>-0.16000000000000014</v>
      </c>
      <c r="H908" s="33">
        <v>-5.9999999999999609E-2</v>
      </c>
      <c r="I908" s="33">
        <v>-0.66000000000000014</v>
      </c>
      <c r="J908" s="33">
        <v>0.33999999999999986</v>
      </c>
      <c r="K908" s="30"/>
      <c r="L908" s="30">
        <v>5</v>
      </c>
      <c r="M908" s="31">
        <v>65062</v>
      </c>
      <c r="N908" s="32" t="s">
        <v>1732</v>
      </c>
      <c r="O908" s="33">
        <v>-0.2</v>
      </c>
      <c r="P908" s="33">
        <v>0.19666700000000001</v>
      </c>
      <c r="Q908" s="33">
        <v>0.11666700000000001</v>
      </c>
      <c r="R908" s="33">
        <v>0.30333300000000002</v>
      </c>
      <c r="S908" s="33">
        <v>-0.41333300000000001</v>
      </c>
      <c r="T908" s="33">
        <v>-0.2</v>
      </c>
      <c r="U908" s="34">
        <f t="shared" si="98"/>
        <v>0.49260917824232209</v>
      </c>
      <c r="V908" s="34">
        <f t="shared" si="99"/>
        <v>0.24266380248857586</v>
      </c>
      <c r="W908" s="35">
        <f t="shared" si="100"/>
        <v>0.75733619751142411</v>
      </c>
      <c r="X908" s="35">
        <f t="shared" si="101"/>
        <v>0.87025065211778163</v>
      </c>
      <c r="Y908" s="34">
        <f t="shared" si="102"/>
        <v>1.3933091616395146</v>
      </c>
      <c r="Z908" s="34">
        <f t="shared" si="103"/>
        <v>1.6010435134393224</v>
      </c>
      <c r="AA908" s="123">
        <f t="shared" si="104"/>
        <v>0.14803489266847839</v>
      </c>
      <c r="AB908" s="8"/>
      <c r="AC908" s="7"/>
      <c r="AD908" s="3"/>
    </row>
    <row r="909" spans="1:30" ht="15" x14ac:dyDescent="0.25">
      <c r="A909" s="29"/>
      <c r="B909" s="30">
        <v>7</v>
      </c>
      <c r="C909" s="31">
        <v>9882</v>
      </c>
      <c r="D909" s="32" t="s">
        <v>1691</v>
      </c>
      <c r="E909" s="33">
        <v>-0.2599999999999989</v>
      </c>
      <c r="F909" s="33">
        <v>-1.2599999999999989</v>
      </c>
      <c r="G909" s="33">
        <v>-5.9999999999998721E-2</v>
      </c>
      <c r="H909" s="33">
        <v>0.14000000000000057</v>
      </c>
      <c r="I909" s="33">
        <v>1.4400000000000013</v>
      </c>
      <c r="J909" s="33">
        <v>-0.2599999999999989</v>
      </c>
      <c r="K909" s="30"/>
      <c r="L909" s="30">
        <v>6</v>
      </c>
      <c r="M909" s="31">
        <v>9882</v>
      </c>
      <c r="N909" s="32" t="s">
        <v>1691</v>
      </c>
      <c r="O909" s="33">
        <v>-0.71499999999999997</v>
      </c>
      <c r="P909" s="33">
        <v>-0.25</v>
      </c>
      <c r="Q909" s="33">
        <v>0.375</v>
      </c>
      <c r="R909" s="33">
        <v>0.33</v>
      </c>
      <c r="S909" s="33">
        <v>0.26</v>
      </c>
      <c r="T909" s="33">
        <v>-0.71499999999999997</v>
      </c>
      <c r="U909" s="34">
        <f t="shared" si="98"/>
        <v>0.49172918444499836</v>
      </c>
      <c r="V909" s="34">
        <f t="shared" si="99"/>
        <v>0.2417975908349432</v>
      </c>
      <c r="W909" s="35">
        <f t="shared" si="100"/>
        <v>0.75820240916505677</v>
      </c>
      <c r="X909" s="35">
        <f t="shared" si="101"/>
        <v>0.87074818929760445</v>
      </c>
      <c r="Y909" s="34">
        <f t="shared" si="102"/>
        <v>1.3908201633135557</v>
      </c>
      <c r="Z909" s="34">
        <f t="shared" si="103"/>
        <v>1.5972702331261479</v>
      </c>
      <c r="AA909" s="123">
        <f t="shared" si="104"/>
        <v>0.14887249728351681</v>
      </c>
      <c r="AB909" s="8"/>
      <c r="AC909" s="7"/>
      <c r="AD909" s="3"/>
    </row>
    <row r="910" spans="1:30" ht="15" x14ac:dyDescent="0.25">
      <c r="A910" s="29"/>
      <c r="B910" s="30">
        <v>3</v>
      </c>
      <c r="C910" s="31">
        <v>5052</v>
      </c>
      <c r="D910" s="32" t="s">
        <v>1307</v>
      </c>
      <c r="E910" s="33">
        <v>-4.0000000000000036E-2</v>
      </c>
      <c r="F910" s="33">
        <v>1.7599999999999998</v>
      </c>
      <c r="G910" s="33">
        <v>0.55999999999999961</v>
      </c>
      <c r="H910" s="33">
        <v>-1.04</v>
      </c>
      <c r="I910" s="33">
        <v>-1.2400000000000002</v>
      </c>
      <c r="J910" s="33">
        <v>-4.0000000000000036E-2</v>
      </c>
      <c r="K910" s="30"/>
      <c r="L910" s="30">
        <v>2</v>
      </c>
      <c r="M910" s="31">
        <v>5052</v>
      </c>
      <c r="N910" s="32" t="s">
        <v>1307</v>
      </c>
      <c r="O910" s="33">
        <v>0.28500000000000003</v>
      </c>
      <c r="P910" s="33">
        <v>0.64500000000000002</v>
      </c>
      <c r="Q910" s="33">
        <v>-0.49</v>
      </c>
      <c r="R910" s="33">
        <v>-0.60499999999999998</v>
      </c>
      <c r="S910" s="33">
        <v>0.16</v>
      </c>
      <c r="T910" s="33">
        <v>0.28500000000000003</v>
      </c>
      <c r="U910" s="34">
        <f t="shared" si="98"/>
        <v>0.49057561347734219</v>
      </c>
      <c r="V910" s="34">
        <f t="shared" si="99"/>
        <v>0.24066443253867065</v>
      </c>
      <c r="W910" s="35">
        <f t="shared" si="100"/>
        <v>0.75933556746132935</v>
      </c>
      <c r="X910" s="35">
        <f t="shared" si="101"/>
        <v>0.87139862718581862</v>
      </c>
      <c r="Y910" s="34">
        <f t="shared" si="102"/>
        <v>1.3875573718983174</v>
      </c>
      <c r="Z910" s="34">
        <f t="shared" si="103"/>
        <v>1.5923336675195749</v>
      </c>
      <c r="AA910" s="123">
        <f t="shared" si="104"/>
        <v>0.14997485290126467</v>
      </c>
      <c r="AB910" s="8"/>
      <c r="AC910" s="7"/>
      <c r="AD910" s="3"/>
    </row>
    <row r="911" spans="1:30" ht="15" x14ac:dyDescent="0.25">
      <c r="A911" s="29"/>
      <c r="B911" s="30">
        <v>4</v>
      </c>
      <c r="C911" s="31">
        <v>80157</v>
      </c>
      <c r="D911" s="32" t="s">
        <v>445</v>
      </c>
      <c r="E911" s="33">
        <v>-1.2999999999999998</v>
      </c>
      <c r="F911" s="33">
        <v>0.90000000000000036</v>
      </c>
      <c r="G911" s="33">
        <v>1.4000000000000004</v>
      </c>
      <c r="H911" s="33">
        <v>-0.29999999999999893</v>
      </c>
      <c r="I911" s="33">
        <v>-0.69999999999999929</v>
      </c>
      <c r="J911" s="33">
        <v>-1.2999999999999998</v>
      </c>
      <c r="K911" s="30"/>
      <c r="L911" s="30">
        <v>2</v>
      </c>
      <c r="M911" s="31">
        <v>80157</v>
      </c>
      <c r="N911" s="32" t="s">
        <v>445</v>
      </c>
      <c r="O911" s="33">
        <v>0.26</v>
      </c>
      <c r="P911" s="33">
        <v>0.62</v>
      </c>
      <c r="Q911" s="33">
        <v>0.8</v>
      </c>
      <c r="R911" s="33">
        <v>-1.41</v>
      </c>
      <c r="S911" s="33">
        <v>-0.27</v>
      </c>
      <c r="T911" s="33">
        <v>0.26</v>
      </c>
      <c r="U911" s="34">
        <f t="shared" si="98"/>
        <v>0.48966894271321787</v>
      </c>
      <c r="V911" s="34">
        <f t="shared" si="99"/>
        <v>0.23977567345788064</v>
      </c>
      <c r="W911" s="35">
        <f t="shared" si="100"/>
        <v>0.76022432654211936</v>
      </c>
      <c r="X911" s="35">
        <f t="shared" si="101"/>
        <v>0.87190843931121542</v>
      </c>
      <c r="Y911" s="34">
        <f t="shared" si="102"/>
        <v>1.3849929197158537</v>
      </c>
      <c r="Z911" s="34">
        <f t="shared" si="103"/>
        <v>1.5884614224057303</v>
      </c>
      <c r="AA911" s="123">
        <f t="shared" si="104"/>
        <v>0.15084473729237821</v>
      </c>
      <c r="AB911" s="8"/>
      <c r="AC911" s="7"/>
      <c r="AD911" s="3"/>
    </row>
    <row r="912" spans="1:30" ht="15" x14ac:dyDescent="0.25">
      <c r="A912" s="29"/>
      <c r="B912" s="30">
        <v>1</v>
      </c>
      <c r="C912" s="31">
        <v>29760</v>
      </c>
      <c r="D912" s="32" t="s">
        <v>181</v>
      </c>
      <c r="E912" s="33">
        <v>0.88666599999999995</v>
      </c>
      <c r="F912" s="33">
        <v>-0.14666400000000035</v>
      </c>
      <c r="G912" s="33">
        <v>-0.71333400000000058</v>
      </c>
      <c r="H912" s="33">
        <v>-0.4800040000000001</v>
      </c>
      <c r="I912" s="33">
        <v>0.4533359999999993</v>
      </c>
      <c r="J912" s="33">
        <v>0.88666599999999995</v>
      </c>
      <c r="K912" s="30"/>
      <c r="L912" s="30">
        <v>1</v>
      </c>
      <c r="M912" s="31">
        <v>29760</v>
      </c>
      <c r="N912" s="32" t="s">
        <v>181</v>
      </c>
      <c r="O912" s="33">
        <v>0.39500000000000002</v>
      </c>
      <c r="P912" s="33">
        <v>-0.63500000000000001</v>
      </c>
      <c r="Q912" s="33">
        <v>0.33500000000000002</v>
      </c>
      <c r="R912" s="33">
        <v>-0.64500000000000002</v>
      </c>
      <c r="S912" s="33">
        <v>0.55000000000000004</v>
      </c>
      <c r="T912" s="33">
        <v>0.39500000000000002</v>
      </c>
      <c r="U912" s="34">
        <f t="shared" si="98"/>
        <v>0.48908586350567856</v>
      </c>
      <c r="V912" s="34">
        <f t="shared" si="99"/>
        <v>0.23920498188109524</v>
      </c>
      <c r="W912" s="35">
        <f t="shared" si="100"/>
        <v>0.76079501811890471</v>
      </c>
      <c r="X912" s="35">
        <f t="shared" si="101"/>
        <v>0.87223564368747553</v>
      </c>
      <c r="Y912" s="34">
        <f t="shared" si="102"/>
        <v>1.3833437226693741</v>
      </c>
      <c r="Z912" s="34">
        <f t="shared" si="103"/>
        <v>1.5859747680353109</v>
      </c>
      <c r="AA912" s="123">
        <f t="shared" si="104"/>
        <v>0.15140577235047331</v>
      </c>
      <c r="AB912" s="8"/>
      <c r="AC912" s="7"/>
      <c r="AD912" s="3"/>
    </row>
    <row r="913" spans="1:30" ht="15" x14ac:dyDescent="0.25">
      <c r="A913" s="29"/>
      <c r="B913" s="30">
        <v>4</v>
      </c>
      <c r="C913" s="31">
        <v>56477</v>
      </c>
      <c r="D913" s="32" t="s">
        <v>282</v>
      </c>
      <c r="E913" s="33">
        <v>-0.9399999999999995</v>
      </c>
      <c r="F913" s="33">
        <v>1.8600000000000012</v>
      </c>
      <c r="G913" s="33">
        <v>2.7600000000000016</v>
      </c>
      <c r="H913" s="33">
        <v>-0.13999999999999879</v>
      </c>
      <c r="I913" s="33">
        <v>-3.5399999999999991</v>
      </c>
      <c r="J913" s="33">
        <v>-0.9399999999999995</v>
      </c>
      <c r="K913" s="30"/>
      <c r="L913" s="30">
        <v>5</v>
      </c>
      <c r="M913" s="31">
        <v>56477</v>
      </c>
      <c r="N913" s="32" t="s">
        <v>282</v>
      </c>
      <c r="O913" s="33">
        <v>-1.5</v>
      </c>
      <c r="P913" s="33">
        <v>8.5000000000000006E-2</v>
      </c>
      <c r="Q913" s="33">
        <v>1.0225</v>
      </c>
      <c r="R913" s="33">
        <v>0.44500000000000001</v>
      </c>
      <c r="S913" s="33">
        <v>-5.2499999999999998E-2</v>
      </c>
      <c r="T913" s="33">
        <v>-1.5</v>
      </c>
      <c r="U913" s="34">
        <f t="shared" si="98"/>
        <v>0.48707550760022894</v>
      </c>
      <c r="V913" s="34">
        <f t="shared" si="99"/>
        <v>0.23724255010402068</v>
      </c>
      <c r="W913" s="35">
        <f t="shared" si="100"/>
        <v>0.76275744989597927</v>
      </c>
      <c r="X913" s="35">
        <f t="shared" si="101"/>
        <v>0.87335986276905309</v>
      </c>
      <c r="Y913" s="34">
        <f t="shared" si="102"/>
        <v>1.3776575774960067</v>
      </c>
      <c r="Z913" s="34">
        <f t="shared" si="103"/>
        <v>1.5774225908757014</v>
      </c>
      <c r="AA913" s="123">
        <f t="shared" si="104"/>
        <v>0.15334981210774337</v>
      </c>
      <c r="AB913" s="8"/>
      <c r="AC913" s="7"/>
      <c r="AD913" s="3"/>
    </row>
    <row r="914" spans="1:30" ht="15" x14ac:dyDescent="0.25">
      <c r="A914" s="29"/>
      <c r="B914" s="30">
        <v>2</v>
      </c>
      <c r="C914" s="31">
        <v>126823</v>
      </c>
      <c r="D914" s="32" t="s">
        <v>924</v>
      </c>
      <c r="E914" s="33">
        <v>0.24000000000000021</v>
      </c>
      <c r="F914" s="33">
        <v>-0.16000000000000014</v>
      </c>
      <c r="G914" s="33">
        <v>0.33999999999999986</v>
      </c>
      <c r="H914" s="33">
        <v>0.33999999999999986</v>
      </c>
      <c r="I914" s="33">
        <v>-0.75999999999999979</v>
      </c>
      <c r="J914" s="33">
        <v>0.24000000000000021</v>
      </c>
      <c r="K914" s="30"/>
      <c r="L914" s="30">
        <v>7</v>
      </c>
      <c r="M914" s="31">
        <v>126823</v>
      </c>
      <c r="N914" s="32" t="s">
        <v>924</v>
      </c>
      <c r="O914" s="33">
        <v>0.1</v>
      </c>
      <c r="P914" s="33">
        <v>-0.56000000000000005</v>
      </c>
      <c r="Q914" s="33">
        <v>-0.03</v>
      </c>
      <c r="R914" s="33">
        <v>0.57999999999999996</v>
      </c>
      <c r="S914" s="33">
        <v>-0.1</v>
      </c>
      <c r="T914" s="33">
        <v>0.1</v>
      </c>
      <c r="U914" s="34">
        <f t="shared" si="98"/>
        <v>0.48682790714079338</v>
      </c>
      <c r="V914" s="34">
        <f t="shared" si="99"/>
        <v>0.23700141117108495</v>
      </c>
      <c r="W914" s="35">
        <f t="shared" si="100"/>
        <v>0.76299858882891503</v>
      </c>
      <c r="X914" s="35">
        <f t="shared" si="101"/>
        <v>0.87349790430711105</v>
      </c>
      <c r="Y914" s="34">
        <f t="shared" si="102"/>
        <v>1.3769572576404396</v>
      </c>
      <c r="Z914" s="34">
        <f t="shared" si="103"/>
        <v>1.5763715640882849</v>
      </c>
      <c r="AA914" s="123">
        <f t="shared" si="104"/>
        <v>0.15359028428842558</v>
      </c>
      <c r="AB914" s="8"/>
      <c r="AC914" s="7"/>
      <c r="AD914" s="3"/>
    </row>
    <row r="915" spans="1:30" ht="15" x14ac:dyDescent="0.25">
      <c r="A915" s="29"/>
      <c r="B915" s="30">
        <v>8</v>
      </c>
      <c r="C915" s="31">
        <v>8707</v>
      </c>
      <c r="D915" s="32" t="s">
        <v>158</v>
      </c>
      <c r="E915" s="33">
        <v>2.12</v>
      </c>
      <c r="F915" s="33">
        <v>-2.4799999999999995</v>
      </c>
      <c r="G915" s="33">
        <v>-2.2799999999999994</v>
      </c>
      <c r="H915" s="33">
        <v>2.2199999999999998</v>
      </c>
      <c r="I915" s="33">
        <v>0.42000000000000082</v>
      </c>
      <c r="J915" s="33">
        <v>2.12</v>
      </c>
      <c r="K915" s="30"/>
      <c r="L915" s="30">
        <v>1</v>
      </c>
      <c r="M915" s="31">
        <v>8707</v>
      </c>
      <c r="N915" s="32" t="s">
        <v>158</v>
      </c>
      <c r="O915" s="33">
        <v>0.76</v>
      </c>
      <c r="P915" s="33">
        <v>-0.28000000000000003</v>
      </c>
      <c r="Q915" s="33">
        <v>-0.44</v>
      </c>
      <c r="R915" s="33">
        <v>-0.46</v>
      </c>
      <c r="S915" s="33">
        <v>0.41</v>
      </c>
      <c r="T915" s="33">
        <v>0.76</v>
      </c>
      <c r="U915" s="34">
        <f t="shared" si="98"/>
        <v>0.48473358005454309</v>
      </c>
      <c r="V915" s="34">
        <f t="shared" si="99"/>
        <v>0.23496664363249414</v>
      </c>
      <c r="W915" s="35">
        <f t="shared" si="100"/>
        <v>0.7650333563675058</v>
      </c>
      <c r="X915" s="35">
        <f t="shared" si="101"/>
        <v>0.87466185258504658</v>
      </c>
      <c r="Y915" s="34">
        <f t="shared" si="102"/>
        <v>1.3710336061015986</v>
      </c>
      <c r="Z915" s="34">
        <f t="shared" si="103"/>
        <v>1.567501317279969</v>
      </c>
      <c r="AA915" s="123">
        <f t="shared" si="104"/>
        <v>0.15563344205201804</v>
      </c>
      <c r="AB915" s="8"/>
      <c r="AC915" s="7"/>
      <c r="AD915" s="3"/>
    </row>
    <row r="916" spans="1:30" ht="15" x14ac:dyDescent="0.25">
      <c r="A916" s="29"/>
      <c r="B916" s="30">
        <v>4</v>
      </c>
      <c r="C916" s="31">
        <v>221035</v>
      </c>
      <c r="D916" s="32" t="s">
        <v>1391</v>
      </c>
      <c r="E916" s="33">
        <v>-1.2999999999999998</v>
      </c>
      <c r="F916" s="33">
        <v>0.70000000000000018</v>
      </c>
      <c r="G916" s="33">
        <v>0.70000000000000018</v>
      </c>
      <c r="H916" s="33">
        <v>0.40000000000000036</v>
      </c>
      <c r="I916" s="33">
        <v>-0.5</v>
      </c>
      <c r="J916" s="33">
        <v>-1.2999999999999998</v>
      </c>
      <c r="K916" s="30"/>
      <c r="L916" s="30">
        <v>6</v>
      </c>
      <c r="M916" s="31">
        <v>221035</v>
      </c>
      <c r="N916" s="32" t="s">
        <v>1391</v>
      </c>
      <c r="O916" s="33">
        <v>-0.55000000000000004</v>
      </c>
      <c r="P916" s="33">
        <v>-0.31</v>
      </c>
      <c r="Q916" s="33">
        <v>0.53</v>
      </c>
      <c r="R916" s="33">
        <v>0.05</v>
      </c>
      <c r="S916" s="33">
        <v>0.28999999999999998</v>
      </c>
      <c r="T916" s="33">
        <v>-0.55000000000000004</v>
      </c>
      <c r="U916" s="34">
        <f t="shared" si="98"/>
        <v>0.48435135060907214</v>
      </c>
      <c r="V916" s="34">
        <f t="shared" si="99"/>
        <v>0.23459623083683231</v>
      </c>
      <c r="W916" s="35">
        <f t="shared" si="100"/>
        <v>0.76540376916316766</v>
      </c>
      <c r="X916" s="35">
        <f t="shared" si="101"/>
        <v>0.87487357324539616</v>
      </c>
      <c r="Y916" s="34">
        <f t="shared" si="102"/>
        <v>1.3699524979701518</v>
      </c>
      <c r="Z916" s="34">
        <f t="shared" si="103"/>
        <v>1.5658862490133638</v>
      </c>
      <c r="AA916" s="123">
        <f t="shared" si="104"/>
        <v>0.15600809465897983</v>
      </c>
      <c r="AB916" s="8"/>
      <c r="AC916" s="7"/>
      <c r="AD916" s="3"/>
    </row>
    <row r="917" spans="1:30" ht="15" x14ac:dyDescent="0.25">
      <c r="A917" s="29"/>
      <c r="B917" s="30">
        <v>4</v>
      </c>
      <c r="C917" s="31">
        <v>5203</v>
      </c>
      <c r="D917" s="32" t="s">
        <v>1238</v>
      </c>
      <c r="E917" s="33">
        <v>-0.11999800000000072</v>
      </c>
      <c r="F917" s="33">
        <v>0.91333200000000048</v>
      </c>
      <c r="G917" s="33">
        <v>-1.999800000000107E-2</v>
      </c>
      <c r="H917" s="33">
        <v>-0.21999800000000036</v>
      </c>
      <c r="I917" s="33">
        <v>-0.55333800000000011</v>
      </c>
      <c r="J917" s="33">
        <v>-0.11999800000000072</v>
      </c>
      <c r="K917" s="30"/>
      <c r="L917" s="30">
        <v>2</v>
      </c>
      <c r="M917" s="31">
        <v>5203</v>
      </c>
      <c r="N917" s="32" t="s">
        <v>1238</v>
      </c>
      <c r="O917" s="33">
        <v>0.32</v>
      </c>
      <c r="P917" s="33">
        <v>0.4</v>
      </c>
      <c r="Q917" s="33">
        <v>-0.28999999999999998</v>
      </c>
      <c r="R917" s="33">
        <v>-0.49</v>
      </c>
      <c r="S917" s="33">
        <v>0.06</v>
      </c>
      <c r="T917" s="33">
        <v>0.32</v>
      </c>
      <c r="U917" s="34">
        <f t="shared" si="98"/>
        <v>0.48329822157477503</v>
      </c>
      <c r="V917" s="34">
        <f t="shared" si="99"/>
        <v>0.23357717097734035</v>
      </c>
      <c r="W917" s="35">
        <f t="shared" si="100"/>
        <v>0.76642282902265968</v>
      </c>
      <c r="X917" s="35">
        <f t="shared" si="101"/>
        <v>0.87545578359084453</v>
      </c>
      <c r="Y917" s="34">
        <f t="shared" si="102"/>
        <v>1.3669737992436881</v>
      </c>
      <c r="Z917" s="34">
        <f t="shared" si="103"/>
        <v>1.5614424221824101</v>
      </c>
      <c r="AA917" s="123">
        <f t="shared" si="104"/>
        <v>0.15704316290688594</v>
      </c>
      <c r="AB917" s="8"/>
      <c r="AC917" s="7"/>
      <c r="AD917" s="3"/>
    </row>
    <row r="918" spans="1:30" ht="15" x14ac:dyDescent="0.25">
      <c r="A918" s="29"/>
      <c r="B918" s="30">
        <v>3</v>
      </c>
      <c r="C918" s="31">
        <v>7284</v>
      </c>
      <c r="D918" s="32" t="s">
        <v>1788</v>
      </c>
      <c r="E918" s="33">
        <v>-0.15000000000000124</v>
      </c>
      <c r="F918" s="33">
        <v>0.89999999999999858</v>
      </c>
      <c r="G918" s="33">
        <v>4.9999999999998046E-2</v>
      </c>
      <c r="H918" s="33">
        <v>-0.35000000000000142</v>
      </c>
      <c r="I918" s="33">
        <v>-0.45000000000000195</v>
      </c>
      <c r="J918" s="33">
        <v>-0.15000000000000124</v>
      </c>
      <c r="K918" s="30"/>
      <c r="L918" s="30">
        <v>2</v>
      </c>
      <c r="M918" s="31">
        <v>7284</v>
      </c>
      <c r="N918" s="32" t="s">
        <v>1788</v>
      </c>
      <c r="O918" s="33">
        <v>0.33</v>
      </c>
      <c r="P918" s="33">
        <v>0.4</v>
      </c>
      <c r="Q918" s="33">
        <v>-0.47</v>
      </c>
      <c r="R918" s="33">
        <v>-0.2</v>
      </c>
      <c r="S918" s="33">
        <v>-0.05</v>
      </c>
      <c r="T918" s="33">
        <v>0.33</v>
      </c>
      <c r="U918" s="34">
        <f t="shared" si="98"/>
        <v>0.48296172221026229</v>
      </c>
      <c r="V918" s="34">
        <f t="shared" si="99"/>
        <v>0.23325202512030255</v>
      </c>
      <c r="W918" s="35">
        <f t="shared" si="100"/>
        <v>0.76674797487969748</v>
      </c>
      <c r="X918" s="35">
        <f t="shared" si="101"/>
        <v>0.87564146480148908</v>
      </c>
      <c r="Y918" s="34">
        <f t="shared" si="102"/>
        <v>1.3660220353136405</v>
      </c>
      <c r="Z918" s="34">
        <f t="shared" si="103"/>
        <v>1.560024382380433</v>
      </c>
      <c r="AA918" s="123">
        <f t="shared" si="104"/>
        <v>0.15737476250530574</v>
      </c>
      <c r="AB918" s="8"/>
      <c r="AC918" s="7"/>
      <c r="AD918" s="3"/>
    </row>
    <row r="919" spans="1:30" ht="15" x14ac:dyDescent="0.25">
      <c r="A919" s="29"/>
      <c r="B919" s="30">
        <v>4</v>
      </c>
      <c r="C919" s="31">
        <v>80142</v>
      </c>
      <c r="D919" s="32" t="s">
        <v>1338</v>
      </c>
      <c r="E919" s="33">
        <v>-0.17999999999999972</v>
      </c>
      <c r="F919" s="33">
        <v>0.41999999999999993</v>
      </c>
      <c r="G919" s="33">
        <v>0.22000000000000064</v>
      </c>
      <c r="H919" s="33">
        <v>0.11999999999999922</v>
      </c>
      <c r="I919" s="33">
        <v>-0.58000000000000007</v>
      </c>
      <c r="J919" s="33">
        <v>-0.17999999999999972</v>
      </c>
      <c r="K919" s="30"/>
      <c r="L919" s="30">
        <v>3</v>
      </c>
      <c r="M919" s="31">
        <v>80142</v>
      </c>
      <c r="N919" s="32" t="s">
        <v>1338</v>
      </c>
      <c r="O919" s="33">
        <v>-0.12</v>
      </c>
      <c r="P919" s="33">
        <v>0.6</v>
      </c>
      <c r="Q919" s="33">
        <v>-0.15</v>
      </c>
      <c r="R919" s="33">
        <v>-0.25</v>
      </c>
      <c r="S919" s="33">
        <v>-0.08</v>
      </c>
      <c r="T919" s="33">
        <v>-0.12</v>
      </c>
      <c r="U919" s="34">
        <f t="shared" si="98"/>
        <v>0.48292711621907347</v>
      </c>
      <c r="V919" s="34">
        <f t="shared" si="99"/>
        <v>0.2332185995796705</v>
      </c>
      <c r="W919" s="35">
        <f t="shared" si="100"/>
        <v>0.7667814004203295</v>
      </c>
      <c r="X919" s="35">
        <f t="shared" si="101"/>
        <v>0.87566055091018546</v>
      </c>
      <c r="Y919" s="34">
        <f t="shared" si="102"/>
        <v>1.3659241547894831</v>
      </c>
      <c r="Z919" s="34">
        <f t="shared" si="103"/>
        <v>1.5598786006400589</v>
      </c>
      <c r="AA919" s="123">
        <f t="shared" si="104"/>
        <v>0.15740888852731294</v>
      </c>
      <c r="AB919" s="8"/>
      <c r="AC919" s="7"/>
      <c r="AD919" s="3"/>
    </row>
    <row r="920" spans="1:30" ht="15" x14ac:dyDescent="0.25">
      <c r="A920" s="29"/>
      <c r="B920" s="30">
        <v>3</v>
      </c>
      <c r="C920" s="31">
        <v>9689</v>
      </c>
      <c r="D920" s="32" t="s">
        <v>202</v>
      </c>
      <c r="E920" s="33">
        <v>3.7147000000000041E-2</v>
      </c>
      <c r="F920" s="33">
        <v>0.69429700000000061</v>
      </c>
      <c r="G920" s="33">
        <v>-1.2852999999999781E-2</v>
      </c>
      <c r="H920" s="33">
        <v>-0.32000799999999963</v>
      </c>
      <c r="I920" s="33">
        <v>-0.39858300000000035</v>
      </c>
      <c r="J920" s="33">
        <v>3.7147000000000041E-2</v>
      </c>
      <c r="K920" s="30"/>
      <c r="L920" s="30">
        <v>3</v>
      </c>
      <c r="M920" s="31">
        <v>9689</v>
      </c>
      <c r="N920" s="32" t="s">
        <v>202</v>
      </c>
      <c r="O920" s="33">
        <v>-0.35499999999999998</v>
      </c>
      <c r="P920" s="33">
        <v>0.45833400000000002</v>
      </c>
      <c r="Q920" s="33">
        <v>-0.151667</v>
      </c>
      <c r="R920" s="33">
        <v>-0.16833300000000001</v>
      </c>
      <c r="S920" s="33">
        <v>0.216666</v>
      </c>
      <c r="T920" s="33">
        <v>-0.35499999999999998</v>
      </c>
      <c r="U920" s="34">
        <f t="shared" si="98"/>
        <v>0.48256322600030743</v>
      </c>
      <c r="V920" s="34">
        <f t="shared" si="99"/>
        <v>0.23286726708782379</v>
      </c>
      <c r="W920" s="35">
        <f t="shared" si="100"/>
        <v>0.76713273291217621</v>
      </c>
      <c r="X920" s="35">
        <f t="shared" si="101"/>
        <v>0.87586113791638009</v>
      </c>
      <c r="Y920" s="34">
        <f t="shared" si="102"/>
        <v>1.3648949178242955</v>
      </c>
      <c r="Z920" s="34">
        <f t="shared" si="103"/>
        <v>1.5583462477525796</v>
      </c>
      <c r="AA920" s="123">
        <f t="shared" si="104"/>
        <v>0.15776800197141402</v>
      </c>
      <c r="AB920" s="8"/>
      <c r="AC920" s="7"/>
      <c r="AD920" s="3"/>
    </row>
    <row r="921" spans="1:30" ht="15" x14ac:dyDescent="0.25">
      <c r="A921" s="29"/>
      <c r="B921" s="30">
        <v>4</v>
      </c>
      <c r="C921" s="31">
        <v>10608</v>
      </c>
      <c r="D921" s="32" t="s">
        <v>1079</v>
      </c>
      <c r="E921" s="33">
        <v>-0.71999999999999975</v>
      </c>
      <c r="F921" s="33">
        <v>0.58000000000000007</v>
      </c>
      <c r="G921" s="33">
        <v>0.58000000000000007</v>
      </c>
      <c r="H921" s="33">
        <v>0.6800000000000006</v>
      </c>
      <c r="I921" s="33">
        <v>-1.1199999999999997</v>
      </c>
      <c r="J921" s="33">
        <v>-0.71999999999999975</v>
      </c>
      <c r="K921" s="30"/>
      <c r="L921" s="30">
        <v>4</v>
      </c>
      <c r="M921" s="31">
        <v>10608</v>
      </c>
      <c r="N921" s="32" t="s">
        <v>1079</v>
      </c>
      <c r="O921" s="33">
        <v>0.17</v>
      </c>
      <c r="P921" s="33">
        <v>0.04</v>
      </c>
      <c r="Q921" s="33">
        <v>0.37</v>
      </c>
      <c r="R921" s="33">
        <v>-0.14000000000000001</v>
      </c>
      <c r="S921" s="33">
        <v>-0.43</v>
      </c>
      <c r="T921" s="33">
        <v>0.17</v>
      </c>
      <c r="U921" s="34">
        <f t="shared" si="98"/>
        <v>0.4825385832147569</v>
      </c>
      <c r="V921" s="34">
        <f t="shared" si="99"/>
        <v>0.23284348429090487</v>
      </c>
      <c r="W921" s="35">
        <f t="shared" si="100"/>
        <v>0.76715651570909515</v>
      </c>
      <c r="X921" s="35">
        <f t="shared" si="101"/>
        <v>0.87587471461910305</v>
      </c>
      <c r="Y921" s="34">
        <f t="shared" si="102"/>
        <v>1.3648252175012152</v>
      </c>
      <c r="Z921" s="34">
        <f t="shared" si="103"/>
        <v>1.558242514278706</v>
      </c>
      <c r="AA921" s="123">
        <f t="shared" si="104"/>
        <v>0.15779233911464116</v>
      </c>
      <c r="AB921" s="8"/>
      <c r="AC921" s="7"/>
      <c r="AD921" s="3"/>
    </row>
    <row r="922" spans="1:30" ht="15" x14ac:dyDescent="0.25">
      <c r="A922" s="29"/>
      <c r="B922" s="30">
        <v>3</v>
      </c>
      <c r="C922" s="31">
        <v>3567</v>
      </c>
      <c r="D922" s="32" t="s">
        <v>852</v>
      </c>
      <c r="E922" s="33">
        <v>1.9999999999999574E-2</v>
      </c>
      <c r="F922" s="33">
        <v>0.41999999999999993</v>
      </c>
      <c r="G922" s="33">
        <v>0.62000000000000011</v>
      </c>
      <c r="H922" s="33">
        <v>-0.38000000000000034</v>
      </c>
      <c r="I922" s="33">
        <v>-0.68000000000000016</v>
      </c>
      <c r="J922" s="33">
        <v>1.9999999999999574E-2</v>
      </c>
      <c r="K922" s="30"/>
      <c r="L922" s="30">
        <v>5</v>
      </c>
      <c r="M922" s="31">
        <v>3567</v>
      </c>
      <c r="N922" s="32" t="s">
        <v>852</v>
      </c>
      <c r="O922" s="33">
        <v>-0.29799999999999999</v>
      </c>
      <c r="P922" s="33">
        <v>-7.0000000000000007E-2</v>
      </c>
      <c r="Q922" s="33">
        <v>0.436</v>
      </c>
      <c r="R922" s="33">
        <v>0.3</v>
      </c>
      <c r="S922" s="33">
        <v>-0.36599999999999999</v>
      </c>
      <c r="T922" s="33">
        <v>-0.29799999999999999</v>
      </c>
      <c r="U922" s="34">
        <f t="shared" si="98"/>
        <v>0.48024767294710585</v>
      </c>
      <c r="V922" s="34">
        <f t="shared" si="99"/>
        <v>0.23063782737111035</v>
      </c>
      <c r="W922" s="35">
        <f t="shared" si="100"/>
        <v>0.76936217262888962</v>
      </c>
      <c r="X922" s="35">
        <f t="shared" si="101"/>
        <v>0.87713292757078143</v>
      </c>
      <c r="Y922" s="34">
        <f t="shared" si="102"/>
        <v>1.3583455447598314</v>
      </c>
      <c r="Z922" s="34">
        <f t="shared" si="103"/>
        <v>1.548619943526425</v>
      </c>
      <c r="AA922" s="123">
        <f t="shared" si="104"/>
        <v>0.16006472494373009</v>
      </c>
      <c r="AB922" s="8"/>
      <c r="AC922" s="7"/>
      <c r="AD922" s="3"/>
    </row>
    <row r="923" spans="1:30" ht="15" x14ac:dyDescent="0.25">
      <c r="A923" s="29"/>
      <c r="B923" s="30">
        <v>1</v>
      </c>
      <c r="C923" s="31">
        <v>6546</v>
      </c>
      <c r="D923" s="32" t="s">
        <v>1597</v>
      </c>
      <c r="E923" s="33">
        <v>0.92000000000000037</v>
      </c>
      <c r="F923" s="33">
        <v>-0.7799999999999998</v>
      </c>
      <c r="G923" s="33">
        <v>-0.17999999999999972</v>
      </c>
      <c r="H923" s="33">
        <v>0.42000000000000037</v>
      </c>
      <c r="I923" s="33">
        <v>-0.37999999999999989</v>
      </c>
      <c r="J923" s="33">
        <v>0.92000000000000037</v>
      </c>
      <c r="K923" s="30"/>
      <c r="L923" s="30">
        <v>1</v>
      </c>
      <c r="M923" s="31">
        <v>6546</v>
      </c>
      <c r="N923" s="32" t="s">
        <v>1597</v>
      </c>
      <c r="O923" s="33">
        <v>0.77</v>
      </c>
      <c r="P923" s="33">
        <v>-0.28999999999999998</v>
      </c>
      <c r="Q923" s="33">
        <v>-0.3</v>
      </c>
      <c r="R923" s="33">
        <v>-0.48</v>
      </c>
      <c r="S923" s="33">
        <v>0.3</v>
      </c>
      <c r="T923" s="33">
        <v>0.77</v>
      </c>
      <c r="U923" s="34">
        <f t="shared" si="98"/>
        <v>0.47997783982017012</v>
      </c>
      <c r="V923" s="34">
        <f t="shared" si="99"/>
        <v>0.23037872671843687</v>
      </c>
      <c r="W923" s="35">
        <f t="shared" si="100"/>
        <v>0.76962127328156316</v>
      </c>
      <c r="X923" s="35">
        <f t="shared" si="101"/>
        <v>0.87728061262150503</v>
      </c>
      <c r="Y923" s="34">
        <f t="shared" si="102"/>
        <v>1.3575823414244512</v>
      </c>
      <c r="Z923" s="34">
        <f t="shared" si="103"/>
        <v>1.5474892775388029</v>
      </c>
      <c r="AA923" s="123">
        <f t="shared" si="104"/>
        <v>0.16033366483120198</v>
      </c>
      <c r="AB923" s="8"/>
      <c r="AC923" s="7"/>
      <c r="AD923" s="3"/>
    </row>
    <row r="924" spans="1:30" ht="15" x14ac:dyDescent="0.25">
      <c r="A924" s="29"/>
      <c r="B924" s="30">
        <v>2</v>
      </c>
      <c r="C924" s="31">
        <v>11132</v>
      </c>
      <c r="D924" s="32" t="s">
        <v>256</v>
      </c>
      <c r="E924" s="33">
        <v>0.53999999999999915</v>
      </c>
      <c r="F924" s="33">
        <v>0.14000000000000057</v>
      </c>
      <c r="G924" s="33">
        <v>3.9999999999999147E-2</v>
      </c>
      <c r="H924" s="33">
        <v>-0.66000000000000014</v>
      </c>
      <c r="I924" s="33">
        <v>-6.0000000000000497E-2</v>
      </c>
      <c r="J924" s="33">
        <v>0.53999999999999915</v>
      </c>
      <c r="K924" s="30"/>
      <c r="L924" s="30">
        <v>3</v>
      </c>
      <c r="M924" s="31">
        <v>11132</v>
      </c>
      <c r="N924" s="32" t="s">
        <v>256</v>
      </c>
      <c r="O924" s="33">
        <v>-0.03</v>
      </c>
      <c r="P924" s="33">
        <v>1.05</v>
      </c>
      <c r="Q924" s="33">
        <v>0.17</v>
      </c>
      <c r="R924" s="33">
        <v>-0.59</v>
      </c>
      <c r="S924" s="33">
        <v>-0.59</v>
      </c>
      <c r="T924" s="33">
        <v>-0.03</v>
      </c>
      <c r="U924" s="34">
        <f t="shared" si="98"/>
        <v>0.47961337361622453</v>
      </c>
      <c r="V924" s="34">
        <f t="shared" si="99"/>
        <v>0.23002898815153616</v>
      </c>
      <c r="W924" s="35">
        <f t="shared" si="100"/>
        <v>0.76997101184846384</v>
      </c>
      <c r="X924" s="35">
        <f t="shared" si="101"/>
        <v>0.87747992105145278</v>
      </c>
      <c r="Y924" s="34">
        <f t="shared" si="102"/>
        <v>1.3565514753271584</v>
      </c>
      <c r="Z924" s="34">
        <f t="shared" si="103"/>
        <v>1.5459629819240208</v>
      </c>
      <c r="AA924" s="123">
        <f t="shared" si="104"/>
        <v>0.16069735585011941</v>
      </c>
      <c r="AB924" s="8"/>
      <c r="AC924" s="7"/>
      <c r="AD924" s="3"/>
    </row>
    <row r="925" spans="1:30" ht="15" x14ac:dyDescent="0.25">
      <c r="A925" s="29"/>
      <c r="B925" s="30">
        <v>8</v>
      </c>
      <c r="C925" s="31">
        <v>6386</v>
      </c>
      <c r="D925" s="32" t="s">
        <v>1507</v>
      </c>
      <c r="E925" s="33">
        <v>0.21999999999999886</v>
      </c>
      <c r="F925" s="33">
        <v>-0.6800000000000006</v>
      </c>
      <c r="G925" s="33">
        <v>-0.58000000000000096</v>
      </c>
      <c r="H925" s="33">
        <v>-8.0000000000000959E-2</v>
      </c>
      <c r="I925" s="33">
        <v>1.1199999999999992</v>
      </c>
      <c r="J925" s="33">
        <v>0.21999999999999886</v>
      </c>
      <c r="K925" s="30"/>
      <c r="L925" s="30">
        <v>7</v>
      </c>
      <c r="M925" s="31">
        <v>6386</v>
      </c>
      <c r="N925" s="32" t="s">
        <v>1507</v>
      </c>
      <c r="O925" s="33">
        <v>-0.34499999999999997</v>
      </c>
      <c r="P925" s="33">
        <v>-0.41499999999999998</v>
      </c>
      <c r="Q925" s="33">
        <v>0.02</v>
      </c>
      <c r="R925" s="33">
        <v>0.41499999999999998</v>
      </c>
      <c r="S925" s="33">
        <v>0.32500000000000001</v>
      </c>
      <c r="T925" s="33">
        <v>-0.34499999999999997</v>
      </c>
      <c r="U925" s="34">
        <f t="shared" si="98"/>
        <v>0.4796125656229982</v>
      </c>
      <c r="V925" s="34">
        <f t="shared" si="99"/>
        <v>0.23002821310347477</v>
      </c>
      <c r="W925" s="35">
        <f t="shared" si="100"/>
        <v>0.76997178689652523</v>
      </c>
      <c r="X925" s="35">
        <f t="shared" si="101"/>
        <v>0.8774803626842741</v>
      </c>
      <c r="Y925" s="34">
        <f t="shared" si="102"/>
        <v>1.3565491899772002</v>
      </c>
      <c r="Z925" s="34">
        <f t="shared" si="103"/>
        <v>1.5459595994005164</v>
      </c>
      <c r="AA925" s="123">
        <f t="shared" si="104"/>
        <v>0.16069816267552031</v>
      </c>
      <c r="AB925" s="8"/>
      <c r="AC925" s="7"/>
      <c r="AD925" s="3"/>
    </row>
    <row r="926" spans="1:30" ht="15" x14ac:dyDescent="0.25">
      <c r="A926" s="29"/>
      <c r="B926" s="30">
        <v>2</v>
      </c>
      <c r="C926" s="31">
        <v>5578</v>
      </c>
      <c r="D926" s="32" t="s">
        <v>1310</v>
      </c>
      <c r="E926" s="33">
        <v>0.42000000000000082</v>
      </c>
      <c r="F926" s="33">
        <v>0.62000000000000099</v>
      </c>
      <c r="G926" s="33">
        <v>-7.9999999999999183E-2</v>
      </c>
      <c r="H926" s="33">
        <v>-1.0799999999999992</v>
      </c>
      <c r="I926" s="33">
        <v>0.12000000000000099</v>
      </c>
      <c r="J926" s="33">
        <v>0.42000000000000082</v>
      </c>
      <c r="K926" s="30"/>
      <c r="L926" s="30">
        <v>4</v>
      </c>
      <c r="M926" s="31">
        <v>5578</v>
      </c>
      <c r="N926" s="32" t="s">
        <v>1310</v>
      </c>
      <c r="O926" s="33">
        <v>-0.36499999999999999</v>
      </c>
      <c r="P926" s="33">
        <v>0.63</v>
      </c>
      <c r="Q926" s="33">
        <v>0.2</v>
      </c>
      <c r="R926" s="33">
        <v>-0.3</v>
      </c>
      <c r="S926" s="33">
        <v>-0.16500000000000001</v>
      </c>
      <c r="T926" s="33">
        <v>-0.36499999999999999</v>
      </c>
      <c r="U926" s="34">
        <f t="shared" si="98"/>
        <v>0.47941656702346808</v>
      </c>
      <c r="V926" s="34">
        <f t="shared" si="99"/>
        <v>0.22984024473656745</v>
      </c>
      <c r="W926" s="35">
        <f t="shared" si="100"/>
        <v>0.7701597552634325</v>
      </c>
      <c r="X926" s="35">
        <f t="shared" si="101"/>
        <v>0.8775874630277215</v>
      </c>
      <c r="Y926" s="34">
        <f t="shared" si="102"/>
        <v>1.3559948222218769</v>
      </c>
      <c r="Z926" s="34">
        <f t="shared" si="103"/>
        <v>1.5451392360866525</v>
      </c>
      <c r="AA926" s="123">
        <f t="shared" si="104"/>
        <v>0.16089394997057951</v>
      </c>
      <c r="AB926" s="8"/>
      <c r="AC926" s="7"/>
      <c r="AD926" s="3"/>
    </row>
    <row r="927" spans="1:30" ht="15" x14ac:dyDescent="0.25">
      <c r="A927" s="29"/>
      <c r="B927" s="30">
        <v>7</v>
      </c>
      <c r="C927" s="31">
        <v>5621</v>
      </c>
      <c r="D927" s="32" t="s">
        <v>1315</v>
      </c>
      <c r="E927" s="33">
        <v>-0.23200000000000109</v>
      </c>
      <c r="F927" s="33">
        <v>-0.69200000000000017</v>
      </c>
      <c r="G927" s="33">
        <v>-1.1120000000000001</v>
      </c>
      <c r="H927" s="33">
        <v>0.78800000000000026</v>
      </c>
      <c r="I927" s="33">
        <v>1.2479999999999993</v>
      </c>
      <c r="J927" s="33">
        <v>-0.23200000000000109</v>
      </c>
      <c r="K927" s="30"/>
      <c r="L927" s="30">
        <v>7</v>
      </c>
      <c r="M927" s="31">
        <v>5621</v>
      </c>
      <c r="N927" s="32" t="s">
        <v>1315</v>
      </c>
      <c r="O927" s="33">
        <v>0.01</v>
      </c>
      <c r="P927" s="33">
        <v>-0.71</v>
      </c>
      <c r="Q927" s="33">
        <v>0.14499999999999999</v>
      </c>
      <c r="R927" s="33">
        <v>0.43</v>
      </c>
      <c r="S927" s="33">
        <v>0.115</v>
      </c>
      <c r="T927" s="33">
        <v>0.01</v>
      </c>
      <c r="U927" s="34">
        <f t="shared" si="98"/>
        <v>0.47941337317324439</v>
      </c>
      <c r="V927" s="34">
        <f t="shared" si="99"/>
        <v>0.22983718237734849</v>
      </c>
      <c r="W927" s="35">
        <f t="shared" si="100"/>
        <v>0.77016281762265149</v>
      </c>
      <c r="X927" s="35">
        <f t="shared" si="101"/>
        <v>0.8775892077861096</v>
      </c>
      <c r="Y927" s="34">
        <f t="shared" si="102"/>
        <v>1.3559857886492721</v>
      </c>
      <c r="Z927" s="34">
        <f t="shared" si="103"/>
        <v>1.5451258705311697</v>
      </c>
      <c r="AA927" s="123">
        <f t="shared" si="104"/>
        <v>0.16089714156472917</v>
      </c>
      <c r="AB927" s="8"/>
      <c r="AC927" s="7"/>
      <c r="AD927" s="3"/>
    </row>
    <row r="928" spans="1:30" ht="15" x14ac:dyDescent="0.25">
      <c r="A928" s="29"/>
      <c r="B928" s="30">
        <v>8</v>
      </c>
      <c r="C928" s="31">
        <v>26100</v>
      </c>
      <c r="D928" s="32" t="s">
        <v>1845</v>
      </c>
      <c r="E928" s="33">
        <v>0.21999999999999975</v>
      </c>
      <c r="F928" s="33">
        <v>-0.58000000000000007</v>
      </c>
      <c r="G928" s="33">
        <v>-0.28000000000000025</v>
      </c>
      <c r="H928" s="33">
        <v>-0.28000000000000025</v>
      </c>
      <c r="I928" s="33">
        <v>0.91999999999999993</v>
      </c>
      <c r="J928" s="33">
        <v>0.21999999999999975</v>
      </c>
      <c r="K928" s="30"/>
      <c r="L928" s="30">
        <v>7</v>
      </c>
      <c r="M928" s="31">
        <v>26100</v>
      </c>
      <c r="N928" s="32" t="s">
        <v>1845</v>
      </c>
      <c r="O928" s="33">
        <v>-8.4000000000000005E-2</v>
      </c>
      <c r="P928" s="33">
        <v>-0.76400000000000001</v>
      </c>
      <c r="Q928" s="33">
        <v>0.16400000000000001</v>
      </c>
      <c r="R928" s="33">
        <v>0.40799999999999997</v>
      </c>
      <c r="S928" s="33">
        <v>0.28199999999999997</v>
      </c>
      <c r="T928" s="33">
        <v>-8.4000000000000005E-2</v>
      </c>
      <c r="U928" s="34">
        <f t="shared" si="98"/>
        <v>0.47852726333184448</v>
      </c>
      <c r="V928" s="34">
        <f t="shared" si="99"/>
        <v>0.22898834175186442</v>
      </c>
      <c r="W928" s="35">
        <f t="shared" si="100"/>
        <v>0.77101165824813556</v>
      </c>
      <c r="X928" s="35">
        <f t="shared" si="101"/>
        <v>0.87807269530952592</v>
      </c>
      <c r="Y928" s="34">
        <f t="shared" si="102"/>
        <v>1.3534794915383519</v>
      </c>
      <c r="Z928" s="34">
        <f t="shared" si="103"/>
        <v>1.5414207716153185</v>
      </c>
      <c r="AA928" s="123">
        <f t="shared" si="104"/>
        <v>0.16178409620717918</v>
      </c>
      <c r="AB928" s="8"/>
      <c r="AC928" s="7"/>
      <c r="AD928" s="3"/>
    </row>
    <row r="929" spans="1:30" ht="15" x14ac:dyDescent="0.25">
      <c r="A929" s="29"/>
      <c r="B929" s="30">
        <v>7</v>
      </c>
      <c r="C929" s="31">
        <v>767</v>
      </c>
      <c r="D929" s="32" t="s">
        <v>250</v>
      </c>
      <c r="E929" s="33">
        <v>-0.70000000000000018</v>
      </c>
      <c r="F929" s="33">
        <v>-0.39999999999999947</v>
      </c>
      <c r="G929" s="33">
        <v>-0.39999999999999947</v>
      </c>
      <c r="H929" s="33">
        <v>0.29999999999999982</v>
      </c>
      <c r="I929" s="33">
        <v>1.2000000000000002</v>
      </c>
      <c r="J929" s="33">
        <v>-0.70000000000000018</v>
      </c>
      <c r="K929" s="30"/>
      <c r="L929" s="30">
        <v>8</v>
      </c>
      <c r="M929" s="31">
        <v>767</v>
      </c>
      <c r="N929" s="32" t="s">
        <v>250</v>
      </c>
      <c r="O929" s="33">
        <v>0.36499999999999999</v>
      </c>
      <c r="P929" s="33">
        <v>-0.03</v>
      </c>
      <c r="Q929" s="33">
        <v>-0.76500000000000001</v>
      </c>
      <c r="R929" s="33">
        <v>-0.28000000000000003</v>
      </c>
      <c r="S929" s="33">
        <v>0.71499999999999997</v>
      </c>
      <c r="T929" s="33">
        <v>0.36499999999999999</v>
      </c>
      <c r="U929" s="34">
        <f t="shared" si="98"/>
        <v>0.47796178019260688</v>
      </c>
      <c r="V929" s="34">
        <f t="shared" si="99"/>
        <v>0.22844746332488586</v>
      </c>
      <c r="W929" s="35">
        <f t="shared" si="100"/>
        <v>0.77155253667511414</v>
      </c>
      <c r="X929" s="35">
        <f t="shared" si="101"/>
        <v>0.87838063313982173</v>
      </c>
      <c r="Y929" s="34">
        <f t="shared" si="102"/>
        <v>1.3518800636887456</v>
      </c>
      <c r="Z929" s="34">
        <f t="shared" si="103"/>
        <v>1.5390595064196408</v>
      </c>
      <c r="AA929" s="123">
        <f t="shared" si="104"/>
        <v>0.16235165076814817</v>
      </c>
      <c r="AB929" s="8"/>
      <c r="AC929" s="7"/>
      <c r="AD929" s="3"/>
    </row>
    <row r="930" spans="1:30" ht="15" x14ac:dyDescent="0.25">
      <c r="A930" s="29"/>
      <c r="B930" s="30">
        <v>1</v>
      </c>
      <c r="C930" s="31">
        <v>143686</v>
      </c>
      <c r="D930" s="32" t="s">
        <v>1533</v>
      </c>
      <c r="E930" s="33">
        <v>0.90000000000000036</v>
      </c>
      <c r="F930" s="33">
        <v>-1.1999999999999997</v>
      </c>
      <c r="G930" s="33">
        <v>0</v>
      </c>
      <c r="H930" s="33">
        <v>-9.9999999999999645E-2</v>
      </c>
      <c r="I930" s="33">
        <v>0.40000000000000036</v>
      </c>
      <c r="J930" s="33">
        <v>0.90000000000000036</v>
      </c>
      <c r="K930" s="30"/>
      <c r="L930" s="30">
        <v>1</v>
      </c>
      <c r="M930" s="31">
        <v>143686</v>
      </c>
      <c r="N930" s="32" t="s">
        <v>1533</v>
      </c>
      <c r="O930" s="33">
        <v>0.3</v>
      </c>
      <c r="P930" s="33">
        <v>-0.15</v>
      </c>
      <c r="Q930" s="33">
        <v>0.24</v>
      </c>
      <c r="R930" s="33">
        <v>-0.7</v>
      </c>
      <c r="S930" s="33">
        <v>0.31</v>
      </c>
      <c r="T930" s="33">
        <v>0.3</v>
      </c>
      <c r="U930" s="34">
        <f t="shared" si="98"/>
        <v>0.47605797821308571</v>
      </c>
      <c r="V930" s="34">
        <f t="shared" si="99"/>
        <v>0.22663119862033079</v>
      </c>
      <c r="W930" s="35">
        <f t="shared" si="100"/>
        <v>0.77336880137966924</v>
      </c>
      <c r="X930" s="35">
        <f t="shared" si="101"/>
        <v>0.87941389651271107</v>
      </c>
      <c r="Y930" s="34">
        <f t="shared" si="102"/>
        <v>1.3464952985297225</v>
      </c>
      <c r="Z930" s="34">
        <f t="shared" si="103"/>
        <v>1.5311280659416555</v>
      </c>
      <c r="AA930" s="123">
        <f t="shared" si="104"/>
        <v>0.16427120586704158</v>
      </c>
      <c r="AB930" s="8"/>
      <c r="AC930" s="7"/>
      <c r="AD930" s="3"/>
    </row>
    <row r="931" spans="1:30" ht="15" x14ac:dyDescent="0.25">
      <c r="A931" s="29"/>
      <c r="B931" s="30">
        <v>2</v>
      </c>
      <c r="C931" s="31">
        <v>1066</v>
      </c>
      <c r="D931" s="32" t="s">
        <v>343</v>
      </c>
      <c r="E931" s="33">
        <v>1.7342860000000009</v>
      </c>
      <c r="F931" s="33">
        <v>1.1771460000000005</v>
      </c>
      <c r="G931" s="33">
        <v>-0.66571399999999947</v>
      </c>
      <c r="H931" s="33">
        <v>-1.1657139999999995</v>
      </c>
      <c r="I931" s="33">
        <v>-1.0800039999999997</v>
      </c>
      <c r="J931" s="33">
        <v>1.7342860000000009</v>
      </c>
      <c r="K931" s="30"/>
      <c r="L931" s="30">
        <v>1</v>
      </c>
      <c r="M931" s="31">
        <v>1066</v>
      </c>
      <c r="N931" s="32" t="s">
        <v>343</v>
      </c>
      <c r="O931" s="33">
        <v>0.56666666666666665</v>
      </c>
      <c r="P931" s="33">
        <v>0.02</v>
      </c>
      <c r="Q931" s="33">
        <v>-0.22</v>
      </c>
      <c r="R931" s="33">
        <v>0.49666666666666665</v>
      </c>
      <c r="S931" s="33">
        <v>-0.86333333333333329</v>
      </c>
      <c r="T931" s="33">
        <v>0.56666666666666665</v>
      </c>
      <c r="U931" s="34">
        <f t="shared" si="98"/>
        <v>0.47567276859809732</v>
      </c>
      <c r="V931" s="34">
        <f t="shared" si="99"/>
        <v>0.22626458278577904</v>
      </c>
      <c r="W931" s="35">
        <f t="shared" si="100"/>
        <v>0.77373541721422101</v>
      </c>
      <c r="X931" s="35">
        <f t="shared" si="101"/>
        <v>0.87962231509564437</v>
      </c>
      <c r="Y931" s="34">
        <f t="shared" si="102"/>
        <v>1.3454057612059762</v>
      </c>
      <c r="Z931" s="34">
        <f t="shared" si="103"/>
        <v>1.529526636735774</v>
      </c>
      <c r="AA931" s="123">
        <f t="shared" si="104"/>
        <v>0.164661250198403</v>
      </c>
      <c r="AB931" s="8"/>
      <c r="AC931" s="7"/>
      <c r="AD931" s="3"/>
    </row>
    <row r="932" spans="1:30" ht="15" x14ac:dyDescent="0.25">
      <c r="A932" s="29"/>
      <c r="B932" s="30">
        <v>8</v>
      </c>
      <c r="C932" s="31">
        <v>3784</v>
      </c>
      <c r="D932" s="32" t="s">
        <v>895</v>
      </c>
      <c r="E932" s="33">
        <v>-3.9999999999999147E-2</v>
      </c>
      <c r="F932" s="33">
        <v>-1.1399999999999997</v>
      </c>
      <c r="G932" s="33">
        <v>-1.4399999999999995</v>
      </c>
      <c r="H932" s="33">
        <v>-0.14000000000000057</v>
      </c>
      <c r="I932" s="33">
        <v>2.76</v>
      </c>
      <c r="J932" s="33">
        <v>-3.9999999999999147E-2</v>
      </c>
      <c r="K932" s="30"/>
      <c r="L932" s="30">
        <v>1</v>
      </c>
      <c r="M932" s="31">
        <v>3784</v>
      </c>
      <c r="N932" s="32" t="s">
        <v>895</v>
      </c>
      <c r="O932" s="33">
        <v>0.83</v>
      </c>
      <c r="P932" s="33">
        <v>0.25</v>
      </c>
      <c r="Q932" s="33">
        <v>-0.82</v>
      </c>
      <c r="R932" s="33">
        <v>-0.76600000000000001</v>
      </c>
      <c r="S932" s="33">
        <v>0.50800000000000001</v>
      </c>
      <c r="T932" s="33">
        <v>0.83</v>
      </c>
      <c r="U932" s="34">
        <f t="shared" si="98"/>
        <v>0.47455454159863858</v>
      </c>
      <c r="V932" s="34">
        <f t="shared" si="99"/>
        <v>0.22520201295189399</v>
      </c>
      <c r="W932" s="35">
        <f t="shared" si="100"/>
        <v>0.77479798704810598</v>
      </c>
      <c r="X932" s="35">
        <f t="shared" si="101"/>
        <v>0.88022609995847434</v>
      </c>
      <c r="Y932" s="34">
        <f t="shared" si="102"/>
        <v>1.3422429376290836</v>
      </c>
      <c r="Z932" s="34">
        <f t="shared" si="103"/>
        <v>1.5248842742704465</v>
      </c>
      <c r="AA932" s="123">
        <f t="shared" si="104"/>
        <v>0.16579665398561297</v>
      </c>
      <c r="AB932" s="8"/>
      <c r="AC932" s="7"/>
      <c r="AD932" s="3"/>
    </row>
    <row r="933" spans="1:30" ht="15" x14ac:dyDescent="0.25">
      <c r="A933" s="29"/>
      <c r="B933" s="30">
        <v>4</v>
      </c>
      <c r="C933" s="31">
        <v>10980</v>
      </c>
      <c r="D933" s="32" t="s">
        <v>410</v>
      </c>
      <c r="E933" s="33">
        <v>-0.32000000000000028</v>
      </c>
      <c r="F933" s="33">
        <v>0.77999999999999936</v>
      </c>
      <c r="G933" s="33">
        <v>8.0000000000000071E-2</v>
      </c>
      <c r="H933" s="33">
        <v>-0.12000000000000099</v>
      </c>
      <c r="I933" s="33">
        <v>-0.41999999999999993</v>
      </c>
      <c r="J933" s="33">
        <v>-0.32000000000000028</v>
      </c>
      <c r="K933" s="30"/>
      <c r="L933" s="30">
        <v>3</v>
      </c>
      <c r="M933" s="31">
        <v>10980</v>
      </c>
      <c r="N933" s="32" t="s">
        <v>410</v>
      </c>
      <c r="O933" s="33">
        <v>0.08</v>
      </c>
      <c r="P933" s="33">
        <v>0.48</v>
      </c>
      <c r="Q933" s="33">
        <v>-0.4</v>
      </c>
      <c r="R933" s="33">
        <v>-0.25</v>
      </c>
      <c r="S933" s="33">
        <v>0.09</v>
      </c>
      <c r="T933" s="33">
        <v>0.08</v>
      </c>
      <c r="U933" s="34">
        <f t="shared" si="98"/>
        <v>0.47431974203058197</v>
      </c>
      <c r="V933" s="34">
        <f t="shared" si="99"/>
        <v>0.22497921767995782</v>
      </c>
      <c r="W933" s="35">
        <f t="shared" si="100"/>
        <v>0.77502078232004212</v>
      </c>
      <c r="X933" s="35">
        <f t="shared" si="101"/>
        <v>0.88035264656843171</v>
      </c>
      <c r="Y933" s="34">
        <f t="shared" si="102"/>
        <v>1.3415788241619138</v>
      </c>
      <c r="Z933" s="34">
        <f t="shared" si="103"/>
        <v>1.52391070713687</v>
      </c>
      <c r="AA933" s="123">
        <f t="shared" si="104"/>
        <v>0.16603565411790588</v>
      </c>
      <c r="AB933" s="8"/>
      <c r="AC933" s="7"/>
      <c r="AD933" s="3"/>
    </row>
    <row r="934" spans="1:30" ht="15" x14ac:dyDescent="0.25">
      <c r="A934" s="29"/>
      <c r="B934" s="30">
        <v>2</v>
      </c>
      <c r="C934" s="31">
        <v>5521</v>
      </c>
      <c r="D934" s="32" t="s">
        <v>1304</v>
      </c>
      <c r="E934" s="33">
        <v>3.42</v>
      </c>
      <c r="F934" s="33">
        <v>0.82000000000000028</v>
      </c>
      <c r="G934" s="33">
        <v>-0.98000000000000043</v>
      </c>
      <c r="H934" s="33">
        <v>-1.08</v>
      </c>
      <c r="I934" s="33">
        <v>-2.1800000000000002</v>
      </c>
      <c r="J934" s="33">
        <v>3.42</v>
      </c>
      <c r="K934" s="30"/>
      <c r="L934" s="30">
        <v>1</v>
      </c>
      <c r="M934" s="31">
        <v>5521</v>
      </c>
      <c r="N934" s="32" t="s">
        <v>1304</v>
      </c>
      <c r="O934" s="33">
        <v>0.72</v>
      </c>
      <c r="P934" s="33">
        <v>-0.06</v>
      </c>
      <c r="Q934" s="33">
        <v>-0.44</v>
      </c>
      <c r="R934" s="33">
        <v>-0.72</v>
      </c>
      <c r="S934" s="33">
        <v>0.5</v>
      </c>
      <c r="T934" s="33">
        <v>0.72</v>
      </c>
      <c r="U934" s="34">
        <f t="shared" si="98"/>
        <v>0.47375515200178575</v>
      </c>
      <c r="V934" s="34">
        <f t="shared" si="99"/>
        <v>0.22444394404823512</v>
      </c>
      <c r="W934" s="35">
        <f t="shared" si="100"/>
        <v>0.77555605595176491</v>
      </c>
      <c r="X934" s="35">
        <f t="shared" si="101"/>
        <v>0.88065660501228571</v>
      </c>
      <c r="Y934" s="34">
        <f t="shared" si="102"/>
        <v>1.3399819224101053</v>
      </c>
      <c r="Z934" s="34">
        <f t="shared" si="103"/>
        <v>1.5215714215774396</v>
      </c>
      <c r="AA934" s="123">
        <f t="shared" si="104"/>
        <v>0.16661118853120729</v>
      </c>
      <c r="AB934" s="8"/>
      <c r="AC934" s="7"/>
      <c r="AD934" s="3"/>
    </row>
    <row r="935" spans="1:30" ht="15" x14ac:dyDescent="0.25">
      <c r="A935" s="29"/>
      <c r="B935" s="30">
        <v>4</v>
      </c>
      <c r="C935" s="31">
        <v>4289</v>
      </c>
      <c r="D935" s="32" t="s">
        <v>1044</v>
      </c>
      <c r="E935" s="33">
        <v>-0.51999999999999957</v>
      </c>
      <c r="F935" s="33">
        <v>0.1800000000000006</v>
      </c>
      <c r="G935" s="33">
        <v>0.98000000000000043</v>
      </c>
      <c r="H935" s="33">
        <v>-1.9999999999999574E-2</v>
      </c>
      <c r="I935" s="33">
        <v>-0.61999999999999922</v>
      </c>
      <c r="J935" s="33">
        <v>-0.51999999999999957</v>
      </c>
      <c r="K935" s="30"/>
      <c r="L935" s="30">
        <v>6</v>
      </c>
      <c r="M935" s="31">
        <v>4289</v>
      </c>
      <c r="N935" s="32" t="s">
        <v>1044</v>
      </c>
      <c r="O935" s="33">
        <v>-0.46</v>
      </c>
      <c r="P935" s="33">
        <v>-0.17</v>
      </c>
      <c r="Q935" s="33">
        <v>0.24</v>
      </c>
      <c r="R935" s="33">
        <v>0.32</v>
      </c>
      <c r="S935" s="33">
        <v>0.08</v>
      </c>
      <c r="T935" s="33">
        <v>-0.46</v>
      </c>
      <c r="U935" s="34">
        <f t="shared" si="98"/>
        <v>0.47358291857394574</v>
      </c>
      <c r="V935" s="34">
        <f t="shared" si="99"/>
        <v>0.22428078076501654</v>
      </c>
      <c r="W935" s="35">
        <f t="shared" si="100"/>
        <v>0.77571921923498344</v>
      </c>
      <c r="X935" s="35">
        <f t="shared" si="101"/>
        <v>0.88074923743082711</v>
      </c>
      <c r="Y935" s="34">
        <f t="shared" si="102"/>
        <v>1.3394947727110145</v>
      </c>
      <c r="Z935" s="34">
        <f t="shared" si="103"/>
        <v>1.5208582826802806</v>
      </c>
      <c r="AA935" s="123">
        <f t="shared" si="104"/>
        <v>0.16678699795264343</v>
      </c>
      <c r="AB935" s="8"/>
      <c r="AC935" s="7"/>
      <c r="AD935" s="3"/>
    </row>
    <row r="936" spans="1:30" ht="15" x14ac:dyDescent="0.25">
      <c r="A936" s="29"/>
      <c r="B936" s="30">
        <v>4</v>
      </c>
      <c r="C936" s="31">
        <v>55166</v>
      </c>
      <c r="D936" s="32" t="s">
        <v>338</v>
      </c>
      <c r="E936" s="33">
        <v>-0.60000000000000009</v>
      </c>
      <c r="F936" s="33">
        <v>0.59999999999999964</v>
      </c>
      <c r="G936" s="33">
        <v>0.29999999999999982</v>
      </c>
      <c r="H936" s="33">
        <v>0.5</v>
      </c>
      <c r="I936" s="33">
        <v>-0.79999999999999982</v>
      </c>
      <c r="J936" s="33">
        <v>-0.60000000000000009</v>
      </c>
      <c r="K936" s="30"/>
      <c r="L936" s="30">
        <v>3</v>
      </c>
      <c r="M936" s="31">
        <v>55166</v>
      </c>
      <c r="N936" s="32" t="s">
        <v>338</v>
      </c>
      <c r="O936" s="33">
        <v>-0.15</v>
      </c>
      <c r="P936" s="33">
        <v>1.0149999999999999</v>
      </c>
      <c r="Q936" s="33">
        <v>-0.3</v>
      </c>
      <c r="R936" s="33">
        <v>-0.27500000000000002</v>
      </c>
      <c r="S936" s="33">
        <v>-0.28999999999999998</v>
      </c>
      <c r="T936" s="33">
        <v>-0.15</v>
      </c>
      <c r="U936" s="34">
        <f t="shared" si="98"/>
        <v>0.4727800160340076</v>
      </c>
      <c r="V936" s="34">
        <f t="shared" si="99"/>
        <v>0.22352094356111649</v>
      </c>
      <c r="W936" s="35">
        <f t="shared" si="100"/>
        <v>0.77647905643888349</v>
      </c>
      <c r="X936" s="35">
        <f t="shared" si="101"/>
        <v>0.88118049027363488</v>
      </c>
      <c r="Y936" s="34">
        <f t="shared" si="102"/>
        <v>1.3372238213885259</v>
      </c>
      <c r="Z936" s="34">
        <f t="shared" si="103"/>
        <v>1.5175367999503426</v>
      </c>
      <c r="AA936" s="123">
        <f t="shared" si="104"/>
        <v>0.16760803505064845</v>
      </c>
      <c r="AB936" s="8"/>
      <c r="AC936" s="7"/>
      <c r="AD936" s="3"/>
    </row>
    <row r="937" spans="1:30" ht="15" x14ac:dyDescent="0.25">
      <c r="A937" s="29"/>
      <c r="B937" s="30">
        <v>4</v>
      </c>
      <c r="C937" s="31">
        <v>7465</v>
      </c>
      <c r="D937" s="32" t="s">
        <v>1840</v>
      </c>
      <c r="E937" s="33">
        <v>-0.89999999999999991</v>
      </c>
      <c r="F937" s="33">
        <v>0.60000000000000009</v>
      </c>
      <c r="G937" s="33">
        <v>0.20000000000000018</v>
      </c>
      <c r="H937" s="33">
        <v>0.69999999999999973</v>
      </c>
      <c r="I937" s="33">
        <v>-0.60000000000000009</v>
      </c>
      <c r="J937" s="33">
        <v>-0.89999999999999991</v>
      </c>
      <c r="K937" s="30"/>
      <c r="L937" s="30">
        <v>3</v>
      </c>
      <c r="M937" s="31">
        <v>7465</v>
      </c>
      <c r="N937" s="32" t="s">
        <v>1840</v>
      </c>
      <c r="O937" s="33">
        <v>-0.14249999999999999</v>
      </c>
      <c r="P937" s="33">
        <v>0.72250000000000003</v>
      </c>
      <c r="Q937" s="33">
        <v>-0.60250000000000004</v>
      </c>
      <c r="R937" s="33">
        <v>0.18</v>
      </c>
      <c r="S937" s="33">
        <v>-0.16</v>
      </c>
      <c r="T937" s="33">
        <v>-0.14249999999999999</v>
      </c>
      <c r="U937" s="34">
        <f t="shared" si="98"/>
        <v>0.47082435867501149</v>
      </c>
      <c r="V937" s="34">
        <f t="shared" si="99"/>
        <v>0.22167557672173588</v>
      </c>
      <c r="W937" s="35">
        <f t="shared" si="100"/>
        <v>0.77832442327826412</v>
      </c>
      <c r="X937" s="35">
        <f t="shared" si="101"/>
        <v>0.8822269681200321</v>
      </c>
      <c r="Y937" s="34">
        <f t="shared" si="102"/>
        <v>1.3316923870676318</v>
      </c>
      <c r="Z937" s="34">
        <f t="shared" si="103"/>
        <v>1.5094668777869953</v>
      </c>
      <c r="AA937" s="123">
        <f t="shared" si="104"/>
        <v>0.16961795626038156</v>
      </c>
      <c r="AB937" s="8"/>
      <c r="AC937" s="7"/>
      <c r="AD937" s="3"/>
    </row>
    <row r="938" spans="1:30" ht="15" x14ac:dyDescent="0.25">
      <c r="A938" s="29"/>
      <c r="B938" s="30">
        <v>7</v>
      </c>
      <c r="C938" s="31">
        <v>6721</v>
      </c>
      <c r="D938" s="32" t="s">
        <v>1644</v>
      </c>
      <c r="E938" s="33">
        <v>-0.55999999999999872</v>
      </c>
      <c r="F938" s="33">
        <v>-0.15999999999999837</v>
      </c>
      <c r="G938" s="33">
        <v>-0.15999999999999837</v>
      </c>
      <c r="H938" s="33">
        <v>-0.45999999999999908</v>
      </c>
      <c r="I938" s="33">
        <v>1.3400000000000016</v>
      </c>
      <c r="J938" s="33">
        <v>-0.55999999999999872</v>
      </c>
      <c r="K938" s="30"/>
      <c r="L938" s="30">
        <v>2</v>
      </c>
      <c r="M938" s="31">
        <v>6721</v>
      </c>
      <c r="N938" s="32" t="s">
        <v>1644</v>
      </c>
      <c r="O938" s="33">
        <v>0.26600000000000001</v>
      </c>
      <c r="P938" s="33">
        <v>0.5</v>
      </c>
      <c r="Q938" s="33">
        <v>-0.33800000000000002</v>
      </c>
      <c r="R938" s="33">
        <v>-0.90400000000000003</v>
      </c>
      <c r="S938" s="33">
        <v>0.47799999999999998</v>
      </c>
      <c r="T938" s="33">
        <v>0.26600000000000001</v>
      </c>
      <c r="U938" s="34">
        <f t="shared" si="98"/>
        <v>0.47035059719068012</v>
      </c>
      <c r="V938" s="34">
        <f t="shared" si="99"/>
        <v>0.22122968427762943</v>
      </c>
      <c r="W938" s="35">
        <f t="shared" si="100"/>
        <v>0.77877031572237054</v>
      </c>
      <c r="X938" s="35">
        <f t="shared" si="101"/>
        <v>0.88247964040105231</v>
      </c>
      <c r="Y938" s="34">
        <f t="shared" si="102"/>
        <v>1.330352387234689</v>
      </c>
      <c r="Z938" s="34">
        <f t="shared" si="103"/>
        <v>1.5075162375758562</v>
      </c>
      <c r="AA938" s="123">
        <f t="shared" si="104"/>
        <v>0.17010701726503447</v>
      </c>
      <c r="AB938" s="8"/>
      <c r="AC938" s="7"/>
      <c r="AD938" s="3"/>
    </row>
    <row r="939" spans="1:30" ht="15" x14ac:dyDescent="0.25">
      <c r="A939" s="29"/>
      <c r="B939" s="30">
        <v>1</v>
      </c>
      <c r="C939" s="31">
        <v>114905</v>
      </c>
      <c r="D939" s="32" t="s">
        <v>224</v>
      </c>
      <c r="E939" s="33">
        <v>0.79999999999999982</v>
      </c>
      <c r="F939" s="33">
        <v>-0.5</v>
      </c>
      <c r="G939" s="33">
        <v>9.9999999999999645E-2</v>
      </c>
      <c r="H939" s="33">
        <v>-0.10000000000000053</v>
      </c>
      <c r="I939" s="33">
        <v>-0.29999999999999982</v>
      </c>
      <c r="J939" s="33">
        <v>0.79999999999999982</v>
      </c>
      <c r="K939" s="30"/>
      <c r="L939" s="30">
        <v>2</v>
      </c>
      <c r="M939" s="31">
        <v>114905</v>
      </c>
      <c r="N939" s="32" t="s">
        <v>224</v>
      </c>
      <c r="O939" s="33">
        <v>0.94</v>
      </c>
      <c r="P939" s="33">
        <v>0.37</v>
      </c>
      <c r="Q939" s="33">
        <v>-0.63</v>
      </c>
      <c r="R939" s="33">
        <v>-0.49</v>
      </c>
      <c r="S939" s="33">
        <v>-0.19500000000000001</v>
      </c>
      <c r="T939" s="33">
        <v>0.94</v>
      </c>
      <c r="U939" s="34">
        <f t="shared" si="98"/>
        <v>0.46961829005105515</v>
      </c>
      <c r="V939" s="34">
        <f t="shared" si="99"/>
        <v>0.22054133835047696</v>
      </c>
      <c r="W939" s="35">
        <f t="shared" si="100"/>
        <v>0.77945866164952304</v>
      </c>
      <c r="X939" s="35">
        <f t="shared" si="101"/>
        <v>0.88286956094857127</v>
      </c>
      <c r="Y939" s="34">
        <f t="shared" si="102"/>
        <v>1.3282811098573284</v>
      </c>
      <c r="Z939" s="34">
        <f t="shared" si="103"/>
        <v>1.5045043669080616</v>
      </c>
      <c r="AA939" s="123">
        <f t="shared" si="104"/>
        <v>0.17086462675548761</v>
      </c>
      <c r="AB939" s="8"/>
      <c r="AC939" s="7"/>
      <c r="AD939" s="3"/>
    </row>
    <row r="940" spans="1:30" ht="15" x14ac:dyDescent="0.25">
      <c r="A940" s="29"/>
      <c r="B940" s="30">
        <v>8</v>
      </c>
      <c r="C940" s="31">
        <v>25849</v>
      </c>
      <c r="D940" s="32" t="s">
        <v>1200</v>
      </c>
      <c r="E940" s="33">
        <v>0.6800000000000006</v>
      </c>
      <c r="F940" s="33">
        <v>-1.0199999999999996</v>
      </c>
      <c r="G940" s="33">
        <v>-1.3199999999999994</v>
      </c>
      <c r="H940" s="33">
        <v>0.48000000000000043</v>
      </c>
      <c r="I940" s="33">
        <v>1.1800000000000006</v>
      </c>
      <c r="J940" s="33">
        <v>0.6800000000000006</v>
      </c>
      <c r="K940" s="30"/>
      <c r="L940" s="30">
        <v>1</v>
      </c>
      <c r="M940" s="31">
        <v>25849</v>
      </c>
      <c r="N940" s="32" t="s">
        <v>1200</v>
      </c>
      <c r="O940" s="33">
        <v>0.31</v>
      </c>
      <c r="P940" s="33">
        <v>-0.01</v>
      </c>
      <c r="Q940" s="33">
        <v>-0.24</v>
      </c>
      <c r="R940" s="33">
        <v>-0.53</v>
      </c>
      <c r="S940" s="33">
        <v>0.47</v>
      </c>
      <c r="T940" s="33">
        <v>0.31</v>
      </c>
      <c r="U940" s="34">
        <f t="shared" si="98"/>
        <v>0.46908253274932632</v>
      </c>
      <c r="V940" s="34">
        <f t="shared" si="99"/>
        <v>0.2200384225305228</v>
      </c>
      <c r="W940" s="35">
        <f t="shared" si="100"/>
        <v>0.77996157746947725</v>
      </c>
      <c r="X940" s="35">
        <f t="shared" si="101"/>
        <v>0.88315433389044595</v>
      </c>
      <c r="Y940" s="34">
        <f t="shared" si="102"/>
        <v>1.3267657593728377</v>
      </c>
      <c r="Z940" s="34">
        <f t="shared" si="103"/>
        <v>1.5023034009562151</v>
      </c>
      <c r="AA940" s="123">
        <f t="shared" si="104"/>
        <v>0.17142016734824184</v>
      </c>
      <c r="AB940" s="8"/>
      <c r="AC940" s="7"/>
      <c r="AD940" s="3"/>
    </row>
    <row r="941" spans="1:30" ht="15" x14ac:dyDescent="0.25">
      <c r="A941" s="29"/>
      <c r="B941" s="30">
        <v>8</v>
      </c>
      <c r="C941" s="31">
        <v>255394</v>
      </c>
      <c r="D941" s="32" t="s">
        <v>1696</v>
      </c>
      <c r="E941" s="33">
        <v>1.1099999999999994</v>
      </c>
      <c r="F941" s="33">
        <v>-1.3400000000000003</v>
      </c>
      <c r="G941" s="33">
        <v>-0.5900000000000003</v>
      </c>
      <c r="H941" s="33">
        <v>-0.29000000000000004</v>
      </c>
      <c r="I941" s="33">
        <v>1.1099999999999994</v>
      </c>
      <c r="J941" s="33">
        <v>1.1099999999999994</v>
      </c>
      <c r="K941" s="30"/>
      <c r="L941" s="30">
        <v>7</v>
      </c>
      <c r="M941" s="31">
        <v>255394</v>
      </c>
      <c r="N941" s="32" t="s">
        <v>1696</v>
      </c>
      <c r="O941" s="33">
        <v>0.4</v>
      </c>
      <c r="P941" s="33">
        <v>-1.1000000000000001</v>
      </c>
      <c r="Q941" s="33">
        <v>0.375</v>
      </c>
      <c r="R941" s="33">
        <v>0.5</v>
      </c>
      <c r="S941" s="33">
        <v>-0.17499999999999999</v>
      </c>
      <c r="T941" s="33">
        <v>0.4</v>
      </c>
      <c r="U941" s="34">
        <f t="shared" si="98"/>
        <v>0.46825533574296935</v>
      </c>
      <c r="V941" s="34">
        <f t="shared" si="99"/>
        <v>0.21926305945176094</v>
      </c>
      <c r="W941" s="35">
        <f t="shared" si="100"/>
        <v>0.78073694054823906</v>
      </c>
      <c r="X941" s="35">
        <f t="shared" si="101"/>
        <v>0.88359319856381824</v>
      </c>
      <c r="Y941" s="34">
        <f t="shared" si="102"/>
        <v>1.3244260929225489</v>
      </c>
      <c r="Z941" s="34">
        <f t="shared" si="103"/>
        <v>1.4989093341542863</v>
      </c>
      <c r="AA941" s="123">
        <f t="shared" si="104"/>
        <v>0.17228002068372106</v>
      </c>
      <c r="AB941" s="8"/>
      <c r="AC941" s="7"/>
      <c r="AD941" s="3"/>
    </row>
    <row r="942" spans="1:30" ht="15" x14ac:dyDescent="0.25">
      <c r="A942" s="29"/>
      <c r="B942" s="30">
        <v>4</v>
      </c>
      <c r="C942" s="31">
        <v>2987</v>
      </c>
      <c r="D942" s="32" t="s">
        <v>755</v>
      </c>
      <c r="E942" s="33">
        <v>-1.0999999999999996</v>
      </c>
      <c r="F942" s="33">
        <v>1</v>
      </c>
      <c r="G942" s="33">
        <v>0.79999999999999982</v>
      </c>
      <c r="H942" s="33">
        <v>1</v>
      </c>
      <c r="I942" s="33">
        <v>-1.6999999999999997</v>
      </c>
      <c r="J942" s="33">
        <v>-1.0999999999999996</v>
      </c>
      <c r="K942" s="30"/>
      <c r="L942" s="30">
        <v>3</v>
      </c>
      <c r="M942" s="31">
        <v>2987</v>
      </c>
      <c r="N942" s="32" t="s">
        <v>755</v>
      </c>
      <c r="O942" s="33">
        <v>0.09</v>
      </c>
      <c r="P942" s="33">
        <v>0.47</v>
      </c>
      <c r="Q942" s="33">
        <v>-0.04</v>
      </c>
      <c r="R942" s="33">
        <v>-0.18</v>
      </c>
      <c r="S942" s="33">
        <v>-0.35</v>
      </c>
      <c r="T942" s="33">
        <v>0.09</v>
      </c>
      <c r="U942" s="34">
        <f t="shared" si="98"/>
        <v>0.46777873214139004</v>
      </c>
      <c r="V942" s="34">
        <f t="shared" si="99"/>
        <v>0.21881694224380632</v>
      </c>
      <c r="W942" s="35">
        <f t="shared" si="100"/>
        <v>0.78118305775619368</v>
      </c>
      <c r="X942" s="35">
        <f t="shared" si="101"/>
        <v>0.88384560742031959</v>
      </c>
      <c r="Y942" s="34">
        <f t="shared" si="102"/>
        <v>1.3230780543680902</v>
      </c>
      <c r="Z942" s="34">
        <f t="shared" si="103"/>
        <v>1.4969560783695679</v>
      </c>
      <c r="AA942" s="123">
        <f t="shared" si="104"/>
        <v>0.17277660368581771</v>
      </c>
      <c r="AB942" s="8"/>
      <c r="AC942" s="7"/>
      <c r="AD942" s="3"/>
    </row>
    <row r="943" spans="1:30" ht="15" x14ac:dyDescent="0.25">
      <c r="A943" s="29"/>
      <c r="B943" s="30">
        <v>7</v>
      </c>
      <c r="C943" s="31">
        <v>10903</v>
      </c>
      <c r="D943" s="32" t="s">
        <v>1068</v>
      </c>
      <c r="E943" s="33">
        <v>-3.9999999999999147E-2</v>
      </c>
      <c r="F943" s="33">
        <v>-1.1399999999999997</v>
      </c>
      <c r="G943" s="33">
        <v>-1.2399999999999993</v>
      </c>
      <c r="H943" s="33">
        <v>0.86000000000000032</v>
      </c>
      <c r="I943" s="33">
        <v>1.5600000000000005</v>
      </c>
      <c r="J943" s="33">
        <v>-3.9999999999999147E-2</v>
      </c>
      <c r="K943" s="30"/>
      <c r="L943" s="30">
        <v>1</v>
      </c>
      <c r="M943" s="31">
        <v>10903</v>
      </c>
      <c r="N943" s="32" t="s">
        <v>1068</v>
      </c>
      <c r="O943" s="33">
        <v>0.49</v>
      </c>
      <c r="P943" s="33">
        <v>-0.15</v>
      </c>
      <c r="Q943" s="33">
        <v>-0.38</v>
      </c>
      <c r="R943" s="33">
        <v>-0.17499999999999999</v>
      </c>
      <c r="S943" s="33">
        <v>0.20499999999999999</v>
      </c>
      <c r="T943" s="33">
        <v>0.49</v>
      </c>
      <c r="U943" s="34">
        <f t="shared" si="98"/>
        <v>0.46634538918643287</v>
      </c>
      <c r="V943" s="34">
        <f t="shared" si="99"/>
        <v>0.21747802201544553</v>
      </c>
      <c r="W943" s="35">
        <f t="shared" si="100"/>
        <v>0.78252197798455447</v>
      </c>
      <c r="X943" s="35">
        <f t="shared" si="101"/>
        <v>0.88460272325183043</v>
      </c>
      <c r="Y943" s="34">
        <f t="shared" si="102"/>
        <v>1.3190239482752255</v>
      </c>
      <c r="Z943" s="34">
        <f t="shared" si="103"/>
        <v>1.4910918919924274</v>
      </c>
      <c r="AA943" s="123">
        <f t="shared" si="104"/>
        <v>0.17427516178133581</v>
      </c>
      <c r="AB943" s="8"/>
      <c r="AC943" s="7"/>
      <c r="AD943" s="3"/>
    </row>
    <row r="944" spans="1:30" ht="15" x14ac:dyDescent="0.25">
      <c r="A944" s="29"/>
      <c r="B944" s="30">
        <v>4</v>
      </c>
      <c r="C944" s="31">
        <v>3696</v>
      </c>
      <c r="D944" s="32" t="s">
        <v>873</v>
      </c>
      <c r="E944" s="33">
        <v>-0.65999999999999925</v>
      </c>
      <c r="F944" s="33">
        <v>0.14000000000000057</v>
      </c>
      <c r="G944" s="33">
        <v>0.54000000000000092</v>
      </c>
      <c r="H944" s="33">
        <v>0.14000000000000057</v>
      </c>
      <c r="I944" s="33">
        <v>-0.16000000000000014</v>
      </c>
      <c r="J944" s="33">
        <v>-0.65999999999999925</v>
      </c>
      <c r="K944" s="30"/>
      <c r="L944" s="30">
        <v>7</v>
      </c>
      <c r="M944" s="31">
        <v>3696</v>
      </c>
      <c r="N944" s="32" t="s">
        <v>873</v>
      </c>
      <c r="O944" s="33">
        <v>-0.755</v>
      </c>
      <c r="P944" s="33">
        <v>-1.5149999999999999</v>
      </c>
      <c r="Q944" s="33">
        <v>0.95499999999999996</v>
      </c>
      <c r="R944" s="33">
        <v>1.17</v>
      </c>
      <c r="S944" s="33">
        <v>0.15</v>
      </c>
      <c r="T944" s="33">
        <v>-0.755</v>
      </c>
      <c r="U944" s="34">
        <f t="shared" si="98"/>
        <v>0.46543664899902348</v>
      </c>
      <c r="V944" s="34">
        <f t="shared" si="99"/>
        <v>0.21663127423144019</v>
      </c>
      <c r="W944" s="35">
        <f t="shared" si="100"/>
        <v>0.78336872576855976</v>
      </c>
      <c r="X944" s="35">
        <f t="shared" si="101"/>
        <v>0.88508119727432899</v>
      </c>
      <c r="Y944" s="34">
        <f t="shared" si="102"/>
        <v>1.3164536428798097</v>
      </c>
      <c r="Z944" s="34">
        <f t="shared" si="103"/>
        <v>1.4873817757443306</v>
      </c>
      <c r="AA944" s="123">
        <f t="shared" si="104"/>
        <v>0.17522923675189647</v>
      </c>
      <c r="AB944" s="8"/>
      <c r="AC944" s="7"/>
      <c r="AD944" s="3"/>
    </row>
    <row r="945" spans="1:30" ht="15" x14ac:dyDescent="0.25">
      <c r="A945" s="29"/>
      <c r="B945" s="30">
        <v>6</v>
      </c>
      <c r="C945" s="31">
        <v>23074</v>
      </c>
      <c r="D945" s="32" t="s">
        <v>1806</v>
      </c>
      <c r="E945" s="33">
        <v>-0.84000000000000075</v>
      </c>
      <c r="F945" s="33">
        <v>-1.0400000000000009</v>
      </c>
      <c r="G945" s="33">
        <v>0.7599999999999989</v>
      </c>
      <c r="H945" s="33">
        <v>1.1599999999999993</v>
      </c>
      <c r="I945" s="33">
        <v>-4.0000000000000924E-2</v>
      </c>
      <c r="J945" s="33">
        <v>-0.84000000000000075</v>
      </c>
      <c r="K945" s="30"/>
      <c r="L945" s="30">
        <v>6</v>
      </c>
      <c r="M945" s="31">
        <v>23074</v>
      </c>
      <c r="N945" s="32" t="s">
        <v>1806</v>
      </c>
      <c r="O945" s="33">
        <v>0.14000000000000001</v>
      </c>
      <c r="P945" s="33">
        <v>-0.45</v>
      </c>
      <c r="Q945" s="33">
        <v>0.57999999999999996</v>
      </c>
      <c r="R945" s="33">
        <v>-0.09</v>
      </c>
      <c r="S945" s="33">
        <v>-0.18</v>
      </c>
      <c r="T945" s="33">
        <v>0.14000000000000001</v>
      </c>
      <c r="U945" s="34">
        <f t="shared" si="98"/>
        <v>0.46541682107466159</v>
      </c>
      <c r="V945" s="34">
        <f t="shared" si="99"/>
        <v>0.21661281733924356</v>
      </c>
      <c r="W945" s="35">
        <f t="shared" si="100"/>
        <v>0.78338718266075646</v>
      </c>
      <c r="X945" s="35">
        <f t="shared" si="101"/>
        <v>0.88509162387899509</v>
      </c>
      <c r="Y945" s="34">
        <f t="shared" si="102"/>
        <v>1.3163975610407173</v>
      </c>
      <c r="Z945" s="34">
        <f t="shared" si="103"/>
        <v>1.4873008912585619</v>
      </c>
      <c r="AA945" s="123">
        <f t="shared" si="104"/>
        <v>0.17525008835029601</v>
      </c>
      <c r="AB945" s="8"/>
      <c r="AC945" s="7"/>
      <c r="AD945" s="3"/>
    </row>
    <row r="946" spans="1:30" ht="15" x14ac:dyDescent="0.25">
      <c r="A946" s="29"/>
      <c r="B946" s="30">
        <v>4</v>
      </c>
      <c r="C946" s="31">
        <v>1040</v>
      </c>
      <c r="D946" s="32" t="s">
        <v>326</v>
      </c>
      <c r="E946" s="33">
        <v>-0.5600000000000005</v>
      </c>
      <c r="F946" s="33">
        <v>0.14000000000000057</v>
      </c>
      <c r="G946" s="33">
        <v>1.8399999999999999</v>
      </c>
      <c r="H946" s="33">
        <v>-0.66000000000000014</v>
      </c>
      <c r="I946" s="33">
        <v>-0.75999999999999979</v>
      </c>
      <c r="J946" s="33">
        <v>-0.5600000000000005</v>
      </c>
      <c r="K946" s="30"/>
      <c r="L946" s="30">
        <v>6</v>
      </c>
      <c r="M946" s="31">
        <v>1040</v>
      </c>
      <c r="N946" s="32" t="s">
        <v>326</v>
      </c>
      <c r="O946" s="33">
        <v>-0.71299999999999997</v>
      </c>
      <c r="P946" s="33">
        <v>-0.503</v>
      </c>
      <c r="Q946" s="33">
        <v>0.8</v>
      </c>
      <c r="R946" s="33">
        <v>0.89200000000000002</v>
      </c>
      <c r="S946" s="33">
        <v>-0.47699999999999998</v>
      </c>
      <c r="T946" s="33">
        <v>-0.71299999999999997</v>
      </c>
      <c r="U946" s="34">
        <f t="shared" si="98"/>
        <v>0.46488656164058195</v>
      </c>
      <c r="V946" s="34">
        <f t="shared" si="99"/>
        <v>0.2161195151940026</v>
      </c>
      <c r="W946" s="35">
        <f t="shared" si="100"/>
        <v>0.78388048480599737</v>
      </c>
      <c r="X946" s="35">
        <f t="shared" si="101"/>
        <v>0.88537025294844718</v>
      </c>
      <c r="Y946" s="34">
        <f t="shared" si="102"/>
        <v>1.3148977608742138</v>
      </c>
      <c r="Z946" s="34">
        <f t="shared" si="103"/>
        <v>1.4851388517915081</v>
      </c>
      <c r="AA946" s="123">
        <f t="shared" si="104"/>
        <v>0.175808270729338</v>
      </c>
      <c r="AB946" s="8"/>
      <c r="AC946" s="7"/>
      <c r="AD946" s="3"/>
    </row>
    <row r="947" spans="1:30" ht="15" x14ac:dyDescent="0.25">
      <c r="A947" s="29"/>
      <c r="B947" s="30">
        <v>7</v>
      </c>
      <c r="C947" s="31">
        <v>389015</v>
      </c>
      <c r="D947" s="32" t="s">
        <v>1599</v>
      </c>
      <c r="E947" s="33">
        <v>-1.9999999999999574E-2</v>
      </c>
      <c r="F947" s="33">
        <v>-1.1199999999999992</v>
      </c>
      <c r="G947" s="33">
        <v>-1.42</v>
      </c>
      <c r="H947" s="33">
        <v>2.3800000000000008</v>
      </c>
      <c r="I947" s="33">
        <v>0.17999999999999972</v>
      </c>
      <c r="J947" s="33">
        <v>-1.9999999999999574E-2</v>
      </c>
      <c r="K947" s="30"/>
      <c r="L947" s="30">
        <v>8</v>
      </c>
      <c r="M947" s="31">
        <v>389015</v>
      </c>
      <c r="N947" s="32" t="s">
        <v>1599</v>
      </c>
      <c r="O947" s="33">
        <v>0.34</v>
      </c>
      <c r="P947" s="33">
        <v>-0.94</v>
      </c>
      <c r="Q947" s="33">
        <v>-0.31</v>
      </c>
      <c r="R947" s="33">
        <v>0.09</v>
      </c>
      <c r="S947" s="33">
        <v>0.82</v>
      </c>
      <c r="T947" s="33">
        <v>0.34</v>
      </c>
      <c r="U947" s="34">
        <f t="shared" si="98"/>
        <v>0.4630811906594563</v>
      </c>
      <c r="V947" s="34">
        <f t="shared" si="99"/>
        <v>0.21444418914257971</v>
      </c>
      <c r="W947" s="35">
        <f t="shared" si="100"/>
        <v>0.78555581085742032</v>
      </c>
      <c r="X947" s="35">
        <f t="shared" si="101"/>
        <v>0.88631586404476614</v>
      </c>
      <c r="Y947" s="34">
        <f t="shared" si="102"/>
        <v>1.3097914006209683</v>
      </c>
      <c r="Z947" s="34">
        <f t="shared" si="103"/>
        <v>1.4777930236334045</v>
      </c>
      <c r="AA947" s="123">
        <f t="shared" si="104"/>
        <v>0.1777166162303469</v>
      </c>
      <c r="AB947" s="8"/>
      <c r="AC947" s="7"/>
      <c r="AD947" s="3"/>
    </row>
    <row r="948" spans="1:30" ht="15" x14ac:dyDescent="0.25">
      <c r="A948" s="29"/>
      <c r="B948" s="30">
        <v>2</v>
      </c>
      <c r="C948" s="31">
        <v>2335</v>
      </c>
      <c r="D948" s="32" t="s">
        <v>661</v>
      </c>
      <c r="E948" s="33">
        <v>1</v>
      </c>
      <c r="F948" s="33">
        <v>0.30000000000000071</v>
      </c>
      <c r="G948" s="33">
        <v>-9.9999999999999645E-2</v>
      </c>
      <c r="H948" s="33">
        <v>-0.90000000000000036</v>
      </c>
      <c r="I948" s="33">
        <v>-0.29999999999999893</v>
      </c>
      <c r="J948" s="33">
        <v>1</v>
      </c>
      <c r="K948" s="30"/>
      <c r="L948" s="30">
        <v>1</v>
      </c>
      <c r="M948" s="31">
        <v>2335</v>
      </c>
      <c r="N948" s="32" t="s">
        <v>661</v>
      </c>
      <c r="O948" s="33">
        <v>0.48</v>
      </c>
      <c r="P948" s="33">
        <v>-0.51</v>
      </c>
      <c r="Q948" s="33">
        <v>0.14000000000000001</v>
      </c>
      <c r="R948" s="33">
        <v>-0.27</v>
      </c>
      <c r="S948" s="33">
        <v>0.16</v>
      </c>
      <c r="T948" s="33">
        <v>0.48</v>
      </c>
      <c r="U948" s="34">
        <f t="shared" si="98"/>
        <v>0.46045027898248786</v>
      </c>
      <c r="V948" s="34">
        <f t="shared" si="99"/>
        <v>0.2120144594150509</v>
      </c>
      <c r="W948" s="35">
        <f t="shared" si="100"/>
        <v>0.78798554058494907</v>
      </c>
      <c r="X948" s="35">
        <f t="shared" si="101"/>
        <v>0.88768549643719485</v>
      </c>
      <c r="Y948" s="34">
        <f t="shared" si="102"/>
        <v>1.3023500586710193</v>
      </c>
      <c r="Z948" s="34">
        <f t="shared" si="103"/>
        <v>1.467130040873843</v>
      </c>
      <c r="AA948" s="123">
        <f t="shared" si="104"/>
        <v>0.18051947858146461</v>
      </c>
      <c r="AB948" s="8"/>
      <c r="AC948" s="7"/>
      <c r="AD948" s="3"/>
    </row>
    <row r="949" spans="1:30" ht="15" x14ac:dyDescent="0.25">
      <c r="A949" s="29"/>
      <c r="B949" s="30">
        <v>1</v>
      </c>
      <c r="C949" s="31">
        <v>837</v>
      </c>
      <c r="D949" s="32" t="s">
        <v>261</v>
      </c>
      <c r="E949" s="33">
        <v>1.1199999999999997</v>
      </c>
      <c r="F949" s="33">
        <v>-0.88000000000000056</v>
      </c>
      <c r="G949" s="33">
        <v>0.11999999999999966</v>
      </c>
      <c r="H949" s="33">
        <v>-0.58000000000000052</v>
      </c>
      <c r="I949" s="33">
        <v>0.21999999999999931</v>
      </c>
      <c r="J949" s="33">
        <v>1.1199999999999997</v>
      </c>
      <c r="K949" s="30"/>
      <c r="L949" s="30">
        <v>8</v>
      </c>
      <c r="M949" s="31">
        <v>837</v>
      </c>
      <c r="N949" s="32" t="s">
        <v>261</v>
      </c>
      <c r="O949" s="33">
        <v>0.39</v>
      </c>
      <c r="P949" s="33">
        <v>-0.19500000000000001</v>
      </c>
      <c r="Q949" s="33">
        <v>-0.71</v>
      </c>
      <c r="R949" s="33">
        <v>-0.19500000000000001</v>
      </c>
      <c r="S949" s="33">
        <v>0.7</v>
      </c>
      <c r="T949" s="33">
        <v>0.39</v>
      </c>
      <c r="U949" s="34">
        <f t="shared" si="98"/>
        <v>0.45876594399770171</v>
      </c>
      <c r="V949" s="34">
        <f t="shared" si="99"/>
        <v>0.21046619137210237</v>
      </c>
      <c r="W949" s="35">
        <f t="shared" si="100"/>
        <v>0.78953380862789757</v>
      </c>
      <c r="X949" s="35">
        <f t="shared" si="101"/>
        <v>0.88855714989408396</v>
      </c>
      <c r="Y949" s="34">
        <f t="shared" si="102"/>
        <v>1.2975860399128911</v>
      </c>
      <c r="Z949" s="34">
        <f t="shared" si="103"/>
        <v>1.4603292990974901</v>
      </c>
      <c r="AA949" s="123">
        <f t="shared" si="104"/>
        <v>0.18232753437479782</v>
      </c>
      <c r="AB949" s="8"/>
      <c r="AC949" s="7"/>
      <c r="AD949" s="3"/>
    </row>
    <row r="950" spans="1:30" ht="15" x14ac:dyDescent="0.25">
      <c r="A950" s="29"/>
      <c r="B950" s="30">
        <v>4</v>
      </c>
      <c r="C950" s="31">
        <v>143888</v>
      </c>
      <c r="D950" s="32" t="s">
        <v>897</v>
      </c>
      <c r="E950" s="33">
        <v>-2.0000000000000462E-2</v>
      </c>
      <c r="F950" s="33">
        <v>0.67999999999999972</v>
      </c>
      <c r="G950" s="33">
        <v>-2.0000000000000462E-2</v>
      </c>
      <c r="H950" s="33">
        <v>-0.12000000000000011</v>
      </c>
      <c r="I950" s="33">
        <v>-0.52000000000000046</v>
      </c>
      <c r="J950" s="33">
        <v>-2.0000000000000462E-2</v>
      </c>
      <c r="K950" s="30"/>
      <c r="L950" s="30">
        <v>3</v>
      </c>
      <c r="M950" s="31">
        <v>143888</v>
      </c>
      <c r="N950" s="32" t="s">
        <v>897</v>
      </c>
      <c r="O950" s="33">
        <v>-0.11</v>
      </c>
      <c r="P950" s="33">
        <v>0.47</v>
      </c>
      <c r="Q950" s="33">
        <v>7.0000000000000007E-2</v>
      </c>
      <c r="R950" s="33">
        <v>-0.57999999999999996</v>
      </c>
      <c r="S950" s="33">
        <v>0.16</v>
      </c>
      <c r="T950" s="33">
        <v>-0.11</v>
      </c>
      <c r="U950" s="34">
        <f t="shared" si="98"/>
        <v>0.45800726291490668</v>
      </c>
      <c r="V950" s="34">
        <f t="shared" si="99"/>
        <v>0.20977065288280444</v>
      </c>
      <c r="W950" s="35">
        <f t="shared" si="100"/>
        <v>0.7902293471171955</v>
      </c>
      <c r="X950" s="35">
        <f t="shared" si="101"/>
        <v>0.88894845020237001</v>
      </c>
      <c r="Y950" s="34">
        <f t="shared" si="102"/>
        <v>1.295440165759282</v>
      </c>
      <c r="Z950" s="34">
        <f t="shared" si="103"/>
        <v>1.4572725397793018</v>
      </c>
      <c r="AA950" s="123">
        <f t="shared" si="104"/>
        <v>0.18314542176899659</v>
      </c>
      <c r="AB950" s="8"/>
      <c r="AC950" s="7"/>
      <c r="AD950" s="3"/>
    </row>
    <row r="951" spans="1:30" ht="15" x14ac:dyDescent="0.25">
      <c r="A951" s="29"/>
      <c r="B951" s="30">
        <v>2</v>
      </c>
      <c r="C951" s="31">
        <v>10912</v>
      </c>
      <c r="D951" s="32" t="s">
        <v>687</v>
      </c>
      <c r="E951" s="33">
        <v>0.26000000000000156</v>
      </c>
      <c r="F951" s="33">
        <v>-0.33999999999999808</v>
      </c>
      <c r="G951" s="33">
        <v>0.66000000000000192</v>
      </c>
      <c r="H951" s="33">
        <v>-0.23999999999999844</v>
      </c>
      <c r="I951" s="33">
        <v>-0.33999999999999808</v>
      </c>
      <c r="J951" s="33">
        <v>0.26000000000000156</v>
      </c>
      <c r="K951" s="30"/>
      <c r="L951" s="30">
        <v>5</v>
      </c>
      <c r="M951" s="31">
        <v>10912</v>
      </c>
      <c r="N951" s="32" t="s">
        <v>687</v>
      </c>
      <c r="O951" s="33">
        <v>-0.67</v>
      </c>
      <c r="P951" s="33">
        <v>0.42</v>
      </c>
      <c r="Q951" s="33">
        <v>1.07</v>
      </c>
      <c r="R951" s="33">
        <v>0.20499999999999999</v>
      </c>
      <c r="S951" s="33">
        <v>-1.0249999999999999</v>
      </c>
      <c r="T951" s="33">
        <v>-0.67</v>
      </c>
      <c r="U951" s="34">
        <f t="shared" si="98"/>
        <v>0.4572377268465278</v>
      </c>
      <c r="V951" s="34">
        <f t="shared" si="99"/>
        <v>0.20906633885177997</v>
      </c>
      <c r="W951" s="35">
        <f t="shared" si="100"/>
        <v>0.79093366114822006</v>
      </c>
      <c r="X951" s="35">
        <f t="shared" si="101"/>
        <v>0.88934451206954668</v>
      </c>
      <c r="Y951" s="34">
        <f t="shared" si="102"/>
        <v>1.2932635890700086</v>
      </c>
      <c r="Z951" s="34">
        <f t="shared" si="103"/>
        <v>1.4541761617896793</v>
      </c>
      <c r="AA951" s="123">
        <f t="shared" si="104"/>
        <v>0.18397721855842544</v>
      </c>
      <c r="AB951" s="8"/>
      <c r="AC951" s="7"/>
      <c r="AD951" s="3"/>
    </row>
    <row r="952" spans="1:30" ht="15" x14ac:dyDescent="0.25">
      <c r="A952" s="29"/>
      <c r="B952" s="30">
        <v>4</v>
      </c>
      <c r="C952" s="31">
        <v>81611</v>
      </c>
      <c r="D952" s="32" t="s">
        <v>89</v>
      </c>
      <c r="E952" s="33">
        <v>-0.10000000000000053</v>
      </c>
      <c r="F952" s="33">
        <v>0.29999999999999982</v>
      </c>
      <c r="G952" s="33">
        <v>0.5</v>
      </c>
      <c r="H952" s="33">
        <v>0.19999999999999929</v>
      </c>
      <c r="I952" s="33">
        <v>-0.90000000000000036</v>
      </c>
      <c r="J952" s="33">
        <v>-0.10000000000000053</v>
      </c>
      <c r="K952" s="30"/>
      <c r="L952" s="30">
        <v>2</v>
      </c>
      <c r="M952" s="31">
        <v>81611</v>
      </c>
      <c r="N952" s="32" t="s">
        <v>89</v>
      </c>
      <c r="O952" s="33">
        <v>0.22</v>
      </c>
      <c r="P952" s="33">
        <v>0.49</v>
      </c>
      <c r="Q952" s="33">
        <v>0.63</v>
      </c>
      <c r="R952" s="33">
        <v>-0.9</v>
      </c>
      <c r="S952" s="33">
        <v>-0.43</v>
      </c>
      <c r="T952" s="33">
        <v>0.22</v>
      </c>
      <c r="U952" s="34">
        <f t="shared" si="98"/>
        <v>0.45564103383692744</v>
      </c>
      <c r="V952" s="34">
        <f t="shared" si="99"/>
        <v>0.20760875171598406</v>
      </c>
      <c r="W952" s="35">
        <f t="shared" si="100"/>
        <v>0.79239124828401597</v>
      </c>
      <c r="X952" s="35">
        <f t="shared" si="101"/>
        <v>0.89016360759357938</v>
      </c>
      <c r="Y952" s="34">
        <f t="shared" si="102"/>
        <v>1.2887474592517623</v>
      </c>
      <c r="Z952" s="34">
        <f t="shared" si="103"/>
        <v>1.4477647123046213</v>
      </c>
      <c r="AA952" s="123">
        <f t="shared" si="104"/>
        <v>0.18571018717898286</v>
      </c>
      <c r="AB952" s="8"/>
      <c r="AC952" s="7"/>
      <c r="AD952" s="3"/>
    </row>
    <row r="953" spans="1:30" ht="15" x14ac:dyDescent="0.25">
      <c r="A953" s="29"/>
      <c r="B953" s="30">
        <v>4</v>
      </c>
      <c r="C953" s="31">
        <v>8562</v>
      </c>
      <c r="D953" s="32" t="s">
        <v>488</v>
      </c>
      <c r="E953" s="33">
        <v>-5.0000000000000711E-2</v>
      </c>
      <c r="F953" s="33">
        <v>0.69999999999999929</v>
      </c>
      <c r="G953" s="33">
        <v>-0.15000000000000036</v>
      </c>
      <c r="H953" s="33">
        <v>-5.0000000000000711E-2</v>
      </c>
      <c r="I953" s="33">
        <v>-0.44999999999999929</v>
      </c>
      <c r="J953" s="33">
        <v>-5.0000000000000711E-2</v>
      </c>
      <c r="K953" s="30"/>
      <c r="L953" s="30">
        <v>2</v>
      </c>
      <c r="M953" s="31">
        <v>8562</v>
      </c>
      <c r="N953" s="32" t="s">
        <v>488</v>
      </c>
      <c r="O953" s="33">
        <v>0.3</v>
      </c>
      <c r="P953" s="33">
        <v>0.25</v>
      </c>
      <c r="Q953" s="33">
        <v>-0.37</v>
      </c>
      <c r="R953" s="33">
        <v>-0.19</v>
      </c>
      <c r="S953" s="33">
        <v>0.01</v>
      </c>
      <c r="T953" s="33">
        <v>0.3</v>
      </c>
      <c r="U953" s="34">
        <f t="shared" si="98"/>
        <v>0.45540746733251042</v>
      </c>
      <c r="V953" s="34">
        <f t="shared" si="99"/>
        <v>0.20739596130221155</v>
      </c>
      <c r="W953" s="35">
        <f t="shared" si="100"/>
        <v>0.79260403869778839</v>
      </c>
      <c r="X953" s="35">
        <f t="shared" si="101"/>
        <v>0.89028312277487798</v>
      </c>
      <c r="Y953" s="34">
        <f t="shared" si="102"/>
        <v>1.2880868334152371</v>
      </c>
      <c r="Z953" s="34">
        <f t="shared" si="103"/>
        <v>1.4468283183898456</v>
      </c>
      <c r="AA953" s="123">
        <f t="shared" si="104"/>
        <v>0.18596449082339908</v>
      </c>
      <c r="AB953" s="8"/>
      <c r="AC953" s="7"/>
      <c r="AD953" s="3"/>
    </row>
    <row r="954" spans="1:30" ht="15" x14ac:dyDescent="0.25">
      <c r="A954" s="29"/>
      <c r="B954" s="30">
        <v>3</v>
      </c>
      <c r="C954" s="31">
        <v>54187</v>
      </c>
      <c r="D954" s="32" t="s">
        <v>1095</v>
      </c>
      <c r="E954" s="33">
        <v>0.22000000000000064</v>
      </c>
      <c r="F954" s="33">
        <v>0.72000000000000064</v>
      </c>
      <c r="G954" s="33">
        <v>0.62000000000000099</v>
      </c>
      <c r="H954" s="33">
        <v>-0.98000000000000043</v>
      </c>
      <c r="I954" s="33">
        <v>-0.58000000000000007</v>
      </c>
      <c r="J954" s="33">
        <v>0.22000000000000064</v>
      </c>
      <c r="K954" s="30"/>
      <c r="L954" s="30">
        <v>4</v>
      </c>
      <c r="M954" s="31">
        <v>54187</v>
      </c>
      <c r="N954" s="32" t="s">
        <v>1095</v>
      </c>
      <c r="O954" s="33">
        <v>-0.593333</v>
      </c>
      <c r="P954" s="33">
        <v>0.36333300000000002</v>
      </c>
      <c r="Q954" s="33">
        <v>0.473333</v>
      </c>
      <c r="R954" s="33">
        <v>-0.06</v>
      </c>
      <c r="S954" s="33">
        <v>-0.17666699999999999</v>
      </c>
      <c r="T954" s="33">
        <v>-0.593333</v>
      </c>
      <c r="U954" s="34">
        <f t="shared" si="98"/>
        <v>0.45329976659397392</v>
      </c>
      <c r="V954" s="34">
        <f t="shared" si="99"/>
        <v>0.20548067839415124</v>
      </c>
      <c r="W954" s="35">
        <f t="shared" si="100"/>
        <v>0.79451932160584882</v>
      </c>
      <c r="X954" s="35">
        <f t="shared" si="101"/>
        <v>0.8913581331910585</v>
      </c>
      <c r="Y954" s="34">
        <f t="shared" si="102"/>
        <v>1.2821253554755128</v>
      </c>
      <c r="Z954" s="34">
        <f t="shared" si="103"/>
        <v>1.4383953068173723</v>
      </c>
      <c r="AA954" s="123">
        <f t="shared" si="104"/>
        <v>0.18826858869213656</v>
      </c>
      <c r="AB954" s="8"/>
      <c r="AC954" s="7"/>
      <c r="AD954" s="3"/>
    </row>
    <row r="955" spans="1:30" ht="15" x14ac:dyDescent="0.25">
      <c r="A955" s="29"/>
      <c r="B955" s="30">
        <v>8</v>
      </c>
      <c r="C955" s="31">
        <v>3487</v>
      </c>
      <c r="D955" s="32" t="s">
        <v>840</v>
      </c>
      <c r="E955" s="33">
        <v>0.4399999999999995</v>
      </c>
      <c r="F955" s="33">
        <v>-0.86000000000000032</v>
      </c>
      <c r="G955" s="33">
        <v>-0.16000000000000014</v>
      </c>
      <c r="H955" s="33">
        <v>-0.16000000000000014</v>
      </c>
      <c r="I955" s="33">
        <v>0.74000000000000021</v>
      </c>
      <c r="J955" s="33">
        <v>0.4399999999999995</v>
      </c>
      <c r="K955" s="30"/>
      <c r="L955" s="30">
        <v>7</v>
      </c>
      <c r="M955" s="31">
        <v>3487</v>
      </c>
      <c r="N955" s="32" t="s">
        <v>840</v>
      </c>
      <c r="O955" s="33">
        <v>-0.49</v>
      </c>
      <c r="P955" s="33">
        <v>-0.27</v>
      </c>
      <c r="Q955" s="33">
        <v>-0.13</v>
      </c>
      <c r="R955" s="33">
        <v>0.2</v>
      </c>
      <c r="S955" s="33">
        <v>0.69</v>
      </c>
      <c r="T955" s="33">
        <v>-0.49</v>
      </c>
      <c r="U955" s="34">
        <f t="shared" si="98"/>
        <v>0.45324720793210677</v>
      </c>
      <c r="V955" s="34">
        <f t="shared" si="99"/>
        <v>0.20543303149825043</v>
      </c>
      <c r="W955" s="35">
        <f t="shared" si="100"/>
        <v>0.79456696850174957</v>
      </c>
      <c r="X955" s="35">
        <f t="shared" si="101"/>
        <v>0.89138485992401151</v>
      </c>
      <c r="Y955" s="34">
        <f t="shared" si="102"/>
        <v>1.2819766971306474</v>
      </c>
      <c r="Z955" s="34">
        <f t="shared" si="103"/>
        <v>1.4381854065144577</v>
      </c>
      <c r="AA955" s="123">
        <f t="shared" si="104"/>
        <v>0.18832625801045308</v>
      </c>
      <c r="AB955" s="8"/>
      <c r="AC955" s="7"/>
      <c r="AD955" s="3"/>
    </row>
    <row r="956" spans="1:30" ht="15" x14ac:dyDescent="0.25">
      <c r="A956" s="29"/>
      <c r="B956" s="30">
        <v>3</v>
      </c>
      <c r="C956" s="31">
        <v>5687</v>
      </c>
      <c r="D956" s="32" t="s">
        <v>1327</v>
      </c>
      <c r="E956" s="33">
        <v>0.14002000000000159</v>
      </c>
      <c r="F956" s="33">
        <v>0.54002000000000194</v>
      </c>
      <c r="G956" s="33">
        <v>0.14002000000000159</v>
      </c>
      <c r="H956" s="33">
        <v>-0.22667999999999822</v>
      </c>
      <c r="I956" s="33">
        <v>-0.59337999999999802</v>
      </c>
      <c r="J956" s="33">
        <v>0.14002000000000159</v>
      </c>
      <c r="K956" s="30"/>
      <c r="L956" s="30">
        <v>2</v>
      </c>
      <c r="M956" s="31">
        <v>5687</v>
      </c>
      <c r="N956" s="32" t="s">
        <v>1327</v>
      </c>
      <c r="O956" s="33">
        <v>0.28000000000000003</v>
      </c>
      <c r="P956" s="33">
        <v>0.44</v>
      </c>
      <c r="Q956" s="33">
        <v>-0.375</v>
      </c>
      <c r="R956" s="33">
        <v>-0.38</v>
      </c>
      <c r="S956" s="33">
        <v>3.5000000000000003E-2</v>
      </c>
      <c r="T956" s="33">
        <v>0.28000000000000003</v>
      </c>
      <c r="U956" s="34">
        <f t="shared" si="98"/>
        <v>0.45243690225434396</v>
      </c>
      <c r="V956" s="34">
        <f t="shared" si="99"/>
        <v>0.20469915052150681</v>
      </c>
      <c r="W956" s="35">
        <f t="shared" si="100"/>
        <v>0.79530084947849322</v>
      </c>
      <c r="X956" s="35">
        <f t="shared" si="101"/>
        <v>0.89179641705856461</v>
      </c>
      <c r="Y956" s="34">
        <f t="shared" si="102"/>
        <v>1.2796848065723272</v>
      </c>
      <c r="Z956" s="34">
        <f t="shared" si="103"/>
        <v>1.4349517245125798</v>
      </c>
      <c r="AA956" s="123">
        <f t="shared" si="104"/>
        <v>0.18921666853361133</v>
      </c>
      <c r="AB956" s="8"/>
      <c r="AC956" s="7"/>
      <c r="AD956" s="3"/>
    </row>
    <row r="957" spans="1:30" ht="15" x14ac:dyDescent="0.25">
      <c r="A957" s="29"/>
      <c r="B957" s="30">
        <v>6</v>
      </c>
      <c r="C957" s="31">
        <v>27345</v>
      </c>
      <c r="D957" s="32" t="s">
        <v>893</v>
      </c>
      <c r="E957" s="33">
        <v>-3.0799999999999992</v>
      </c>
      <c r="F957" s="33">
        <v>-1.08</v>
      </c>
      <c r="G957" s="33">
        <v>2.000000000000135E-2</v>
      </c>
      <c r="H957" s="33">
        <v>2.5200000000000014</v>
      </c>
      <c r="I957" s="33">
        <v>1.620000000000001</v>
      </c>
      <c r="J957" s="33">
        <v>-3.0799999999999992</v>
      </c>
      <c r="K957" s="30"/>
      <c r="L957" s="30">
        <v>5</v>
      </c>
      <c r="M957" s="31">
        <v>27345</v>
      </c>
      <c r="N957" s="32" t="s">
        <v>893</v>
      </c>
      <c r="O957" s="33">
        <v>-0.38</v>
      </c>
      <c r="P957" s="33">
        <v>0.22</v>
      </c>
      <c r="Q957" s="33">
        <v>0.06</v>
      </c>
      <c r="R957" s="33">
        <v>0.51</v>
      </c>
      <c r="S957" s="33">
        <v>-0.4</v>
      </c>
      <c r="T957" s="33">
        <v>-0.38</v>
      </c>
      <c r="U957" s="34">
        <f t="shared" si="98"/>
        <v>0.45168321282632468</v>
      </c>
      <c r="V957" s="34">
        <f t="shared" si="99"/>
        <v>0.20401772474911092</v>
      </c>
      <c r="W957" s="35">
        <f t="shared" si="100"/>
        <v>0.79598227525088905</v>
      </c>
      <c r="X957" s="35">
        <f t="shared" si="101"/>
        <v>0.8921783875721766</v>
      </c>
      <c r="Y957" s="34">
        <f t="shared" si="102"/>
        <v>1.2775530509504831</v>
      </c>
      <c r="Z957" s="34">
        <f t="shared" si="103"/>
        <v>1.4319479924042993</v>
      </c>
      <c r="AA957" s="123">
        <f t="shared" si="104"/>
        <v>0.19004707955466668</v>
      </c>
      <c r="AB957" s="8"/>
      <c r="AC957" s="7"/>
      <c r="AD957" s="3"/>
    </row>
    <row r="958" spans="1:30" ht="15" x14ac:dyDescent="0.25">
      <c r="A958" s="29"/>
      <c r="B958" s="30">
        <v>6</v>
      </c>
      <c r="C958" s="31">
        <v>23558</v>
      </c>
      <c r="D958" s="32" t="s">
        <v>1832</v>
      </c>
      <c r="E958" s="33">
        <v>-0.24000000000000021</v>
      </c>
      <c r="F958" s="33">
        <v>-0.64000000000000057</v>
      </c>
      <c r="G958" s="33">
        <v>0.35999999999999943</v>
      </c>
      <c r="H958" s="33">
        <v>0.16000000000000014</v>
      </c>
      <c r="I958" s="33">
        <v>0.35999999999999943</v>
      </c>
      <c r="J958" s="33">
        <v>-0.24000000000000021</v>
      </c>
      <c r="K958" s="30"/>
      <c r="L958" s="30">
        <v>5</v>
      </c>
      <c r="M958" s="31">
        <v>23558</v>
      </c>
      <c r="N958" s="32" t="s">
        <v>1832</v>
      </c>
      <c r="O958" s="33">
        <v>-0.68</v>
      </c>
      <c r="P958" s="33">
        <v>-0.01</v>
      </c>
      <c r="Q958" s="33">
        <v>0.77</v>
      </c>
      <c r="R958" s="33">
        <v>0.08</v>
      </c>
      <c r="S958" s="33">
        <v>-0.15</v>
      </c>
      <c r="T958" s="33">
        <v>-0.68</v>
      </c>
      <c r="U958" s="34">
        <f t="shared" si="98"/>
        <v>0.44917781941358964</v>
      </c>
      <c r="V958" s="34">
        <f t="shared" si="99"/>
        <v>0.20176071345314733</v>
      </c>
      <c r="W958" s="35">
        <f t="shared" si="100"/>
        <v>0.79823928654685261</v>
      </c>
      <c r="X958" s="35">
        <f t="shared" si="101"/>
        <v>0.8934423800933402</v>
      </c>
      <c r="Y958" s="34">
        <f t="shared" si="102"/>
        <v>1.2704667282637427</v>
      </c>
      <c r="Z958" s="34">
        <f t="shared" si="103"/>
        <v>1.4219906695393314</v>
      </c>
      <c r="AA958" s="123">
        <f t="shared" si="104"/>
        <v>0.19282284408769687</v>
      </c>
      <c r="AB958" s="8"/>
      <c r="AC958" s="7"/>
      <c r="AD958" s="3"/>
    </row>
    <row r="959" spans="1:30" ht="15" x14ac:dyDescent="0.25">
      <c r="A959" s="29"/>
      <c r="B959" s="30">
        <v>3</v>
      </c>
      <c r="C959" s="31">
        <v>2350</v>
      </c>
      <c r="D959" s="32" t="s">
        <v>664</v>
      </c>
      <c r="E959" s="33">
        <v>0.12000000000000011</v>
      </c>
      <c r="F959" s="33">
        <v>0.82000000000000117</v>
      </c>
      <c r="G959" s="33">
        <v>0.12000000000000011</v>
      </c>
      <c r="H959" s="33">
        <v>-7.9999999999999183E-2</v>
      </c>
      <c r="I959" s="33">
        <v>-0.97999999999999954</v>
      </c>
      <c r="J959" s="33">
        <v>0.12000000000000011</v>
      </c>
      <c r="K959" s="30"/>
      <c r="L959" s="30">
        <v>5</v>
      </c>
      <c r="M959" s="31">
        <v>2350</v>
      </c>
      <c r="N959" s="32" t="s">
        <v>664</v>
      </c>
      <c r="O959" s="33">
        <v>-0.74</v>
      </c>
      <c r="P959" s="33">
        <v>0.34</v>
      </c>
      <c r="Q959" s="33">
        <v>0.36</v>
      </c>
      <c r="R959" s="33">
        <v>0.53</v>
      </c>
      <c r="S959" s="33">
        <v>-0.48</v>
      </c>
      <c r="T959" s="33">
        <v>-0.74</v>
      </c>
      <c r="U959" s="34">
        <f t="shared" si="98"/>
        <v>0.44831441628628382</v>
      </c>
      <c r="V959" s="34">
        <f t="shared" si="99"/>
        <v>0.20098581585011138</v>
      </c>
      <c r="W959" s="35">
        <f t="shared" si="100"/>
        <v>0.79901418414988856</v>
      </c>
      <c r="X959" s="35">
        <f t="shared" si="101"/>
        <v>0.89387593330947701</v>
      </c>
      <c r="Y959" s="34">
        <f t="shared" si="102"/>
        <v>1.2680246554388803</v>
      </c>
      <c r="Z959" s="34">
        <f t="shared" si="103"/>
        <v>1.4185689626346232</v>
      </c>
      <c r="AA959" s="123">
        <f t="shared" si="104"/>
        <v>0.19378488494897247</v>
      </c>
      <c r="AB959" s="8"/>
      <c r="AC959" s="7"/>
      <c r="AD959" s="3"/>
    </row>
    <row r="960" spans="1:30" ht="15" x14ac:dyDescent="0.25">
      <c r="A960" s="29"/>
      <c r="B960" s="30">
        <v>3</v>
      </c>
      <c r="C960" s="31">
        <v>79709</v>
      </c>
      <c r="D960" s="32" t="s">
        <v>710</v>
      </c>
      <c r="E960" s="33">
        <v>0.5</v>
      </c>
      <c r="F960" s="33">
        <v>0.40000000000000036</v>
      </c>
      <c r="G960" s="33">
        <v>0</v>
      </c>
      <c r="H960" s="33">
        <v>-0.59999999999999964</v>
      </c>
      <c r="I960" s="33">
        <v>-0.29999999999999982</v>
      </c>
      <c r="J960" s="33">
        <v>0.5</v>
      </c>
      <c r="K960" s="30"/>
      <c r="L960" s="30">
        <v>3</v>
      </c>
      <c r="M960" s="31">
        <v>79709</v>
      </c>
      <c r="N960" s="32" t="s">
        <v>710</v>
      </c>
      <c r="O960" s="33">
        <v>-0.13500000000000001</v>
      </c>
      <c r="P960" s="33">
        <v>0.67500000000000004</v>
      </c>
      <c r="Q960" s="33">
        <v>-0.3</v>
      </c>
      <c r="R960" s="33">
        <v>-0.155</v>
      </c>
      <c r="S960" s="33">
        <v>-0.08</v>
      </c>
      <c r="T960" s="33">
        <v>-0.13500000000000001</v>
      </c>
      <c r="U960" s="34">
        <f t="shared" si="98"/>
        <v>0.446919941777708</v>
      </c>
      <c r="V960" s="34">
        <f t="shared" si="99"/>
        <v>0.1997374343585899</v>
      </c>
      <c r="W960" s="35">
        <f t="shared" si="100"/>
        <v>0.80026256564141007</v>
      </c>
      <c r="X960" s="35">
        <f t="shared" si="101"/>
        <v>0.89457395761413161</v>
      </c>
      <c r="Y960" s="34">
        <f t="shared" si="102"/>
        <v>1.2640804859140573</v>
      </c>
      <c r="Z960" s="34">
        <f t="shared" si="103"/>
        <v>1.4130530797983611</v>
      </c>
      <c r="AA960" s="123">
        <f t="shared" si="104"/>
        <v>0.195344582239252</v>
      </c>
      <c r="AB960" s="8"/>
      <c r="AC960" s="7"/>
      <c r="AD960" s="3"/>
    </row>
    <row r="961" spans="1:30" ht="15" x14ac:dyDescent="0.25">
      <c r="A961" s="29"/>
      <c r="B961" s="30">
        <v>4</v>
      </c>
      <c r="C961" s="31">
        <v>39</v>
      </c>
      <c r="D961" s="32" t="s">
        <v>25</v>
      </c>
      <c r="E961" s="33">
        <v>-1.0200000000000005</v>
      </c>
      <c r="F961" s="33">
        <v>1.2800000000000002</v>
      </c>
      <c r="G961" s="33">
        <v>0.78000000000000025</v>
      </c>
      <c r="H961" s="33">
        <v>-0.12000000000000011</v>
      </c>
      <c r="I961" s="33">
        <v>-0.91999999999999993</v>
      </c>
      <c r="J961" s="33">
        <v>-1.0200000000000005</v>
      </c>
      <c r="K961" s="30"/>
      <c r="L961" s="30">
        <v>3</v>
      </c>
      <c r="M961" s="31">
        <v>39</v>
      </c>
      <c r="N961" s="32" t="s">
        <v>25</v>
      </c>
      <c r="O961" s="33">
        <v>-0.42</v>
      </c>
      <c r="P961" s="33">
        <v>0.54</v>
      </c>
      <c r="Q961" s="33">
        <v>-7.0000000000000007E-2</v>
      </c>
      <c r="R961" s="33">
        <v>-0.4</v>
      </c>
      <c r="S961" s="33">
        <v>0.35</v>
      </c>
      <c r="T961" s="33">
        <v>-0.42</v>
      </c>
      <c r="U961" s="34">
        <f t="shared" si="98"/>
        <v>0.4468570554188338</v>
      </c>
      <c r="V961" s="34">
        <f t="shared" si="99"/>
        <v>0.19968122797759069</v>
      </c>
      <c r="W961" s="35">
        <f t="shared" si="100"/>
        <v>0.80031877202240931</v>
      </c>
      <c r="X961" s="35">
        <f t="shared" si="101"/>
        <v>0.89460537222979453</v>
      </c>
      <c r="Y961" s="34">
        <f t="shared" si="102"/>
        <v>1.2639026164308411</v>
      </c>
      <c r="Z961" s="34">
        <f t="shared" si="103"/>
        <v>1.412804635054423</v>
      </c>
      <c r="AA961" s="123">
        <f t="shared" si="104"/>
        <v>0.19541509176158867</v>
      </c>
      <c r="AB961" s="8"/>
      <c r="AC961" s="7"/>
      <c r="AD961" s="3"/>
    </row>
    <row r="962" spans="1:30" ht="15" x14ac:dyDescent="0.25">
      <c r="A962" s="29"/>
      <c r="B962" s="30">
        <v>4</v>
      </c>
      <c r="C962" s="31">
        <v>22934</v>
      </c>
      <c r="D962" s="32" t="s">
        <v>1426</v>
      </c>
      <c r="E962" s="33">
        <v>-0.24000000000000021</v>
      </c>
      <c r="F962" s="33">
        <v>0.45999999999999908</v>
      </c>
      <c r="G962" s="33">
        <v>0.5600000000000005</v>
      </c>
      <c r="H962" s="33">
        <v>-0.64000000000000057</v>
      </c>
      <c r="I962" s="33">
        <v>-0.14000000000000057</v>
      </c>
      <c r="J962" s="33">
        <v>-0.24000000000000021</v>
      </c>
      <c r="K962" s="30"/>
      <c r="L962" s="30">
        <v>4</v>
      </c>
      <c r="M962" s="31">
        <v>22934</v>
      </c>
      <c r="N962" s="32" t="s">
        <v>1426</v>
      </c>
      <c r="O962" s="33">
        <v>-0.47</v>
      </c>
      <c r="P962" s="33">
        <v>0.46</v>
      </c>
      <c r="Q962" s="33">
        <v>0.22</v>
      </c>
      <c r="R962" s="33">
        <v>0.20499999999999999</v>
      </c>
      <c r="S962" s="33">
        <v>-0.41499999999999998</v>
      </c>
      <c r="T962" s="33">
        <v>-0.47</v>
      </c>
      <c r="U962" s="34">
        <f t="shared" ref="U962:U1025" si="105">CORREL(O962:S962,E962:I962)</f>
        <v>0.44650086259033239</v>
      </c>
      <c r="V962" s="34">
        <f t="shared" ref="V962:V1025" si="106">U962*U962</f>
        <v>0.1993630202939109</v>
      </c>
      <c r="W962" s="35">
        <f t="shared" ref="W962:W1025" si="107">1-V962</f>
        <v>0.80063697970608905</v>
      </c>
      <c r="X962" s="35">
        <f t="shared" ref="X962:X1025" si="108">SQRT(W962)</f>
        <v>0.89478320262848532</v>
      </c>
      <c r="Y962" s="34">
        <f t="shared" ref="Y962:Y1025" si="109">U962*SQRT(8)</f>
        <v>1.2628951509730677</v>
      </c>
      <c r="Z962" s="34">
        <f t="shared" ref="Z962:Z1025" si="110">Y962/X962</f>
        <v>1.4113979199243225</v>
      </c>
      <c r="AA962" s="123">
        <f t="shared" ref="AA962:AA1025" si="111">TDIST(ABS(Z962),8,2)</f>
        <v>0.19581474311111569</v>
      </c>
      <c r="AB962" s="8"/>
      <c r="AC962" s="7"/>
      <c r="AD962" s="3"/>
    </row>
    <row r="963" spans="1:30" ht="15" x14ac:dyDescent="0.25">
      <c r="A963" s="29"/>
      <c r="B963" s="30">
        <v>7</v>
      </c>
      <c r="C963" s="31">
        <v>6445</v>
      </c>
      <c r="D963" s="32" t="s">
        <v>1538</v>
      </c>
      <c r="E963" s="33">
        <v>-1.62</v>
      </c>
      <c r="F963" s="33">
        <v>-0.81999999999999984</v>
      </c>
      <c r="G963" s="33">
        <v>8.0000000000000071E-2</v>
      </c>
      <c r="H963" s="33">
        <v>0.48</v>
      </c>
      <c r="I963" s="33">
        <v>1.8800000000000003</v>
      </c>
      <c r="J963" s="33">
        <v>-1.62</v>
      </c>
      <c r="K963" s="30"/>
      <c r="L963" s="30">
        <v>7</v>
      </c>
      <c r="M963" s="31">
        <v>6445</v>
      </c>
      <c r="N963" s="32" t="s">
        <v>1538</v>
      </c>
      <c r="O963" s="33">
        <v>-0.56000000000000005</v>
      </c>
      <c r="P963" s="33">
        <v>-0.54</v>
      </c>
      <c r="Q963" s="33">
        <v>-0.17</v>
      </c>
      <c r="R963" s="33">
        <v>1.34</v>
      </c>
      <c r="S963" s="33">
        <v>-7.0000000000000007E-2</v>
      </c>
      <c r="T963" s="33">
        <v>-0.56000000000000005</v>
      </c>
      <c r="U963" s="34">
        <f t="shared" si="105"/>
        <v>0.44549197753735248</v>
      </c>
      <c r="V963" s="34">
        <f t="shared" si="106"/>
        <v>0.19846310205014098</v>
      </c>
      <c r="W963" s="35">
        <f t="shared" si="107"/>
        <v>0.80153689794985905</v>
      </c>
      <c r="X963" s="35">
        <f t="shared" si="108"/>
        <v>0.89528593083431118</v>
      </c>
      <c r="Y963" s="34">
        <f t="shared" si="109"/>
        <v>1.2600415931234683</v>
      </c>
      <c r="Z963" s="34">
        <f t="shared" si="110"/>
        <v>1.4074180658119397</v>
      </c>
      <c r="AA963" s="123">
        <f t="shared" si="111"/>
        <v>0.19694930741427583</v>
      </c>
      <c r="AB963" s="8"/>
      <c r="AC963" s="7"/>
      <c r="AD963" s="3"/>
    </row>
    <row r="964" spans="1:30" ht="15" x14ac:dyDescent="0.25">
      <c r="A964" s="29"/>
      <c r="B964" s="30">
        <v>3</v>
      </c>
      <c r="C964" s="31">
        <v>10961</v>
      </c>
      <c r="D964" s="32" t="s">
        <v>580</v>
      </c>
      <c r="E964" s="33">
        <v>0.21000000000000085</v>
      </c>
      <c r="F964" s="33">
        <v>0.51000000000000156</v>
      </c>
      <c r="G964" s="33">
        <v>-3.9999999999999147E-2</v>
      </c>
      <c r="H964" s="33">
        <v>-0.1899999999999995</v>
      </c>
      <c r="I964" s="33">
        <v>-0.48999999999999844</v>
      </c>
      <c r="J964" s="33">
        <v>0.21000000000000085</v>
      </c>
      <c r="K964" s="30"/>
      <c r="L964" s="30">
        <v>4</v>
      </c>
      <c r="M964" s="31">
        <v>10961</v>
      </c>
      <c r="N964" s="32" t="s">
        <v>580</v>
      </c>
      <c r="O964" s="33">
        <v>-0.34</v>
      </c>
      <c r="P964" s="33">
        <v>0.41</v>
      </c>
      <c r="Q964" s="33">
        <v>0.46</v>
      </c>
      <c r="R964" s="33">
        <v>-0.35</v>
      </c>
      <c r="S964" s="33">
        <v>-0.18</v>
      </c>
      <c r="T964" s="33">
        <v>-0.34</v>
      </c>
      <c r="U964" s="34">
        <f t="shared" si="105"/>
        <v>0.44541576866233595</v>
      </c>
      <c r="V964" s="34">
        <f t="shared" si="106"/>
        <v>0.19839520697305957</v>
      </c>
      <c r="W964" s="35">
        <f t="shared" si="107"/>
        <v>0.80160479302694043</v>
      </c>
      <c r="X964" s="35">
        <f t="shared" si="108"/>
        <v>0.89532384812811749</v>
      </c>
      <c r="Y964" s="34">
        <f t="shared" si="109"/>
        <v>1.2598260418742251</v>
      </c>
      <c r="Z964" s="34">
        <f t="shared" si="110"/>
        <v>1.40711770886946</v>
      </c>
      <c r="AA964" s="123">
        <f t="shared" si="111"/>
        <v>0.19703516513460972</v>
      </c>
      <c r="AB964" s="8"/>
      <c r="AC964" s="7"/>
      <c r="AD964" s="3"/>
    </row>
    <row r="965" spans="1:30" ht="15" x14ac:dyDescent="0.25">
      <c r="A965" s="29"/>
      <c r="B965" s="30">
        <v>4</v>
      </c>
      <c r="C965" s="31">
        <v>26873</v>
      </c>
      <c r="D965" s="32" t="s">
        <v>1183</v>
      </c>
      <c r="E965" s="33">
        <v>-1</v>
      </c>
      <c r="F965" s="33">
        <v>9.9999999999999645E-2</v>
      </c>
      <c r="G965" s="33">
        <v>0.90000000000000036</v>
      </c>
      <c r="H965" s="33">
        <v>0.19999999999999929</v>
      </c>
      <c r="I965" s="33">
        <v>-0.19999999999999929</v>
      </c>
      <c r="J965" s="33">
        <v>-1</v>
      </c>
      <c r="K965" s="30"/>
      <c r="L965" s="30">
        <v>6</v>
      </c>
      <c r="M965" s="31">
        <v>26873</v>
      </c>
      <c r="N965" s="32" t="s">
        <v>1183</v>
      </c>
      <c r="O965" s="33">
        <v>-0.17</v>
      </c>
      <c r="P965" s="33">
        <v>-0.05</v>
      </c>
      <c r="Q965" s="33">
        <v>0.05</v>
      </c>
      <c r="R965" s="33">
        <v>0.48</v>
      </c>
      <c r="S965" s="33">
        <v>-0.31</v>
      </c>
      <c r="T965" s="33">
        <v>-0.17</v>
      </c>
      <c r="U965" s="34">
        <f t="shared" si="105"/>
        <v>0.44471177322816174</v>
      </c>
      <c r="V965" s="34">
        <f t="shared" si="106"/>
        <v>0.19776856124773595</v>
      </c>
      <c r="W965" s="35">
        <f t="shared" si="107"/>
        <v>0.80223143875226399</v>
      </c>
      <c r="X965" s="35">
        <f t="shared" si="108"/>
        <v>0.89567373454414978</v>
      </c>
      <c r="Y965" s="34">
        <f t="shared" si="109"/>
        <v>1.2578348420925094</v>
      </c>
      <c r="Z965" s="34">
        <f t="shared" si="110"/>
        <v>1.4043449010288107</v>
      </c>
      <c r="AA965" s="123">
        <f t="shared" si="111"/>
        <v>0.19782932544479462</v>
      </c>
      <c r="AB965" s="8"/>
      <c r="AC965" s="7"/>
      <c r="AD965" s="3"/>
    </row>
    <row r="966" spans="1:30" ht="15" x14ac:dyDescent="0.25">
      <c r="A966" s="29"/>
      <c r="B966" s="30">
        <v>2</v>
      </c>
      <c r="C966" s="31">
        <v>3108</v>
      </c>
      <c r="D966" s="32" t="s">
        <v>786</v>
      </c>
      <c r="E966" s="33">
        <v>0.98000000000000043</v>
      </c>
      <c r="F966" s="33">
        <v>0.33000000000000007</v>
      </c>
      <c r="G966" s="33">
        <v>-0.57000000000000028</v>
      </c>
      <c r="H966" s="33">
        <v>-0.41999999999999993</v>
      </c>
      <c r="I966" s="33">
        <v>-0.32000000000000028</v>
      </c>
      <c r="J966" s="33">
        <v>0.98000000000000043</v>
      </c>
      <c r="K966" s="30"/>
      <c r="L966" s="30">
        <v>8</v>
      </c>
      <c r="M966" s="31">
        <v>3108</v>
      </c>
      <c r="N966" s="32" t="s">
        <v>786</v>
      </c>
      <c r="O966" s="33">
        <v>0.4</v>
      </c>
      <c r="P966" s="33">
        <v>-0.28000000000000003</v>
      </c>
      <c r="Q966" s="33">
        <v>-0.47</v>
      </c>
      <c r="R966" s="33">
        <v>-0.08</v>
      </c>
      <c r="S966" s="33">
        <v>0.43</v>
      </c>
      <c r="T966" s="33">
        <v>0.4</v>
      </c>
      <c r="U966" s="34">
        <f t="shared" si="105"/>
        <v>0.44426769902388774</v>
      </c>
      <c r="V966" s="34">
        <f t="shared" si="106"/>
        <v>0.19737378839597972</v>
      </c>
      <c r="W966" s="35">
        <f t="shared" si="107"/>
        <v>0.80262621160402026</v>
      </c>
      <c r="X966" s="35">
        <f t="shared" si="108"/>
        <v>0.89589408503685319</v>
      </c>
      <c r="Y966" s="34">
        <f t="shared" si="109"/>
        <v>1.2565788105677407</v>
      </c>
      <c r="Z966" s="34">
        <f t="shared" si="110"/>
        <v>1.402597507400722</v>
      </c>
      <c r="AA966" s="123">
        <f t="shared" si="111"/>
        <v>0.19833123244301221</v>
      </c>
      <c r="AB966" s="8"/>
      <c r="AC966" s="7"/>
      <c r="AD966" s="3"/>
    </row>
    <row r="967" spans="1:30" ht="15" x14ac:dyDescent="0.25">
      <c r="A967" s="29"/>
      <c r="B967" s="30">
        <v>4</v>
      </c>
      <c r="C967" s="31">
        <v>515</v>
      </c>
      <c r="D967" s="32" t="s">
        <v>142</v>
      </c>
      <c r="E967" s="33">
        <v>-0.20750000000000135</v>
      </c>
      <c r="F967" s="33">
        <v>0.66749999999999865</v>
      </c>
      <c r="G967" s="33">
        <v>0.35499999999999865</v>
      </c>
      <c r="H967" s="33">
        <v>-0.10750000000000171</v>
      </c>
      <c r="I967" s="33">
        <v>-0.70750000000000135</v>
      </c>
      <c r="J967" s="33">
        <v>-0.20750000000000135</v>
      </c>
      <c r="K967" s="30"/>
      <c r="L967" s="30">
        <v>2</v>
      </c>
      <c r="M967" s="31">
        <v>515</v>
      </c>
      <c r="N967" s="32" t="s">
        <v>142</v>
      </c>
      <c r="O967" s="33">
        <v>0.18</v>
      </c>
      <c r="P967" s="33">
        <v>0.54</v>
      </c>
      <c r="Q967" s="33">
        <v>-0.19</v>
      </c>
      <c r="R967" s="33">
        <v>-0.45</v>
      </c>
      <c r="S967" s="33">
        <v>-7.0000000000000007E-2</v>
      </c>
      <c r="T967" s="33">
        <v>0.18</v>
      </c>
      <c r="U967" s="34">
        <f t="shared" si="105"/>
        <v>0.44214200688604077</v>
      </c>
      <c r="V967" s="34">
        <f t="shared" si="106"/>
        <v>0.19548955425321574</v>
      </c>
      <c r="W967" s="35">
        <f t="shared" si="107"/>
        <v>0.80451044574678421</v>
      </c>
      <c r="X967" s="35">
        <f t="shared" si="108"/>
        <v>0.89694506283650632</v>
      </c>
      <c r="Y967" s="34">
        <f t="shared" si="109"/>
        <v>1.2505664452661946</v>
      </c>
      <c r="Z967" s="34">
        <f t="shared" si="110"/>
        <v>1.3942508823354167</v>
      </c>
      <c r="AA967" s="123">
        <f t="shared" si="111"/>
        <v>0.2007440177538056</v>
      </c>
      <c r="AB967" s="8"/>
      <c r="AC967" s="7"/>
      <c r="AD967" s="3"/>
    </row>
    <row r="968" spans="1:30" ht="15" x14ac:dyDescent="0.25">
      <c r="A968" s="29"/>
      <c r="B968" s="30">
        <v>1</v>
      </c>
      <c r="C968" s="31">
        <v>3600</v>
      </c>
      <c r="D968" s="32" t="s">
        <v>846</v>
      </c>
      <c r="E968" s="33">
        <v>1.7599999999999998</v>
      </c>
      <c r="F968" s="33">
        <v>-0.33999999999999986</v>
      </c>
      <c r="G968" s="33">
        <v>-0.58999999999999986</v>
      </c>
      <c r="H968" s="33">
        <v>-0.69000000000000039</v>
      </c>
      <c r="I968" s="33">
        <v>-0.14000000000000057</v>
      </c>
      <c r="J968" s="33">
        <v>1.7599999999999998</v>
      </c>
      <c r="K968" s="30"/>
      <c r="L968" s="30">
        <v>8</v>
      </c>
      <c r="M968" s="31">
        <v>3600</v>
      </c>
      <c r="N968" s="32" t="s">
        <v>846</v>
      </c>
      <c r="O968" s="33">
        <v>0.52</v>
      </c>
      <c r="P968" s="33">
        <v>-0.96</v>
      </c>
      <c r="Q968" s="33">
        <v>-0.52</v>
      </c>
      <c r="R968" s="33">
        <v>0.28000000000000003</v>
      </c>
      <c r="S968" s="33">
        <v>0.68</v>
      </c>
      <c r="T968" s="33">
        <v>0.52</v>
      </c>
      <c r="U968" s="34">
        <f t="shared" si="105"/>
        <v>0.44198332577340227</v>
      </c>
      <c r="V968" s="34">
        <f t="shared" si="106"/>
        <v>0.19534926026171745</v>
      </c>
      <c r="W968" s="35">
        <f t="shared" si="107"/>
        <v>0.80465073973828249</v>
      </c>
      <c r="X968" s="35">
        <f t="shared" si="108"/>
        <v>0.89702326599608473</v>
      </c>
      <c r="Y968" s="34">
        <f t="shared" si="109"/>
        <v>1.250117627303023</v>
      </c>
      <c r="Z968" s="34">
        <f t="shared" si="110"/>
        <v>1.393628989003814</v>
      </c>
      <c r="AA968" s="123">
        <f t="shared" si="111"/>
        <v>0.2009248109019027</v>
      </c>
      <c r="AB968" s="8"/>
      <c r="AC968" s="7"/>
      <c r="AD968" s="3"/>
    </row>
    <row r="969" spans="1:30" ht="15" x14ac:dyDescent="0.25">
      <c r="A969" s="29"/>
      <c r="B969" s="30">
        <v>7</v>
      </c>
      <c r="C969" s="31">
        <v>9236</v>
      </c>
      <c r="D969" s="32" t="s">
        <v>292</v>
      </c>
      <c r="E969" s="33">
        <v>-9.9959999999999383E-2</v>
      </c>
      <c r="F969" s="33">
        <v>-0.49995999999999974</v>
      </c>
      <c r="G969" s="33">
        <v>-0.23335999999999935</v>
      </c>
      <c r="H969" s="33">
        <v>0.16664000000000101</v>
      </c>
      <c r="I969" s="33">
        <v>0.66664000000000101</v>
      </c>
      <c r="J969" s="33">
        <v>-9.9959999999999383E-2</v>
      </c>
      <c r="K969" s="30"/>
      <c r="L969" s="30">
        <v>7</v>
      </c>
      <c r="M969" s="31">
        <v>9236</v>
      </c>
      <c r="N969" s="32" t="s">
        <v>292</v>
      </c>
      <c r="O969" s="33">
        <v>-0.69499999999999995</v>
      </c>
      <c r="P969" s="33">
        <v>-0.55500000000000005</v>
      </c>
      <c r="Q969" s="33">
        <v>0.52500000000000002</v>
      </c>
      <c r="R969" s="33">
        <v>0.50249999999999995</v>
      </c>
      <c r="S969" s="33">
        <v>0.22500000000000001</v>
      </c>
      <c r="T969" s="33">
        <v>-0.69499999999999995</v>
      </c>
      <c r="U969" s="34">
        <f t="shared" si="105"/>
        <v>0.44138824307209185</v>
      </c>
      <c r="V969" s="34">
        <f t="shared" si="106"/>
        <v>0.19482358112226802</v>
      </c>
      <c r="W969" s="35">
        <f t="shared" si="107"/>
        <v>0.80517641887773195</v>
      </c>
      <c r="X969" s="35">
        <f t="shared" si="108"/>
        <v>0.89731623125725968</v>
      </c>
      <c r="Y969" s="34">
        <f t="shared" si="109"/>
        <v>1.2484344792491693</v>
      </c>
      <c r="Z969" s="34">
        <f t="shared" si="110"/>
        <v>1.3912982243728569</v>
      </c>
      <c r="AA969" s="123">
        <f t="shared" si="111"/>
        <v>0.20160366007290925</v>
      </c>
      <c r="AB969" s="8"/>
      <c r="AC969" s="7"/>
      <c r="AD969" s="3"/>
    </row>
    <row r="970" spans="1:30" ht="15" x14ac:dyDescent="0.25">
      <c r="A970" s="29"/>
      <c r="B970" s="30">
        <v>8</v>
      </c>
      <c r="C970" s="31">
        <v>23362</v>
      </c>
      <c r="D970" s="32" t="s">
        <v>1325</v>
      </c>
      <c r="E970" s="33">
        <v>9.9999999999999645E-2</v>
      </c>
      <c r="F970" s="33">
        <v>-0.70000000000000018</v>
      </c>
      <c r="G970" s="33">
        <v>-0.10000000000000053</v>
      </c>
      <c r="H970" s="33">
        <v>9.9999999999999645E-2</v>
      </c>
      <c r="I970" s="33">
        <v>0.59999999999999964</v>
      </c>
      <c r="J970" s="33">
        <v>9.9999999999999645E-2</v>
      </c>
      <c r="K970" s="30"/>
      <c r="L970" s="30">
        <v>1</v>
      </c>
      <c r="M970" s="31">
        <v>23362</v>
      </c>
      <c r="N970" s="32" t="s">
        <v>1325</v>
      </c>
      <c r="O970" s="33">
        <v>0.86</v>
      </c>
      <c r="P970" s="33">
        <v>-0.37</v>
      </c>
      <c r="Q970" s="33">
        <v>-0.12</v>
      </c>
      <c r="R970" s="33">
        <v>-0.87</v>
      </c>
      <c r="S970" s="33">
        <v>0.5</v>
      </c>
      <c r="T970" s="33">
        <v>0.86</v>
      </c>
      <c r="U970" s="34">
        <f t="shared" si="105"/>
        <v>0.44107079096955554</v>
      </c>
      <c r="V970" s="34">
        <f t="shared" si="106"/>
        <v>0.19454344264650936</v>
      </c>
      <c r="W970" s="35">
        <f t="shared" si="107"/>
        <v>0.80545655735349064</v>
      </c>
      <c r="X970" s="35">
        <f t="shared" si="108"/>
        <v>0.89747231564739127</v>
      </c>
      <c r="Y970" s="34">
        <f t="shared" si="109"/>
        <v>1.247536589111548</v>
      </c>
      <c r="Z970" s="34">
        <f t="shared" si="110"/>
        <v>1.3900557904247308</v>
      </c>
      <c r="AA970" s="123">
        <f t="shared" si="111"/>
        <v>0.20196634214034476</v>
      </c>
      <c r="AB970" s="8"/>
      <c r="AC970" s="7"/>
      <c r="AD970" s="3"/>
    </row>
    <row r="971" spans="1:30" ht="15" x14ac:dyDescent="0.25">
      <c r="A971" s="29"/>
      <c r="B971" s="30">
        <v>8</v>
      </c>
      <c r="C971" s="31">
        <v>6340</v>
      </c>
      <c r="D971" s="32" t="s">
        <v>1505</v>
      </c>
      <c r="E971" s="33">
        <v>1.4000000000000004</v>
      </c>
      <c r="F971" s="33">
        <v>-1.3999999999999995</v>
      </c>
      <c r="G971" s="33">
        <v>-3.3</v>
      </c>
      <c r="H971" s="33">
        <v>2.2000000000000011</v>
      </c>
      <c r="I971" s="33">
        <v>1.1000000000000005</v>
      </c>
      <c r="J971" s="33">
        <v>1.4000000000000004</v>
      </c>
      <c r="K971" s="30"/>
      <c r="L971" s="30">
        <v>7</v>
      </c>
      <c r="M971" s="31">
        <v>6340</v>
      </c>
      <c r="N971" s="32" t="s">
        <v>1505</v>
      </c>
      <c r="O971" s="33">
        <v>-0.69</v>
      </c>
      <c r="P971" s="33">
        <v>-0.57999999999999996</v>
      </c>
      <c r="Q971" s="33">
        <v>-0.18</v>
      </c>
      <c r="R971" s="33">
        <v>1.68</v>
      </c>
      <c r="S971" s="33">
        <v>-0.23</v>
      </c>
      <c r="T971" s="33">
        <v>-0.69</v>
      </c>
      <c r="U971" s="34">
        <f t="shared" si="105"/>
        <v>0.44078529161613816</v>
      </c>
      <c r="V971" s="34">
        <f t="shared" si="106"/>
        <v>0.19429167330512395</v>
      </c>
      <c r="W971" s="35">
        <f t="shared" si="107"/>
        <v>0.80570832669487602</v>
      </c>
      <c r="X971" s="35">
        <f t="shared" si="108"/>
        <v>0.89761257048621823</v>
      </c>
      <c r="Y971" s="34">
        <f t="shared" si="109"/>
        <v>1.2467290749962447</v>
      </c>
      <c r="Z971" s="34">
        <f t="shared" si="110"/>
        <v>1.3889389654168025</v>
      </c>
      <c r="AA971" s="123">
        <f t="shared" si="111"/>
        <v>0.20229284215070681</v>
      </c>
      <c r="AB971" s="8"/>
      <c r="AC971" s="7"/>
      <c r="AD971" s="3"/>
    </row>
    <row r="972" spans="1:30" ht="15" x14ac:dyDescent="0.25">
      <c r="A972" s="29"/>
      <c r="B972" s="30">
        <v>4</v>
      </c>
      <c r="C972" s="31">
        <v>5685</v>
      </c>
      <c r="D972" s="32" t="s">
        <v>1326</v>
      </c>
      <c r="E972" s="33">
        <v>-0.11999999999999922</v>
      </c>
      <c r="F972" s="33">
        <v>0.67999999999999972</v>
      </c>
      <c r="G972" s="33">
        <v>-1.9999999999999574E-2</v>
      </c>
      <c r="H972" s="33">
        <v>-1.9999999999999574E-2</v>
      </c>
      <c r="I972" s="33">
        <v>-0.51999999999999957</v>
      </c>
      <c r="J972" s="33">
        <v>-0.11999999999999922</v>
      </c>
      <c r="K972" s="30"/>
      <c r="L972" s="30">
        <v>3</v>
      </c>
      <c r="M972" s="31">
        <v>5685</v>
      </c>
      <c r="N972" s="32" t="s">
        <v>1326</v>
      </c>
      <c r="O972" s="33">
        <v>0.01</v>
      </c>
      <c r="P972" s="33">
        <v>0.41</v>
      </c>
      <c r="Q972" s="33">
        <v>0.14000000000000001</v>
      </c>
      <c r="R972" s="33">
        <v>-0.57999999999999996</v>
      </c>
      <c r="S972" s="33">
        <v>0.02</v>
      </c>
      <c r="T972" s="33">
        <v>0.01</v>
      </c>
      <c r="U972" s="34">
        <f t="shared" si="105"/>
        <v>0.44059964206878616</v>
      </c>
      <c r="V972" s="34">
        <f t="shared" si="106"/>
        <v>0.19412804459114247</v>
      </c>
      <c r="W972" s="35">
        <f t="shared" si="107"/>
        <v>0.80587195540885759</v>
      </c>
      <c r="X972" s="35">
        <f t="shared" si="108"/>
        <v>0.89770371248472491</v>
      </c>
      <c r="Y972" s="34">
        <f t="shared" si="109"/>
        <v>1.2462039787808175</v>
      </c>
      <c r="Z972" s="34">
        <f t="shared" si="110"/>
        <v>1.3882130166661448</v>
      </c>
      <c r="AA972" s="123">
        <f t="shared" si="111"/>
        <v>0.20250531714117906</v>
      </c>
      <c r="AB972" s="8"/>
      <c r="AC972" s="7"/>
      <c r="AD972" s="3"/>
    </row>
    <row r="973" spans="1:30" ht="15" x14ac:dyDescent="0.25">
      <c r="A973" s="29"/>
      <c r="B973" s="30">
        <v>5</v>
      </c>
      <c r="C973" s="31">
        <v>64220</v>
      </c>
      <c r="D973" s="32" t="s">
        <v>1672</v>
      </c>
      <c r="E973" s="33">
        <v>-0.49000000000000021</v>
      </c>
      <c r="F973" s="33">
        <v>0.25999999999999979</v>
      </c>
      <c r="G973" s="33">
        <v>-9.0000000000001634E-2</v>
      </c>
      <c r="H973" s="33">
        <v>5.9999999999998721E-2</v>
      </c>
      <c r="I973" s="33">
        <v>0.25999999999999979</v>
      </c>
      <c r="J973" s="33">
        <v>-0.49000000000000021</v>
      </c>
      <c r="K973" s="30"/>
      <c r="L973" s="30">
        <v>6</v>
      </c>
      <c r="M973" s="31">
        <v>64220</v>
      </c>
      <c r="N973" s="32" t="s">
        <v>1672</v>
      </c>
      <c r="O973" s="33">
        <v>-0.98</v>
      </c>
      <c r="P973" s="33">
        <v>-0.12</v>
      </c>
      <c r="Q973" s="33">
        <v>0.8</v>
      </c>
      <c r="R973" s="33">
        <v>0.43</v>
      </c>
      <c r="S973" s="33">
        <v>-0.13</v>
      </c>
      <c r="T973" s="33">
        <v>-0.98</v>
      </c>
      <c r="U973" s="34">
        <f t="shared" si="105"/>
        <v>0.44008972473410207</v>
      </c>
      <c r="V973" s="34">
        <f t="shared" si="106"/>
        <v>0.19367896581653773</v>
      </c>
      <c r="W973" s="35">
        <f t="shared" si="107"/>
        <v>0.80632103418346224</v>
      </c>
      <c r="X973" s="35">
        <f t="shared" si="108"/>
        <v>0.89795380403641156</v>
      </c>
      <c r="Y973" s="34">
        <f t="shared" si="109"/>
        <v>1.2447617147600187</v>
      </c>
      <c r="Z973" s="34">
        <f t="shared" si="110"/>
        <v>1.3862202144082061</v>
      </c>
      <c r="AA973" s="123">
        <f t="shared" si="111"/>
        <v>0.20308958102270055</v>
      </c>
      <c r="AB973" s="8"/>
      <c r="AC973" s="7"/>
      <c r="AD973" s="3"/>
    </row>
    <row r="974" spans="1:30" ht="15" x14ac:dyDescent="0.25">
      <c r="A974" s="29"/>
      <c r="B974" s="30">
        <v>3</v>
      </c>
      <c r="C974" s="31">
        <v>10728</v>
      </c>
      <c r="D974" s="32" t="s">
        <v>1339</v>
      </c>
      <c r="E974" s="33">
        <v>0.17999999999999972</v>
      </c>
      <c r="F974" s="33">
        <v>0.58000000000000007</v>
      </c>
      <c r="G974" s="33">
        <v>-2.000000000000135E-2</v>
      </c>
      <c r="H974" s="33">
        <v>-0.62000000000000099</v>
      </c>
      <c r="I974" s="33">
        <v>-0.12000000000000099</v>
      </c>
      <c r="J974" s="33">
        <v>0.17999999999999972</v>
      </c>
      <c r="K974" s="30"/>
      <c r="L974" s="30">
        <v>7</v>
      </c>
      <c r="M974" s="31">
        <v>10728</v>
      </c>
      <c r="N974" s="32" t="s">
        <v>1339</v>
      </c>
      <c r="O974" s="33">
        <v>-0.185</v>
      </c>
      <c r="P974" s="33">
        <v>0.48499999999999999</v>
      </c>
      <c r="Q974" s="33">
        <v>-0.37</v>
      </c>
      <c r="R974" s="33">
        <v>0</v>
      </c>
      <c r="S974" s="33">
        <v>7.0000000000000007E-2</v>
      </c>
      <c r="T974" s="33">
        <v>-0.185</v>
      </c>
      <c r="U974" s="34">
        <f t="shared" si="105"/>
        <v>0.43950456241659813</v>
      </c>
      <c r="V974" s="34">
        <f t="shared" si="106"/>
        <v>0.19316426038500539</v>
      </c>
      <c r="W974" s="35">
        <f t="shared" si="107"/>
        <v>0.80683573961499455</v>
      </c>
      <c r="X974" s="35">
        <f t="shared" si="108"/>
        <v>0.89824035737379027</v>
      </c>
      <c r="Y974" s="34">
        <f t="shared" si="109"/>
        <v>1.2431066257888113</v>
      </c>
      <c r="Z974" s="34">
        <f t="shared" si="110"/>
        <v>1.3839353972285502</v>
      </c>
      <c r="AA974" s="123">
        <f t="shared" si="111"/>
        <v>0.2037612639207374</v>
      </c>
      <c r="AB974" s="8"/>
      <c r="AC974" s="7"/>
      <c r="AD974" s="3"/>
    </row>
    <row r="975" spans="1:30" ht="15" x14ac:dyDescent="0.25">
      <c r="A975" s="29"/>
      <c r="B975" s="30">
        <v>4</v>
      </c>
      <c r="C975" s="31">
        <v>4673</v>
      </c>
      <c r="D975" s="32" t="s">
        <v>1096</v>
      </c>
      <c r="E975" s="33">
        <v>-3.9999999999999147E-2</v>
      </c>
      <c r="F975" s="33">
        <v>0.96000000000000085</v>
      </c>
      <c r="G975" s="33">
        <v>6.0000000000000497E-2</v>
      </c>
      <c r="H975" s="33">
        <v>-0.23999999999999844</v>
      </c>
      <c r="I975" s="33">
        <v>-0.73999999999999844</v>
      </c>
      <c r="J975" s="33">
        <v>-3.9999999999999147E-2</v>
      </c>
      <c r="K975" s="30"/>
      <c r="L975" s="30">
        <v>2</v>
      </c>
      <c r="M975" s="31">
        <v>4673</v>
      </c>
      <c r="N975" s="32" t="s">
        <v>1096</v>
      </c>
      <c r="O975" s="33">
        <v>0.42</v>
      </c>
      <c r="P975" s="33">
        <v>0.16666700000000001</v>
      </c>
      <c r="Q975" s="33">
        <v>-0.1</v>
      </c>
      <c r="R975" s="33">
        <v>-0.35333300000000001</v>
      </c>
      <c r="S975" s="33">
        <v>-0.14000000000000001</v>
      </c>
      <c r="T975" s="33">
        <v>0.42</v>
      </c>
      <c r="U975" s="34">
        <f t="shared" si="105"/>
        <v>0.43928076964693147</v>
      </c>
      <c r="V975" s="34">
        <f t="shared" si="106"/>
        <v>0.19296759458160045</v>
      </c>
      <c r="W975" s="35">
        <f t="shared" si="107"/>
        <v>0.80703240541839949</v>
      </c>
      <c r="X975" s="35">
        <f t="shared" si="108"/>
        <v>0.89834982351999126</v>
      </c>
      <c r="Y975" s="34">
        <f t="shared" si="109"/>
        <v>1.2424736442487638</v>
      </c>
      <c r="Z975" s="34">
        <f t="shared" si="110"/>
        <v>1.3830621565443149</v>
      </c>
      <c r="AA975" s="123">
        <f t="shared" si="111"/>
        <v>0.20401848602938455</v>
      </c>
      <c r="AB975" s="8"/>
      <c r="AC975" s="7"/>
      <c r="AD975" s="3"/>
    </row>
    <row r="976" spans="1:30" ht="15" x14ac:dyDescent="0.25">
      <c r="A976" s="29"/>
      <c r="B976" s="30">
        <v>4</v>
      </c>
      <c r="C976" s="31">
        <v>4653</v>
      </c>
      <c r="D976" s="32" t="s">
        <v>1089</v>
      </c>
      <c r="E976" s="33">
        <v>-0.53999999999999959</v>
      </c>
      <c r="F976" s="33">
        <v>0.96</v>
      </c>
      <c r="G976" s="33">
        <v>1.0600000000000005</v>
      </c>
      <c r="H976" s="33">
        <v>-0.13999999999999968</v>
      </c>
      <c r="I976" s="33">
        <v>-1.3399999999999996</v>
      </c>
      <c r="J976" s="33">
        <v>-0.53999999999999959</v>
      </c>
      <c r="K976" s="30"/>
      <c r="L976" s="30">
        <v>6</v>
      </c>
      <c r="M976" s="31">
        <v>4653</v>
      </c>
      <c r="N976" s="32" t="s">
        <v>1089</v>
      </c>
      <c r="O976" s="33">
        <v>-1.0349999999999999</v>
      </c>
      <c r="P976" s="33">
        <v>7.8E-2</v>
      </c>
      <c r="Q976" s="33">
        <v>0.27700000000000002</v>
      </c>
      <c r="R976" s="33">
        <v>1.4339999999999999</v>
      </c>
      <c r="S976" s="33">
        <v>-0.755</v>
      </c>
      <c r="T976" s="33">
        <v>-1.0349999999999999</v>
      </c>
      <c r="U976" s="34">
        <f t="shared" si="105"/>
        <v>0.4387691595629315</v>
      </c>
      <c r="V976" s="34">
        <f t="shared" si="106"/>
        <v>0.19251837538356123</v>
      </c>
      <c r="W976" s="35">
        <f t="shared" si="107"/>
        <v>0.8074816246164388</v>
      </c>
      <c r="X976" s="35">
        <f t="shared" si="108"/>
        <v>0.89859981338549078</v>
      </c>
      <c r="Y976" s="34">
        <f t="shared" si="109"/>
        <v>1.2410265924098847</v>
      </c>
      <c r="Z976" s="34">
        <f t="shared" si="110"/>
        <v>1.3810670488949857</v>
      </c>
      <c r="AA976" s="123">
        <f t="shared" si="111"/>
        <v>0.20460722494661648</v>
      </c>
      <c r="AB976" s="8"/>
      <c r="AC976" s="7"/>
      <c r="AD976" s="3"/>
    </row>
    <row r="977" spans="1:30" ht="15" x14ac:dyDescent="0.25">
      <c r="A977" s="29"/>
      <c r="B977" s="30">
        <v>7</v>
      </c>
      <c r="C977" s="31">
        <v>8455</v>
      </c>
      <c r="D977" s="32" t="s">
        <v>149</v>
      </c>
      <c r="E977" s="33">
        <v>-0.5</v>
      </c>
      <c r="F977" s="33">
        <v>-0.39999999999999947</v>
      </c>
      <c r="G977" s="33">
        <v>-0.14999999999999947</v>
      </c>
      <c r="H977" s="33">
        <v>0.35000000000000053</v>
      </c>
      <c r="I977" s="33">
        <v>0.70000000000000018</v>
      </c>
      <c r="J977" s="33">
        <v>-0.5</v>
      </c>
      <c r="K977" s="30"/>
      <c r="L977" s="30">
        <v>7</v>
      </c>
      <c r="M977" s="31">
        <v>8455</v>
      </c>
      <c r="N977" s="32" t="s">
        <v>149</v>
      </c>
      <c r="O977" s="33">
        <v>-0.27</v>
      </c>
      <c r="P977" s="33">
        <v>-0.17</v>
      </c>
      <c r="Q977" s="33">
        <v>0.37</v>
      </c>
      <c r="R977" s="33">
        <v>-0.16</v>
      </c>
      <c r="S977" s="33">
        <v>0.23</v>
      </c>
      <c r="T977" s="33">
        <v>-0.27</v>
      </c>
      <c r="U977" s="34">
        <f t="shared" si="105"/>
        <v>0.43856770471750772</v>
      </c>
      <c r="V977" s="34">
        <f t="shared" si="106"/>
        <v>0.19234163162118303</v>
      </c>
      <c r="W977" s="35">
        <f t="shared" si="107"/>
        <v>0.80765836837881699</v>
      </c>
      <c r="X977" s="35">
        <f t="shared" si="108"/>
        <v>0.89869815198364411</v>
      </c>
      <c r="Y977" s="34">
        <f t="shared" si="109"/>
        <v>1.2404567920606766</v>
      </c>
      <c r="Z977" s="34">
        <f t="shared" si="110"/>
        <v>1.3802818992369001</v>
      </c>
      <c r="AA977" s="123">
        <f t="shared" si="111"/>
        <v>0.20483932023344162</v>
      </c>
      <c r="AB977" s="8"/>
      <c r="AC977" s="7"/>
      <c r="AD977" s="3"/>
    </row>
    <row r="978" spans="1:30" ht="15" x14ac:dyDescent="0.25">
      <c r="A978" s="29"/>
      <c r="B978" s="30">
        <v>1</v>
      </c>
      <c r="C978" s="31">
        <v>80310</v>
      </c>
      <c r="D978" s="32" t="s">
        <v>1221</v>
      </c>
      <c r="E978" s="33">
        <v>1.339999999999999</v>
      </c>
      <c r="F978" s="33">
        <v>0.13999999999999879</v>
      </c>
      <c r="G978" s="33">
        <v>-0.46000000000000085</v>
      </c>
      <c r="H978" s="33">
        <v>-0.56000000000000139</v>
      </c>
      <c r="I978" s="33">
        <v>-0.46000000000000085</v>
      </c>
      <c r="J978" s="33">
        <v>1.339999999999999</v>
      </c>
      <c r="K978" s="30"/>
      <c r="L978" s="30">
        <v>8</v>
      </c>
      <c r="M978" s="31">
        <v>80310</v>
      </c>
      <c r="N978" s="32" t="s">
        <v>1221</v>
      </c>
      <c r="O978" s="33">
        <v>0.65</v>
      </c>
      <c r="P978" s="33">
        <v>-7.0000000000000007E-2</v>
      </c>
      <c r="Q978" s="33">
        <v>-0.79</v>
      </c>
      <c r="R978" s="33">
        <v>-0.88</v>
      </c>
      <c r="S978" s="33">
        <v>1.0900000000000001</v>
      </c>
      <c r="T978" s="33">
        <v>0.65</v>
      </c>
      <c r="U978" s="34">
        <f t="shared" si="105"/>
        <v>0.43845155626232568</v>
      </c>
      <c r="V978" s="34">
        <f t="shared" si="106"/>
        <v>0.19223976718885535</v>
      </c>
      <c r="W978" s="35">
        <f t="shared" si="107"/>
        <v>0.80776023281114462</v>
      </c>
      <c r="X978" s="35">
        <f t="shared" si="108"/>
        <v>0.8987548235259406</v>
      </c>
      <c r="Y978" s="34">
        <f t="shared" si="109"/>
        <v>1.2401282746195423</v>
      </c>
      <c r="Z978" s="34">
        <f t="shared" si="110"/>
        <v>1.3798293396127166</v>
      </c>
      <c r="AA978" s="123">
        <f t="shared" si="111"/>
        <v>0.2049732036406105</v>
      </c>
      <c r="AB978" s="8"/>
      <c r="AC978" s="7"/>
      <c r="AD978" s="3"/>
    </row>
    <row r="979" spans="1:30" ht="15" x14ac:dyDescent="0.25">
      <c r="A979" s="29"/>
      <c r="B979" s="30">
        <v>8</v>
      </c>
      <c r="C979" s="31">
        <v>4478</v>
      </c>
      <c r="D979" s="32" t="s">
        <v>1062</v>
      </c>
      <c r="E979" s="33">
        <v>0.35999999999999943</v>
      </c>
      <c r="F979" s="33">
        <v>-0.2400000000000011</v>
      </c>
      <c r="G979" s="33">
        <v>-0.64000000000000057</v>
      </c>
      <c r="H979" s="33">
        <v>0.35999999999999943</v>
      </c>
      <c r="I979" s="33">
        <v>0.15999999999999925</v>
      </c>
      <c r="J979" s="33">
        <v>0.35999999999999943</v>
      </c>
      <c r="K979" s="30"/>
      <c r="L979" s="30">
        <v>1</v>
      </c>
      <c r="M979" s="31">
        <v>4478</v>
      </c>
      <c r="N979" s="32" t="s">
        <v>1062</v>
      </c>
      <c r="O979" s="33">
        <v>0.66500000000000004</v>
      </c>
      <c r="P979" s="33">
        <v>0.23499999999999999</v>
      </c>
      <c r="Q979" s="33">
        <v>-0.58499999999999996</v>
      </c>
      <c r="R979" s="33">
        <v>-0.51</v>
      </c>
      <c r="S979" s="33">
        <v>0.2</v>
      </c>
      <c r="T979" s="33">
        <v>0.66500000000000004</v>
      </c>
      <c r="U979" s="34">
        <f t="shared" si="105"/>
        <v>0.43832325403184519</v>
      </c>
      <c r="V979" s="34">
        <f t="shared" si="106"/>
        <v>0.19212727502506549</v>
      </c>
      <c r="W979" s="35">
        <f t="shared" si="107"/>
        <v>0.80787272497493445</v>
      </c>
      <c r="X979" s="35">
        <f t="shared" si="108"/>
        <v>0.89881740357813189</v>
      </c>
      <c r="Y979" s="34">
        <f t="shared" si="109"/>
        <v>1.2397653811106859</v>
      </c>
      <c r="Z979" s="34">
        <f t="shared" si="110"/>
        <v>1.379329523633235</v>
      </c>
      <c r="AA979" s="123">
        <f t="shared" si="111"/>
        <v>0.20512115549040652</v>
      </c>
      <c r="AB979" s="8"/>
      <c r="AC979" s="7"/>
      <c r="AD979" s="3"/>
    </row>
    <row r="980" spans="1:30" ht="15" x14ac:dyDescent="0.25">
      <c r="A980" s="29"/>
      <c r="B980" s="30">
        <v>5</v>
      </c>
      <c r="C980" s="31">
        <v>92737</v>
      </c>
      <c r="D980" s="32" t="s">
        <v>513</v>
      </c>
      <c r="E980" s="33">
        <v>-1.1200000000000001</v>
      </c>
      <c r="F980" s="33">
        <v>-0.72000000000000064</v>
      </c>
      <c r="G980" s="33">
        <v>1.4799999999999995</v>
      </c>
      <c r="H980" s="33">
        <v>0.58000000000000007</v>
      </c>
      <c r="I980" s="33">
        <v>-0.22000000000000064</v>
      </c>
      <c r="J980" s="33">
        <v>-1.1200000000000001</v>
      </c>
      <c r="K980" s="30"/>
      <c r="L980" s="30">
        <v>5</v>
      </c>
      <c r="M980" s="31">
        <v>92737</v>
      </c>
      <c r="N980" s="32" t="s">
        <v>513</v>
      </c>
      <c r="O980" s="33">
        <v>0.28999999999999998</v>
      </c>
      <c r="P980" s="33">
        <v>-0.28000000000000003</v>
      </c>
      <c r="Q980" s="33">
        <v>0.54</v>
      </c>
      <c r="R980" s="33">
        <v>-0.01</v>
      </c>
      <c r="S980" s="33">
        <v>-0.54</v>
      </c>
      <c r="T980" s="33">
        <v>0.28999999999999998</v>
      </c>
      <c r="U980" s="34">
        <f t="shared" si="105"/>
        <v>0.43814821425024902</v>
      </c>
      <c r="V980" s="34">
        <f t="shared" si="106"/>
        <v>0.19197385765068212</v>
      </c>
      <c r="W980" s="35">
        <f t="shared" si="107"/>
        <v>0.80802614234931791</v>
      </c>
      <c r="X980" s="35">
        <f t="shared" si="108"/>
        <v>0.89890274354310318</v>
      </c>
      <c r="Y980" s="34">
        <f t="shared" si="109"/>
        <v>1.2392702938445097</v>
      </c>
      <c r="Z980" s="34">
        <f t="shared" si="110"/>
        <v>1.3786478044997597</v>
      </c>
      <c r="AA980" s="123">
        <f t="shared" si="111"/>
        <v>0.20532310247797095</v>
      </c>
      <c r="AB980" s="8"/>
      <c r="AC980" s="7"/>
      <c r="AD980" s="3"/>
    </row>
    <row r="981" spans="1:30" ht="15" x14ac:dyDescent="0.25">
      <c r="A981" s="29"/>
      <c r="B981" s="30">
        <v>2</v>
      </c>
      <c r="C981" s="31">
        <v>2331</v>
      </c>
      <c r="D981" s="32" t="s">
        <v>660</v>
      </c>
      <c r="E981" s="33">
        <v>0.74000000000000021</v>
      </c>
      <c r="F981" s="33">
        <v>-0.16000000000000014</v>
      </c>
      <c r="G981" s="33">
        <v>0.44000000000000039</v>
      </c>
      <c r="H981" s="33">
        <v>0.44000000000000039</v>
      </c>
      <c r="I981" s="33">
        <v>-1.46</v>
      </c>
      <c r="J981" s="33">
        <v>0.74000000000000021</v>
      </c>
      <c r="K981" s="30"/>
      <c r="L981" s="30">
        <v>2</v>
      </c>
      <c r="M981" s="31">
        <v>2331</v>
      </c>
      <c r="N981" s="32" t="s">
        <v>660</v>
      </c>
      <c r="O981" s="33">
        <v>0.43</v>
      </c>
      <c r="P981" s="33">
        <v>0.13</v>
      </c>
      <c r="Q981" s="33">
        <v>-0.04</v>
      </c>
      <c r="R981" s="33">
        <v>-0.31</v>
      </c>
      <c r="S981" s="33">
        <v>-0.21</v>
      </c>
      <c r="T981" s="33">
        <v>0.43</v>
      </c>
      <c r="U981" s="34">
        <f t="shared" si="105"/>
        <v>0.43658236945338758</v>
      </c>
      <c r="V981" s="34">
        <f t="shared" si="106"/>
        <v>0.19060416531753421</v>
      </c>
      <c r="W981" s="35">
        <f t="shared" si="107"/>
        <v>0.80939583468246579</v>
      </c>
      <c r="X981" s="35">
        <f t="shared" si="108"/>
        <v>0.89966428998958592</v>
      </c>
      <c r="Y981" s="34">
        <f t="shared" si="109"/>
        <v>1.234841415947924</v>
      </c>
      <c r="Z981" s="34">
        <f t="shared" si="110"/>
        <v>1.3725579971193675</v>
      </c>
      <c r="AA981" s="123">
        <f t="shared" si="111"/>
        <v>0.20713476699192665</v>
      </c>
      <c r="AB981" s="8"/>
      <c r="AC981" s="7"/>
      <c r="AD981" s="3"/>
    </row>
    <row r="982" spans="1:30" ht="15" x14ac:dyDescent="0.25">
      <c r="A982" s="29"/>
      <c r="B982" s="30">
        <v>4</v>
      </c>
      <c r="C982" s="31">
        <v>516</v>
      </c>
      <c r="D982" s="32" t="s">
        <v>143</v>
      </c>
      <c r="E982" s="33">
        <v>-0.34000000000000163</v>
      </c>
      <c r="F982" s="33">
        <v>0.75999999999999979</v>
      </c>
      <c r="G982" s="33">
        <v>0.45999999999999908</v>
      </c>
      <c r="H982" s="33">
        <v>-0.34000000000000163</v>
      </c>
      <c r="I982" s="33">
        <v>-0.54000000000000092</v>
      </c>
      <c r="J982" s="33">
        <v>-0.34000000000000163</v>
      </c>
      <c r="K982" s="30"/>
      <c r="L982" s="30">
        <v>2</v>
      </c>
      <c r="M982" s="31">
        <v>516</v>
      </c>
      <c r="N982" s="32" t="s">
        <v>143</v>
      </c>
      <c r="O982" s="33">
        <v>0.24</v>
      </c>
      <c r="P982" s="33">
        <v>0.57999999999999996</v>
      </c>
      <c r="Q982" s="33">
        <v>-0.28999999999999998</v>
      </c>
      <c r="R982" s="33">
        <v>-0.48</v>
      </c>
      <c r="S982" s="33">
        <v>-0.06</v>
      </c>
      <c r="T982" s="33">
        <v>0.24</v>
      </c>
      <c r="U982" s="34">
        <f t="shared" si="105"/>
        <v>0.43597663971349343</v>
      </c>
      <c r="V982" s="34">
        <f t="shared" si="106"/>
        <v>0.19007563037586925</v>
      </c>
      <c r="W982" s="35">
        <f t="shared" si="107"/>
        <v>0.80992436962413072</v>
      </c>
      <c r="X982" s="35">
        <f t="shared" si="108"/>
        <v>0.89995798214368361</v>
      </c>
      <c r="Y982" s="34">
        <f t="shared" si="109"/>
        <v>1.2331281535213419</v>
      </c>
      <c r="Z982" s="34">
        <f t="shared" si="110"/>
        <v>1.3702063629504713</v>
      </c>
      <c r="AA982" s="123">
        <f t="shared" si="111"/>
        <v>0.20783805841369332</v>
      </c>
      <c r="AB982" s="8"/>
      <c r="AC982" s="7"/>
      <c r="AD982" s="3"/>
    </row>
    <row r="983" spans="1:30" ht="15" x14ac:dyDescent="0.25">
      <c r="A983" s="29"/>
      <c r="B983" s="30">
        <v>2</v>
      </c>
      <c r="C983" s="31">
        <v>5915</v>
      </c>
      <c r="D983" s="32" t="s">
        <v>1375</v>
      </c>
      <c r="E983" s="33">
        <v>0.89999999999999947</v>
      </c>
      <c r="F983" s="33">
        <v>0.60000000000000053</v>
      </c>
      <c r="G983" s="33">
        <v>-0.29999999999999982</v>
      </c>
      <c r="H983" s="33">
        <v>-0.79999999999999982</v>
      </c>
      <c r="I983" s="33">
        <v>-0.39999999999999947</v>
      </c>
      <c r="J983" s="33">
        <v>0.89999999999999947</v>
      </c>
      <c r="K983" s="30"/>
      <c r="L983" s="30">
        <v>1</v>
      </c>
      <c r="M983" s="31">
        <v>5915</v>
      </c>
      <c r="N983" s="32" t="s">
        <v>1375</v>
      </c>
      <c r="O983" s="33">
        <v>0.47</v>
      </c>
      <c r="P983" s="33">
        <v>-0.16250000000000001</v>
      </c>
      <c r="Q983" s="33">
        <v>-0.44500000000000001</v>
      </c>
      <c r="R983" s="33">
        <v>-0.16</v>
      </c>
      <c r="S983" s="33">
        <v>0.29749999999999999</v>
      </c>
      <c r="T983" s="33">
        <v>0.47</v>
      </c>
      <c r="U983" s="34">
        <f t="shared" si="105"/>
        <v>0.43594977279101355</v>
      </c>
      <c r="V983" s="34">
        <f t="shared" si="106"/>
        <v>0.19005220439653633</v>
      </c>
      <c r="W983" s="35">
        <f t="shared" si="107"/>
        <v>0.80994779560346364</v>
      </c>
      <c r="X983" s="35">
        <f t="shared" si="108"/>
        <v>0.89997099709016382</v>
      </c>
      <c r="Y983" s="34">
        <f t="shared" si="109"/>
        <v>1.2330521623890414</v>
      </c>
      <c r="Z983" s="34">
        <f t="shared" si="110"/>
        <v>1.3701021103744611</v>
      </c>
      <c r="AA983" s="123">
        <f t="shared" si="111"/>
        <v>0.20786928454817805</v>
      </c>
      <c r="AB983" s="8"/>
      <c r="AC983" s="7"/>
      <c r="AD983" s="3"/>
    </row>
    <row r="984" spans="1:30" ht="15" x14ac:dyDescent="0.25">
      <c r="A984" s="29"/>
      <c r="B984" s="30">
        <v>7</v>
      </c>
      <c r="C984" s="31">
        <v>27086</v>
      </c>
      <c r="D984" s="32" t="s">
        <v>670</v>
      </c>
      <c r="E984" s="33">
        <v>-0.25999999999999979</v>
      </c>
      <c r="F984" s="33">
        <v>-0.16000000000000014</v>
      </c>
      <c r="G984" s="33">
        <v>-0.5600000000000005</v>
      </c>
      <c r="H984" s="33">
        <v>-6.0000000000000497E-2</v>
      </c>
      <c r="I984" s="33">
        <v>1.04</v>
      </c>
      <c r="J984" s="33">
        <v>-0.25999999999999979</v>
      </c>
      <c r="K984" s="30"/>
      <c r="L984" s="30">
        <v>8</v>
      </c>
      <c r="M984" s="31">
        <v>27086</v>
      </c>
      <c r="N984" s="32" t="s">
        <v>670</v>
      </c>
      <c r="O984" s="33">
        <v>0.27750000000000002</v>
      </c>
      <c r="P984" s="33">
        <v>-0.56562500000000004</v>
      </c>
      <c r="Q984" s="33">
        <v>-0.31374999999999997</v>
      </c>
      <c r="R984" s="33">
        <v>0.34250000000000003</v>
      </c>
      <c r="S984" s="33">
        <v>0.25437500000000002</v>
      </c>
      <c r="T984" s="33">
        <v>0.27750000000000002</v>
      </c>
      <c r="U984" s="34">
        <f t="shared" si="105"/>
        <v>0.43573408684063508</v>
      </c>
      <c r="V984" s="34">
        <f t="shared" si="106"/>
        <v>0.18986419443484212</v>
      </c>
      <c r="W984" s="35">
        <f t="shared" si="107"/>
        <v>0.81013580556515785</v>
      </c>
      <c r="X984" s="35">
        <f t="shared" si="108"/>
        <v>0.90007544437405795</v>
      </c>
      <c r="Y984" s="34">
        <f t="shared" si="109"/>
        <v>1.2324421103965644</v>
      </c>
      <c r="Z984" s="34">
        <f t="shared" si="110"/>
        <v>1.3692653411444249</v>
      </c>
      <c r="AA984" s="123">
        <f t="shared" si="111"/>
        <v>0.20812006416096721</v>
      </c>
      <c r="AB984" s="8"/>
      <c r="AC984" s="7"/>
      <c r="AD984" s="3"/>
    </row>
    <row r="985" spans="1:30" ht="15" x14ac:dyDescent="0.25">
      <c r="A985" s="29"/>
      <c r="B985" s="30">
        <v>5</v>
      </c>
      <c r="C985" s="31">
        <v>11043</v>
      </c>
      <c r="D985" s="32" t="s">
        <v>1039</v>
      </c>
      <c r="E985" s="33">
        <v>-0.83999999999999897</v>
      </c>
      <c r="F985" s="33">
        <v>-0.33999999999999897</v>
      </c>
      <c r="G985" s="33">
        <v>0.16000000000000192</v>
      </c>
      <c r="H985" s="33">
        <v>0.5600000000000005</v>
      </c>
      <c r="I985" s="33">
        <v>0.46000000000000085</v>
      </c>
      <c r="J985" s="33">
        <v>-0.83999999999999897</v>
      </c>
      <c r="K985" s="30"/>
      <c r="L985" s="30">
        <v>5</v>
      </c>
      <c r="M985" s="31">
        <v>11043</v>
      </c>
      <c r="N985" s="32" t="s">
        <v>1039</v>
      </c>
      <c r="O985" s="33">
        <v>-0.61</v>
      </c>
      <c r="P985" s="33">
        <v>0.24</v>
      </c>
      <c r="Q985" s="33">
        <v>0.48499999999999999</v>
      </c>
      <c r="R985" s="33">
        <v>0.28000000000000003</v>
      </c>
      <c r="S985" s="33">
        <v>-0.39500000000000002</v>
      </c>
      <c r="T985" s="33">
        <v>-0.61</v>
      </c>
      <c r="U985" s="34">
        <f t="shared" si="105"/>
        <v>0.43526630955713347</v>
      </c>
      <c r="V985" s="34">
        <f t="shared" si="106"/>
        <v>0.18945676023548633</v>
      </c>
      <c r="W985" s="35">
        <f t="shared" si="107"/>
        <v>0.8105432397645137</v>
      </c>
      <c r="X985" s="35">
        <f t="shared" si="108"/>
        <v>0.90030174928437945</v>
      </c>
      <c r="Y985" s="34">
        <f t="shared" si="109"/>
        <v>1.2311190364395683</v>
      </c>
      <c r="Z985" s="34">
        <f t="shared" si="110"/>
        <v>1.3674515654536323</v>
      </c>
      <c r="AA985" s="123">
        <f t="shared" si="111"/>
        <v>0.20866455219392221</v>
      </c>
      <c r="AB985" s="8"/>
      <c r="AC985" s="7"/>
      <c r="AD985" s="3"/>
    </row>
    <row r="986" spans="1:30" ht="15" x14ac:dyDescent="0.25">
      <c r="A986" s="29"/>
      <c r="B986" s="30">
        <v>8</v>
      </c>
      <c r="C986" s="31">
        <v>1374</v>
      </c>
      <c r="D986" s="32" t="s">
        <v>417</v>
      </c>
      <c r="E986" s="33">
        <v>1.9999999999999574E-2</v>
      </c>
      <c r="F986" s="33">
        <v>-0.78000000000000025</v>
      </c>
      <c r="G986" s="33">
        <v>0.12000000000000011</v>
      </c>
      <c r="H986" s="33">
        <v>0.12000000000000011</v>
      </c>
      <c r="I986" s="33">
        <v>0.51999999999999957</v>
      </c>
      <c r="J986" s="33">
        <v>1.9999999999999574E-2</v>
      </c>
      <c r="K986" s="30"/>
      <c r="L986" s="30">
        <v>6</v>
      </c>
      <c r="M986" s="31">
        <v>1374</v>
      </c>
      <c r="N986" s="32" t="s">
        <v>417</v>
      </c>
      <c r="O986" s="33">
        <v>-0.83</v>
      </c>
      <c r="P986" s="33">
        <v>-0.39</v>
      </c>
      <c r="Q986" s="33">
        <v>0.49</v>
      </c>
      <c r="R986" s="33">
        <v>0.56999999999999995</v>
      </c>
      <c r="S986" s="33">
        <v>0.15</v>
      </c>
      <c r="T986" s="33">
        <v>-0.83</v>
      </c>
      <c r="U986" s="34">
        <f t="shared" si="105"/>
        <v>0.43270378364640877</v>
      </c>
      <c r="V986" s="34">
        <f t="shared" si="106"/>
        <v>0.18723256438191813</v>
      </c>
      <c r="W986" s="35">
        <f t="shared" si="107"/>
        <v>0.81276743561808185</v>
      </c>
      <c r="X986" s="35">
        <f t="shared" si="108"/>
        <v>0.9015361532507068</v>
      </c>
      <c r="Y986" s="34">
        <f t="shared" si="109"/>
        <v>1.2238711186458096</v>
      </c>
      <c r="Z986" s="34">
        <f t="shared" si="110"/>
        <v>1.3575396995814821</v>
      </c>
      <c r="AA986" s="123">
        <f t="shared" si="111"/>
        <v>0.21166187726500296</v>
      </c>
      <c r="AB986" s="8"/>
      <c r="AC986" s="7"/>
      <c r="AD986" s="3"/>
    </row>
    <row r="987" spans="1:30" ht="15" x14ac:dyDescent="0.25">
      <c r="A987" s="29"/>
      <c r="B987" s="30">
        <v>4</v>
      </c>
      <c r="C987" s="31">
        <v>57819</v>
      </c>
      <c r="D987" s="32" t="s">
        <v>985</v>
      </c>
      <c r="E987" s="33">
        <v>-9.9999999999997868E-2</v>
      </c>
      <c r="F987" s="33">
        <v>0.70000000000000107</v>
      </c>
      <c r="G987" s="33">
        <v>0</v>
      </c>
      <c r="H987" s="33">
        <v>0</v>
      </c>
      <c r="I987" s="33">
        <v>-0.59999999999999876</v>
      </c>
      <c r="J987" s="33">
        <v>-9.9999999999997868E-2</v>
      </c>
      <c r="K987" s="30"/>
      <c r="L987" s="30">
        <v>2</v>
      </c>
      <c r="M987" s="31">
        <v>57819</v>
      </c>
      <c r="N987" s="32" t="s">
        <v>985</v>
      </c>
      <c r="O987" s="33">
        <v>0.11</v>
      </c>
      <c r="P987" s="33">
        <v>0.44</v>
      </c>
      <c r="Q987" s="33">
        <v>-0.43</v>
      </c>
      <c r="R987" s="33">
        <v>-0.17</v>
      </c>
      <c r="S987" s="33">
        <v>0.06</v>
      </c>
      <c r="T987" s="33">
        <v>0.11</v>
      </c>
      <c r="U987" s="34">
        <f t="shared" si="105"/>
        <v>0.43269316392202117</v>
      </c>
      <c r="V987" s="34">
        <f t="shared" si="106"/>
        <v>0.18722337410484907</v>
      </c>
      <c r="W987" s="35">
        <f t="shared" si="107"/>
        <v>0.81277662589515098</v>
      </c>
      <c r="X987" s="35">
        <f t="shared" si="108"/>
        <v>0.90154125024601672</v>
      </c>
      <c r="Y987" s="34">
        <f t="shared" si="109"/>
        <v>1.2238410815292944</v>
      </c>
      <c r="Z987" s="34">
        <f t="shared" si="110"/>
        <v>1.3574987070146007</v>
      </c>
      <c r="AA987" s="123">
        <f t="shared" si="111"/>
        <v>0.21167435016837871</v>
      </c>
      <c r="AB987" s="8"/>
      <c r="AC987" s="7"/>
      <c r="AD987" s="3"/>
    </row>
    <row r="988" spans="1:30" ht="15" x14ac:dyDescent="0.25">
      <c r="A988" s="29"/>
      <c r="B988" s="30">
        <v>5</v>
      </c>
      <c r="C988" s="31">
        <v>694</v>
      </c>
      <c r="D988" s="32" t="s">
        <v>197</v>
      </c>
      <c r="E988" s="33">
        <v>-0.69999999999999929</v>
      </c>
      <c r="F988" s="33">
        <v>2.5000000000000355E-2</v>
      </c>
      <c r="G988" s="33">
        <v>0.47499999999999964</v>
      </c>
      <c r="H988" s="33">
        <v>5.0000000000000711E-2</v>
      </c>
      <c r="I988" s="33">
        <v>0.15000000000000036</v>
      </c>
      <c r="J988" s="33">
        <v>-0.69999999999999929</v>
      </c>
      <c r="K988" s="30"/>
      <c r="L988" s="30">
        <v>7</v>
      </c>
      <c r="M988" s="31">
        <v>694</v>
      </c>
      <c r="N988" s="32" t="s">
        <v>197</v>
      </c>
      <c r="O988" s="33">
        <v>-0.33200000000000002</v>
      </c>
      <c r="P988" s="33">
        <v>-0.48199999999999998</v>
      </c>
      <c r="Q988" s="33">
        <v>6.0999999999999999E-2</v>
      </c>
      <c r="R988" s="33">
        <v>0.54300000000000004</v>
      </c>
      <c r="S988" s="33">
        <v>0.215</v>
      </c>
      <c r="T988" s="33">
        <v>-0.33200000000000002</v>
      </c>
      <c r="U988" s="34">
        <f t="shared" si="105"/>
        <v>0.43251808223110771</v>
      </c>
      <c r="V988" s="34">
        <f t="shared" si="106"/>
        <v>0.18707189145687525</v>
      </c>
      <c r="W988" s="35">
        <f t="shared" si="107"/>
        <v>0.81292810854312481</v>
      </c>
      <c r="X988" s="35">
        <f t="shared" si="108"/>
        <v>0.90162525948596006</v>
      </c>
      <c r="Y988" s="34">
        <f t="shared" si="109"/>
        <v>1.2233458757256683</v>
      </c>
      <c r="Z988" s="34">
        <f t="shared" si="110"/>
        <v>1.3568229847765463</v>
      </c>
      <c r="AA988" s="123">
        <f t="shared" si="111"/>
        <v>0.2118800452135724</v>
      </c>
      <c r="AB988" s="8"/>
      <c r="AC988" s="7"/>
      <c r="AD988" s="3"/>
    </row>
    <row r="989" spans="1:30" ht="15" x14ac:dyDescent="0.25">
      <c r="A989" s="29"/>
      <c r="B989" s="30">
        <v>7</v>
      </c>
      <c r="C989" s="31">
        <v>22881</v>
      </c>
      <c r="D989" s="32" t="s">
        <v>87</v>
      </c>
      <c r="E989" s="33">
        <v>-0.17999999999999972</v>
      </c>
      <c r="F989" s="33">
        <v>-1.3799999999999994</v>
      </c>
      <c r="G989" s="33">
        <v>-0.17999999999999972</v>
      </c>
      <c r="H989" s="33">
        <v>2.0000000000000462E-2</v>
      </c>
      <c r="I989" s="33">
        <v>1.7200000000000006</v>
      </c>
      <c r="J989" s="33">
        <v>-0.17999999999999972</v>
      </c>
      <c r="K989" s="30"/>
      <c r="L989" s="30">
        <v>7</v>
      </c>
      <c r="M989" s="31">
        <v>22881</v>
      </c>
      <c r="N989" s="32" t="s">
        <v>87</v>
      </c>
      <c r="O989" s="33">
        <v>-0.38600000000000001</v>
      </c>
      <c r="P989" s="33">
        <v>-0.69799999999999995</v>
      </c>
      <c r="Q989" s="33">
        <v>0.56000000000000005</v>
      </c>
      <c r="R989" s="33">
        <v>0.47</v>
      </c>
      <c r="S989" s="33">
        <v>5.6000000000000001E-2</v>
      </c>
      <c r="T989" s="33">
        <v>-0.38600000000000001</v>
      </c>
      <c r="U989" s="34">
        <f t="shared" si="105"/>
        <v>0.43142746695059481</v>
      </c>
      <c r="V989" s="34">
        <f t="shared" si="106"/>
        <v>0.18612965923940658</v>
      </c>
      <c r="W989" s="35">
        <f t="shared" si="107"/>
        <v>0.81387034076059339</v>
      </c>
      <c r="X989" s="35">
        <f t="shared" si="108"/>
        <v>0.90214762692177686</v>
      </c>
      <c r="Y989" s="34">
        <f t="shared" si="109"/>
        <v>1.2202611498836029</v>
      </c>
      <c r="Z989" s="34">
        <f t="shared" si="110"/>
        <v>1.3526180344200018</v>
      </c>
      <c r="AA989" s="123">
        <f t="shared" si="111"/>
        <v>0.21316394570606201</v>
      </c>
      <c r="AB989" s="8"/>
      <c r="AC989" s="7"/>
      <c r="AD989" s="3"/>
    </row>
    <row r="990" spans="1:30" ht="15" x14ac:dyDescent="0.25">
      <c r="A990" s="29"/>
      <c r="B990" s="30">
        <v>8</v>
      </c>
      <c r="C990" s="31">
        <v>54625</v>
      </c>
      <c r="D990" s="32" t="s">
        <v>1201</v>
      </c>
      <c r="E990" s="33">
        <v>0.45999999999999908</v>
      </c>
      <c r="F990" s="33">
        <v>-0.19000000000000039</v>
      </c>
      <c r="G990" s="33">
        <v>-0.94000000000000039</v>
      </c>
      <c r="H990" s="33">
        <v>0.60999999999999943</v>
      </c>
      <c r="I990" s="33">
        <v>5.9999999999999609E-2</v>
      </c>
      <c r="J990" s="33">
        <v>0.45999999999999908</v>
      </c>
      <c r="K990" s="30"/>
      <c r="L990" s="30">
        <v>8</v>
      </c>
      <c r="M990" s="31">
        <v>54625</v>
      </c>
      <c r="N990" s="32" t="s">
        <v>1201</v>
      </c>
      <c r="O990" s="33">
        <v>0.19500000000000001</v>
      </c>
      <c r="P990" s="33">
        <v>-0.51500000000000001</v>
      </c>
      <c r="Q990" s="33">
        <v>-0.28499999999999998</v>
      </c>
      <c r="R990" s="33">
        <v>-3.7499999999999999E-2</v>
      </c>
      <c r="S990" s="33">
        <v>0.64</v>
      </c>
      <c r="T990" s="33">
        <v>0.19500000000000001</v>
      </c>
      <c r="U990" s="34">
        <f t="shared" si="105"/>
        <v>0.43015660527595651</v>
      </c>
      <c r="V990" s="34">
        <f t="shared" si="106"/>
        <v>0.18503470506253505</v>
      </c>
      <c r="W990" s="35">
        <f t="shared" si="107"/>
        <v>0.81496529493746495</v>
      </c>
      <c r="X990" s="35">
        <f t="shared" si="108"/>
        <v>0.90275428270236691</v>
      </c>
      <c r="Y990" s="34">
        <f t="shared" si="109"/>
        <v>1.2166666102512556</v>
      </c>
      <c r="Z990" s="34">
        <f t="shared" si="110"/>
        <v>1.3477273202284921</v>
      </c>
      <c r="AA990" s="123">
        <f t="shared" si="111"/>
        <v>0.21466566503695686</v>
      </c>
      <c r="AB990" s="8"/>
      <c r="AC990" s="7"/>
      <c r="AD990" s="3"/>
    </row>
    <row r="991" spans="1:30" ht="15" x14ac:dyDescent="0.25">
      <c r="A991" s="29"/>
      <c r="B991" s="30">
        <v>3</v>
      </c>
      <c r="C991" s="31">
        <v>9057</v>
      </c>
      <c r="D991" s="32" t="s">
        <v>1595</v>
      </c>
      <c r="E991" s="33">
        <v>0.22000000000000064</v>
      </c>
      <c r="F991" s="33">
        <v>0.82000000000000028</v>
      </c>
      <c r="G991" s="33">
        <v>2.000000000000135E-2</v>
      </c>
      <c r="H991" s="33">
        <v>-1.1799999999999997</v>
      </c>
      <c r="I991" s="33">
        <v>0.12000000000000099</v>
      </c>
      <c r="J991" s="33">
        <v>0.22000000000000064</v>
      </c>
      <c r="K991" s="30"/>
      <c r="L991" s="30">
        <v>4</v>
      </c>
      <c r="M991" s="31">
        <v>9057</v>
      </c>
      <c r="N991" s="32" t="s">
        <v>1595</v>
      </c>
      <c r="O991" s="33">
        <v>-0.54</v>
      </c>
      <c r="P991" s="33">
        <v>0.56000000000000005</v>
      </c>
      <c r="Q991" s="33">
        <v>0.41</v>
      </c>
      <c r="R991" s="33">
        <v>-0.22</v>
      </c>
      <c r="S991" s="33">
        <v>-0.21</v>
      </c>
      <c r="T991" s="33">
        <v>-0.54</v>
      </c>
      <c r="U991" s="34">
        <f t="shared" si="105"/>
        <v>0.42951066512147956</v>
      </c>
      <c r="V991" s="34">
        <f t="shared" si="106"/>
        <v>0.18447941145309577</v>
      </c>
      <c r="W991" s="35">
        <f t="shared" si="107"/>
        <v>0.81552058854690423</v>
      </c>
      <c r="X991" s="35">
        <f t="shared" si="108"/>
        <v>0.90306178556447858</v>
      </c>
      <c r="Y991" s="34">
        <f t="shared" si="109"/>
        <v>1.2148396155973702</v>
      </c>
      <c r="Z991" s="34">
        <f t="shared" si="110"/>
        <v>1.34524529220114</v>
      </c>
      <c r="AA991" s="123">
        <f t="shared" si="111"/>
        <v>0.2154312645500043</v>
      </c>
      <c r="AB991" s="8"/>
      <c r="AC991" s="7"/>
      <c r="AD991" s="3"/>
    </row>
    <row r="992" spans="1:30" ht="15" x14ac:dyDescent="0.25">
      <c r="A992" s="29"/>
      <c r="B992" s="30">
        <v>4</v>
      </c>
      <c r="C992" s="31">
        <v>5471</v>
      </c>
      <c r="D992" s="32" t="s">
        <v>1296</v>
      </c>
      <c r="E992" s="33">
        <v>-0.37999999999999989</v>
      </c>
      <c r="F992" s="33">
        <v>0.42000000000000082</v>
      </c>
      <c r="G992" s="33">
        <v>0.12000000000000011</v>
      </c>
      <c r="H992" s="33">
        <v>0.52000000000000046</v>
      </c>
      <c r="I992" s="33">
        <v>-0.67999999999999972</v>
      </c>
      <c r="J992" s="33">
        <v>-0.37999999999999989</v>
      </c>
      <c r="K992" s="30"/>
      <c r="L992" s="30">
        <v>4</v>
      </c>
      <c r="M992" s="31">
        <v>5471</v>
      </c>
      <c r="N992" s="32" t="s">
        <v>1296</v>
      </c>
      <c r="O992" s="33">
        <v>-0.973333</v>
      </c>
      <c r="P992" s="33">
        <v>0.41333300000000001</v>
      </c>
      <c r="Q992" s="33">
        <v>1.0733299999999999</v>
      </c>
      <c r="R992" s="33">
        <v>-0.276667</v>
      </c>
      <c r="S992" s="33">
        <v>-0.23333300000000001</v>
      </c>
      <c r="T992" s="33">
        <v>-0.973333</v>
      </c>
      <c r="U992" s="34">
        <f t="shared" si="105"/>
        <v>0.42903657379865212</v>
      </c>
      <c r="V992" s="34">
        <f t="shared" si="106"/>
        <v>0.18407238165688627</v>
      </c>
      <c r="W992" s="35">
        <f t="shared" si="107"/>
        <v>0.81592761834311367</v>
      </c>
      <c r="X992" s="35">
        <f t="shared" si="108"/>
        <v>0.90328711844192355</v>
      </c>
      <c r="Y992" s="34">
        <f t="shared" si="109"/>
        <v>1.2134986828402783</v>
      </c>
      <c r="Z992" s="34">
        <f t="shared" si="110"/>
        <v>1.3434252056349896</v>
      </c>
      <c r="AA992" s="123">
        <f t="shared" si="111"/>
        <v>0.21599417594602163</v>
      </c>
      <c r="AB992" s="8"/>
      <c r="AC992" s="7"/>
      <c r="AD992" s="3"/>
    </row>
    <row r="993" spans="1:30" ht="15" x14ac:dyDescent="0.25">
      <c r="A993" s="29"/>
      <c r="B993" s="30">
        <v>4</v>
      </c>
      <c r="C993" s="31">
        <v>7138</v>
      </c>
      <c r="D993" s="32" t="s">
        <v>1747</v>
      </c>
      <c r="E993" s="33">
        <v>-1.2400000000000002</v>
      </c>
      <c r="F993" s="33">
        <v>1.1599999999999997</v>
      </c>
      <c r="G993" s="33">
        <v>0.6599999999999997</v>
      </c>
      <c r="H993" s="33">
        <v>1.0599999999999996</v>
      </c>
      <c r="I993" s="33">
        <v>-1.6400000000000001</v>
      </c>
      <c r="J993" s="33">
        <v>-1.2400000000000002</v>
      </c>
      <c r="K993" s="30"/>
      <c r="L993" s="30">
        <v>3</v>
      </c>
      <c r="M993" s="31">
        <v>7138</v>
      </c>
      <c r="N993" s="32" t="s">
        <v>1747</v>
      </c>
      <c r="O993" s="33">
        <v>8.2000000000000003E-2</v>
      </c>
      <c r="P993" s="33">
        <v>0.998</v>
      </c>
      <c r="Q993" s="33">
        <v>0.47399999999999998</v>
      </c>
      <c r="R993" s="33">
        <v>-0.79</v>
      </c>
      <c r="S993" s="33">
        <v>-0.76600000000000001</v>
      </c>
      <c r="T993" s="33">
        <v>8.2000000000000003E-2</v>
      </c>
      <c r="U993" s="34">
        <f t="shared" si="105"/>
        <v>0.42869081484260119</v>
      </c>
      <c r="V993" s="34">
        <f t="shared" si="106"/>
        <v>0.18377581473041338</v>
      </c>
      <c r="W993" s="35">
        <f t="shared" si="107"/>
        <v>0.81622418526958662</v>
      </c>
      <c r="X993" s="35">
        <f t="shared" si="108"/>
        <v>0.90345126336155324</v>
      </c>
      <c r="Y993" s="34">
        <f t="shared" si="109"/>
        <v>1.2125207288303599</v>
      </c>
      <c r="Z993" s="34">
        <f t="shared" si="110"/>
        <v>1.342098658779693</v>
      </c>
      <c r="AA993" s="123">
        <f t="shared" si="111"/>
        <v>0.21640524350773002</v>
      </c>
      <c r="AB993" s="8"/>
      <c r="AC993" s="7"/>
      <c r="AD993" s="3"/>
    </row>
    <row r="994" spans="1:30" ht="15" x14ac:dyDescent="0.25">
      <c r="A994" s="29"/>
      <c r="B994" s="30">
        <v>3</v>
      </c>
      <c r="C994" s="31">
        <v>6161</v>
      </c>
      <c r="D994" s="32" t="s">
        <v>1438</v>
      </c>
      <c r="E994" s="33">
        <v>0.16000000000000014</v>
      </c>
      <c r="F994" s="33">
        <v>0.5600000000000005</v>
      </c>
      <c r="G994" s="33">
        <v>0.45999999999999908</v>
      </c>
      <c r="H994" s="33">
        <v>-0.54000000000000092</v>
      </c>
      <c r="I994" s="33">
        <v>-0.64000000000000057</v>
      </c>
      <c r="J994" s="33">
        <v>0.16000000000000014</v>
      </c>
      <c r="K994" s="30"/>
      <c r="L994" s="30">
        <v>1</v>
      </c>
      <c r="M994" s="31">
        <v>6161</v>
      </c>
      <c r="N994" s="32" t="s">
        <v>1438</v>
      </c>
      <c r="O994" s="33">
        <v>0.53749999999999998</v>
      </c>
      <c r="P994" s="33">
        <v>0.1275</v>
      </c>
      <c r="Q994" s="33">
        <v>-0.20749999999999999</v>
      </c>
      <c r="R994" s="33">
        <v>-0.28499999999999998</v>
      </c>
      <c r="S994" s="33">
        <v>-0.17</v>
      </c>
      <c r="T994" s="33">
        <v>0.53749999999999998</v>
      </c>
      <c r="U994" s="34">
        <f t="shared" si="105"/>
        <v>0.42856645841256125</v>
      </c>
      <c r="V994" s="34">
        <f t="shared" si="106"/>
        <v>0.18366920927628558</v>
      </c>
      <c r="W994" s="35">
        <f t="shared" si="107"/>
        <v>0.81633079072371439</v>
      </c>
      <c r="X994" s="35">
        <f t="shared" si="108"/>
        <v>0.90351026044185823</v>
      </c>
      <c r="Y994" s="34">
        <f t="shared" si="109"/>
        <v>1.2121689957304984</v>
      </c>
      <c r="Z994" s="34">
        <f t="shared" si="110"/>
        <v>1.3416217267280306</v>
      </c>
      <c r="AA994" s="123">
        <f t="shared" si="111"/>
        <v>0.21655319855043151</v>
      </c>
      <c r="AB994" s="8"/>
      <c r="AC994" s="7"/>
      <c r="AD994" s="3"/>
    </row>
    <row r="995" spans="1:30" ht="15" x14ac:dyDescent="0.25">
      <c r="A995" s="29"/>
      <c r="B995" s="30">
        <v>8</v>
      </c>
      <c r="C995" s="31">
        <v>51347</v>
      </c>
      <c r="D995" s="32" t="s">
        <v>1688</v>
      </c>
      <c r="E995" s="33">
        <v>0.48000000000000043</v>
      </c>
      <c r="F995" s="33">
        <v>-0.71999999999999975</v>
      </c>
      <c r="G995" s="33">
        <v>-1.9999999999999574E-2</v>
      </c>
      <c r="H995" s="33">
        <v>0.17999999999999972</v>
      </c>
      <c r="I995" s="33">
        <v>8.0000000000000071E-2</v>
      </c>
      <c r="J995" s="33">
        <v>0.48000000000000043</v>
      </c>
      <c r="K995" s="30"/>
      <c r="L995" s="30">
        <v>6</v>
      </c>
      <c r="M995" s="31">
        <v>51347</v>
      </c>
      <c r="N995" s="32" t="s">
        <v>1688</v>
      </c>
      <c r="O995" s="33">
        <v>-0.02</v>
      </c>
      <c r="P995" s="33">
        <v>-0.61</v>
      </c>
      <c r="Q995" s="33">
        <v>0.82</v>
      </c>
      <c r="R995" s="33">
        <v>0.14000000000000001</v>
      </c>
      <c r="S995" s="33">
        <v>-0.34</v>
      </c>
      <c r="T995" s="33">
        <v>-0.02</v>
      </c>
      <c r="U995" s="34">
        <f t="shared" si="105"/>
        <v>0.42641676614591917</v>
      </c>
      <c r="V995" s="34">
        <f t="shared" si="106"/>
        <v>0.18183125845034351</v>
      </c>
      <c r="W995" s="35">
        <f t="shared" si="107"/>
        <v>0.81816874154965646</v>
      </c>
      <c r="X995" s="35">
        <f t="shared" si="108"/>
        <v>0.90452680532400831</v>
      </c>
      <c r="Y995" s="34">
        <f t="shared" si="109"/>
        <v>1.2060887478136708</v>
      </c>
      <c r="Z995" s="34">
        <f t="shared" si="110"/>
        <v>1.3333919356670041</v>
      </c>
      <c r="AA995" s="123">
        <f t="shared" si="111"/>
        <v>0.21911998978624855</v>
      </c>
      <c r="AB995" s="8"/>
      <c r="AC995" s="7"/>
      <c r="AD995" s="3"/>
    </row>
    <row r="996" spans="1:30" ht="15" x14ac:dyDescent="0.25">
      <c r="A996" s="29"/>
      <c r="B996" s="30">
        <v>3</v>
      </c>
      <c r="C996" s="31">
        <v>55331</v>
      </c>
      <c r="D996" s="32" t="s">
        <v>29</v>
      </c>
      <c r="E996" s="33">
        <v>0.24000000000000021</v>
      </c>
      <c r="F996" s="33">
        <v>0.94000000000000128</v>
      </c>
      <c r="G996" s="33">
        <v>-0.25999999999999979</v>
      </c>
      <c r="H996" s="33">
        <v>-0.15999999999999925</v>
      </c>
      <c r="I996" s="33">
        <v>-0.75999999999999979</v>
      </c>
      <c r="J996" s="33">
        <v>0.24000000000000021</v>
      </c>
      <c r="K996" s="30"/>
      <c r="L996" s="30">
        <v>4</v>
      </c>
      <c r="M996" s="31">
        <v>55331</v>
      </c>
      <c r="N996" s="32" t="s">
        <v>29</v>
      </c>
      <c r="O996" s="33">
        <v>-0.44</v>
      </c>
      <c r="P996" s="33">
        <v>0.61</v>
      </c>
      <c r="Q996" s="33">
        <v>0.39</v>
      </c>
      <c r="R996" s="33">
        <v>-0.45</v>
      </c>
      <c r="S996" s="33">
        <v>-0.11</v>
      </c>
      <c r="T996" s="33">
        <v>-0.44</v>
      </c>
      <c r="U996" s="34">
        <f t="shared" si="105"/>
        <v>0.42578156295741082</v>
      </c>
      <c r="V996" s="34">
        <f t="shared" si="106"/>
        <v>0.18128993935445559</v>
      </c>
      <c r="W996" s="35">
        <f t="shared" si="107"/>
        <v>0.81871006064554441</v>
      </c>
      <c r="X996" s="35">
        <f t="shared" si="108"/>
        <v>0.90482598362643429</v>
      </c>
      <c r="Y996" s="34">
        <f t="shared" si="109"/>
        <v>1.2042921218855684</v>
      </c>
      <c r="Z996" s="34">
        <f t="shared" si="110"/>
        <v>1.3309654493551453</v>
      </c>
      <c r="AA996" s="123">
        <f t="shared" si="111"/>
        <v>0.21988175383496839</v>
      </c>
      <c r="AB996" s="8"/>
      <c r="AC996" s="7"/>
      <c r="AD996" s="3"/>
    </row>
    <row r="997" spans="1:30" ht="15" x14ac:dyDescent="0.25">
      <c r="A997" s="29"/>
      <c r="B997" s="30">
        <v>4</v>
      </c>
      <c r="C997" s="31">
        <v>6470</v>
      </c>
      <c r="D997" s="32" t="s">
        <v>1549</v>
      </c>
      <c r="E997" s="33">
        <v>-1.1400000000000001</v>
      </c>
      <c r="F997" s="33">
        <v>1.0599999999999996</v>
      </c>
      <c r="G997" s="33">
        <v>-0.29000000000000004</v>
      </c>
      <c r="H997" s="33">
        <v>0.20999999999999996</v>
      </c>
      <c r="I997" s="33">
        <v>0.16000000000000014</v>
      </c>
      <c r="J997" s="33">
        <v>-1.1400000000000001</v>
      </c>
      <c r="K997" s="30"/>
      <c r="L997" s="30">
        <v>3</v>
      </c>
      <c r="M997" s="31">
        <v>6470</v>
      </c>
      <c r="N997" s="32" t="s">
        <v>1549</v>
      </c>
      <c r="O997" s="33">
        <v>-0.16</v>
      </c>
      <c r="P997" s="33">
        <v>0.71</v>
      </c>
      <c r="Q997" s="33">
        <v>0.31</v>
      </c>
      <c r="R997" s="33">
        <v>-0.49</v>
      </c>
      <c r="S997" s="33">
        <v>-0.37</v>
      </c>
      <c r="T997" s="33">
        <v>-0.16</v>
      </c>
      <c r="U997" s="34">
        <f t="shared" si="105"/>
        <v>0.42487025930025751</v>
      </c>
      <c r="V997" s="34">
        <f t="shared" si="106"/>
        <v>0.18051473723786807</v>
      </c>
      <c r="W997" s="35">
        <f t="shared" si="107"/>
        <v>0.81948526276213196</v>
      </c>
      <c r="X997" s="35">
        <f t="shared" si="108"/>
        <v>0.90525425310358631</v>
      </c>
      <c r="Y997" s="34">
        <f t="shared" si="109"/>
        <v>1.2017145659027957</v>
      </c>
      <c r="Z997" s="34">
        <f t="shared" si="110"/>
        <v>1.3274884506566202</v>
      </c>
      <c r="AA997" s="123">
        <f t="shared" si="111"/>
        <v>0.22097726939573226</v>
      </c>
      <c r="AB997" s="8"/>
      <c r="AC997" s="7"/>
      <c r="AD997" s="3"/>
    </row>
    <row r="998" spans="1:30" ht="15" x14ac:dyDescent="0.25">
      <c r="A998" s="29"/>
      <c r="B998" s="30">
        <v>4</v>
      </c>
      <c r="C998" s="31">
        <v>64184</v>
      </c>
      <c r="D998" s="32" t="s">
        <v>535</v>
      </c>
      <c r="E998" s="33">
        <v>-1.24</v>
      </c>
      <c r="F998" s="33">
        <v>1.7599999999999998</v>
      </c>
      <c r="G998" s="33">
        <v>0.45999999999999996</v>
      </c>
      <c r="H998" s="33">
        <v>-0.24000000000000021</v>
      </c>
      <c r="I998" s="33">
        <v>-0.74</v>
      </c>
      <c r="J998" s="33">
        <v>-1.24</v>
      </c>
      <c r="K998" s="30"/>
      <c r="L998" s="30">
        <v>5</v>
      </c>
      <c r="M998" s="31">
        <v>64184</v>
      </c>
      <c r="N998" s="32" t="s">
        <v>535</v>
      </c>
      <c r="O998" s="33">
        <v>-0.35333300000000001</v>
      </c>
      <c r="P998" s="33">
        <v>-0.01</v>
      </c>
      <c r="Q998" s="33">
        <v>1.4066700000000001</v>
      </c>
      <c r="R998" s="33">
        <v>-0.45333299999999999</v>
      </c>
      <c r="S998" s="33">
        <v>-0.593333</v>
      </c>
      <c r="T998" s="33">
        <v>-0.35333300000000001</v>
      </c>
      <c r="U998" s="34">
        <f t="shared" si="105"/>
        <v>0.42411156837497221</v>
      </c>
      <c r="V998" s="34">
        <f t="shared" si="106"/>
        <v>0.17987062242947874</v>
      </c>
      <c r="W998" s="35">
        <f t="shared" si="107"/>
        <v>0.82012937757052129</v>
      </c>
      <c r="X998" s="35">
        <f t="shared" si="108"/>
        <v>0.90560994780894566</v>
      </c>
      <c r="Y998" s="34">
        <f t="shared" si="109"/>
        <v>1.1995686639104199</v>
      </c>
      <c r="Z998" s="34">
        <f t="shared" si="110"/>
        <v>1.3245974901365483</v>
      </c>
      <c r="AA998" s="123">
        <f t="shared" si="111"/>
        <v>0.22189169535439479</v>
      </c>
      <c r="AB998" s="8"/>
      <c r="AC998" s="7"/>
      <c r="AD998" s="3"/>
    </row>
    <row r="999" spans="1:30" ht="15" x14ac:dyDescent="0.25">
      <c r="A999" s="29"/>
      <c r="B999" s="30">
        <v>1</v>
      </c>
      <c r="C999" s="31">
        <v>347475</v>
      </c>
      <c r="D999" s="32" t="s">
        <v>274</v>
      </c>
      <c r="E999" s="33">
        <v>0.74000000000000021</v>
      </c>
      <c r="F999" s="33">
        <v>-5.9999999999999609E-2</v>
      </c>
      <c r="G999" s="33">
        <v>-5.9999999999999609E-2</v>
      </c>
      <c r="H999" s="33">
        <v>-0.45999999999999952</v>
      </c>
      <c r="I999" s="33">
        <v>-0.15999999999999925</v>
      </c>
      <c r="J999" s="33">
        <v>0.74000000000000021</v>
      </c>
      <c r="K999" s="30"/>
      <c r="L999" s="30">
        <v>8</v>
      </c>
      <c r="M999" s="31">
        <v>347475</v>
      </c>
      <c r="N999" s="32" t="s">
        <v>274</v>
      </c>
      <c r="O999" s="33">
        <v>0.45</v>
      </c>
      <c r="P999" s="33">
        <v>-0.46</v>
      </c>
      <c r="Q999" s="33">
        <v>-0.4</v>
      </c>
      <c r="R999" s="33">
        <v>-0.06</v>
      </c>
      <c r="S999" s="33">
        <v>0.47</v>
      </c>
      <c r="T999" s="33">
        <v>0.45</v>
      </c>
      <c r="U999" s="34">
        <f t="shared" si="105"/>
        <v>0.42374311726180225</v>
      </c>
      <c r="V999" s="34">
        <f t="shared" si="106"/>
        <v>0.17955822942674948</v>
      </c>
      <c r="W999" s="35">
        <f t="shared" si="107"/>
        <v>0.82044177057325052</v>
      </c>
      <c r="X999" s="35">
        <f t="shared" si="108"/>
        <v>0.90578240796189591</v>
      </c>
      <c r="Y999" s="34">
        <f t="shared" si="109"/>
        <v>1.1985265267877871</v>
      </c>
      <c r="Z999" s="34">
        <f t="shared" si="110"/>
        <v>1.3231947499229928</v>
      </c>
      <c r="AA999" s="123">
        <f t="shared" si="111"/>
        <v>0.22233655520131668</v>
      </c>
      <c r="AB999" s="8"/>
      <c r="AC999" s="7"/>
      <c r="AD999" s="3"/>
    </row>
    <row r="1000" spans="1:30" ht="15" x14ac:dyDescent="0.25">
      <c r="A1000" s="29"/>
      <c r="B1000" s="30">
        <v>1</v>
      </c>
      <c r="C1000" s="31">
        <v>56650</v>
      </c>
      <c r="D1000" s="32" t="s">
        <v>378</v>
      </c>
      <c r="E1000" s="33">
        <v>0.43000000000000016</v>
      </c>
      <c r="F1000" s="33">
        <v>-0.31999999999999984</v>
      </c>
      <c r="G1000" s="33">
        <v>-0.51999999999999957</v>
      </c>
      <c r="H1000" s="33">
        <v>-0.12000000000000011</v>
      </c>
      <c r="I1000" s="33">
        <v>0.53000000000000025</v>
      </c>
      <c r="J1000" s="33">
        <v>0.43000000000000016</v>
      </c>
      <c r="K1000" s="30"/>
      <c r="L1000" s="30">
        <v>8</v>
      </c>
      <c r="M1000" s="31">
        <v>56650</v>
      </c>
      <c r="N1000" s="32" t="s">
        <v>378</v>
      </c>
      <c r="O1000" s="33">
        <v>-0.16</v>
      </c>
      <c r="P1000" s="33">
        <v>0.11</v>
      </c>
      <c r="Q1000" s="33">
        <v>-0.87</v>
      </c>
      <c r="R1000" s="33">
        <v>0.61</v>
      </c>
      <c r="S1000" s="33">
        <v>0.31</v>
      </c>
      <c r="T1000" s="33">
        <v>-0.16</v>
      </c>
      <c r="U1000" s="34">
        <f t="shared" si="105"/>
        <v>0.42346456720664954</v>
      </c>
      <c r="V1000" s="34">
        <f t="shared" si="106"/>
        <v>0.17932223967951502</v>
      </c>
      <c r="W1000" s="35">
        <f t="shared" si="107"/>
        <v>0.82067776032048501</v>
      </c>
      <c r="X1000" s="35">
        <f t="shared" si="108"/>
        <v>0.90591266704936024</v>
      </c>
      <c r="Y1000" s="34">
        <f t="shared" si="109"/>
        <v>1.1977386682561937</v>
      </c>
      <c r="Z1000" s="34">
        <f t="shared" si="110"/>
        <v>1.322134805949162</v>
      </c>
      <c r="AA1000" s="123">
        <f t="shared" si="111"/>
        <v>0.2226732078185101</v>
      </c>
      <c r="AB1000" s="8"/>
      <c r="AC1000" s="7"/>
      <c r="AD1000" s="3"/>
    </row>
    <row r="1001" spans="1:30" ht="15" x14ac:dyDescent="0.25">
      <c r="A1001" s="29"/>
      <c r="B1001" s="30">
        <v>7</v>
      </c>
      <c r="C1001" s="31">
        <v>55071</v>
      </c>
      <c r="D1001" s="32" t="s">
        <v>246</v>
      </c>
      <c r="E1001" s="33">
        <v>-0.22000000000000064</v>
      </c>
      <c r="F1001" s="33">
        <v>0.67999999999999972</v>
      </c>
      <c r="G1001" s="33">
        <v>-0.72000000000000064</v>
      </c>
      <c r="H1001" s="33">
        <v>-0.12000000000000099</v>
      </c>
      <c r="I1001" s="33">
        <v>0.37999999999999901</v>
      </c>
      <c r="J1001" s="33">
        <v>-0.22000000000000064</v>
      </c>
      <c r="K1001" s="30"/>
      <c r="L1001" s="30">
        <v>3</v>
      </c>
      <c r="M1001" s="31">
        <v>55071</v>
      </c>
      <c r="N1001" s="32" t="s">
        <v>246</v>
      </c>
      <c r="O1001" s="33">
        <v>-0.17</v>
      </c>
      <c r="P1001" s="33">
        <v>0.62</v>
      </c>
      <c r="Q1001" s="33">
        <v>-0.09</v>
      </c>
      <c r="R1001" s="33">
        <v>0.06</v>
      </c>
      <c r="S1001" s="33">
        <v>-0.42</v>
      </c>
      <c r="T1001" s="33">
        <v>-0.17</v>
      </c>
      <c r="U1001" s="34">
        <f t="shared" si="105"/>
        <v>0.42235562630954698</v>
      </c>
      <c r="V1001" s="34">
        <f t="shared" si="106"/>
        <v>0.1783842750753297</v>
      </c>
      <c r="W1001" s="35">
        <f t="shared" si="107"/>
        <v>0.82161572492467028</v>
      </c>
      <c r="X1001" s="35">
        <f t="shared" si="108"/>
        <v>0.90643020962712306</v>
      </c>
      <c r="Y1001" s="34">
        <f t="shared" si="109"/>
        <v>1.1946021097430883</v>
      </c>
      <c r="Z1001" s="34">
        <f t="shared" si="110"/>
        <v>1.3179195673922983</v>
      </c>
      <c r="AA1001" s="123">
        <f t="shared" si="111"/>
        <v>0.22401634153776162</v>
      </c>
      <c r="AB1001" s="8"/>
      <c r="AC1001" s="7"/>
      <c r="AD1001" s="3"/>
    </row>
    <row r="1002" spans="1:30" ht="15" x14ac:dyDescent="0.25">
      <c r="A1002" s="29"/>
      <c r="B1002" s="30">
        <v>4</v>
      </c>
      <c r="C1002" s="31">
        <v>2550</v>
      </c>
      <c r="D1002" s="32" t="s">
        <v>684</v>
      </c>
      <c r="E1002" s="33">
        <v>-0.45999999999999996</v>
      </c>
      <c r="F1002" s="33">
        <v>0.54</v>
      </c>
      <c r="G1002" s="33">
        <v>0.24000000000000021</v>
      </c>
      <c r="H1002" s="33">
        <v>0.24000000000000021</v>
      </c>
      <c r="I1002" s="33">
        <v>-0.55999999999999961</v>
      </c>
      <c r="J1002" s="33">
        <v>-0.45999999999999996</v>
      </c>
      <c r="K1002" s="30"/>
      <c r="L1002" s="30">
        <v>6</v>
      </c>
      <c r="M1002" s="31">
        <v>2550</v>
      </c>
      <c r="N1002" s="32" t="s">
        <v>684</v>
      </c>
      <c r="O1002" s="33">
        <v>-0.59</v>
      </c>
      <c r="P1002" s="33">
        <v>-0.34</v>
      </c>
      <c r="Q1002" s="33">
        <v>0.88</v>
      </c>
      <c r="R1002" s="33">
        <v>0.25</v>
      </c>
      <c r="S1002" s="33">
        <v>-0.2</v>
      </c>
      <c r="T1002" s="33">
        <v>-0.59</v>
      </c>
      <c r="U1002" s="34">
        <f t="shared" si="105"/>
        <v>0.42136973922479165</v>
      </c>
      <c r="V1002" s="34">
        <f t="shared" si="106"/>
        <v>0.17755245713436893</v>
      </c>
      <c r="W1002" s="35">
        <f t="shared" si="107"/>
        <v>0.82244754286563104</v>
      </c>
      <c r="X1002" s="35">
        <f t="shared" si="108"/>
        <v>0.90688893634536694</v>
      </c>
      <c r="Y1002" s="34">
        <f t="shared" si="109"/>
        <v>1.1918135999706294</v>
      </c>
      <c r="Z1002" s="34">
        <f t="shared" si="110"/>
        <v>1.3141781228178482</v>
      </c>
      <c r="AA1002" s="123">
        <f t="shared" si="111"/>
        <v>0.22521429845303884</v>
      </c>
      <c r="AB1002" s="8"/>
      <c r="AC1002" s="7"/>
      <c r="AD1002" s="3"/>
    </row>
    <row r="1003" spans="1:30" ht="15" x14ac:dyDescent="0.25">
      <c r="A1003" s="29"/>
      <c r="B1003" s="30">
        <v>1</v>
      </c>
      <c r="C1003" s="31">
        <v>10234</v>
      </c>
      <c r="D1003" s="32" t="s">
        <v>981</v>
      </c>
      <c r="E1003" s="33">
        <v>1.1999999999999993</v>
      </c>
      <c r="F1003" s="33">
        <v>-0.30000000000000071</v>
      </c>
      <c r="G1003" s="33">
        <v>-0.30000000000000071</v>
      </c>
      <c r="H1003" s="33">
        <v>-9.9999999999999645E-2</v>
      </c>
      <c r="I1003" s="33">
        <v>-0.5</v>
      </c>
      <c r="J1003" s="33">
        <v>1.1999999999999993</v>
      </c>
      <c r="K1003" s="30"/>
      <c r="L1003" s="30">
        <v>2</v>
      </c>
      <c r="M1003" s="31">
        <v>10234</v>
      </c>
      <c r="N1003" s="32" t="s">
        <v>981</v>
      </c>
      <c r="O1003" s="33">
        <v>0.62</v>
      </c>
      <c r="P1003" s="33">
        <v>0.11</v>
      </c>
      <c r="Q1003" s="33">
        <v>0.17</v>
      </c>
      <c r="R1003" s="33">
        <v>-1.02</v>
      </c>
      <c r="S1003" s="33">
        <v>0.12</v>
      </c>
      <c r="T1003" s="33">
        <v>0.62</v>
      </c>
      <c r="U1003" s="34">
        <f t="shared" si="105"/>
        <v>0.42082156541253435</v>
      </c>
      <c r="V1003" s="34">
        <f t="shared" si="106"/>
        <v>0.17709078991625593</v>
      </c>
      <c r="W1003" s="35">
        <f t="shared" si="107"/>
        <v>0.82290921008374407</v>
      </c>
      <c r="X1003" s="35">
        <f t="shared" si="108"/>
        <v>0.90714343412921428</v>
      </c>
      <c r="Y1003" s="34">
        <f t="shared" si="109"/>
        <v>1.1902631302909654</v>
      </c>
      <c r="Z1003" s="34">
        <f t="shared" si="110"/>
        <v>1.3121002539510453</v>
      </c>
      <c r="AA1003" s="123">
        <f t="shared" si="111"/>
        <v>0.22588196052593307</v>
      </c>
      <c r="AB1003" s="8"/>
      <c r="AC1003" s="7"/>
      <c r="AD1003" s="3"/>
    </row>
    <row r="1004" spans="1:30" ht="15" x14ac:dyDescent="0.25">
      <c r="A1004" s="29"/>
      <c r="B1004" s="30">
        <v>4</v>
      </c>
      <c r="C1004" s="31">
        <v>27232</v>
      </c>
      <c r="D1004" s="32" t="s">
        <v>720</v>
      </c>
      <c r="E1004" s="33">
        <v>-1.2000000000000002</v>
      </c>
      <c r="F1004" s="33">
        <v>1.5</v>
      </c>
      <c r="G1004" s="33">
        <v>1.5999999999999996</v>
      </c>
      <c r="H1004" s="33">
        <v>-2.1000000000000005</v>
      </c>
      <c r="I1004" s="33">
        <v>0.19999999999999929</v>
      </c>
      <c r="J1004" s="33">
        <v>-1.2000000000000002</v>
      </c>
      <c r="K1004" s="30"/>
      <c r="L1004" s="30">
        <v>5</v>
      </c>
      <c r="M1004" s="31">
        <v>27232</v>
      </c>
      <c r="N1004" s="32" t="s">
        <v>720</v>
      </c>
      <c r="O1004" s="33">
        <v>-1.86</v>
      </c>
      <c r="P1004" s="33">
        <v>0.68</v>
      </c>
      <c r="Q1004" s="33">
        <v>0.85</v>
      </c>
      <c r="R1004" s="33">
        <v>0.67</v>
      </c>
      <c r="S1004" s="33">
        <v>-0.33</v>
      </c>
      <c r="T1004" s="33">
        <v>-1.86</v>
      </c>
      <c r="U1004" s="34">
        <f t="shared" si="105"/>
        <v>0.42072911344593045</v>
      </c>
      <c r="V1004" s="34">
        <f t="shared" si="106"/>
        <v>0.17701298690099862</v>
      </c>
      <c r="W1004" s="35">
        <f t="shared" si="107"/>
        <v>0.82298701309900135</v>
      </c>
      <c r="X1004" s="35">
        <f t="shared" si="108"/>
        <v>0.9071863166400832</v>
      </c>
      <c r="Y1004" s="34">
        <f t="shared" si="109"/>
        <v>1.1900016366408868</v>
      </c>
      <c r="Z1004" s="34">
        <f t="shared" si="110"/>
        <v>1.3117499843342628</v>
      </c>
      <c r="AA1004" s="123">
        <f t="shared" si="111"/>
        <v>0.22599467549019436</v>
      </c>
      <c r="AB1004" s="8"/>
      <c r="AC1004" s="7"/>
      <c r="AD1004" s="3"/>
    </row>
    <row r="1005" spans="1:30" ht="15" x14ac:dyDescent="0.25">
      <c r="A1005" s="29"/>
      <c r="B1005" s="30">
        <v>1</v>
      </c>
      <c r="C1005" s="31">
        <v>330</v>
      </c>
      <c r="D1005" s="32" t="s">
        <v>178</v>
      </c>
      <c r="E1005" s="33">
        <v>0.71999999999999886</v>
      </c>
      <c r="F1005" s="33">
        <v>1.9999999999999574E-2</v>
      </c>
      <c r="G1005" s="33">
        <v>-0.38000000000000078</v>
      </c>
      <c r="H1005" s="33">
        <v>-0.48000000000000043</v>
      </c>
      <c r="I1005" s="33">
        <v>0.11999999999999922</v>
      </c>
      <c r="J1005" s="33">
        <v>0.71999999999999886</v>
      </c>
      <c r="K1005" s="30"/>
      <c r="L1005" s="30">
        <v>8</v>
      </c>
      <c r="M1005" s="31">
        <v>330</v>
      </c>
      <c r="N1005" s="32" t="s">
        <v>178</v>
      </c>
      <c r="O1005" s="33">
        <v>0.22</v>
      </c>
      <c r="P1005" s="33">
        <v>-0.56999999999999995</v>
      </c>
      <c r="Q1005" s="33">
        <v>-0.56999999999999995</v>
      </c>
      <c r="R1005" s="33">
        <v>-0.09</v>
      </c>
      <c r="S1005" s="33">
        <v>1.02</v>
      </c>
      <c r="T1005" s="33">
        <v>0.22</v>
      </c>
      <c r="U1005" s="34">
        <f t="shared" si="105"/>
        <v>0.42021372917036515</v>
      </c>
      <c r="V1005" s="34">
        <f t="shared" si="106"/>
        <v>0.176579578183265</v>
      </c>
      <c r="W1005" s="35">
        <f t="shared" si="107"/>
        <v>0.82342042181673503</v>
      </c>
      <c r="X1005" s="35">
        <f t="shared" si="108"/>
        <v>0.90742516044946375</v>
      </c>
      <c r="Y1005" s="34">
        <f t="shared" si="109"/>
        <v>1.1885439097762103</v>
      </c>
      <c r="Z1005" s="34">
        <f t="shared" si="110"/>
        <v>1.3097982749205492</v>
      </c>
      <c r="AA1005" s="123">
        <f t="shared" si="111"/>
        <v>0.22662360401841669</v>
      </c>
      <c r="AB1005" s="8"/>
      <c r="AC1005" s="7"/>
      <c r="AD1005" s="3"/>
    </row>
    <row r="1006" spans="1:30" ht="15" x14ac:dyDescent="0.25">
      <c r="A1006" s="29"/>
      <c r="B1006" s="30">
        <v>4</v>
      </c>
      <c r="C1006" s="31">
        <v>448834</v>
      </c>
      <c r="D1006" s="32" t="s">
        <v>929</v>
      </c>
      <c r="E1006" s="33">
        <v>-0.5600000000000005</v>
      </c>
      <c r="F1006" s="33">
        <v>0.73999999999999932</v>
      </c>
      <c r="G1006" s="33">
        <v>0.53999999999999915</v>
      </c>
      <c r="H1006" s="33">
        <v>3.9999999999999147E-2</v>
      </c>
      <c r="I1006" s="33">
        <v>-0.76000000000000068</v>
      </c>
      <c r="J1006" s="33">
        <v>-0.5600000000000005</v>
      </c>
      <c r="K1006" s="30"/>
      <c r="L1006" s="30">
        <v>6</v>
      </c>
      <c r="M1006" s="31">
        <v>448834</v>
      </c>
      <c r="N1006" s="32" t="s">
        <v>929</v>
      </c>
      <c r="O1006" s="33">
        <v>-0.56000000000000005</v>
      </c>
      <c r="P1006" s="33">
        <v>-0.3</v>
      </c>
      <c r="Q1006" s="33">
        <v>0.49</v>
      </c>
      <c r="R1006" s="33">
        <v>0.62</v>
      </c>
      <c r="S1006" s="33">
        <v>-0.26</v>
      </c>
      <c r="T1006" s="33">
        <v>-0.56000000000000005</v>
      </c>
      <c r="U1006" s="34">
        <f t="shared" si="105"/>
        <v>0.42001288943033055</v>
      </c>
      <c r="V1006" s="34">
        <f t="shared" si="106"/>
        <v>0.17641082728761506</v>
      </c>
      <c r="W1006" s="35">
        <f t="shared" si="107"/>
        <v>0.82358917271238496</v>
      </c>
      <c r="X1006" s="35">
        <f t="shared" si="108"/>
        <v>0.90751813905419265</v>
      </c>
      <c r="Y1006" s="34">
        <f t="shared" si="109"/>
        <v>1.1879758492077694</v>
      </c>
      <c r="Z1006" s="34">
        <f t="shared" si="110"/>
        <v>1.3090381316740041</v>
      </c>
      <c r="AA1006" s="123">
        <f t="shared" si="111"/>
        <v>0.22686895970488757</v>
      </c>
      <c r="AB1006" s="8"/>
      <c r="AC1006" s="7"/>
      <c r="AD1006" s="3"/>
    </row>
    <row r="1007" spans="1:30" ht="15" x14ac:dyDescent="0.25">
      <c r="A1007" s="29"/>
      <c r="B1007" s="30">
        <v>3</v>
      </c>
      <c r="C1007" s="31">
        <v>203068</v>
      </c>
      <c r="D1007" s="32" t="s">
        <v>1784</v>
      </c>
      <c r="E1007" s="33">
        <v>2.000000000000135E-2</v>
      </c>
      <c r="F1007" s="33">
        <v>1.2200000000000006</v>
      </c>
      <c r="G1007" s="33">
        <v>-0.47999999999999865</v>
      </c>
      <c r="H1007" s="33">
        <v>2.000000000000135E-2</v>
      </c>
      <c r="I1007" s="33">
        <v>-0.77999999999999936</v>
      </c>
      <c r="J1007" s="33">
        <v>2.000000000000135E-2</v>
      </c>
      <c r="K1007" s="30"/>
      <c r="L1007" s="30">
        <v>2</v>
      </c>
      <c r="M1007" s="31">
        <v>203068</v>
      </c>
      <c r="N1007" s="32" t="s">
        <v>1784</v>
      </c>
      <c r="O1007" s="33">
        <v>0.26</v>
      </c>
      <c r="P1007" s="33">
        <v>0.9</v>
      </c>
      <c r="Q1007" s="33">
        <v>-0.9</v>
      </c>
      <c r="R1007" s="33">
        <v>-0.84</v>
      </c>
      <c r="S1007" s="33">
        <v>0.59</v>
      </c>
      <c r="T1007" s="33">
        <v>0.26</v>
      </c>
      <c r="U1007" s="34">
        <f t="shared" si="105"/>
        <v>0.4188895926765715</v>
      </c>
      <c r="V1007" s="34">
        <f t="shared" si="106"/>
        <v>0.17546849085274399</v>
      </c>
      <c r="W1007" s="35">
        <f t="shared" si="107"/>
        <v>0.82453150914725604</v>
      </c>
      <c r="X1007" s="35">
        <f t="shared" si="108"/>
        <v>0.90803717387960281</v>
      </c>
      <c r="Y1007" s="34">
        <f t="shared" si="109"/>
        <v>1.1847986862002979</v>
      </c>
      <c r="Z1007" s="34">
        <f t="shared" si="110"/>
        <v>1.3047909494037864</v>
      </c>
      <c r="AA1007" s="123">
        <f t="shared" si="111"/>
        <v>0.22824401474033446</v>
      </c>
      <c r="AB1007" s="8"/>
      <c r="AC1007" s="7"/>
      <c r="AD1007" s="3"/>
    </row>
    <row r="1008" spans="1:30" ht="15" x14ac:dyDescent="0.25">
      <c r="A1008" s="29"/>
      <c r="B1008" s="30">
        <v>8</v>
      </c>
      <c r="C1008" s="31">
        <v>5271</v>
      </c>
      <c r="D1008" s="32" t="s">
        <v>1527</v>
      </c>
      <c r="E1008" s="33">
        <v>0.13999999999999968</v>
      </c>
      <c r="F1008" s="33">
        <v>-0.16000000000000014</v>
      </c>
      <c r="G1008" s="33">
        <v>-0.96</v>
      </c>
      <c r="H1008" s="33">
        <v>-0.16000000000000014</v>
      </c>
      <c r="I1008" s="33">
        <v>1.1399999999999997</v>
      </c>
      <c r="J1008" s="33">
        <v>0.13999999999999968</v>
      </c>
      <c r="K1008" s="30"/>
      <c r="L1008" s="30">
        <v>7</v>
      </c>
      <c r="M1008" s="31">
        <v>5271</v>
      </c>
      <c r="N1008" s="32" t="s">
        <v>1527</v>
      </c>
      <c r="O1008" s="33">
        <v>-0.16</v>
      </c>
      <c r="P1008" s="33">
        <v>-0.51</v>
      </c>
      <c r="Q1008" s="33">
        <v>-0.26</v>
      </c>
      <c r="R1008" s="33">
        <v>0.61</v>
      </c>
      <c r="S1008" s="33">
        <v>0.32</v>
      </c>
      <c r="T1008" s="33">
        <v>-0.16</v>
      </c>
      <c r="U1008" s="34">
        <f t="shared" si="105"/>
        <v>0.41816960804672149</v>
      </c>
      <c r="V1008" s="34">
        <f t="shared" si="106"/>
        <v>0.17486582109394869</v>
      </c>
      <c r="W1008" s="35">
        <f t="shared" si="107"/>
        <v>0.82513417890605134</v>
      </c>
      <c r="X1008" s="35">
        <f t="shared" si="108"/>
        <v>0.9083689662830029</v>
      </c>
      <c r="Y1008" s="34">
        <f t="shared" si="109"/>
        <v>1.1827622621438298</v>
      </c>
      <c r="Z1008" s="34">
        <f t="shared" si="110"/>
        <v>1.3020725124325081</v>
      </c>
      <c r="AA1008" s="123">
        <f t="shared" si="111"/>
        <v>0.22912784592061428</v>
      </c>
      <c r="AB1008" s="8"/>
      <c r="AC1008" s="7"/>
      <c r="AD1008" s="3"/>
    </row>
    <row r="1009" spans="1:30" ht="15" x14ac:dyDescent="0.25">
      <c r="A1009" s="29"/>
      <c r="B1009" s="30">
        <v>4</v>
      </c>
      <c r="C1009" s="31">
        <v>1457</v>
      </c>
      <c r="D1009" s="32" t="s">
        <v>430</v>
      </c>
      <c r="E1009" s="33">
        <v>-0.17999999999999972</v>
      </c>
      <c r="F1009" s="33">
        <v>0.62000000000000011</v>
      </c>
      <c r="G1009" s="33">
        <v>0.42000000000000082</v>
      </c>
      <c r="H1009" s="33">
        <v>0.12000000000000011</v>
      </c>
      <c r="I1009" s="33">
        <v>-0.97999999999999954</v>
      </c>
      <c r="J1009" s="33">
        <v>-0.17999999999999972</v>
      </c>
      <c r="K1009" s="30"/>
      <c r="L1009" s="30">
        <v>6</v>
      </c>
      <c r="M1009" s="31">
        <v>1457</v>
      </c>
      <c r="N1009" s="32" t="s">
        <v>430</v>
      </c>
      <c r="O1009" s="33">
        <v>-0.05</v>
      </c>
      <c r="P1009" s="33">
        <v>-0.34</v>
      </c>
      <c r="Q1009" s="33">
        <v>0.5</v>
      </c>
      <c r="R1009" s="33">
        <v>0.25</v>
      </c>
      <c r="S1009" s="33">
        <v>-0.36</v>
      </c>
      <c r="T1009" s="33">
        <v>-0.05</v>
      </c>
      <c r="U1009" s="34">
        <f t="shared" si="105"/>
        <v>0.41718835359597406</v>
      </c>
      <c r="V1009" s="34">
        <f t="shared" si="106"/>
        <v>0.17404612237611949</v>
      </c>
      <c r="W1009" s="35">
        <f t="shared" si="107"/>
        <v>0.82595387762388051</v>
      </c>
      <c r="X1009" s="35">
        <f t="shared" si="108"/>
        <v>0.90882004688710538</v>
      </c>
      <c r="Y1009" s="34">
        <f t="shared" si="109"/>
        <v>1.1799868554390578</v>
      </c>
      <c r="Z1009" s="34">
        <f t="shared" si="110"/>
        <v>1.2983723889902674</v>
      </c>
      <c r="AA1009" s="123">
        <f t="shared" si="111"/>
        <v>0.23033552288415379</v>
      </c>
      <c r="AB1009" s="8"/>
      <c r="AC1009" s="7"/>
      <c r="AD1009" s="3"/>
    </row>
    <row r="1010" spans="1:30" ht="15" x14ac:dyDescent="0.25">
      <c r="A1010" s="29"/>
      <c r="B1010" s="30">
        <v>7</v>
      </c>
      <c r="C1010" s="31">
        <v>8528</v>
      </c>
      <c r="D1010" s="32" t="s">
        <v>478</v>
      </c>
      <c r="E1010" s="33">
        <v>-0.39332999999999974</v>
      </c>
      <c r="F1010" s="33">
        <v>7.3330000000000339E-2</v>
      </c>
      <c r="G1010" s="33">
        <v>-1.2599999999999998</v>
      </c>
      <c r="H1010" s="33">
        <v>1.2400000000000002</v>
      </c>
      <c r="I1010" s="33">
        <v>0.34000000000000075</v>
      </c>
      <c r="J1010" s="33">
        <v>-0.39332999999999974</v>
      </c>
      <c r="K1010" s="30"/>
      <c r="L1010" s="30">
        <v>7</v>
      </c>
      <c r="M1010" s="31">
        <v>8528</v>
      </c>
      <c r="N1010" s="32" t="s">
        <v>478</v>
      </c>
      <c r="O1010" s="33">
        <v>-0.46500000000000002</v>
      </c>
      <c r="P1010" s="33">
        <v>-0.91</v>
      </c>
      <c r="Q1010" s="33">
        <v>0.09</v>
      </c>
      <c r="R1010" s="33">
        <v>0.68</v>
      </c>
      <c r="S1010" s="33">
        <v>0.60499999999999998</v>
      </c>
      <c r="T1010" s="33">
        <v>-0.46500000000000002</v>
      </c>
      <c r="U1010" s="34">
        <f t="shared" si="105"/>
        <v>0.41582023327598244</v>
      </c>
      <c r="V1010" s="34">
        <f t="shared" si="106"/>
        <v>0.17290646640169247</v>
      </c>
      <c r="W1010" s="35">
        <f t="shared" si="107"/>
        <v>0.82709353359830751</v>
      </c>
      <c r="X1010" s="35">
        <f t="shared" si="108"/>
        <v>0.90944682835133772</v>
      </c>
      <c r="Y1010" s="34">
        <f t="shared" si="109"/>
        <v>1.1761172268160771</v>
      </c>
      <c r="Z1010" s="34">
        <f t="shared" si="110"/>
        <v>1.2932226383681655</v>
      </c>
      <c r="AA1010" s="123">
        <f t="shared" si="111"/>
        <v>0.23202533724083704</v>
      </c>
      <c r="AB1010" s="8"/>
      <c r="AC1010" s="7"/>
      <c r="AD1010" s="3"/>
    </row>
    <row r="1011" spans="1:30" ht="15" x14ac:dyDescent="0.25">
      <c r="A1011" s="29"/>
      <c r="B1011" s="30">
        <v>4</v>
      </c>
      <c r="C1011" s="31">
        <v>9926</v>
      </c>
      <c r="D1011" s="32" t="s">
        <v>971</v>
      </c>
      <c r="E1011" s="33">
        <v>-0.54</v>
      </c>
      <c r="F1011" s="33">
        <v>1.2599999999999998</v>
      </c>
      <c r="G1011" s="33">
        <v>0.85999999999999988</v>
      </c>
      <c r="H1011" s="33">
        <v>5.9999999999999609E-2</v>
      </c>
      <c r="I1011" s="33">
        <v>-1.6400000000000001</v>
      </c>
      <c r="J1011" s="33">
        <v>-0.54</v>
      </c>
      <c r="K1011" s="30"/>
      <c r="L1011" s="30">
        <v>6</v>
      </c>
      <c r="M1011" s="31">
        <v>9926</v>
      </c>
      <c r="N1011" s="32" t="s">
        <v>971</v>
      </c>
      <c r="O1011" s="33">
        <v>-0.64</v>
      </c>
      <c r="P1011" s="33">
        <v>-0.36</v>
      </c>
      <c r="Q1011" s="33">
        <v>0.98</v>
      </c>
      <c r="R1011" s="33">
        <v>0.32</v>
      </c>
      <c r="S1011" s="33">
        <v>-0.3</v>
      </c>
      <c r="T1011" s="33">
        <v>-0.64</v>
      </c>
      <c r="U1011" s="34">
        <f t="shared" si="105"/>
        <v>0.41561271898563351</v>
      </c>
      <c r="V1011" s="34">
        <f t="shared" si="106"/>
        <v>0.17273393218263117</v>
      </c>
      <c r="W1011" s="35">
        <f t="shared" si="107"/>
        <v>0.82726606781736889</v>
      </c>
      <c r="X1011" s="35">
        <f t="shared" si="108"/>
        <v>0.90954168008803693</v>
      </c>
      <c r="Y1011" s="34">
        <f t="shared" si="109"/>
        <v>1.1755302877684817</v>
      </c>
      <c r="Z1011" s="34">
        <f t="shared" si="110"/>
        <v>1.2924424614105634</v>
      </c>
      <c r="AA1011" s="123">
        <f t="shared" si="111"/>
        <v>0.2322822560197037</v>
      </c>
      <c r="AB1011" s="8"/>
      <c r="AC1011" s="7"/>
      <c r="AD1011" s="3"/>
    </row>
    <row r="1012" spans="1:30" ht="15" x14ac:dyDescent="0.25">
      <c r="A1012" s="29"/>
      <c r="B1012" s="30">
        <v>2</v>
      </c>
      <c r="C1012" s="31">
        <v>917</v>
      </c>
      <c r="D1012" s="32" t="s">
        <v>300</v>
      </c>
      <c r="E1012" s="33">
        <v>1.2399999999999993</v>
      </c>
      <c r="F1012" s="33">
        <v>0.63999999999999879</v>
      </c>
      <c r="G1012" s="33">
        <v>-0.5600000000000005</v>
      </c>
      <c r="H1012" s="33">
        <v>-0.66000000000000103</v>
      </c>
      <c r="I1012" s="33">
        <v>-0.66000000000000103</v>
      </c>
      <c r="J1012" s="33">
        <v>1.2399999999999993</v>
      </c>
      <c r="K1012" s="30"/>
      <c r="L1012" s="30">
        <v>1</v>
      </c>
      <c r="M1012" s="31">
        <v>917</v>
      </c>
      <c r="N1012" s="32" t="s">
        <v>300</v>
      </c>
      <c r="O1012" s="33">
        <v>0.47</v>
      </c>
      <c r="P1012" s="33">
        <v>-0.28999999999999998</v>
      </c>
      <c r="Q1012" s="33">
        <v>-0.33</v>
      </c>
      <c r="R1012" s="33">
        <v>0.01</v>
      </c>
      <c r="S1012" s="33">
        <v>0.14000000000000001</v>
      </c>
      <c r="T1012" s="33">
        <v>0.47</v>
      </c>
      <c r="U1012" s="34">
        <f t="shared" si="105"/>
        <v>0.41446858393153102</v>
      </c>
      <c r="V1012" s="34">
        <f t="shared" si="106"/>
        <v>0.17178420706620856</v>
      </c>
      <c r="W1012" s="35">
        <f t="shared" si="107"/>
        <v>0.82821579293379144</v>
      </c>
      <c r="X1012" s="35">
        <f t="shared" si="108"/>
        <v>0.91006362026717202</v>
      </c>
      <c r="Y1012" s="34">
        <f t="shared" si="109"/>
        <v>1.1722941851470854</v>
      </c>
      <c r="Z1012" s="34">
        <f t="shared" si="110"/>
        <v>1.2881453109870813</v>
      </c>
      <c r="AA1012" s="123">
        <f t="shared" si="111"/>
        <v>0.23370167017621193</v>
      </c>
      <c r="AB1012" s="8"/>
      <c r="AC1012" s="7"/>
      <c r="AD1012" s="3"/>
    </row>
    <row r="1013" spans="1:30" ht="15" x14ac:dyDescent="0.25">
      <c r="A1013" s="29"/>
      <c r="B1013" s="30">
        <v>2</v>
      </c>
      <c r="C1013" s="31">
        <v>6235</v>
      </c>
      <c r="D1013" s="32" t="s">
        <v>1461</v>
      </c>
      <c r="E1013" s="33">
        <v>0.41999999999999815</v>
      </c>
      <c r="F1013" s="33">
        <v>0.41999999999999815</v>
      </c>
      <c r="G1013" s="33">
        <v>0.11999999999999744</v>
      </c>
      <c r="H1013" s="33">
        <v>-0.68000000000000149</v>
      </c>
      <c r="I1013" s="33">
        <v>-0.28000000000000114</v>
      </c>
      <c r="J1013" s="33">
        <v>0.41999999999999815</v>
      </c>
      <c r="K1013" s="30"/>
      <c r="L1013" s="30">
        <v>1</v>
      </c>
      <c r="M1013" s="31">
        <v>6235</v>
      </c>
      <c r="N1013" s="32" t="s">
        <v>1461</v>
      </c>
      <c r="O1013" s="33">
        <v>0.62</v>
      </c>
      <c r="P1013" s="33">
        <v>-0.18</v>
      </c>
      <c r="Q1013" s="33">
        <v>-0.1</v>
      </c>
      <c r="R1013" s="33">
        <v>-0.04</v>
      </c>
      <c r="S1013" s="33">
        <v>-0.3</v>
      </c>
      <c r="T1013" s="33">
        <v>0.62</v>
      </c>
      <c r="U1013" s="34">
        <f t="shared" si="105"/>
        <v>0.41394526515887586</v>
      </c>
      <c r="V1013" s="34">
        <f t="shared" si="106"/>
        <v>0.17135068254745206</v>
      </c>
      <c r="W1013" s="35">
        <f t="shared" si="107"/>
        <v>0.828649317452548</v>
      </c>
      <c r="X1013" s="35">
        <f t="shared" si="108"/>
        <v>0.91030177273942947</v>
      </c>
      <c r="Y1013" s="34">
        <f t="shared" si="109"/>
        <v>1.1708140161356186</v>
      </c>
      <c r="Z1013" s="34">
        <f t="shared" si="110"/>
        <v>1.2861822872344992</v>
      </c>
      <c r="AA1013" s="123">
        <f t="shared" si="111"/>
        <v>0.23435252772895943</v>
      </c>
      <c r="AB1013" s="8"/>
      <c r="AC1013" s="7"/>
      <c r="AD1013" s="3"/>
    </row>
    <row r="1014" spans="1:30" ht="15" x14ac:dyDescent="0.25">
      <c r="A1014" s="29"/>
      <c r="B1014" s="30">
        <v>6</v>
      </c>
      <c r="C1014" s="31">
        <v>285761</v>
      </c>
      <c r="D1014" s="32" t="s">
        <v>471</v>
      </c>
      <c r="E1014" s="33">
        <v>-0.77999999999999936</v>
      </c>
      <c r="F1014" s="33">
        <v>2.000000000000135E-2</v>
      </c>
      <c r="G1014" s="33">
        <v>-0.47999999999999865</v>
      </c>
      <c r="H1014" s="33">
        <v>1.120000000000001</v>
      </c>
      <c r="I1014" s="33">
        <v>0.12000000000000099</v>
      </c>
      <c r="J1014" s="33">
        <v>-0.77999999999999936</v>
      </c>
      <c r="K1014" s="30"/>
      <c r="L1014" s="30">
        <v>5</v>
      </c>
      <c r="M1014" s="31">
        <v>285761</v>
      </c>
      <c r="N1014" s="32" t="s">
        <v>471</v>
      </c>
      <c r="O1014" s="33">
        <v>-0.59</v>
      </c>
      <c r="P1014" s="33">
        <v>0.1</v>
      </c>
      <c r="Q1014" s="33">
        <v>0.37</v>
      </c>
      <c r="R1014" s="33">
        <v>0.13</v>
      </c>
      <c r="S1014" s="33">
        <v>-0.01</v>
      </c>
      <c r="T1014" s="33">
        <v>-0.59</v>
      </c>
      <c r="U1014" s="34">
        <f t="shared" si="105"/>
        <v>0.41294005227946307</v>
      </c>
      <c r="V1014" s="34">
        <f t="shared" si="106"/>
        <v>0.1705194867765657</v>
      </c>
      <c r="W1014" s="35">
        <f t="shared" si="107"/>
        <v>0.8294805132234343</v>
      </c>
      <c r="X1014" s="35">
        <f t="shared" si="108"/>
        <v>0.91075820788145212</v>
      </c>
      <c r="Y1014" s="34">
        <f t="shared" si="109"/>
        <v>1.1679708447613433</v>
      </c>
      <c r="Z1014" s="34">
        <f t="shared" si="110"/>
        <v>1.2824159416341718</v>
      </c>
      <c r="AA1014" s="123">
        <f t="shared" si="111"/>
        <v>0.23560558837494197</v>
      </c>
      <c r="AB1014" s="8"/>
      <c r="AC1014" s="7"/>
      <c r="AD1014" s="3"/>
    </row>
    <row r="1015" spans="1:30" ht="15" x14ac:dyDescent="0.25">
      <c r="A1015" s="29"/>
      <c r="B1015" s="30">
        <v>1</v>
      </c>
      <c r="C1015" s="31">
        <v>2621</v>
      </c>
      <c r="D1015" s="32" t="s">
        <v>692</v>
      </c>
      <c r="E1015" s="33">
        <v>0.81999999999999851</v>
      </c>
      <c r="F1015" s="33">
        <v>-8.0000000000001847E-2</v>
      </c>
      <c r="G1015" s="33">
        <v>-8.0000000000001847E-2</v>
      </c>
      <c r="H1015" s="33">
        <v>-0.4800000000000022</v>
      </c>
      <c r="I1015" s="33">
        <v>-0.18000000000000149</v>
      </c>
      <c r="J1015" s="33">
        <v>0.81999999999999851</v>
      </c>
      <c r="K1015" s="30"/>
      <c r="L1015" s="30">
        <v>3</v>
      </c>
      <c r="M1015" s="31">
        <v>2621</v>
      </c>
      <c r="N1015" s="32" t="s">
        <v>692</v>
      </c>
      <c r="O1015" s="33">
        <v>0.33800000000000002</v>
      </c>
      <c r="P1015" s="33">
        <v>1.44</v>
      </c>
      <c r="Q1015" s="33">
        <v>-0.309</v>
      </c>
      <c r="R1015" s="33">
        <v>-0.997</v>
      </c>
      <c r="S1015" s="33">
        <v>-0.48099999999999998</v>
      </c>
      <c r="T1015" s="33">
        <v>0.33800000000000002</v>
      </c>
      <c r="U1015" s="34">
        <f t="shared" si="105"/>
        <v>0.41222839138574108</v>
      </c>
      <c r="V1015" s="34">
        <f t="shared" si="106"/>
        <v>0.16993224666447573</v>
      </c>
      <c r="W1015" s="35">
        <f t="shared" si="107"/>
        <v>0.83006775333552429</v>
      </c>
      <c r="X1015" s="35">
        <f t="shared" si="108"/>
        <v>0.91108054162929208</v>
      </c>
      <c r="Y1015" s="34">
        <f t="shared" si="109"/>
        <v>1.1659579637859188</v>
      </c>
      <c r="Z1015" s="34">
        <f t="shared" si="110"/>
        <v>1.2797528983560855</v>
      </c>
      <c r="AA1015" s="123">
        <f t="shared" si="111"/>
        <v>0.2364949963664594</v>
      </c>
      <c r="AB1015" s="8"/>
      <c r="AC1015" s="7"/>
      <c r="AD1015" s="3"/>
    </row>
    <row r="1016" spans="1:30" ht="15" x14ac:dyDescent="0.25">
      <c r="A1016" s="29"/>
      <c r="B1016" s="30">
        <v>8</v>
      </c>
      <c r="C1016" s="31">
        <v>8611</v>
      </c>
      <c r="D1016" s="32" t="s">
        <v>1294</v>
      </c>
      <c r="E1016" s="33">
        <v>0.3199999999999994</v>
      </c>
      <c r="F1016" s="33">
        <v>-0.38000000000000078</v>
      </c>
      <c r="G1016" s="33">
        <v>-0.88000000000000078</v>
      </c>
      <c r="H1016" s="33">
        <v>0.51999999999999957</v>
      </c>
      <c r="I1016" s="33">
        <v>0.41999999999999904</v>
      </c>
      <c r="J1016" s="33">
        <v>0.3199999999999994</v>
      </c>
      <c r="K1016" s="30"/>
      <c r="L1016" s="30">
        <v>7</v>
      </c>
      <c r="M1016" s="31">
        <v>8611</v>
      </c>
      <c r="N1016" s="32" t="s">
        <v>1294</v>
      </c>
      <c r="O1016" s="33">
        <v>-0.48333300000000001</v>
      </c>
      <c r="P1016" s="33">
        <v>-0.17</v>
      </c>
      <c r="Q1016" s="33">
        <v>-0.11666700000000001</v>
      </c>
      <c r="R1016" s="33">
        <v>0.42</v>
      </c>
      <c r="S1016" s="33">
        <v>0.35333300000000001</v>
      </c>
      <c r="T1016" s="33">
        <v>-0.48333300000000001</v>
      </c>
      <c r="U1016" s="34">
        <f t="shared" si="105"/>
        <v>0.41210677944538748</v>
      </c>
      <c r="V1016" s="34">
        <f t="shared" si="106"/>
        <v>0.16983199766484924</v>
      </c>
      <c r="W1016" s="35">
        <f t="shared" si="107"/>
        <v>0.83016800233515076</v>
      </c>
      <c r="X1016" s="35">
        <f t="shared" si="108"/>
        <v>0.91113555650910183</v>
      </c>
      <c r="Y1016" s="34">
        <f t="shared" si="109"/>
        <v>1.1656139932751297</v>
      </c>
      <c r="Z1016" s="34">
        <f t="shared" si="110"/>
        <v>1.2792981076723964</v>
      </c>
      <c r="AA1016" s="123">
        <f t="shared" si="111"/>
        <v>0.23664717146316183</v>
      </c>
      <c r="AB1016" s="8"/>
      <c r="AC1016" s="7"/>
      <c r="AD1016" s="3"/>
    </row>
    <row r="1017" spans="1:30" ht="15" x14ac:dyDescent="0.25">
      <c r="A1017" s="29"/>
      <c r="B1017" s="30">
        <v>4</v>
      </c>
      <c r="C1017" s="31">
        <v>196446</v>
      </c>
      <c r="D1017" s="32" t="s">
        <v>207</v>
      </c>
      <c r="E1017" s="33">
        <v>-0.71999999999999931</v>
      </c>
      <c r="F1017" s="33">
        <v>-0.3199999999999994</v>
      </c>
      <c r="G1017" s="33">
        <v>1.4800000000000004</v>
      </c>
      <c r="H1017" s="33">
        <v>8.0000000000000959E-2</v>
      </c>
      <c r="I1017" s="33">
        <v>-0.51999999999999957</v>
      </c>
      <c r="J1017" s="33">
        <v>-0.71999999999999931</v>
      </c>
      <c r="K1017" s="30"/>
      <c r="L1017" s="30">
        <v>4</v>
      </c>
      <c r="M1017" s="31">
        <v>196446</v>
      </c>
      <c r="N1017" s="32" t="s">
        <v>207</v>
      </c>
      <c r="O1017" s="33">
        <v>-0.42100000000000004</v>
      </c>
      <c r="P1017" s="33">
        <v>0.56200000000000006</v>
      </c>
      <c r="Q1017" s="33">
        <v>0.185</v>
      </c>
      <c r="R1017" s="33">
        <v>0.46599999999999997</v>
      </c>
      <c r="S1017" s="33">
        <v>-0.78699999999999992</v>
      </c>
      <c r="T1017" s="33">
        <v>-0.42100000000000004</v>
      </c>
      <c r="U1017" s="34">
        <f t="shared" si="105"/>
        <v>0.41107191440521201</v>
      </c>
      <c r="V1017" s="34">
        <f t="shared" si="106"/>
        <v>0.16898011881276595</v>
      </c>
      <c r="W1017" s="35">
        <f t="shared" si="107"/>
        <v>0.83101988118723402</v>
      </c>
      <c r="X1017" s="35">
        <f t="shared" si="108"/>
        <v>0.91160291859297704</v>
      </c>
      <c r="Y1017" s="34">
        <f t="shared" si="109"/>
        <v>1.1626869529250459</v>
      </c>
      <c r="Z1017" s="34">
        <f t="shared" si="110"/>
        <v>1.2754313629443037</v>
      </c>
      <c r="AA1017" s="123">
        <f t="shared" si="111"/>
        <v>0.23794434610165119</v>
      </c>
      <c r="AB1017" s="8"/>
      <c r="AC1017" s="7"/>
      <c r="AD1017" s="3"/>
    </row>
    <row r="1018" spans="1:30" ht="15" x14ac:dyDescent="0.25">
      <c r="A1018" s="29"/>
      <c r="B1018" s="30">
        <v>8</v>
      </c>
      <c r="C1018" s="31">
        <v>5218</v>
      </c>
      <c r="D1018" s="32" t="s">
        <v>320</v>
      </c>
      <c r="E1018" s="33">
        <v>0.40000000000000036</v>
      </c>
      <c r="F1018" s="33">
        <v>-0.59999999999999964</v>
      </c>
      <c r="G1018" s="33">
        <v>-0.29999999999999982</v>
      </c>
      <c r="H1018" s="33">
        <v>0</v>
      </c>
      <c r="I1018" s="33">
        <v>0.5</v>
      </c>
      <c r="J1018" s="33">
        <v>0.40000000000000036</v>
      </c>
      <c r="K1018" s="30"/>
      <c r="L1018" s="30">
        <v>1</v>
      </c>
      <c r="M1018" s="31">
        <v>5218</v>
      </c>
      <c r="N1018" s="32" t="s">
        <v>320</v>
      </c>
      <c r="O1018" s="33">
        <v>0.69666700000000004</v>
      </c>
      <c r="P1018" s="33">
        <v>-4.6666699999999998E-2</v>
      </c>
      <c r="Q1018" s="33">
        <v>-0.223333</v>
      </c>
      <c r="R1018" s="33">
        <v>-0.283333</v>
      </c>
      <c r="S1018" s="33">
        <v>-0.14000000000000001</v>
      </c>
      <c r="T1018" s="33">
        <v>0.69666700000000004</v>
      </c>
      <c r="U1018" s="34">
        <f t="shared" si="105"/>
        <v>0.41018927319265985</v>
      </c>
      <c r="V1018" s="34">
        <f t="shared" si="106"/>
        <v>0.16825523984232255</v>
      </c>
      <c r="W1018" s="35">
        <f t="shared" si="107"/>
        <v>0.83174476015767751</v>
      </c>
      <c r="X1018" s="35">
        <f t="shared" si="108"/>
        <v>0.91200041675301746</v>
      </c>
      <c r="Y1018" s="34">
        <f t="shared" si="109"/>
        <v>1.1601904665780445</v>
      </c>
      <c r="Z1018" s="34">
        <f t="shared" si="110"/>
        <v>1.2721380881695807</v>
      </c>
      <c r="AA1018" s="123">
        <f t="shared" si="111"/>
        <v>0.23905386551245536</v>
      </c>
      <c r="AB1018" s="8"/>
      <c r="AC1018" s="7"/>
      <c r="AD1018" s="3"/>
    </row>
    <row r="1019" spans="1:30" ht="15" x14ac:dyDescent="0.25">
      <c r="A1019" s="29"/>
      <c r="B1019" s="30">
        <v>1</v>
      </c>
      <c r="C1019" s="31">
        <v>2099</v>
      </c>
      <c r="D1019" s="32" t="s">
        <v>584</v>
      </c>
      <c r="E1019" s="33">
        <v>0.94000000000000039</v>
      </c>
      <c r="F1019" s="33">
        <v>0.26500000000000057</v>
      </c>
      <c r="G1019" s="33">
        <v>-0.55999999999999961</v>
      </c>
      <c r="H1019" s="33">
        <v>-0.25999999999999979</v>
      </c>
      <c r="I1019" s="33">
        <v>-0.38499999999999979</v>
      </c>
      <c r="J1019" s="33">
        <v>0.94000000000000039</v>
      </c>
      <c r="K1019" s="30"/>
      <c r="L1019" s="30">
        <v>2</v>
      </c>
      <c r="M1019" s="31">
        <v>2099</v>
      </c>
      <c r="N1019" s="32" t="s">
        <v>584</v>
      </c>
      <c r="O1019" s="33">
        <v>0.18</v>
      </c>
      <c r="P1019" s="33">
        <v>0.69</v>
      </c>
      <c r="Q1019" s="33">
        <v>-0.22</v>
      </c>
      <c r="R1019" s="33">
        <v>-0.92800000000000005</v>
      </c>
      <c r="S1019" s="33">
        <v>0.28199999999999997</v>
      </c>
      <c r="T1019" s="33">
        <v>0.18</v>
      </c>
      <c r="U1019" s="34">
        <f t="shared" si="105"/>
        <v>0.407914568406333</v>
      </c>
      <c r="V1019" s="34">
        <f t="shared" si="106"/>
        <v>0.16639429511812492</v>
      </c>
      <c r="W1019" s="35">
        <f t="shared" si="107"/>
        <v>0.83360570488187502</v>
      </c>
      <c r="X1019" s="35">
        <f t="shared" si="108"/>
        <v>0.91302010102838094</v>
      </c>
      <c r="Y1019" s="34">
        <f t="shared" si="109"/>
        <v>1.1537566298596076</v>
      </c>
      <c r="Z1019" s="34">
        <f t="shared" si="110"/>
        <v>1.2636705682164859</v>
      </c>
      <c r="AA1019" s="123">
        <f t="shared" si="111"/>
        <v>0.24192664264927927</v>
      </c>
      <c r="AB1019" s="8"/>
      <c r="AC1019" s="7"/>
      <c r="AD1019" s="3"/>
    </row>
    <row r="1020" spans="1:30" ht="15" x14ac:dyDescent="0.25">
      <c r="A1020" s="29"/>
      <c r="B1020" s="30">
        <v>7</v>
      </c>
      <c r="C1020" s="31">
        <v>23213</v>
      </c>
      <c r="D1020" s="32" t="s">
        <v>1678</v>
      </c>
      <c r="E1020" s="33">
        <v>7.9999999999999183E-2</v>
      </c>
      <c r="F1020" s="33">
        <v>-1.2200000000000006</v>
      </c>
      <c r="G1020" s="33">
        <v>-1.7200000000000006</v>
      </c>
      <c r="H1020" s="33">
        <v>1.4799999999999995</v>
      </c>
      <c r="I1020" s="33">
        <v>1.379999999999999</v>
      </c>
      <c r="J1020" s="33">
        <v>7.9999999999999183E-2</v>
      </c>
      <c r="K1020" s="30"/>
      <c r="L1020" s="30">
        <v>8</v>
      </c>
      <c r="M1020" s="31">
        <v>23213</v>
      </c>
      <c r="N1020" s="32" t="s">
        <v>1678</v>
      </c>
      <c r="O1020" s="33">
        <v>0.28000000000000003</v>
      </c>
      <c r="P1020" s="33">
        <v>0.14000000000000001</v>
      </c>
      <c r="Q1020" s="33">
        <v>-0.62</v>
      </c>
      <c r="R1020" s="33">
        <v>-0.37</v>
      </c>
      <c r="S1020" s="33">
        <v>0.56999999999999995</v>
      </c>
      <c r="T1020" s="33">
        <v>0.28000000000000003</v>
      </c>
      <c r="U1020" s="34">
        <f t="shared" si="105"/>
        <v>0.40725751237303737</v>
      </c>
      <c r="V1020" s="34">
        <f t="shared" si="106"/>
        <v>0.16585868138427468</v>
      </c>
      <c r="W1020" s="35">
        <f t="shared" si="107"/>
        <v>0.83414131861572538</v>
      </c>
      <c r="X1020" s="35">
        <f t="shared" si="108"/>
        <v>0.91331337371995458</v>
      </c>
      <c r="Y1020" s="34">
        <f t="shared" si="109"/>
        <v>1.1518981947525562</v>
      </c>
      <c r="Z1020" s="34">
        <f t="shared" si="110"/>
        <v>1.2612299654179353</v>
      </c>
      <c r="AA1020" s="123">
        <f t="shared" si="111"/>
        <v>0.24276003817029262</v>
      </c>
      <c r="AB1020" s="8"/>
      <c r="AC1020" s="7"/>
      <c r="AD1020" s="3"/>
    </row>
    <row r="1021" spans="1:30" ht="15" x14ac:dyDescent="0.25">
      <c r="A1021" s="29"/>
      <c r="B1021" s="30">
        <v>8</v>
      </c>
      <c r="C1021" s="31">
        <v>54540</v>
      </c>
      <c r="D1021" s="32" t="s">
        <v>614</v>
      </c>
      <c r="E1021" s="33">
        <v>0.15999999999999925</v>
      </c>
      <c r="F1021" s="33">
        <v>-0.44000000000000039</v>
      </c>
      <c r="G1021" s="33">
        <v>-0.34000000000000075</v>
      </c>
      <c r="H1021" s="33">
        <v>-4.0000000000000924E-2</v>
      </c>
      <c r="I1021" s="33">
        <v>0.66000000000000014</v>
      </c>
      <c r="J1021" s="33">
        <v>0.15999999999999925</v>
      </c>
      <c r="K1021" s="30"/>
      <c r="L1021" s="30">
        <v>7</v>
      </c>
      <c r="M1021" s="31">
        <v>54540</v>
      </c>
      <c r="N1021" s="32" t="s">
        <v>614</v>
      </c>
      <c r="O1021" s="33">
        <v>-0.14399999999999999</v>
      </c>
      <c r="P1021" s="33">
        <v>-0.22800000000000001</v>
      </c>
      <c r="Q1021" s="33">
        <v>-0.4</v>
      </c>
      <c r="R1021" s="33">
        <v>0.622</v>
      </c>
      <c r="S1021" s="33">
        <v>0.14799999999999999</v>
      </c>
      <c r="T1021" s="33">
        <v>-0.14399999999999999</v>
      </c>
      <c r="U1021" s="34">
        <f t="shared" si="105"/>
        <v>0.40651640794081634</v>
      </c>
      <c r="V1021" s="34">
        <f t="shared" si="106"/>
        <v>0.1652555899251042</v>
      </c>
      <c r="W1021" s="35">
        <f t="shared" si="107"/>
        <v>0.83474441007489575</v>
      </c>
      <c r="X1021" s="35">
        <f t="shared" si="108"/>
        <v>0.91364348083642333</v>
      </c>
      <c r="Y1021" s="34">
        <f t="shared" si="109"/>
        <v>1.1498020348741924</v>
      </c>
      <c r="Z1021" s="34">
        <f t="shared" si="110"/>
        <v>1.2584799858929332</v>
      </c>
      <c r="AA1021" s="123">
        <f t="shared" si="111"/>
        <v>0.24370196569412791</v>
      </c>
      <c r="AB1021" s="8"/>
      <c r="AC1021" s="7"/>
      <c r="AD1021" s="3"/>
    </row>
    <row r="1022" spans="1:30" ht="15" x14ac:dyDescent="0.25">
      <c r="A1022" s="29"/>
      <c r="B1022" s="30">
        <v>7</v>
      </c>
      <c r="C1022" s="31">
        <v>2897</v>
      </c>
      <c r="D1022" s="32" t="s">
        <v>738</v>
      </c>
      <c r="E1022" s="33">
        <v>0.32000000000000028</v>
      </c>
      <c r="F1022" s="33">
        <v>-2.2799999999999994</v>
      </c>
      <c r="G1022" s="33">
        <v>-2.1799999999999997</v>
      </c>
      <c r="H1022" s="33">
        <v>3.3200000000000003</v>
      </c>
      <c r="I1022" s="33">
        <v>0.82000000000000028</v>
      </c>
      <c r="J1022" s="33">
        <v>0.32000000000000028</v>
      </c>
      <c r="K1022" s="30"/>
      <c r="L1022" s="30">
        <v>8</v>
      </c>
      <c r="M1022" s="31">
        <v>2897</v>
      </c>
      <c r="N1022" s="32" t="s">
        <v>738</v>
      </c>
      <c r="O1022" s="33">
        <v>0.56000000000000005</v>
      </c>
      <c r="P1022" s="33">
        <v>-0.96</v>
      </c>
      <c r="Q1022" s="33">
        <v>-0.57999999999999996</v>
      </c>
      <c r="R1022" s="33">
        <v>-0.36</v>
      </c>
      <c r="S1022" s="33">
        <v>1.33</v>
      </c>
      <c r="T1022" s="33">
        <v>0.56000000000000005</v>
      </c>
      <c r="U1022" s="34">
        <f t="shared" si="105"/>
        <v>0.40609210858685629</v>
      </c>
      <c r="V1022" s="34">
        <f t="shared" si="106"/>
        <v>0.16491080065651909</v>
      </c>
      <c r="W1022" s="35">
        <f t="shared" si="107"/>
        <v>0.83508919934348091</v>
      </c>
      <c r="X1022" s="35">
        <f t="shared" si="108"/>
        <v>0.91383215053065459</v>
      </c>
      <c r="Y1022" s="34">
        <f t="shared" si="109"/>
        <v>1.1486019350724397</v>
      </c>
      <c r="Z1022" s="34">
        <f t="shared" si="110"/>
        <v>1.2569068995936028</v>
      </c>
      <c r="AA1022" s="123">
        <f t="shared" si="111"/>
        <v>0.24424216012762329</v>
      </c>
      <c r="AB1022" s="8"/>
      <c r="AC1022" s="7"/>
      <c r="AD1022" s="3"/>
    </row>
    <row r="1023" spans="1:30" ht="15" x14ac:dyDescent="0.25">
      <c r="A1023" s="29"/>
      <c r="B1023" s="30">
        <v>1</v>
      </c>
      <c r="C1023" s="31">
        <v>219736</v>
      </c>
      <c r="D1023" s="32" t="s">
        <v>1671</v>
      </c>
      <c r="E1023" s="33">
        <v>1.6000000000000005</v>
      </c>
      <c r="F1023" s="33">
        <v>-0.19999999999999929</v>
      </c>
      <c r="G1023" s="33">
        <v>-0.39999999999999947</v>
      </c>
      <c r="H1023" s="33">
        <v>-0.5</v>
      </c>
      <c r="I1023" s="33">
        <v>-0.5</v>
      </c>
      <c r="J1023" s="33">
        <v>1.6000000000000005</v>
      </c>
      <c r="K1023" s="30"/>
      <c r="L1023" s="30">
        <v>8</v>
      </c>
      <c r="M1023" s="31">
        <v>219736</v>
      </c>
      <c r="N1023" s="32" t="s">
        <v>1671</v>
      </c>
      <c r="O1023" s="33">
        <v>0.39500000000000002</v>
      </c>
      <c r="P1023" s="33">
        <v>0.14499999999999999</v>
      </c>
      <c r="Q1023" s="33">
        <v>-0.69</v>
      </c>
      <c r="R1023" s="33">
        <v>-0.45500000000000002</v>
      </c>
      <c r="S1023" s="33">
        <v>0.6</v>
      </c>
      <c r="T1023" s="33">
        <v>0.39500000000000002</v>
      </c>
      <c r="U1023" s="34">
        <f t="shared" si="105"/>
        <v>0.40437602629325048</v>
      </c>
      <c r="V1023" s="34">
        <f t="shared" si="106"/>
        <v>0.1635199706407196</v>
      </c>
      <c r="W1023" s="35">
        <f t="shared" si="107"/>
        <v>0.83648002935928045</v>
      </c>
      <c r="X1023" s="35">
        <f t="shared" si="108"/>
        <v>0.91459282162024458</v>
      </c>
      <c r="Y1023" s="34">
        <f t="shared" si="109"/>
        <v>1.1437481213649083</v>
      </c>
      <c r="Z1023" s="34">
        <f t="shared" si="110"/>
        <v>1.2505544481955415</v>
      </c>
      <c r="AA1023" s="123">
        <f t="shared" si="111"/>
        <v>0.24643380586007466</v>
      </c>
      <c r="AB1023" s="8"/>
      <c r="AC1023" s="7"/>
      <c r="AD1023" s="3"/>
    </row>
    <row r="1024" spans="1:30" ht="15" x14ac:dyDescent="0.25">
      <c r="A1024" s="29"/>
      <c r="B1024" s="30">
        <v>4</v>
      </c>
      <c r="C1024" s="31">
        <v>6609</v>
      </c>
      <c r="D1024" s="32" t="s">
        <v>1611</v>
      </c>
      <c r="E1024" s="33">
        <v>-0.56000000000000005</v>
      </c>
      <c r="F1024" s="33">
        <v>0.44000000000000039</v>
      </c>
      <c r="G1024" s="33">
        <v>0.44000000000000039</v>
      </c>
      <c r="H1024" s="33">
        <v>0.44000000000000039</v>
      </c>
      <c r="I1024" s="33">
        <v>-0.75999999999999979</v>
      </c>
      <c r="J1024" s="33">
        <v>-0.56000000000000005</v>
      </c>
      <c r="K1024" s="30"/>
      <c r="L1024" s="30">
        <v>7</v>
      </c>
      <c r="M1024" s="31">
        <v>6609</v>
      </c>
      <c r="N1024" s="32" t="s">
        <v>1611</v>
      </c>
      <c r="O1024" s="33">
        <v>-0.46</v>
      </c>
      <c r="P1024" s="33">
        <v>-0.315</v>
      </c>
      <c r="Q1024" s="33">
        <v>6.5000000000000002E-2</v>
      </c>
      <c r="R1024" s="33">
        <v>0.69</v>
      </c>
      <c r="S1024" s="33">
        <v>0.02</v>
      </c>
      <c r="T1024" s="33">
        <v>-0.46</v>
      </c>
      <c r="U1024" s="34">
        <f t="shared" si="105"/>
        <v>0.40391818635326943</v>
      </c>
      <c r="V1024" s="34">
        <f t="shared" si="106"/>
        <v>0.16314990126691448</v>
      </c>
      <c r="W1024" s="35">
        <f t="shared" si="107"/>
        <v>0.83685009873308558</v>
      </c>
      <c r="X1024" s="35">
        <f t="shared" si="108"/>
        <v>0.91479511298054361</v>
      </c>
      <c r="Y1024" s="34">
        <f t="shared" si="109"/>
        <v>1.1424531544598737</v>
      </c>
      <c r="Z1024" s="34">
        <f t="shared" si="110"/>
        <v>1.2488623280218289</v>
      </c>
      <c r="AA1024" s="123">
        <f t="shared" si="111"/>
        <v>0.24702037163347315</v>
      </c>
      <c r="AB1024" s="8"/>
      <c r="AC1024" s="7"/>
      <c r="AD1024" s="3"/>
    </row>
    <row r="1025" spans="1:30" ht="15" x14ac:dyDescent="0.25">
      <c r="A1025" s="29"/>
      <c r="B1025" s="30">
        <v>5</v>
      </c>
      <c r="C1025" s="31">
        <v>22943</v>
      </c>
      <c r="D1025" s="32" t="s">
        <v>501</v>
      </c>
      <c r="E1025" s="33">
        <v>-6.3000000000000007</v>
      </c>
      <c r="F1025" s="33">
        <v>-0.10000000000000053</v>
      </c>
      <c r="G1025" s="33">
        <v>1.5999999999999996</v>
      </c>
      <c r="H1025" s="33">
        <v>4.0999999999999996</v>
      </c>
      <c r="I1025" s="33">
        <v>0.69999999999999929</v>
      </c>
      <c r="J1025" s="33">
        <v>-6.3000000000000007</v>
      </c>
      <c r="K1025" s="30"/>
      <c r="L1025" s="30">
        <v>5</v>
      </c>
      <c r="M1025" s="31">
        <v>22943</v>
      </c>
      <c r="N1025" s="32" t="s">
        <v>501</v>
      </c>
      <c r="O1025" s="33">
        <v>-0.76</v>
      </c>
      <c r="P1025" s="33">
        <v>0.78</v>
      </c>
      <c r="Q1025" s="33">
        <v>1.04</v>
      </c>
      <c r="R1025" s="33">
        <v>2.1800000000000002</v>
      </c>
      <c r="S1025" s="33">
        <v>-3.24</v>
      </c>
      <c r="T1025" s="33">
        <v>-0.76</v>
      </c>
      <c r="U1025" s="34">
        <f t="shared" si="105"/>
        <v>0.40382773482918355</v>
      </c>
      <c r="V1025" s="34">
        <f t="shared" si="106"/>
        <v>0.16307683941726939</v>
      </c>
      <c r="W1025" s="35">
        <f t="shared" si="107"/>
        <v>0.83692316058273064</v>
      </c>
      <c r="X1025" s="35">
        <f t="shared" si="108"/>
        <v>0.91483504555888684</v>
      </c>
      <c r="Y1025" s="34">
        <f t="shared" si="109"/>
        <v>1.1421973189156747</v>
      </c>
      <c r="Z1025" s="34">
        <f t="shared" si="110"/>
        <v>1.2485281630393692</v>
      </c>
      <c r="AA1025" s="123">
        <f t="shared" si="111"/>
        <v>0.24713634648952876</v>
      </c>
      <c r="AB1025" s="8"/>
      <c r="AC1025" s="7"/>
      <c r="AD1025" s="3"/>
    </row>
    <row r="1026" spans="1:30" ht="15" x14ac:dyDescent="0.25">
      <c r="A1026" s="29"/>
      <c r="B1026" s="30">
        <v>4</v>
      </c>
      <c r="C1026" s="31">
        <v>2956</v>
      </c>
      <c r="D1026" s="32" t="s">
        <v>1060</v>
      </c>
      <c r="E1026" s="33">
        <v>-0.35999999999999943</v>
      </c>
      <c r="F1026" s="33">
        <v>0.54</v>
      </c>
      <c r="G1026" s="33">
        <v>0.54</v>
      </c>
      <c r="H1026" s="33">
        <v>0.24000000000000021</v>
      </c>
      <c r="I1026" s="33">
        <v>-0.96</v>
      </c>
      <c r="J1026" s="33">
        <v>-0.35999999999999943</v>
      </c>
      <c r="K1026" s="30"/>
      <c r="L1026" s="30">
        <v>3</v>
      </c>
      <c r="M1026" s="31">
        <v>2956</v>
      </c>
      <c r="N1026" s="32" t="s">
        <v>1060</v>
      </c>
      <c r="O1026" s="33">
        <v>-0.01</v>
      </c>
      <c r="P1026" s="33">
        <v>0.67500000000000004</v>
      </c>
      <c r="Q1026" s="33">
        <v>8.5000000000000006E-2</v>
      </c>
      <c r="R1026" s="33">
        <v>-0.55000000000000004</v>
      </c>
      <c r="S1026" s="33">
        <v>-0.19500000000000001</v>
      </c>
      <c r="T1026" s="33">
        <v>-0.01</v>
      </c>
      <c r="U1026" s="34">
        <f t="shared" ref="U1026:U1089" si="112">CORREL(O1026:S1026,E1026:I1026)</f>
        <v>0.40241391643124258</v>
      </c>
      <c r="V1026" s="34">
        <f t="shared" ref="V1026:V1089" si="113">U1026*U1026</f>
        <v>0.16193696013753109</v>
      </c>
      <c r="W1026" s="35">
        <f t="shared" ref="W1026:W1089" si="114">1-V1026</f>
        <v>0.83806303986246888</v>
      </c>
      <c r="X1026" s="35">
        <f t="shared" ref="X1026:X1089" si="115">SQRT(W1026)</f>
        <v>0.91545783073960807</v>
      </c>
      <c r="Y1026" s="34">
        <f t="shared" ref="Y1026:Y1089" si="116">U1026*SQRT(8)</f>
        <v>1.1381984366094731</v>
      </c>
      <c r="Z1026" s="34">
        <f t="shared" ref="Z1026:Z1089" si="117">Y1026/X1026</f>
        <v>1.2433106128874452</v>
      </c>
      <c r="AA1026" s="123">
        <f t="shared" ref="AA1026:AA1089" si="118">TDIST(ABS(Z1026),8,2)</f>
        <v>0.24895305864963971</v>
      </c>
      <c r="AB1026" s="8"/>
      <c r="AC1026" s="7"/>
      <c r="AD1026" s="3"/>
    </row>
    <row r="1027" spans="1:30" ht="15" x14ac:dyDescent="0.25">
      <c r="A1027" s="29"/>
      <c r="B1027" s="30">
        <v>2</v>
      </c>
      <c r="C1027" s="31">
        <v>445347</v>
      </c>
      <c r="D1027" s="32" t="s">
        <v>1689</v>
      </c>
      <c r="E1027" s="33">
        <v>1.2400000000000011</v>
      </c>
      <c r="F1027" s="33">
        <v>-5.9999999999999609E-2</v>
      </c>
      <c r="G1027" s="33">
        <v>1.04</v>
      </c>
      <c r="H1027" s="33">
        <v>-0.96</v>
      </c>
      <c r="I1027" s="33">
        <v>-1.2599999999999998</v>
      </c>
      <c r="J1027" s="33">
        <v>1.2400000000000011</v>
      </c>
      <c r="K1027" s="30"/>
      <c r="L1027" s="30">
        <v>5</v>
      </c>
      <c r="M1027" s="31">
        <v>445347</v>
      </c>
      <c r="N1027" s="32" t="s">
        <v>1689</v>
      </c>
      <c r="O1027" s="33">
        <v>-0.2</v>
      </c>
      <c r="P1027" s="33">
        <v>-0.11</v>
      </c>
      <c r="Q1027" s="33">
        <v>0.53</v>
      </c>
      <c r="R1027" s="33">
        <v>0.13</v>
      </c>
      <c r="S1027" s="33">
        <v>-0.35</v>
      </c>
      <c r="T1027" s="33">
        <v>-0.2</v>
      </c>
      <c r="U1027" s="34">
        <f t="shared" si="112"/>
        <v>0.40204629555197047</v>
      </c>
      <c r="V1027" s="34">
        <f t="shared" si="113"/>
        <v>0.16164122376706239</v>
      </c>
      <c r="W1027" s="35">
        <f t="shared" si="114"/>
        <v>0.83835877623293764</v>
      </c>
      <c r="X1027" s="35">
        <f t="shared" si="115"/>
        <v>0.91561934024622793</v>
      </c>
      <c r="Y1027" s="34">
        <f t="shared" si="116"/>
        <v>1.137158647742917</v>
      </c>
      <c r="Z1027" s="34">
        <f t="shared" si="117"/>
        <v>1.2419556880887999</v>
      </c>
      <c r="AA1027" s="123">
        <f t="shared" si="118"/>
        <v>0.24942665484447729</v>
      </c>
      <c r="AB1027" s="8"/>
      <c r="AC1027" s="7"/>
      <c r="AD1027" s="3"/>
    </row>
    <row r="1028" spans="1:30" ht="15" x14ac:dyDescent="0.25">
      <c r="A1028" s="29"/>
      <c r="B1028" s="30">
        <v>8</v>
      </c>
      <c r="C1028" s="31">
        <v>771</v>
      </c>
      <c r="D1028" s="32" t="s">
        <v>248</v>
      </c>
      <c r="E1028" s="33">
        <v>0.33999999999999897</v>
      </c>
      <c r="F1028" s="33">
        <v>-0.86000000000000121</v>
      </c>
      <c r="G1028" s="33">
        <v>-0.46000000000000085</v>
      </c>
      <c r="H1028" s="33">
        <v>0.23999999999999844</v>
      </c>
      <c r="I1028" s="33">
        <v>0.73999999999999844</v>
      </c>
      <c r="J1028" s="33">
        <v>0.33999999999999897</v>
      </c>
      <c r="K1028" s="30"/>
      <c r="L1028" s="30">
        <v>1</v>
      </c>
      <c r="M1028" s="31">
        <v>771</v>
      </c>
      <c r="N1028" s="32" t="s">
        <v>248</v>
      </c>
      <c r="O1028" s="33">
        <v>0.61375000000000002</v>
      </c>
      <c r="P1028" s="33">
        <v>1.4999999999999999E-2</v>
      </c>
      <c r="Q1028" s="33">
        <v>-0.4375</v>
      </c>
      <c r="R1028" s="33">
        <v>-0.83499999999999996</v>
      </c>
      <c r="S1028" s="33">
        <v>0.64375000000000004</v>
      </c>
      <c r="T1028" s="33">
        <v>0.61375000000000002</v>
      </c>
      <c r="U1028" s="34">
        <f t="shared" si="112"/>
        <v>0.40155731144536111</v>
      </c>
      <c r="V1028" s="34">
        <f t="shared" si="113"/>
        <v>0.16124827437522674</v>
      </c>
      <c r="W1028" s="35">
        <f t="shared" si="114"/>
        <v>0.83875172562477329</v>
      </c>
      <c r="X1028" s="35">
        <f t="shared" si="115"/>
        <v>0.91583389630695222</v>
      </c>
      <c r="Y1028" s="34">
        <f t="shared" si="116"/>
        <v>1.1357755918322132</v>
      </c>
      <c r="Z1028" s="34">
        <f t="shared" si="117"/>
        <v>1.2401545699631378</v>
      </c>
      <c r="AA1028" s="123">
        <f t="shared" si="118"/>
        <v>0.25005737678580553</v>
      </c>
      <c r="AB1028" s="8"/>
      <c r="AC1028" s="7"/>
      <c r="AD1028" s="3"/>
    </row>
    <row r="1029" spans="1:30" ht="15" x14ac:dyDescent="0.25">
      <c r="A1029" s="29"/>
      <c r="B1029" s="30">
        <v>2</v>
      </c>
      <c r="C1029" s="31">
        <v>128272</v>
      </c>
      <c r="D1029" s="32" t="s">
        <v>110</v>
      </c>
      <c r="E1029" s="33">
        <v>1.2399999999999984</v>
      </c>
      <c r="F1029" s="33">
        <v>0.9399999999999995</v>
      </c>
      <c r="G1029" s="33">
        <v>0.53999999999999915</v>
      </c>
      <c r="H1029" s="33">
        <v>-0.96000000000000085</v>
      </c>
      <c r="I1029" s="33">
        <v>-1.7600000000000007</v>
      </c>
      <c r="J1029" s="33">
        <v>1.2399999999999984</v>
      </c>
      <c r="K1029" s="30"/>
      <c r="L1029" s="30">
        <v>2</v>
      </c>
      <c r="M1029" s="31">
        <v>128272</v>
      </c>
      <c r="N1029" s="32" t="s">
        <v>110</v>
      </c>
      <c r="O1029" s="33">
        <v>1.89</v>
      </c>
      <c r="P1029" s="33">
        <v>0.97</v>
      </c>
      <c r="Q1029" s="33">
        <v>-1.6</v>
      </c>
      <c r="R1029" s="33">
        <v>-1.68</v>
      </c>
      <c r="S1029" s="33">
        <v>0.41</v>
      </c>
      <c r="T1029" s="33">
        <v>1.89</v>
      </c>
      <c r="U1029" s="34">
        <f t="shared" si="112"/>
        <v>0.39881530599543247</v>
      </c>
      <c r="V1029" s="34">
        <f t="shared" si="113"/>
        <v>0.15905364829623042</v>
      </c>
      <c r="W1029" s="35">
        <f t="shared" si="114"/>
        <v>0.84094635170376963</v>
      </c>
      <c r="X1029" s="35">
        <f t="shared" si="115"/>
        <v>0.9170312708429138</v>
      </c>
      <c r="Y1029" s="34">
        <f t="shared" si="116"/>
        <v>1.1280200292414331</v>
      </c>
      <c r="Z1029" s="34">
        <f t="shared" si="117"/>
        <v>1.230078041073325</v>
      </c>
      <c r="AA1029" s="123">
        <f t="shared" si="118"/>
        <v>0.25361060211232778</v>
      </c>
      <c r="AB1029" s="8"/>
      <c r="AC1029" s="7"/>
      <c r="AD1029" s="3"/>
    </row>
    <row r="1030" spans="1:30" ht="15" x14ac:dyDescent="0.25">
      <c r="A1030" s="29"/>
      <c r="B1030" s="30">
        <v>2</v>
      </c>
      <c r="C1030" s="31">
        <v>3627</v>
      </c>
      <c r="D1030" s="32" t="s">
        <v>446</v>
      </c>
      <c r="E1030" s="33">
        <v>1.6899999999999995</v>
      </c>
      <c r="F1030" s="33">
        <v>0.1899999999999995</v>
      </c>
      <c r="G1030" s="33">
        <v>-0.5600000000000005</v>
      </c>
      <c r="H1030" s="33">
        <v>-0.21000000000000085</v>
      </c>
      <c r="I1030" s="33">
        <v>-1.1099999999999994</v>
      </c>
      <c r="J1030" s="33">
        <v>1.6899999999999995</v>
      </c>
      <c r="K1030" s="30"/>
      <c r="L1030" s="30">
        <v>1</v>
      </c>
      <c r="M1030" s="31">
        <v>3627</v>
      </c>
      <c r="N1030" s="32" t="s">
        <v>446</v>
      </c>
      <c r="O1030" s="33">
        <v>1.2366699999999999</v>
      </c>
      <c r="P1030" s="33">
        <v>-0.77222199999999996</v>
      </c>
      <c r="Q1030" s="33">
        <v>-0.75222199999999995</v>
      </c>
      <c r="R1030" s="33">
        <v>-0.5</v>
      </c>
      <c r="S1030" s="33">
        <v>0.79</v>
      </c>
      <c r="T1030" s="33">
        <v>1.2366699999999999</v>
      </c>
      <c r="U1030" s="34">
        <f t="shared" si="112"/>
        <v>0.39838406306082325</v>
      </c>
      <c r="V1030" s="34">
        <f t="shared" si="113"/>
        <v>0.15870986170085</v>
      </c>
      <c r="W1030" s="35">
        <f t="shared" si="114"/>
        <v>0.84129013829915</v>
      </c>
      <c r="X1030" s="35">
        <f t="shared" si="115"/>
        <v>0.91721869709418269</v>
      </c>
      <c r="Y1030" s="34">
        <f t="shared" si="116"/>
        <v>1.1268002900278293</v>
      </c>
      <c r="Z1030" s="34">
        <f t="shared" si="117"/>
        <v>1.2284968607788054</v>
      </c>
      <c r="AA1030" s="123">
        <f t="shared" si="118"/>
        <v>0.2541719618765963</v>
      </c>
      <c r="AB1030" s="8"/>
      <c r="AC1030" s="7"/>
      <c r="AD1030" s="3"/>
    </row>
    <row r="1031" spans="1:30" ht="15" x14ac:dyDescent="0.25">
      <c r="A1031" s="29"/>
      <c r="B1031" s="30">
        <v>8</v>
      </c>
      <c r="C1031" s="31">
        <v>5063</v>
      </c>
      <c r="D1031" s="32" t="s">
        <v>1197</v>
      </c>
      <c r="E1031" s="33">
        <v>1.2000000000000002</v>
      </c>
      <c r="F1031" s="33">
        <v>0.29999999999999982</v>
      </c>
      <c r="G1031" s="33">
        <v>-0.59999999999999964</v>
      </c>
      <c r="H1031" s="33">
        <v>-0.5</v>
      </c>
      <c r="I1031" s="33">
        <v>-0.39999999999999991</v>
      </c>
      <c r="J1031" s="33">
        <v>1.2000000000000002</v>
      </c>
      <c r="K1031" s="30"/>
      <c r="L1031" s="30">
        <v>2</v>
      </c>
      <c r="M1031" s="31">
        <v>5063</v>
      </c>
      <c r="N1031" s="32" t="s">
        <v>1197</v>
      </c>
      <c r="O1031" s="33">
        <v>0</v>
      </c>
      <c r="P1031" s="33">
        <v>1.26</v>
      </c>
      <c r="Q1031" s="33">
        <v>0.02</v>
      </c>
      <c r="R1031" s="33">
        <v>-0.94</v>
      </c>
      <c r="S1031" s="33">
        <v>-0.33</v>
      </c>
      <c r="T1031" s="33">
        <v>0</v>
      </c>
      <c r="U1031" s="34">
        <f t="shared" si="112"/>
        <v>0.39733899647887971</v>
      </c>
      <c r="V1031" s="34">
        <f t="shared" si="113"/>
        <v>0.15787827812284319</v>
      </c>
      <c r="W1031" s="35">
        <f t="shared" si="114"/>
        <v>0.84212172187715684</v>
      </c>
      <c r="X1031" s="35">
        <f t="shared" si="115"/>
        <v>0.91767190317517999</v>
      </c>
      <c r="Y1031" s="34">
        <f t="shared" si="116"/>
        <v>1.1238443953602943</v>
      </c>
      <c r="Z1031" s="34">
        <f t="shared" si="117"/>
        <v>1.2246690690558899</v>
      </c>
      <c r="AA1031" s="123">
        <f t="shared" si="118"/>
        <v>0.25553520580079125</v>
      </c>
      <c r="AB1031" s="8"/>
      <c r="AC1031" s="7"/>
      <c r="AD1031" s="3"/>
    </row>
    <row r="1032" spans="1:30" ht="15" x14ac:dyDescent="0.25">
      <c r="A1032" s="29"/>
      <c r="B1032" s="30">
        <v>1</v>
      </c>
      <c r="C1032" s="31">
        <v>5698</v>
      </c>
      <c r="D1032" s="32" t="s">
        <v>1328</v>
      </c>
      <c r="E1032" s="33">
        <v>1.0899999999999999</v>
      </c>
      <c r="F1032" s="33">
        <v>0.33999999999999986</v>
      </c>
      <c r="G1032" s="33">
        <v>-0.8100000000000005</v>
      </c>
      <c r="H1032" s="33">
        <v>-0.10999999999999943</v>
      </c>
      <c r="I1032" s="33">
        <v>-0.50999999999999979</v>
      </c>
      <c r="J1032" s="33">
        <v>1.0899999999999999</v>
      </c>
      <c r="K1032" s="30"/>
      <c r="L1032" s="30">
        <v>8</v>
      </c>
      <c r="M1032" s="31">
        <v>5698</v>
      </c>
      <c r="N1032" s="32" t="s">
        <v>1328</v>
      </c>
      <c r="O1032" s="33">
        <v>0.51200000000000001</v>
      </c>
      <c r="P1032" s="33">
        <v>-0.23400000000000001</v>
      </c>
      <c r="Q1032" s="33">
        <v>-0.55200000000000005</v>
      </c>
      <c r="R1032" s="33">
        <v>-0.37</v>
      </c>
      <c r="S1032" s="33">
        <v>0.64400000000000002</v>
      </c>
      <c r="T1032" s="33">
        <v>0.51200000000000001</v>
      </c>
      <c r="U1032" s="34">
        <f t="shared" si="112"/>
        <v>0.3941958759437606</v>
      </c>
      <c r="V1032" s="34">
        <f t="shared" si="113"/>
        <v>0.15539038861106869</v>
      </c>
      <c r="W1032" s="35">
        <f t="shared" si="114"/>
        <v>0.84460961138893131</v>
      </c>
      <c r="X1032" s="35">
        <f t="shared" si="115"/>
        <v>0.91902644760035679</v>
      </c>
      <c r="Y1032" s="34">
        <f t="shared" si="116"/>
        <v>1.1149543079824167</v>
      </c>
      <c r="Z1032" s="34">
        <f t="shared" si="117"/>
        <v>1.2131906659418141</v>
      </c>
      <c r="AA1032" s="123">
        <f t="shared" si="118"/>
        <v>0.25965960161128382</v>
      </c>
      <c r="AB1032" s="8"/>
      <c r="AC1032" s="7"/>
      <c r="AD1032" s="3"/>
    </row>
    <row r="1033" spans="1:30" ht="15" x14ac:dyDescent="0.25">
      <c r="A1033" s="29"/>
      <c r="B1033" s="30">
        <v>4</v>
      </c>
      <c r="C1033" s="31">
        <v>1663</v>
      </c>
      <c r="D1033" s="32" t="s">
        <v>479</v>
      </c>
      <c r="E1033" s="33">
        <v>-0.52000000000000046</v>
      </c>
      <c r="F1033" s="33">
        <v>7.9999999999999627E-2</v>
      </c>
      <c r="G1033" s="33">
        <v>0.7799999999999998</v>
      </c>
      <c r="H1033" s="33">
        <v>-0.12000000000000055</v>
      </c>
      <c r="I1033" s="33">
        <v>-0.2200000000000002</v>
      </c>
      <c r="J1033" s="33">
        <v>-0.52000000000000046</v>
      </c>
      <c r="K1033" s="30"/>
      <c r="L1033" s="30">
        <v>4</v>
      </c>
      <c r="M1033" s="31">
        <v>1663</v>
      </c>
      <c r="N1033" s="32" t="s">
        <v>479</v>
      </c>
      <c r="O1033" s="33">
        <v>-0.35</v>
      </c>
      <c r="P1033" s="33">
        <v>0.62</v>
      </c>
      <c r="Q1033" s="33">
        <v>0</v>
      </c>
      <c r="R1033" s="33">
        <v>-0.09</v>
      </c>
      <c r="S1033" s="33">
        <v>-0.18</v>
      </c>
      <c r="T1033" s="33">
        <v>-0.35</v>
      </c>
      <c r="U1033" s="34">
        <f t="shared" si="112"/>
        <v>0.39146464329708236</v>
      </c>
      <c r="V1033" s="34">
        <f t="shared" si="113"/>
        <v>0.15324456695171193</v>
      </c>
      <c r="W1033" s="35">
        <f t="shared" si="114"/>
        <v>0.84675543304828804</v>
      </c>
      <c r="X1033" s="35">
        <f t="shared" si="115"/>
        <v>0.92019314985946732</v>
      </c>
      <c r="Y1033" s="34">
        <f t="shared" si="116"/>
        <v>1.1072292154805596</v>
      </c>
      <c r="Z1033" s="34">
        <f t="shared" si="117"/>
        <v>1.2032573983512664</v>
      </c>
      <c r="AA1033" s="123">
        <f t="shared" si="118"/>
        <v>0.26327312971201694</v>
      </c>
      <c r="AB1033" s="8"/>
      <c r="AC1033" s="7"/>
      <c r="AD1033" s="3"/>
    </row>
    <row r="1034" spans="1:30" ht="15" x14ac:dyDescent="0.25">
      <c r="A1034" s="29"/>
      <c r="B1034" s="30">
        <v>3</v>
      </c>
      <c r="C1034" s="31">
        <v>5160</v>
      </c>
      <c r="D1034" s="32" t="s">
        <v>1223</v>
      </c>
      <c r="E1034" s="33">
        <v>0.19333400000000012</v>
      </c>
      <c r="F1034" s="33">
        <v>0.62666399999999989</v>
      </c>
      <c r="G1034" s="33">
        <v>9.3334000000000472E-2</v>
      </c>
      <c r="H1034" s="33">
        <v>-0.33999600000000019</v>
      </c>
      <c r="I1034" s="33">
        <v>-0.57333600000000029</v>
      </c>
      <c r="J1034" s="33">
        <v>0.19333400000000012</v>
      </c>
      <c r="K1034" s="30"/>
      <c r="L1034" s="30">
        <v>3</v>
      </c>
      <c r="M1034" s="31">
        <v>5160</v>
      </c>
      <c r="N1034" s="32" t="s">
        <v>1223</v>
      </c>
      <c r="O1034" s="33">
        <v>-0.06</v>
      </c>
      <c r="P1034" s="33">
        <v>0.39</v>
      </c>
      <c r="Q1034" s="33">
        <v>-0.17</v>
      </c>
      <c r="R1034" s="33">
        <v>-0.37</v>
      </c>
      <c r="S1034" s="33">
        <v>0.21</v>
      </c>
      <c r="T1034" s="33">
        <v>-0.06</v>
      </c>
      <c r="U1034" s="34">
        <f t="shared" si="112"/>
        <v>0.39128044169325016</v>
      </c>
      <c r="V1034" s="34">
        <f t="shared" si="113"/>
        <v>0.15310038405166493</v>
      </c>
      <c r="W1034" s="35">
        <f t="shared" si="114"/>
        <v>0.84689961594833507</v>
      </c>
      <c r="X1034" s="35">
        <f t="shared" si="115"/>
        <v>0.92027149034854661</v>
      </c>
      <c r="Y1034" s="34">
        <f t="shared" si="116"/>
        <v>1.1067082146678588</v>
      </c>
      <c r="Z1034" s="34">
        <f t="shared" si="117"/>
        <v>1.2025888297905443</v>
      </c>
      <c r="AA1034" s="123">
        <f t="shared" si="118"/>
        <v>0.26351782543433738</v>
      </c>
      <c r="AB1034" s="8"/>
      <c r="AC1034" s="7"/>
      <c r="AD1034" s="3"/>
    </row>
    <row r="1035" spans="1:30" ht="15" x14ac:dyDescent="0.25">
      <c r="A1035" s="29"/>
      <c r="B1035" s="30">
        <v>1</v>
      </c>
      <c r="C1035" s="31">
        <v>6434</v>
      </c>
      <c r="D1035" s="32" t="s">
        <v>1758</v>
      </c>
      <c r="E1035" s="33">
        <v>0.5600000000000005</v>
      </c>
      <c r="F1035" s="33">
        <v>-0.24000000000000021</v>
      </c>
      <c r="G1035" s="33">
        <v>-4.0000000000000036E-2</v>
      </c>
      <c r="H1035" s="33">
        <v>-0.74000000000000021</v>
      </c>
      <c r="I1035" s="33">
        <v>0.45999999999999996</v>
      </c>
      <c r="J1035" s="33">
        <v>0.5600000000000005</v>
      </c>
      <c r="K1035" s="30"/>
      <c r="L1035" s="30">
        <v>3</v>
      </c>
      <c r="M1035" s="31">
        <v>6434</v>
      </c>
      <c r="N1035" s="32" t="s">
        <v>1758</v>
      </c>
      <c r="O1035" s="33">
        <v>4.4999999999999998E-2</v>
      </c>
      <c r="P1035" s="33">
        <v>0.64749999999999996</v>
      </c>
      <c r="Q1035" s="33">
        <v>-0.18</v>
      </c>
      <c r="R1035" s="33">
        <v>-0.61750000000000005</v>
      </c>
      <c r="S1035" s="33">
        <v>0.105</v>
      </c>
      <c r="T1035" s="33">
        <v>4.4999999999999998E-2</v>
      </c>
      <c r="U1035" s="34">
        <f t="shared" si="112"/>
        <v>0.39060328437850811</v>
      </c>
      <c r="V1035" s="34">
        <f t="shared" si="113"/>
        <v>0.15257092576727768</v>
      </c>
      <c r="W1035" s="35">
        <f t="shared" si="114"/>
        <v>0.84742907423272229</v>
      </c>
      <c r="X1035" s="35">
        <f t="shared" si="115"/>
        <v>0.92055910958108622</v>
      </c>
      <c r="Y1035" s="34">
        <f t="shared" si="116"/>
        <v>1.1047929245511221</v>
      </c>
      <c r="Z1035" s="34">
        <f t="shared" si="117"/>
        <v>1.2001325206089961</v>
      </c>
      <c r="AA1035" s="123">
        <f t="shared" si="118"/>
        <v>0.26441844380897361</v>
      </c>
      <c r="AB1035" s="8"/>
      <c r="AC1035" s="7"/>
      <c r="AD1035" s="3"/>
    </row>
    <row r="1036" spans="1:30" ht="15" x14ac:dyDescent="0.25">
      <c r="A1036" s="29"/>
      <c r="B1036" s="30">
        <v>3</v>
      </c>
      <c r="C1036" s="31">
        <v>4666</v>
      </c>
      <c r="D1036" s="32" t="s">
        <v>1094</v>
      </c>
      <c r="E1036" s="33">
        <v>5.9999999999999609E-2</v>
      </c>
      <c r="F1036" s="33">
        <v>0.35999999999999943</v>
      </c>
      <c r="G1036" s="33">
        <v>0.25999999999999979</v>
      </c>
      <c r="H1036" s="33">
        <v>-4.0000000000000924E-2</v>
      </c>
      <c r="I1036" s="33">
        <v>-0.64000000000000057</v>
      </c>
      <c r="J1036" s="33">
        <v>5.9999999999999609E-2</v>
      </c>
      <c r="K1036" s="30"/>
      <c r="L1036" s="30">
        <v>1</v>
      </c>
      <c r="M1036" s="31">
        <v>4666</v>
      </c>
      <c r="N1036" s="32" t="s">
        <v>1094</v>
      </c>
      <c r="O1036" s="33">
        <v>0.61</v>
      </c>
      <c r="P1036" s="33">
        <v>-0.04</v>
      </c>
      <c r="Q1036" s="33">
        <v>-0.1</v>
      </c>
      <c r="R1036" s="33">
        <v>-0.12</v>
      </c>
      <c r="S1036" s="33">
        <v>-0.34</v>
      </c>
      <c r="T1036" s="33">
        <v>0.61</v>
      </c>
      <c r="U1036" s="34">
        <f t="shared" si="112"/>
        <v>0.38987745107289895</v>
      </c>
      <c r="V1036" s="34">
        <f t="shared" si="113"/>
        <v>0.15200442685510071</v>
      </c>
      <c r="W1036" s="35">
        <f t="shared" si="114"/>
        <v>0.84799557314489926</v>
      </c>
      <c r="X1036" s="35">
        <f t="shared" si="115"/>
        <v>0.92086675102584703</v>
      </c>
      <c r="Y1036" s="34">
        <f t="shared" si="116"/>
        <v>1.1027399579414932</v>
      </c>
      <c r="Z1036" s="34">
        <f t="shared" si="117"/>
        <v>1.1975021974819258</v>
      </c>
      <c r="AA1036" s="123">
        <f t="shared" si="118"/>
        <v>0.26538567574563166</v>
      </c>
      <c r="AB1036" s="8"/>
      <c r="AC1036" s="7"/>
      <c r="AD1036" s="3"/>
    </row>
    <row r="1037" spans="1:30" ht="15" x14ac:dyDescent="0.25">
      <c r="A1037" s="29"/>
      <c r="B1037" s="30">
        <v>3</v>
      </c>
      <c r="C1037" s="31">
        <v>6191</v>
      </c>
      <c r="D1037" s="32" t="s">
        <v>1463</v>
      </c>
      <c r="E1037" s="33">
        <v>9.9999999999999645E-2</v>
      </c>
      <c r="F1037" s="33">
        <v>0.40000000000000036</v>
      </c>
      <c r="G1037" s="33">
        <v>0.80000000000000071</v>
      </c>
      <c r="H1037" s="33">
        <v>-0.80000000000000071</v>
      </c>
      <c r="I1037" s="33">
        <v>-0.5</v>
      </c>
      <c r="J1037" s="33">
        <v>9.9999999999999645E-2</v>
      </c>
      <c r="K1037" s="30"/>
      <c r="L1037" s="30">
        <v>2</v>
      </c>
      <c r="M1037" s="31">
        <v>6191</v>
      </c>
      <c r="N1037" s="32" t="s">
        <v>1463</v>
      </c>
      <c r="O1037" s="33">
        <v>0.43</v>
      </c>
      <c r="P1037" s="33">
        <v>0.18</v>
      </c>
      <c r="Q1037" s="33">
        <v>-0.12</v>
      </c>
      <c r="R1037" s="33">
        <v>-0.15</v>
      </c>
      <c r="S1037" s="33">
        <v>-0.34</v>
      </c>
      <c r="T1037" s="33">
        <v>0.43</v>
      </c>
      <c r="U1037" s="34">
        <f t="shared" si="112"/>
        <v>0.3897180899183994</v>
      </c>
      <c r="V1037" s="34">
        <f t="shared" si="113"/>
        <v>0.15188018960964564</v>
      </c>
      <c r="W1037" s="35">
        <f t="shared" si="114"/>
        <v>0.84811981039035433</v>
      </c>
      <c r="X1037" s="35">
        <f t="shared" si="115"/>
        <v>0.9209342052450622</v>
      </c>
      <c r="Y1037" s="34">
        <f t="shared" si="116"/>
        <v>1.1022892165294758</v>
      </c>
      <c r="Z1037" s="34">
        <f t="shared" si="117"/>
        <v>1.1969250466010812</v>
      </c>
      <c r="AA1037" s="123">
        <f t="shared" si="118"/>
        <v>0.26559829702664117</v>
      </c>
      <c r="AB1037" s="8"/>
      <c r="AC1037" s="7"/>
      <c r="AD1037" s="3"/>
    </row>
    <row r="1038" spans="1:30" ht="15" x14ac:dyDescent="0.25">
      <c r="A1038" s="29"/>
      <c r="B1038" s="30">
        <v>4</v>
      </c>
      <c r="C1038" s="31">
        <v>10131</v>
      </c>
      <c r="D1038" s="32" t="s">
        <v>1762</v>
      </c>
      <c r="E1038" s="33">
        <v>-5.9999999999999609E-2</v>
      </c>
      <c r="F1038" s="33">
        <v>0.64000000000000057</v>
      </c>
      <c r="G1038" s="33">
        <v>0.33999999999999986</v>
      </c>
      <c r="H1038" s="33">
        <v>-0.35999999999999943</v>
      </c>
      <c r="I1038" s="33">
        <v>-0.55999999999999961</v>
      </c>
      <c r="J1038" s="33">
        <v>-5.9999999999999609E-2</v>
      </c>
      <c r="K1038" s="30"/>
      <c r="L1038" s="30">
        <v>1</v>
      </c>
      <c r="M1038" s="31">
        <v>10131</v>
      </c>
      <c r="N1038" s="32" t="s">
        <v>1762</v>
      </c>
      <c r="O1038" s="33">
        <v>0</v>
      </c>
      <c r="P1038" s="33">
        <v>0.46</v>
      </c>
      <c r="Q1038" s="33">
        <v>-0.35</v>
      </c>
      <c r="R1038" s="33">
        <v>-0.04</v>
      </c>
      <c r="S1038" s="33">
        <v>-0.06</v>
      </c>
      <c r="T1038" s="33">
        <v>0</v>
      </c>
      <c r="U1038" s="34">
        <f t="shared" si="112"/>
        <v>0.38901908371321547</v>
      </c>
      <c r="V1038" s="34">
        <f t="shared" si="113"/>
        <v>0.15133584749306975</v>
      </c>
      <c r="W1038" s="35">
        <f t="shared" si="114"/>
        <v>0.84866415250693028</v>
      </c>
      <c r="X1038" s="35">
        <f t="shared" si="115"/>
        <v>0.92122969584514058</v>
      </c>
      <c r="Y1038" s="34">
        <f t="shared" si="116"/>
        <v>1.1003121284183675</v>
      </c>
      <c r="Z1038" s="34">
        <f t="shared" si="117"/>
        <v>1.1943949846394561</v>
      </c>
      <c r="AA1038" s="123">
        <f t="shared" si="118"/>
        <v>0.2665320218997263</v>
      </c>
      <c r="AB1038" s="8"/>
      <c r="AC1038" s="7"/>
      <c r="AD1038" s="3"/>
    </row>
    <row r="1039" spans="1:30" ht="15" x14ac:dyDescent="0.25">
      <c r="A1039" s="29"/>
      <c r="B1039" s="30">
        <v>3</v>
      </c>
      <c r="C1039" s="31">
        <v>374393</v>
      </c>
      <c r="D1039" s="32" t="s">
        <v>601</v>
      </c>
      <c r="E1039" s="33">
        <v>0.58000000000000007</v>
      </c>
      <c r="F1039" s="33">
        <v>-0.22000000000000064</v>
      </c>
      <c r="G1039" s="33">
        <v>-0.42000000000000082</v>
      </c>
      <c r="H1039" s="33">
        <v>-0.32000000000000028</v>
      </c>
      <c r="I1039" s="33">
        <v>0.37999999999999901</v>
      </c>
      <c r="J1039" s="33">
        <v>0.58000000000000007</v>
      </c>
      <c r="K1039" s="30"/>
      <c r="L1039" s="30">
        <v>3</v>
      </c>
      <c r="M1039" s="31">
        <v>374393</v>
      </c>
      <c r="N1039" s="32" t="s">
        <v>602</v>
      </c>
      <c r="O1039" s="33">
        <v>-0.17</v>
      </c>
      <c r="P1039" s="33">
        <v>0.44</v>
      </c>
      <c r="Q1039" s="33">
        <v>-0.64</v>
      </c>
      <c r="R1039" s="33">
        <v>-0.18</v>
      </c>
      <c r="S1039" s="33">
        <v>0.56999999999999995</v>
      </c>
      <c r="T1039" s="33">
        <v>-0.17</v>
      </c>
      <c r="U1039" s="34">
        <f t="shared" si="112"/>
        <v>0.38878159126391892</v>
      </c>
      <c r="V1039" s="34">
        <f t="shared" si="113"/>
        <v>0.15115112570570491</v>
      </c>
      <c r="W1039" s="35">
        <f t="shared" si="114"/>
        <v>0.84884887429429512</v>
      </c>
      <c r="X1039" s="35">
        <f t="shared" si="115"/>
        <v>0.92132994865807716</v>
      </c>
      <c r="Y1039" s="34">
        <f t="shared" si="116"/>
        <v>1.0996403983328549</v>
      </c>
      <c r="Z1039" s="34">
        <f t="shared" si="117"/>
        <v>1.1935359313289315</v>
      </c>
      <c r="AA1039" s="123">
        <f t="shared" si="118"/>
        <v>0.26684967072094595</v>
      </c>
      <c r="AB1039" s="8"/>
      <c r="AC1039" s="7"/>
      <c r="AD1039" s="3"/>
    </row>
    <row r="1040" spans="1:30" ht="15" x14ac:dyDescent="0.25">
      <c r="A1040" s="29"/>
      <c r="B1040" s="30">
        <v>7</v>
      </c>
      <c r="C1040" s="31">
        <v>847</v>
      </c>
      <c r="D1040" s="32" t="s">
        <v>262</v>
      </c>
      <c r="E1040" s="33">
        <v>-0.44000000000000039</v>
      </c>
      <c r="F1040" s="33">
        <v>0.25999999999999979</v>
      </c>
      <c r="G1040" s="33">
        <v>-0.94000000000000039</v>
      </c>
      <c r="H1040" s="33">
        <v>0.96</v>
      </c>
      <c r="I1040" s="33">
        <v>0.16000000000000014</v>
      </c>
      <c r="J1040" s="33">
        <v>-0.44000000000000039</v>
      </c>
      <c r="K1040" s="30"/>
      <c r="L1040" s="30">
        <v>7</v>
      </c>
      <c r="M1040" s="31">
        <v>847</v>
      </c>
      <c r="N1040" s="32" t="s">
        <v>262</v>
      </c>
      <c r="O1040" s="33">
        <v>-0.84</v>
      </c>
      <c r="P1040" s="33">
        <v>-0.61</v>
      </c>
      <c r="Q1040" s="33">
        <v>0.27</v>
      </c>
      <c r="R1040" s="33">
        <v>0.79</v>
      </c>
      <c r="S1040" s="33">
        <v>0.39</v>
      </c>
      <c r="T1040" s="33">
        <v>-0.84</v>
      </c>
      <c r="U1040" s="34">
        <f t="shared" si="112"/>
        <v>0.38750779053202811</v>
      </c>
      <c r="V1040" s="34">
        <f t="shared" si="113"/>
        <v>0.15016228772301418</v>
      </c>
      <c r="W1040" s="35">
        <f t="shared" si="114"/>
        <v>0.84983771227698579</v>
      </c>
      <c r="X1040" s="35">
        <f t="shared" si="115"/>
        <v>0.92186642865275537</v>
      </c>
      <c r="Y1040" s="34">
        <f t="shared" si="116"/>
        <v>1.0960375457912532</v>
      </c>
      <c r="Z1040" s="34">
        <f t="shared" si="117"/>
        <v>1.188933137952574</v>
      </c>
      <c r="AA1040" s="123">
        <f t="shared" si="118"/>
        <v>0.26855693165635264</v>
      </c>
      <c r="AB1040" s="8"/>
      <c r="AC1040" s="7"/>
      <c r="AD1040" s="3"/>
    </row>
    <row r="1041" spans="1:30" ht="15" x14ac:dyDescent="0.25">
      <c r="A1041" s="29"/>
      <c r="B1041" s="30">
        <v>2</v>
      </c>
      <c r="C1041" s="31">
        <v>6128</v>
      </c>
      <c r="D1041" s="32" t="s">
        <v>1443</v>
      </c>
      <c r="E1041" s="33">
        <v>0</v>
      </c>
      <c r="F1041" s="33">
        <v>0.59999999999999964</v>
      </c>
      <c r="G1041" s="33">
        <v>0.59999999999999964</v>
      </c>
      <c r="H1041" s="33">
        <v>-0.5</v>
      </c>
      <c r="I1041" s="33">
        <v>-0.69999999999999929</v>
      </c>
      <c r="J1041" s="33">
        <v>0</v>
      </c>
      <c r="K1041" s="30"/>
      <c r="L1041" s="30">
        <v>2</v>
      </c>
      <c r="M1041" s="31">
        <v>6128</v>
      </c>
      <c r="N1041" s="32" t="s">
        <v>1443</v>
      </c>
      <c r="O1041" s="33">
        <v>0.54</v>
      </c>
      <c r="P1041" s="33">
        <v>0.155</v>
      </c>
      <c r="Q1041" s="33">
        <v>-0.155</v>
      </c>
      <c r="R1041" s="33">
        <v>-0.245</v>
      </c>
      <c r="S1041" s="33">
        <v>-0.28999999999999998</v>
      </c>
      <c r="T1041" s="33">
        <v>0.54</v>
      </c>
      <c r="U1041" s="34">
        <f t="shared" si="112"/>
        <v>0.38730677904076893</v>
      </c>
      <c r="V1041" s="34">
        <f t="shared" si="113"/>
        <v>0.150006541090935</v>
      </c>
      <c r="W1041" s="35">
        <f t="shared" si="114"/>
        <v>0.84999345890906497</v>
      </c>
      <c r="X1041" s="35">
        <f t="shared" si="115"/>
        <v>0.92195089831783605</v>
      </c>
      <c r="Y1041" s="34">
        <f t="shared" si="116"/>
        <v>1.0954689994369902</v>
      </c>
      <c r="Z1041" s="34">
        <f t="shared" si="117"/>
        <v>1.1882075297456187</v>
      </c>
      <c r="AA1041" s="123">
        <f t="shared" si="118"/>
        <v>0.26882688974286112</v>
      </c>
      <c r="AB1041" s="8"/>
      <c r="AC1041" s="7"/>
      <c r="AD1041" s="3"/>
    </row>
    <row r="1042" spans="1:30" ht="15" x14ac:dyDescent="0.25">
      <c r="A1042" s="29"/>
      <c r="B1042" s="30">
        <v>3</v>
      </c>
      <c r="C1042" s="31">
        <v>1523</v>
      </c>
      <c r="D1042" s="32" t="s">
        <v>444</v>
      </c>
      <c r="E1042" s="33">
        <v>0.60000000000000009</v>
      </c>
      <c r="F1042" s="33">
        <v>0.69999999999999973</v>
      </c>
      <c r="G1042" s="33">
        <v>0</v>
      </c>
      <c r="H1042" s="33">
        <v>-0.10000000000000009</v>
      </c>
      <c r="I1042" s="33">
        <v>-1.1999999999999997</v>
      </c>
      <c r="J1042" s="33">
        <v>0.60000000000000009</v>
      </c>
      <c r="K1042" s="30"/>
      <c r="L1042" s="30">
        <v>2</v>
      </c>
      <c r="M1042" s="31">
        <v>1523</v>
      </c>
      <c r="N1042" s="32" t="s">
        <v>444</v>
      </c>
      <c r="O1042" s="33">
        <v>0.4</v>
      </c>
      <c r="P1042" s="33">
        <v>0.28999999999999998</v>
      </c>
      <c r="Q1042" s="33">
        <v>-0.33</v>
      </c>
      <c r="R1042" s="33">
        <v>-0.41</v>
      </c>
      <c r="S1042" s="33">
        <v>0.05</v>
      </c>
      <c r="T1042" s="33">
        <v>0.4</v>
      </c>
      <c r="U1042" s="34">
        <f t="shared" si="112"/>
        <v>0.38636886278529625</v>
      </c>
      <c r="V1042" s="34">
        <f t="shared" si="113"/>
        <v>0.14928089813000309</v>
      </c>
      <c r="W1042" s="35">
        <f t="shared" si="114"/>
        <v>0.85071910186999689</v>
      </c>
      <c r="X1042" s="35">
        <f t="shared" si="115"/>
        <v>0.92234435102622969</v>
      </c>
      <c r="Y1042" s="34">
        <f t="shared" si="116"/>
        <v>1.0928161716592708</v>
      </c>
      <c r="Z1042" s="34">
        <f t="shared" si="117"/>
        <v>1.18482448604295</v>
      </c>
      <c r="AA1042" s="123">
        <f t="shared" si="118"/>
        <v>0.27008847091523502</v>
      </c>
      <c r="AB1042" s="8"/>
      <c r="AC1042" s="7"/>
      <c r="AD1042" s="3"/>
    </row>
    <row r="1043" spans="1:30" ht="15" x14ac:dyDescent="0.25">
      <c r="A1043" s="29"/>
      <c r="B1043" s="30">
        <v>6</v>
      </c>
      <c r="C1043" s="31">
        <v>8573</v>
      </c>
      <c r="D1043" s="32" t="s">
        <v>260</v>
      </c>
      <c r="E1043" s="33">
        <v>-0.48000000000000043</v>
      </c>
      <c r="F1043" s="33">
        <v>-8.0000000000000071E-2</v>
      </c>
      <c r="G1043" s="33">
        <v>1.9999999999999574E-2</v>
      </c>
      <c r="H1043" s="33">
        <v>0.51999999999999957</v>
      </c>
      <c r="I1043" s="33">
        <v>1.9999999999999574E-2</v>
      </c>
      <c r="J1043" s="33">
        <v>-0.48000000000000043</v>
      </c>
      <c r="K1043" s="30"/>
      <c r="L1043" s="30">
        <v>5</v>
      </c>
      <c r="M1043" s="31">
        <v>8573</v>
      </c>
      <c r="N1043" s="32" t="s">
        <v>260</v>
      </c>
      <c r="O1043" s="33">
        <v>-0.38500000000000001</v>
      </c>
      <c r="P1043" s="33">
        <v>0.14000000000000001</v>
      </c>
      <c r="Q1043" s="33">
        <v>0.63500000000000001</v>
      </c>
      <c r="R1043" s="33">
        <v>0.17499999999999999</v>
      </c>
      <c r="S1043" s="33">
        <v>-0.57499999999999996</v>
      </c>
      <c r="T1043" s="33">
        <v>-0.38500000000000001</v>
      </c>
      <c r="U1043" s="34">
        <f t="shared" si="112"/>
        <v>0.38623349739059953</v>
      </c>
      <c r="V1043" s="34">
        <f t="shared" si="113"/>
        <v>0.14917631450657426</v>
      </c>
      <c r="W1043" s="35">
        <f t="shared" si="114"/>
        <v>0.85082368549342569</v>
      </c>
      <c r="X1043" s="35">
        <f t="shared" si="115"/>
        <v>0.92240104374042509</v>
      </c>
      <c r="Y1043" s="34">
        <f t="shared" si="116"/>
        <v>1.0924333005051585</v>
      </c>
      <c r="Z1043" s="34">
        <f t="shared" si="117"/>
        <v>1.1843365832233193</v>
      </c>
      <c r="AA1043" s="123">
        <f t="shared" si="118"/>
        <v>0.2702708161247519</v>
      </c>
      <c r="AB1043" s="8"/>
      <c r="AC1043" s="7"/>
      <c r="AD1043" s="3"/>
    </row>
    <row r="1044" spans="1:30" ht="15" x14ac:dyDescent="0.25">
      <c r="A1044" s="29"/>
      <c r="B1044" s="30">
        <v>4</v>
      </c>
      <c r="C1044" s="31">
        <v>57148</v>
      </c>
      <c r="D1044" s="32" t="s">
        <v>1365</v>
      </c>
      <c r="E1044" s="33">
        <v>-0.45999999999999996</v>
      </c>
      <c r="F1044" s="33">
        <v>0.13999999999999968</v>
      </c>
      <c r="G1044" s="33">
        <v>0.54</v>
      </c>
      <c r="H1044" s="33">
        <v>0.13999999999999968</v>
      </c>
      <c r="I1044" s="33">
        <v>-0.35999999999999988</v>
      </c>
      <c r="J1044" s="33">
        <v>-0.45999999999999996</v>
      </c>
      <c r="K1044" s="30"/>
      <c r="L1044" s="30">
        <v>7</v>
      </c>
      <c r="M1044" s="31">
        <v>57148</v>
      </c>
      <c r="N1044" s="32" t="s">
        <v>1365</v>
      </c>
      <c r="O1044" s="33">
        <v>-0.55000000000000004</v>
      </c>
      <c r="P1044" s="33">
        <v>0.02</v>
      </c>
      <c r="Q1044" s="33">
        <v>0.09</v>
      </c>
      <c r="R1044" s="33">
        <v>0.13</v>
      </c>
      <c r="S1044" s="33">
        <v>0.32</v>
      </c>
      <c r="T1044" s="33">
        <v>-0.55000000000000004</v>
      </c>
      <c r="U1044" s="34">
        <f t="shared" si="112"/>
        <v>0.385699020138072</v>
      </c>
      <c r="V1044" s="34">
        <f t="shared" si="113"/>
        <v>0.14876373413546887</v>
      </c>
      <c r="W1044" s="35">
        <f t="shared" si="114"/>
        <v>0.85123626586453116</v>
      </c>
      <c r="X1044" s="35">
        <f t="shared" si="115"/>
        <v>0.9226246614222553</v>
      </c>
      <c r="Y1044" s="34">
        <f t="shared" si="116"/>
        <v>1.09092157054655</v>
      </c>
      <c r="Z1044" s="34">
        <f t="shared" si="117"/>
        <v>1.1824110238554211</v>
      </c>
      <c r="AA1044" s="123">
        <f t="shared" si="118"/>
        <v>0.27099144549540732</v>
      </c>
      <c r="AB1044" s="8"/>
      <c r="AC1044" s="7"/>
      <c r="AD1044" s="3"/>
    </row>
    <row r="1045" spans="1:30" ht="15" x14ac:dyDescent="0.25">
      <c r="A1045" s="29"/>
      <c r="B1045" s="30">
        <v>8</v>
      </c>
      <c r="C1045" s="31">
        <v>200558</v>
      </c>
      <c r="D1045" s="32" t="s">
        <v>92</v>
      </c>
      <c r="E1045" s="33">
        <v>0.58000000000000007</v>
      </c>
      <c r="F1045" s="33">
        <v>-0.72000000000000064</v>
      </c>
      <c r="G1045" s="33">
        <v>-0.41999999999999993</v>
      </c>
      <c r="H1045" s="33">
        <v>0.37999999999999989</v>
      </c>
      <c r="I1045" s="33">
        <v>0.17999999999999972</v>
      </c>
      <c r="J1045" s="33">
        <v>0.58000000000000007</v>
      </c>
      <c r="K1045" s="30"/>
      <c r="L1045" s="30">
        <v>1</v>
      </c>
      <c r="M1045" s="31">
        <v>200558</v>
      </c>
      <c r="N1045" s="32" t="s">
        <v>92</v>
      </c>
      <c r="O1045" s="33">
        <v>0.55000000000000004</v>
      </c>
      <c r="P1045" s="33">
        <v>-0.17</v>
      </c>
      <c r="Q1045" s="33">
        <v>0.04</v>
      </c>
      <c r="R1045" s="33">
        <v>-0.32</v>
      </c>
      <c r="S1045" s="33">
        <v>-0.11</v>
      </c>
      <c r="T1045" s="33">
        <v>0.55000000000000004</v>
      </c>
      <c r="U1045" s="34">
        <f t="shared" si="112"/>
        <v>0.38518819366264323</v>
      </c>
      <c r="V1045" s="34">
        <f t="shared" si="113"/>
        <v>0.14836994453708996</v>
      </c>
      <c r="W1045" s="35">
        <f t="shared" si="114"/>
        <v>0.85163005546291004</v>
      </c>
      <c r="X1045" s="35">
        <f t="shared" si="115"/>
        <v>0.92283804400496516</v>
      </c>
      <c r="Y1045" s="34">
        <f t="shared" si="116"/>
        <v>1.0894767350874086</v>
      </c>
      <c r="Z1045" s="34">
        <f t="shared" si="117"/>
        <v>1.1805719781114126</v>
      </c>
      <c r="AA1045" s="123">
        <f t="shared" si="118"/>
        <v>0.27168116614932752</v>
      </c>
      <c r="AB1045" s="8"/>
      <c r="AC1045" s="7"/>
      <c r="AD1045" s="3"/>
    </row>
    <row r="1046" spans="1:30" ht="15" x14ac:dyDescent="0.25">
      <c r="A1046" s="29"/>
      <c r="B1046" s="30">
        <v>3</v>
      </c>
      <c r="C1046" s="31">
        <v>6185</v>
      </c>
      <c r="D1046" s="32" t="s">
        <v>1449</v>
      </c>
      <c r="E1046" s="33">
        <v>0.15999999999999925</v>
      </c>
      <c r="F1046" s="33">
        <v>0.55999999999999872</v>
      </c>
      <c r="G1046" s="33">
        <v>-4.0000000000000924E-2</v>
      </c>
      <c r="H1046" s="33">
        <v>-0.44000000000000039</v>
      </c>
      <c r="I1046" s="33">
        <v>-0.24000000000000021</v>
      </c>
      <c r="J1046" s="33">
        <v>0.15999999999999925</v>
      </c>
      <c r="K1046" s="30"/>
      <c r="L1046" s="30">
        <v>4</v>
      </c>
      <c r="M1046" s="31">
        <v>6185</v>
      </c>
      <c r="N1046" s="32" t="s">
        <v>1449</v>
      </c>
      <c r="O1046" s="33">
        <v>-0.61</v>
      </c>
      <c r="P1046" s="33">
        <v>0.56000000000000005</v>
      </c>
      <c r="Q1046" s="33">
        <v>0.18</v>
      </c>
      <c r="R1046" s="33">
        <v>-0.06</v>
      </c>
      <c r="S1046" s="33">
        <v>-7.0000000000000007E-2</v>
      </c>
      <c r="T1046" s="33">
        <v>-0.61</v>
      </c>
      <c r="U1046" s="34">
        <f t="shared" si="112"/>
        <v>0.384230636877466</v>
      </c>
      <c r="V1046" s="34">
        <f t="shared" si="113"/>
        <v>0.14763318231526315</v>
      </c>
      <c r="W1046" s="35">
        <f t="shared" si="114"/>
        <v>0.85236681768473688</v>
      </c>
      <c r="X1046" s="35">
        <f t="shared" si="115"/>
        <v>0.9232371405466403</v>
      </c>
      <c r="Y1046" s="34">
        <f t="shared" si="116"/>
        <v>1.0867683555027288</v>
      </c>
      <c r="Z1046" s="34">
        <f t="shared" si="117"/>
        <v>1.177128072273244</v>
      </c>
      <c r="AA1046" s="123">
        <f t="shared" si="118"/>
        <v>0.27297664195967913</v>
      </c>
      <c r="AB1046" s="8"/>
      <c r="AC1046" s="7"/>
      <c r="AD1046" s="3"/>
    </row>
    <row r="1047" spans="1:30" ht="15" x14ac:dyDescent="0.25">
      <c r="A1047" s="29"/>
      <c r="B1047" s="30">
        <v>8</v>
      </c>
      <c r="C1047" s="31">
        <v>5243</v>
      </c>
      <c r="D1047" s="32" t="s">
        <v>13</v>
      </c>
      <c r="E1047" s="33">
        <v>0.51999999999999957</v>
      </c>
      <c r="F1047" s="33">
        <v>-0.88000000000000034</v>
      </c>
      <c r="G1047" s="33">
        <v>-0.28000000000000025</v>
      </c>
      <c r="H1047" s="33">
        <v>0.8199999999999994</v>
      </c>
      <c r="I1047" s="33">
        <v>-0.1800000000000006</v>
      </c>
      <c r="J1047" s="33">
        <v>0.51999999999999957</v>
      </c>
      <c r="K1047" s="30"/>
      <c r="L1047" s="30">
        <v>8</v>
      </c>
      <c r="M1047" s="31">
        <v>5243</v>
      </c>
      <c r="N1047" s="32" t="s">
        <v>13</v>
      </c>
      <c r="O1047" s="33">
        <v>7.5999999999999998E-2</v>
      </c>
      <c r="P1047" s="33">
        <v>-0.29799999999999999</v>
      </c>
      <c r="Q1047" s="33">
        <v>-0.45200000000000001</v>
      </c>
      <c r="R1047" s="33">
        <v>0.106</v>
      </c>
      <c r="S1047" s="33">
        <v>0.56799999999999995</v>
      </c>
      <c r="T1047" s="33">
        <v>7.5999999999999998E-2</v>
      </c>
      <c r="U1047" s="34">
        <f t="shared" si="112"/>
        <v>0.38401477847340204</v>
      </c>
      <c r="V1047" s="34">
        <f t="shared" si="113"/>
        <v>0.14746735008597606</v>
      </c>
      <c r="W1047" s="35">
        <f t="shared" si="114"/>
        <v>0.852532649914024</v>
      </c>
      <c r="X1047" s="35">
        <f t="shared" si="115"/>
        <v>0.92332694638141266</v>
      </c>
      <c r="Y1047" s="34">
        <f t="shared" si="116"/>
        <v>1.0861578157375698</v>
      </c>
      <c r="Z1047" s="34">
        <f t="shared" si="117"/>
        <v>1.176352341924281</v>
      </c>
      <c r="AA1047" s="123">
        <f t="shared" si="118"/>
        <v>0.27326914028097032</v>
      </c>
      <c r="AB1047" s="8"/>
      <c r="AC1047" s="7"/>
      <c r="AD1047" s="3"/>
    </row>
    <row r="1048" spans="1:30" ht="15" x14ac:dyDescent="0.25">
      <c r="A1048" s="29"/>
      <c r="B1048" s="30">
        <v>1</v>
      </c>
      <c r="C1048" s="31">
        <v>1303</v>
      </c>
      <c r="D1048" s="32" t="s">
        <v>390</v>
      </c>
      <c r="E1048" s="33">
        <v>2.2200000000000002</v>
      </c>
      <c r="F1048" s="33">
        <v>-0.28000000000000025</v>
      </c>
      <c r="G1048" s="33">
        <v>-0.98</v>
      </c>
      <c r="H1048" s="33">
        <v>-1.8800000000000001</v>
      </c>
      <c r="I1048" s="33">
        <v>0.91999999999999948</v>
      </c>
      <c r="J1048" s="33">
        <v>2.2200000000000002</v>
      </c>
      <c r="K1048" s="30"/>
      <c r="L1048" s="30">
        <v>8</v>
      </c>
      <c r="M1048" s="31">
        <v>1303</v>
      </c>
      <c r="N1048" s="32" t="s">
        <v>390</v>
      </c>
      <c r="O1048" s="33">
        <v>0.27400000000000002</v>
      </c>
      <c r="P1048" s="33">
        <v>-1.0920000000000001</v>
      </c>
      <c r="Q1048" s="33">
        <v>-0.22600000000000001</v>
      </c>
      <c r="R1048" s="33">
        <v>0.09</v>
      </c>
      <c r="S1048" s="33">
        <v>0.95199999999999996</v>
      </c>
      <c r="T1048" s="33">
        <v>0.27400000000000002</v>
      </c>
      <c r="U1048" s="34">
        <f t="shared" si="112"/>
        <v>0.38322418502524885</v>
      </c>
      <c r="V1048" s="34">
        <f t="shared" si="113"/>
        <v>0.14686077598826616</v>
      </c>
      <c r="W1048" s="35">
        <f t="shared" si="114"/>
        <v>0.85313922401173381</v>
      </c>
      <c r="X1048" s="35">
        <f t="shared" si="115"/>
        <v>0.92365535997564252</v>
      </c>
      <c r="Y1048" s="34">
        <f t="shared" si="116"/>
        <v>1.0839216797841666</v>
      </c>
      <c r="Z1048" s="34">
        <f t="shared" si="117"/>
        <v>1.1735131162046746</v>
      </c>
      <c r="AA1048" s="123">
        <f t="shared" si="118"/>
        <v>0.27434188889976174</v>
      </c>
      <c r="AB1048" s="8"/>
      <c r="AC1048" s="7"/>
      <c r="AD1048" s="3"/>
    </row>
    <row r="1049" spans="1:30" ht="15" x14ac:dyDescent="0.25">
      <c r="A1049" s="29"/>
      <c r="B1049" s="30">
        <v>4</v>
      </c>
      <c r="C1049" s="31">
        <v>6016</v>
      </c>
      <c r="D1049" s="32" t="s">
        <v>1409</v>
      </c>
      <c r="E1049" s="33">
        <v>-0.25000000000000089</v>
      </c>
      <c r="F1049" s="33">
        <v>0.39999999999999947</v>
      </c>
      <c r="G1049" s="33">
        <v>0.84999999999999876</v>
      </c>
      <c r="H1049" s="33">
        <v>-0.45000000000000107</v>
      </c>
      <c r="I1049" s="33">
        <v>-0.5500000000000016</v>
      </c>
      <c r="J1049" s="33">
        <v>-0.25000000000000089</v>
      </c>
      <c r="K1049" s="30"/>
      <c r="L1049" s="30">
        <v>6</v>
      </c>
      <c r="M1049" s="31">
        <v>6016</v>
      </c>
      <c r="N1049" s="32" t="s">
        <v>1409</v>
      </c>
      <c r="O1049" s="33">
        <v>-0.51</v>
      </c>
      <c r="P1049" s="33">
        <v>-0.4</v>
      </c>
      <c r="Q1049" s="33">
        <v>0.7</v>
      </c>
      <c r="R1049" s="33">
        <v>0.38</v>
      </c>
      <c r="S1049" s="33">
        <v>-0.16</v>
      </c>
      <c r="T1049" s="33">
        <v>-0.51</v>
      </c>
      <c r="U1049" s="34">
        <f t="shared" si="112"/>
        <v>0.38315689770364442</v>
      </c>
      <c r="V1049" s="34">
        <f t="shared" si="113"/>
        <v>0.14680920825788102</v>
      </c>
      <c r="W1049" s="35">
        <f t="shared" si="114"/>
        <v>0.85319079174211898</v>
      </c>
      <c r="X1049" s="35">
        <f t="shared" si="115"/>
        <v>0.92368327458177946</v>
      </c>
      <c r="Y1049" s="34">
        <f t="shared" si="116"/>
        <v>1.0837313624985891</v>
      </c>
      <c r="Z1049" s="34">
        <f t="shared" si="117"/>
        <v>1.1732716097834244</v>
      </c>
      <c r="AA1049" s="123">
        <f t="shared" si="118"/>
        <v>0.27443329610043787</v>
      </c>
      <c r="AB1049" s="8"/>
      <c r="AC1049" s="7"/>
      <c r="AD1049" s="3"/>
    </row>
    <row r="1050" spans="1:30" ht="15" x14ac:dyDescent="0.25">
      <c r="A1050" s="29"/>
      <c r="B1050" s="30">
        <v>4</v>
      </c>
      <c r="C1050" s="31">
        <v>7280</v>
      </c>
      <c r="D1050" s="32" t="s">
        <v>1785</v>
      </c>
      <c r="E1050" s="33">
        <v>-0.57999999999999829</v>
      </c>
      <c r="F1050" s="33">
        <v>1.0200000000000014</v>
      </c>
      <c r="G1050" s="33">
        <v>-0.27999999999999758</v>
      </c>
      <c r="H1050" s="33">
        <v>0.32000000000000206</v>
      </c>
      <c r="I1050" s="33">
        <v>-0.47999999999999865</v>
      </c>
      <c r="J1050" s="33">
        <v>-0.57999999999999829</v>
      </c>
      <c r="K1050" s="30"/>
      <c r="L1050" s="30">
        <v>3</v>
      </c>
      <c r="M1050" s="31">
        <v>7280</v>
      </c>
      <c r="N1050" s="32" t="s">
        <v>1785</v>
      </c>
      <c r="O1050" s="33">
        <v>0.08</v>
      </c>
      <c r="P1050" s="33">
        <v>0.8</v>
      </c>
      <c r="Q1050" s="33">
        <v>-0.9</v>
      </c>
      <c r="R1050" s="33">
        <v>-0.4</v>
      </c>
      <c r="S1050" s="33">
        <v>0.43</v>
      </c>
      <c r="T1050" s="33">
        <v>0.08</v>
      </c>
      <c r="U1050" s="34">
        <f t="shared" si="112"/>
        <v>0.38292064352420147</v>
      </c>
      <c r="V1050" s="34">
        <f t="shared" si="113"/>
        <v>0.14662821923698857</v>
      </c>
      <c r="W1050" s="35">
        <f t="shared" si="114"/>
        <v>0.85337178076301146</v>
      </c>
      <c r="X1050" s="35">
        <f t="shared" si="115"/>
        <v>0.92378124075075885</v>
      </c>
      <c r="Y1050" s="34">
        <f t="shared" si="116"/>
        <v>1.083063134769118</v>
      </c>
      <c r="Z1050" s="34">
        <f t="shared" si="117"/>
        <v>1.1724238239444118</v>
      </c>
      <c r="AA1050" s="123">
        <f t="shared" si="118"/>
        <v>0.27475436943899417</v>
      </c>
      <c r="AB1050" s="8"/>
      <c r="AC1050" s="7"/>
      <c r="AD1050" s="3"/>
    </row>
    <row r="1051" spans="1:30" ht="15" x14ac:dyDescent="0.25">
      <c r="A1051" s="29"/>
      <c r="B1051" s="30">
        <v>8</v>
      </c>
      <c r="C1051" s="31">
        <v>6273</v>
      </c>
      <c r="D1051" s="32" t="s">
        <v>1483</v>
      </c>
      <c r="E1051" s="33">
        <v>0.84665999999999997</v>
      </c>
      <c r="F1051" s="33">
        <v>0.44665999999999961</v>
      </c>
      <c r="G1051" s="33">
        <v>-2.8533399999999993</v>
      </c>
      <c r="H1051" s="33">
        <v>-0.18663999999999881</v>
      </c>
      <c r="I1051" s="33">
        <v>1.7466600000000003</v>
      </c>
      <c r="J1051" s="33">
        <v>0.84665999999999997</v>
      </c>
      <c r="K1051" s="30"/>
      <c r="L1051" s="30">
        <v>8</v>
      </c>
      <c r="M1051" s="31">
        <v>6273</v>
      </c>
      <c r="N1051" s="32" t="s">
        <v>1483</v>
      </c>
      <c r="O1051" s="33">
        <v>0.28599999999999998</v>
      </c>
      <c r="P1051" s="33">
        <v>-0.246</v>
      </c>
      <c r="Q1051" s="33">
        <v>3.5999999999999997E-2</v>
      </c>
      <c r="R1051" s="33">
        <v>-1.42</v>
      </c>
      <c r="S1051" s="33">
        <v>1.3440000000000001</v>
      </c>
      <c r="T1051" s="33">
        <v>0.28599999999999998</v>
      </c>
      <c r="U1051" s="34">
        <f t="shared" si="112"/>
        <v>0.38069664671486808</v>
      </c>
      <c r="V1051" s="34">
        <f t="shared" si="113"/>
        <v>0.14492993681994507</v>
      </c>
      <c r="W1051" s="35">
        <f t="shared" si="114"/>
        <v>0.85507006318005496</v>
      </c>
      <c r="X1051" s="35">
        <f t="shared" si="115"/>
        <v>0.92469998549802901</v>
      </c>
      <c r="Y1051" s="34">
        <f t="shared" si="116"/>
        <v>1.0767727218682506</v>
      </c>
      <c r="Z1051" s="34">
        <f t="shared" si="117"/>
        <v>1.1644562979941191</v>
      </c>
      <c r="AA1051" s="123">
        <f t="shared" si="118"/>
        <v>0.27778682552559503</v>
      </c>
      <c r="AB1051" s="8"/>
      <c r="AC1051" s="7"/>
      <c r="AD1051" s="3"/>
    </row>
    <row r="1052" spans="1:30" ht="15" x14ac:dyDescent="0.25">
      <c r="A1052" s="29"/>
      <c r="B1052" s="30">
        <v>1</v>
      </c>
      <c r="C1052" s="31">
        <v>214</v>
      </c>
      <c r="D1052" s="32" t="s">
        <v>67</v>
      </c>
      <c r="E1052" s="33">
        <v>0.41999999999999993</v>
      </c>
      <c r="F1052" s="33">
        <v>-0.87999999999999989</v>
      </c>
      <c r="G1052" s="33">
        <v>1.0199999999999996</v>
      </c>
      <c r="H1052" s="33">
        <v>-0.58000000000000007</v>
      </c>
      <c r="I1052" s="33">
        <v>1.9999999999999574E-2</v>
      </c>
      <c r="J1052" s="33">
        <v>0.41999999999999993</v>
      </c>
      <c r="K1052" s="30"/>
      <c r="L1052" s="30">
        <v>6</v>
      </c>
      <c r="M1052" s="31">
        <v>214</v>
      </c>
      <c r="N1052" s="32" t="s">
        <v>67</v>
      </c>
      <c r="O1052" s="33">
        <v>-0.73666699999999996</v>
      </c>
      <c r="P1052" s="33">
        <v>-0.97</v>
      </c>
      <c r="Q1052" s="33">
        <v>0.93333299999999997</v>
      </c>
      <c r="R1052" s="33">
        <v>0.83333299999999999</v>
      </c>
      <c r="S1052" s="33">
        <v>-5.33333E-2</v>
      </c>
      <c r="T1052" s="33">
        <v>-0.73666699999999996</v>
      </c>
      <c r="U1052" s="34">
        <f t="shared" si="112"/>
        <v>0.37958851360440876</v>
      </c>
      <c r="V1052" s="34">
        <f t="shared" si="113"/>
        <v>0.14408743966040441</v>
      </c>
      <c r="W1052" s="35">
        <f t="shared" si="114"/>
        <v>0.85591256033959562</v>
      </c>
      <c r="X1052" s="35">
        <f t="shared" si="115"/>
        <v>0.92515542496360881</v>
      </c>
      <c r="Y1052" s="34">
        <f t="shared" si="116"/>
        <v>1.0736384481207981</v>
      </c>
      <c r="Z1052" s="34">
        <f t="shared" si="117"/>
        <v>1.1604952196686626</v>
      </c>
      <c r="AA1052" s="123">
        <f t="shared" si="118"/>
        <v>0.27930453001948624</v>
      </c>
      <c r="AB1052" s="8"/>
      <c r="AC1052" s="7"/>
      <c r="AD1052" s="3"/>
    </row>
    <row r="1053" spans="1:30" ht="15" x14ac:dyDescent="0.25">
      <c r="A1053" s="29"/>
      <c r="B1053" s="30">
        <v>2</v>
      </c>
      <c r="C1053" s="31">
        <v>9465</v>
      </c>
      <c r="D1053" s="32" t="s">
        <v>64</v>
      </c>
      <c r="E1053" s="33">
        <v>0.18999999999999995</v>
      </c>
      <c r="F1053" s="33">
        <v>9.0000000000000302E-2</v>
      </c>
      <c r="G1053" s="33">
        <v>0.33999999999999986</v>
      </c>
      <c r="H1053" s="33">
        <v>4.0000000000000036E-2</v>
      </c>
      <c r="I1053" s="33">
        <v>-0.6599999999999997</v>
      </c>
      <c r="J1053" s="33">
        <v>0.18999999999999995</v>
      </c>
      <c r="K1053" s="30"/>
      <c r="L1053" s="30">
        <v>5</v>
      </c>
      <c r="M1053" s="31">
        <v>9465</v>
      </c>
      <c r="N1053" s="32" t="s">
        <v>64</v>
      </c>
      <c r="O1053" s="33">
        <v>-1.17</v>
      </c>
      <c r="P1053" s="33">
        <v>0.23499999999999999</v>
      </c>
      <c r="Q1053" s="33">
        <v>0.81</v>
      </c>
      <c r="R1053" s="33">
        <v>0.73499999999999999</v>
      </c>
      <c r="S1053" s="33">
        <v>-0.61</v>
      </c>
      <c r="T1053" s="33">
        <v>-1.17</v>
      </c>
      <c r="U1053" s="34">
        <f t="shared" si="112"/>
        <v>0.37875394319353839</v>
      </c>
      <c r="V1053" s="34">
        <f t="shared" si="113"/>
        <v>0.14345454948465411</v>
      </c>
      <c r="W1053" s="35">
        <f t="shared" si="114"/>
        <v>0.85654545051534592</v>
      </c>
      <c r="X1053" s="35">
        <f t="shared" si="115"/>
        <v>0.92549740708191397</v>
      </c>
      <c r="Y1053" s="34">
        <f t="shared" si="116"/>
        <v>1.0712779265331818</v>
      </c>
      <c r="Z1053" s="34">
        <f t="shared" si="117"/>
        <v>1.1575158594024726</v>
      </c>
      <c r="AA1053" s="123">
        <f t="shared" si="118"/>
        <v>0.2804505207059948</v>
      </c>
      <c r="AB1053" s="8"/>
      <c r="AC1053" s="7"/>
      <c r="AD1053" s="3"/>
    </row>
    <row r="1054" spans="1:30" ht="15" x14ac:dyDescent="0.25">
      <c r="A1054" s="29"/>
      <c r="B1054" s="30">
        <v>4</v>
      </c>
      <c r="C1054" s="31">
        <v>6641</v>
      </c>
      <c r="D1054" s="32" t="s">
        <v>1621</v>
      </c>
      <c r="E1054" s="33">
        <v>-1.5599999999999996</v>
      </c>
      <c r="F1054" s="33">
        <v>0.54</v>
      </c>
      <c r="G1054" s="33">
        <v>1.2400000000000002</v>
      </c>
      <c r="H1054" s="33">
        <v>0.14000000000000057</v>
      </c>
      <c r="I1054" s="33">
        <v>-0.35999999999999943</v>
      </c>
      <c r="J1054" s="33">
        <v>-1.5599999999999996</v>
      </c>
      <c r="K1054" s="30"/>
      <c r="L1054" s="30">
        <v>7</v>
      </c>
      <c r="M1054" s="31">
        <v>6641</v>
      </c>
      <c r="N1054" s="32" t="s">
        <v>1621</v>
      </c>
      <c r="O1054" s="33">
        <v>-0.94</v>
      </c>
      <c r="P1054" s="33">
        <v>-0.55000000000000004</v>
      </c>
      <c r="Q1054" s="33">
        <v>0.21</v>
      </c>
      <c r="R1054" s="33">
        <v>0.41</v>
      </c>
      <c r="S1054" s="33">
        <v>0.88</v>
      </c>
      <c r="T1054" s="33">
        <v>-0.94</v>
      </c>
      <c r="U1054" s="34">
        <f t="shared" si="112"/>
        <v>0.37802339480395603</v>
      </c>
      <c r="V1054" s="34">
        <f t="shared" si="113"/>
        <v>0.1429016870191076</v>
      </c>
      <c r="W1054" s="35">
        <f t="shared" si="114"/>
        <v>0.85709831298089245</v>
      </c>
      <c r="X1054" s="35">
        <f t="shared" si="115"/>
        <v>0.9257960428630555</v>
      </c>
      <c r="Y1054" s="34">
        <f t="shared" si="116"/>
        <v>1.0692116236521472</v>
      </c>
      <c r="Z1054" s="34">
        <f t="shared" si="117"/>
        <v>1.1549105571304605</v>
      </c>
      <c r="AA1054" s="123">
        <f t="shared" si="118"/>
        <v>0.28145575865911698</v>
      </c>
      <c r="AB1054" s="8"/>
      <c r="AC1054" s="7"/>
      <c r="AD1054" s="3"/>
    </row>
    <row r="1055" spans="1:30" ht="15" x14ac:dyDescent="0.25">
      <c r="A1055" s="29"/>
      <c r="B1055" s="30">
        <v>3</v>
      </c>
      <c r="C1055" s="31">
        <v>163051</v>
      </c>
      <c r="D1055" s="32" t="s">
        <v>1868</v>
      </c>
      <c r="E1055" s="33">
        <v>-6.0000000000000053E-2</v>
      </c>
      <c r="F1055" s="33">
        <v>0.23999999999999977</v>
      </c>
      <c r="G1055" s="33">
        <v>0.73999999999999977</v>
      </c>
      <c r="H1055" s="33">
        <v>-0.66000000000000014</v>
      </c>
      <c r="I1055" s="33">
        <v>-0.26000000000000023</v>
      </c>
      <c r="J1055" s="33">
        <v>-6.0000000000000053E-2</v>
      </c>
      <c r="K1055" s="30"/>
      <c r="L1055" s="30">
        <v>6</v>
      </c>
      <c r="M1055" s="31">
        <v>163051</v>
      </c>
      <c r="N1055" s="32" t="s">
        <v>1868</v>
      </c>
      <c r="O1055" s="33">
        <v>0.21</v>
      </c>
      <c r="P1055" s="33">
        <v>-0.56000000000000005</v>
      </c>
      <c r="Q1055" s="33">
        <v>0.69</v>
      </c>
      <c r="R1055" s="33">
        <v>0.11</v>
      </c>
      <c r="S1055" s="33">
        <v>-0.45</v>
      </c>
      <c r="T1055" s="33">
        <v>0.21</v>
      </c>
      <c r="U1055" s="34">
        <f t="shared" si="112"/>
        <v>0.37787160940208264</v>
      </c>
      <c r="V1055" s="34">
        <f t="shared" si="113"/>
        <v>0.14278695319212012</v>
      </c>
      <c r="W1055" s="35">
        <f t="shared" si="114"/>
        <v>0.85721304680787991</v>
      </c>
      <c r="X1055" s="35">
        <f t="shared" si="115"/>
        <v>0.92585800574811683</v>
      </c>
      <c r="Y1055" s="34">
        <f t="shared" si="116"/>
        <v>1.0687823097043481</v>
      </c>
      <c r="Z1055" s="34">
        <f t="shared" si="117"/>
        <v>1.1543695718662008</v>
      </c>
      <c r="AA1055" s="123">
        <f t="shared" si="118"/>
        <v>0.28166486018221559</v>
      </c>
      <c r="AB1055" s="8"/>
      <c r="AC1055" s="7"/>
      <c r="AD1055" s="3"/>
    </row>
    <row r="1056" spans="1:30" ht="15" x14ac:dyDescent="0.25">
      <c r="A1056" s="29"/>
      <c r="B1056" s="30">
        <v>5</v>
      </c>
      <c r="C1056" s="31">
        <v>401145</v>
      </c>
      <c r="D1056" s="32" t="s">
        <v>613</v>
      </c>
      <c r="E1056" s="33">
        <v>-1.24</v>
      </c>
      <c r="F1056" s="33">
        <v>-0.74</v>
      </c>
      <c r="G1056" s="33">
        <v>0.25999999999999979</v>
      </c>
      <c r="H1056" s="33">
        <v>0.75999999999999979</v>
      </c>
      <c r="I1056" s="33">
        <v>0.96</v>
      </c>
      <c r="J1056" s="33">
        <v>-1.24</v>
      </c>
      <c r="K1056" s="30"/>
      <c r="L1056" s="30">
        <v>6</v>
      </c>
      <c r="M1056" s="31">
        <v>401145</v>
      </c>
      <c r="N1056" s="32" t="s">
        <v>613</v>
      </c>
      <c r="O1056" s="33">
        <v>5.0000000000000001E-3</v>
      </c>
      <c r="P1056" s="33">
        <v>-0.69</v>
      </c>
      <c r="Q1056" s="33">
        <v>0.435</v>
      </c>
      <c r="R1056" s="33">
        <v>0.56999999999999995</v>
      </c>
      <c r="S1056" s="33">
        <v>-0.315</v>
      </c>
      <c r="T1056" s="33">
        <v>5.0000000000000001E-3</v>
      </c>
      <c r="U1056" s="34">
        <f t="shared" si="112"/>
        <v>0.37514807548539414</v>
      </c>
      <c r="V1056" s="34">
        <f t="shared" si="113"/>
        <v>0.14073607854039497</v>
      </c>
      <c r="W1056" s="35">
        <f t="shared" si="114"/>
        <v>0.85926392145960506</v>
      </c>
      <c r="X1056" s="35">
        <f t="shared" si="115"/>
        <v>0.92696489764154777</v>
      </c>
      <c r="Y1056" s="34">
        <f t="shared" si="116"/>
        <v>1.0610789924992201</v>
      </c>
      <c r="Z1056" s="34">
        <f t="shared" si="117"/>
        <v>1.1446808775595443</v>
      </c>
      <c r="AA1056" s="123">
        <f t="shared" si="118"/>
        <v>0.28543109419137819</v>
      </c>
      <c r="AB1056" s="8"/>
      <c r="AC1056" s="7"/>
      <c r="AD1056" s="3"/>
    </row>
    <row r="1057" spans="1:30" ht="15" x14ac:dyDescent="0.25">
      <c r="A1057" s="29"/>
      <c r="B1057" s="30">
        <v>8</v>
      </c>
      <c r="C1057" s="31">
        <v>26037</v>
      </c>
      <c r="D1057" s="32" t="s">
        <v>1551</v>
      </c>
      <c r="E1057" s="33">
        <v>0.85999999999999943</v>
      </c>
      <c r="F1057" s="33">
        <v>-1.0400000000000009</v>
      </c>
      <c r="G1057" s="33">
        <v>-0.74000000000000021</v>
      </c>
      <c r="H1057" s="33">
        <v>0.45999999999999908</v>
      </c>
      <c r="I1057" s="33">
        <v>0.45999999999999908</v>
      </c>
      <c r="J1057" s="33">
        <v>0.85999999999999943</v>
      </c>
      <c r="K1057" s="30"/>
      <c r="L1057" s="30">
        <v>1</v>
      </c>
      <c r="M1057" s="31">
        <v>26037</v>
      </c>
      <c r="N1057" s="32" t="s">
        <v>1551</v>
      </c>
      <c r="O1057" s="33">
        <v>0.53</v>
      </c>
      <c r="P1057" s="33">
        <v>0.19</v>
      </c>
      <c r="Q1057" s="33">
        <v>-0.66</v>
      </c>
      <c r="R1057" s="33">
        <v>-0.56000000000000005</v>
      </c>
      <c r="S1057" s="33">
        <v>0.5</v>
      </c>
      <c r="T1057" s="33">
        <v>0.53</v>
      </c>
      <c r="U1057" s="34">
        <f t="shared" si="112"/>
        <v>0.37506819649300077</v>
      </c>
      <c r="V1057" s="34">
        <f t="shared" si="113"/>
        <v>0.14067615202051223</v>
      </c>
      <c r="W1057" s="35">
        <f t="shared" si="114"/>
        <v>0.8593238479794878</v>
      </c>
      <c r="X1057" s="35">
        <f t="shared" si="115"/>
        <v>0.92699722112824468</v>
      </c>
      <c r="Y1057" s="34">
        <f t="shared" si="116"/>
        <v>1.0608530605904374</v>
      </c>
      <c r="Z1057" s="34">
        <f t="shared" si="117"/>
        <v>1.1443972391840369</v>
      </c>
      <c r="AA1057" s="123">
        <f t="shared" si="118"/>
        <v>0.28554196208720078</v>
      </c>
      <c r="AB1057" s="8"/>
      <c r="AC1057" s="7"/>
      <c r="AD1057" s="3"/>
    </row>
    <row r="1058" spans="1:30" ht="15" x14ac:dyDescent="0.25">
      <c r="A1058" s="29"/>
      <c r="B1058" s="30">
        <v>6</v>
      </c>
      <c r="C1058" s="31">
        <v>3017</v>
      </c>
      <c r="D1058" s="32" t="s">
        <v>778</v>
      </c>
      <c r="E1058" s="33">
        <v>-0.76000000000000156</v>
      </c>
      <c r="F1058" s="33">
        <v>-0.5600000000000005</v>
      </c>
      <c r="G1058" s="33">
        <v>0.63999999999999879</v>
      </c>
      <c r="H1058" s="33">
        <v>1.2399999999999984</v>
      </c>
      <c r="I1058" s="33">
        <v>-0.5600000000000005</v>
      </c>
      <c r="J1058" s="33">
        <v>-0.76000000000000156</v>
      </c>
      <c r="K1058" s="30"/>
      <c r="L1058" s="30">
        <v>6</v>
      </c>
      <c r="M1058" s="31">
        <v>3017</v>
      </c>
      <c r="N1058" s="32" t="s">
        <v>778</v>
      </c>
      <c r="O1058" s="33">
        <v>0.13250000000000001</v>
      </c>
      <c r="P1058" s="33">
        <v>-0.42749999999999999</v>
      </c>
      <c r="Q1058" s="33">
        <v>0.50249999999999995</v>
      </c>
      <c r="R1058" s="33">
        <v>-6.5000000000000002E-2</v>
      </c>
      <c r="S1058" s="33">
        <v>-0.14249999999999999</v>
      </c>
      <c r="T1058" s="33">
        <v>0.13250000000000001</v>
      </c>
      <c r="U1058" s="34">
        <f t="shared" si="112"/>
        <v>0.37460532612200964</v>
      </c>
      <c r="V1058" s="34">
        <f t="shared" si="113"/>
        <v>0.14032915035897719</v>
      </c>
      <c r="W1058" s="35">
        <f t="shared" si="114"/>
        <v>0.85967084964102281</v>
      </c>
      <c r="X1058" s="35">
        <f t="shared" si="115"/>
        <v>0.92718436658575232</v>
      </c>
      <c r="Y1058" s="34">
        <f t="shared" si="116"/>
        <v>1.0595438654778846</v>
      </c>
      <c r="Z1058" s="34">
        <f t="shared" si="117"/>
        <v>1.1427542392453516</v>
      </c>
      <c r="AA1058" s="123">
        <f t="shared" si="118"/>
        <v>0.28618485870292115</v>
      </c>
      <c r="AB1058" s="8"/>
      <c r="AC1058" s="7"/>
      <c r="AD1058" s="3"/>
    </row>
    <row r="1059" spans="1:30" ht="15" x14ac:dyDescent="0.25">
      <c r="A1059" s="29"/>
      <c r="B1059" s="30">
        <v>5</v>
      </c>
      <c r="C1059" s="31">
        <v>4051</v>
      </c>
      <c r="D1059" s="32" t="s">
        <v>461</v>
      </c>
      <c r="E1059" s="33">
        <v>-1.4399999999999995</v>
      </c>
      <c r="F1059" s="33">
        <v>-0.23999999999999932</v>
      </c>
      <c r="G1059" s="33">
        <v>0.76000000000000068</v>
      </c>
      <c r="H1059" s="33">
        <v>1.0600000000000005</v>
      </c>
      <c r="I1059" s="33">
        <v>-0.13999999999999968</v>
      </c>
      <c r="J1059" s="33">
        <v>-1.4399999999999995</v>
      </c>
      <c r="K1059" s="30"/>
      <c r="L1059" s="30">
        <v>7</v>
      </c>
      <c r="M1059" s="31">
        <v>4051</v>
      </c>
      <c r="N1059" s="32" t="s">
        <v>461</v>
      </c>
      <c r="O1059" s="33">
        <v>-0.17500000000000002</v>
      </c>
      <c r="P1059" s="33">
        <v>-0.61499999999999999</v>
      </c>
      <c r="Q1059" s="33">
        <v>5.2499999999999998E-2</v>
      </c>
      <c r="R1059" s="33">
        <v>0.23500000000000001</v>
      </c>
      <c r="S1059" s="33">
        <v>0.5</v>
      </c>
      <c r="T1059" s="33">
        <v>-0.17500000000000002</v>
      </c>
      <c r="U1059" s="34">
        <f t="shared" si="112"/>
        <v>0.37227055787966606</v>
      </c>
      <c r="V1059" s="34">
        <f t="shared" si="113"/>
        <v>0.13858536826403781</v>
      </c>
      <c r="W1059" s="35">
        <f t="shared" si="114"/>
        <v>0.86141463173596222</v>
      </c>
      <c r="X1059" s="35">
        <f t="shared" si="115"/>
        <v>0.9281242544702526</v>
      </c>
      <c r="Y1059" s="34">
        <f t="shared" si="116"/>
        <v>1.052940143651244</v>
      </c>
      <c r="Z1059" s="34">
        <f t="shared" si="117"/>
        <v>1.1344818741454319</v>
      </c>
      <c r="AA1059" s="123">
        <f t="shared" si="118"/>
        <v>0.28943955894712242</v>
      </c>
      <c r="AB1059" s="8"/>
      <c r="AC1059" s="7"/>
      <c r="AD1059" s="3"/>
    </row>
    <row r="1060" spans="1:30" ht="15" x14ac:dyDescent="0.25">
      <c r="A1060" s="29"/>
      <c r="B1060" s="30">
        <v>5</v>
      </c>
      <c r="C1060" s="31">
        <v>8705</v>
      </c>
      <c r="D1060" s="32" t="s">
        <v>159</v>
      </c>
      <c r="E1060" s="33">
        <v>-0.34000000000000075</v>
      </c>
      <c r="F1060" s="33">
        <v>-0.44000000000000039</v>
      </c>
      <c r="G1060" s="33">
        <v>0.55999999999999961</v>
      </c>
      <c r="H1060" s="33">
        <v>5.9999999999999609E-2</v>
      </c>
      <c r="I1060" s="33">
        <v>0.15999999999999925</v>
      </c>
      <c r="J1060" s="33">
        <v>-0.34000000000000075</v>
      </c>
      <c r="K1060" s="30"/>
      <c r="L1060" s="30">
        <v>5</v>
      </c>
      <c r="M1060" s="31">
        <v>8705</v>
      </c>
      <c r="N1060" s="32" t="s">
        <v>159</v>
      </c>
      <c r="O1060" s="33">
        <v>-0.28999999999999998</v>
      </c>
      <c r="P1060" s="33">
        <v>0.2</v>
      </c>
      <c r="Q1060" s="33">
        <v>0.45</v>
      </c>
      <c r="R1060" s="33">
        <v>0.02</v>
      </c>
      <c r="S1060" s="33">
        <v>-0.37</v>
      </c>
      <c r="T1060" s="33">
        <v>-0.28999999999999998</v>
      </c>
      <c r="U1060" s="34">
        <f t="shared" si="112"/>
        <v>0.37203089522032451</v>
      </c>
      <c r="V1060" s="34">
        <f t="shared" si="113"/>
        <v>0.13840698699843607</v>
      </c>
      <c r="W1060" s="35">
        <f t="shared" si="114"/>
        <v>0.86159301300156388</v>
      </c>
      <c r="X1060" s="35">
        <f t="shared" si="115"/>
        <v>0.92822034722449598</v>
      </c>
      <c r="Y1060" s="34">
        <f t="shared" si="116"/>
        <v>1.0522622752847737</v>
      </c>
      <c r="Z1060" s="34">
        <f t="shared" si="117"/>
        <v>1.1336341402460954</v>
      </c>
      <c r="AA1060" s="123">
        <f t="shared" si="118"/>
        <v>0.28977477135134611</v>
      </c>
      <c r="AB1060" s="8"/>
      <c r="AC1060" s="7"/>
      <c r="AD1060" s="3"/>
    </row>
    <row r="1061" spans="1:30" ht="15" x14ac:dyDescent="0.25">
      <c r="A1061" s="29"/>
      <c r="B1061" s="30">
        <v>7</v>
      </c>
      <c r="C1061" s="31">
        <v>221935</v>
      </c>
      <c r="D1061" s="32" t="s">
        <v>1509</v>
      </c>
      <c r="E1061" s="33">
        <v>-0.61999999999999922</v>
      </c>
      <c r="F1061" s="33">
        <v>-0.51999999999999957</v>
      </c>
      <c r="G1061" s="33">
        <v>-0.11999999999999922</v>
      </c>
      <c r="H1061" s="33">
        <v>0.17999999999999972</v>
      </c>
      <c r="I1061" s="33">
        <v>1.08</v>
      </c>
      <c r="J1061" s="33">
        <v>-0.61999999999999922</v>
      </c>
      <c r="K1061" s="30"/>
      <c r="L1061" s="30">
        <v>8</v>
      </c>
      <c r="M1061" s="31">
        <v>221935</v>
      </c>
      <c r="N1061" s="32" t="s">
        <v>1509</v>
      </c>
      <c r="O1061" s="33">
        <v>0.13600000000000001</v>
      </c>
      <c r="P1061" s="33">
        <v>0.19</v>
      </c>
      <c r="Q1061" s="33">
        <v>-0.58799999999999997</v>
      </c>
      <c r="R1061" s="33">
        <v>-0.33500000000000002</v>
      </c>
      <c r="S1061" s="33">
        <v>0.59699999999999998</v>
      </c>
      <c r="T1061" s="33">
        <v>0.13600000000000001</v>
      </c>
      <c r="U1061" s="34">
        <f t="shared" si="112"/>
        <v>0.37038905960602364</v>
      </c>
      <c r="V1061" s="34">
        <f t="shared" si="113"/>
        <v>0.13718805547583454</v>
      </c>
      <c r="W1061" s="35">
        <f t="shared" si="114"/>
        <v>0.86281194452416543</v>
      </c>
      <c r="X1061" s="35">
        <f t="shared" si="115"/>
        <v>0.92887671115394288</v>
      </c>
      <c r="Y1061" s="34">
        <f t="shared" si="116"/>
        <v>1.0476184628989107</v>
      </c>
      <c r="Z1061" s="34">
        <f t="shared" si="117"/>
        <v>1.127833705290614</v>
      </c>
      <c r="AA1061" s="123">
        <f t="shared" si="118"/>
        <v>0.29207677724337944</v>
      </c>
      <c r="AB1061" s="8"/>
      <c r="AC1061" s="7"/>
      <c r="AD1061" s="3"/>
    </row>
    <row r="1062" spans="1:30" ht="15" x14ac:dyDescent="0.25">
      <c r="A1062" s="29"/>
      <c r="B1062" s="30">
        <v>4</v>
      </c>
      <c r="C1062" s="31">
        <v>3002</v>
      </c>
      <c r="D1062" s="32" t="s">
        <v>760</v>
      </c>
      <c r="E1062" s="33">
        <v>-0.12000000000000277</v>
      </c>
      <c r="F1062" s="33">
        <v>-2.000000000000135E-2</v>
      </c>
      <c r="G1062" s="33">
        <v>0.27999999999999758</v>
      </c>
      <c r="H1062" s="33">
        <v>0.47999999999999865</v>
      </c>
      <c r="I1062" s="33">
        <v>-0.62000000000000188</v>
      </c>
      <c r="J1062" s="33">
        <v>-0.12000000000000277</v>
      </c>
      <c r="K1062" s="30"/>
      <c r="L1062" s="30">
        <v>7</v>
      </c>
      <c r="M1062" s="31">
        <v>3002</v>
      </c>
      <c r="N1062" s="32" t="s">
        <v>760</v>
      </c>
      <c r="O1062" s="33">
        <v>-0.3581484383059888</v>
      </c>
      <c r="P1062" s="33">
        <v>-0.91454299111649562</v>
      </c>
      <c r="Q1062" s="33">
        <v>9.9123870913688586E-2</v>
      </c>
      <c r="R1062" s="33">
        <v>0.97848149566381226</v>
      </c>
      <c r="S1062" s="33">
        <v>0.19599515375407411</v>
      </c>
      <c r="T1062" s="33">
        <v>-0.3581484383059888</v>
      </c>
      <c r="U1062" s="34">
        <f t="shared" si="112"/>
        <v>0.37014531046027266</v>
      </c>
      <c r="V1062" s="34">
        <f t="shared" si="113"/>
        <v>0.13700755085573163</v>
      </c>
      <c r="W1062" s="35">
        <f t="shared" si="114"/>
        <v>0.86299244914426843</v>
      </c>
      <c r="X1062" s="35">
        <f t="shared" si="115"/>
        <v>0.92897386892434619</v>
      </c>
      <c r="Y1062" s="34">
        <f t="shared" si="116"/>
        <v>1.0469290362034349</v>
      </c>
      <c r="Z1062" s="34">
        <f t="shared" si="117"/>
        <v>1.126973611664307</v>
      </c>
      <c r="AA1062" s="123">
        <f t="shared" si="118"/>
        <v>0.29241936821023085</v>
      </c>
      <c r="AB1062" s="8"/>
      <c r="AC1062" s="7"/>
      <c r="AD1062" s="3"/>
    </row>
    <row r="1063" spans="1:30" ht="15" x14ac:dyDescent="0.25">
      <c r="A1063" s="29"/>
      <c r="B1063" s="30">
        <v>2</v>
      </c>
      <c r="C1063" s="31">
        <v>54510</v>
      </c>
      <c r="D1063" s="32" t="s">
        <v>1207</v>
      </c>
      <c r="E1063" s="33">
        <v>0.89999999999999991</v>
      </c>
      <c r="F1063" s="33">
        <v>-0.39999999999999991</v>
      </c>
      <c r="G1063" s="33">
        <v>0</v>
      </c>
      <c r="H1063" s="33">
        <v>-0.20000000000000018</v>
      </c>
      <c r="I1063" s="33">
        <v>-0.29999999999999982</v>
      </c>
      <c r="J1063" s="33">
        <v>0.89999999999999991</v>
      </c>
      <c r="K1063" s="30"/>
      <c r="L1063" s="30">
        <v>8</v>
      </c>
      <c r="M1063" s="31">
        <v>54510</v>
      </c>
      <c r="N1063" s="32" t="s">
        <v>1207</v>
      </c>
      <c r="O1063" s="33">
        <v>0.42</v>
      </c>
      <c r="P1063" s="33">
        <v>-0.14000000000000001</v>
      </c>
      <c r="Q1063" s="33">
        <v>-0.42</v>
      </c>
      <c r="R1063" s="33">
        <v>-0.4</v>
      </c>
      <c r="S1063" s="33">
        <v>0.54</v>
      </c>
      <c r="T1063" s="33">
        <v>0.42</v>
      </c>
      <c r="U1063" s="34">
        <f t="shared" si="112"/>
        <v>0.36972831799337974</v>
      </c>
      <c r="V1063" s="34">
        <f t="shared" si="113"/>
        <v>0.13669902912621373</v>
      </c>
      <c r="W1063" s="35">
        <f t="shared" si="114"/>
        <v>0.86330097087378621</v>
      </c>
      <c r="X1063" s="35">
        <f t="shared" si="115"/>
        <v>0.92913990920301459</v>
      </c>
      <c r="Y1063" s="34">
        <f t="shared" si="116"/>
        <v>1.0457496033992602</v>
      </c>
      <c r="Z1063" s="34">
        <f t="shared" si="117"/>
        <v>1.1255028365924671</v>
      </c>
      <c r="AA1063" s="123">
        <f t="shared" si="118"/>
        <v>0.29300595217573522</v>
      </c>
      <c r="AB1063" s="8"/>
      <c r="AC1063" s="7"/>
      <c r="AD1063" s="3"/>
    </row>
    <row r="1064" spans="1:30" ht="15" x14ac:dyDescent="0.25">
      <c r="A1064" s="29"/>
      <c r="B1064" s="30">
        <v>4</v>
      </c>
      <c r="C1064" s="31">
        <v>51666</v>
      </c>
      <c r="D1064" s="32" t="s">
        <v>125</v>
      </c>
      <c r="E1064" s="33">
        <v>-0.40000000000000036</v>
      </c>
      <c r="F1064" s="33">
        <v>0.39999999999999947</v>
      </c>
      <c r="G1064" s="33">
        <v>0.49999999999999911</v>
      </c>
      <c r="H1064" s="33">
        <v>9.9999999999999645E-2</v>
      </c>
      <c r="I1064" s="33">
        <v>-0.60000000000000053</v>
      </c>
      <c r="J1064" s="33">
        <v>-0.40000000000000036</v>
      </c>
      <c r="K1064" s="30"/>
      <c r="L1064" s="30">
        <v>6</v>
      </c>
      <c r="M1064" s="31">
        <v>51666</v>
      </c>
      <c r="N1064" s="32" t="s">
        <v>125</v>
      </c>
      <c r="O1064" s="33">
        <v>-0.62</v>
      </c>
      <c r="P1064" s="33">
        <v>-0.4</v>
      </c>
      <c r="Q1064" s="33">
        <v>0.26</v>
      </c>
      <c r="R1064" s="33">
        <v>1</v>
      </c>
      <c r="S1064" s="33">
        <v>-0.24</v>
      </c>
      <c r="T1064" s="33">
        <v>-0.62</v>
      </c>
      <c r="U1064" s="34">
        <f t="shared" si="112"/>
        <v>0.36878379634166147</v>
      </c>
      <c r="V1064" s="34">
        <f t="shared" si="113"/>
        <v>0.13600148844416804</v>
      </c>
      <c r="W1064" s="35">
        <f t="shared" si="114"/>
        <v>0.86399851155583196</v>
      </c>
      <c r="X1064" s="35">
        <f t="shared" si="115"/>
        <v>0.92951520243395269</v>
      </c>
      <c r="Y1064" s="34">
        <f t="shared" si="116"/>
        <v>1.0430780927396301</v>
      </c>
      <c r="Z1064" s="34">
        <f t="shared" si="117"/>
        <v>1.122174322709635</v>
      </c>
      <c r="AA1064" s="123">
        <f t="shared" si="118"/>
        <v>0.29433693734534311</v>
      </c>
      <c r="AB1064" s="8"/>
      <c r="AC1064" s="7"/>
      <c r="AD1064" s="3"/>
    </row>
    <row r="1065" spans="1:30" ht="15" x14ac:dyDescent="0.25">
      <c r="A1065" s="29"/>
      <c r="B1065" s="30">
        <v>4</v>
      </c>
      <c r="C1065" s="31">
        <v>2109</v>
      </c>
      <c r="D1065" s="32" t="s">
        <v>586</v>
      </c>
      <c r="E1065" s="33">
        <v>-0.45999999999999908</v>
      </c>
      <c r="F1065" s="33">
        <v>4.0000000000000924E-2</v>
      </c>
      <c r="G1065" s="33">
        <v>0.44000000000000128</v>
      </c>
      <c r="H1065" s="33">
        <v>0.54000000000000092</v>
      </c>
      <c r="I1065" s="33">
        <v>-0.55999999999999872</v>
      </c>
      <c r="J1065" s="33">
        <v>-0.45999999999999908</v>
      </c>
      <c r="K1065" s="30"/>
      <c r="L1065" s="30">
        <v>3</v>
      </c>
      <c r="M1065" s="31">
        <v>2109</v>
      </c>
      <c r="N1065" s="32" t="s">
        <v>586</v>
      </c>
      <c r="O1065" s="33">
        <v>-0.11</v>
      </c>
      <c r="P1065" s="33">
        <v>0.59</v>
      </c>
      <c r="Q1065" s="33">
        <v>0.18</v>
      </c>
      <c r="R1065" s="33">
        <v>-0.2</v>
      </c>
      <c r="S1065" s="33">
        <v>-0.44</v>
      </c>
      <c r="T1065" s="33">
        <v>-0.11</v>
      </c>
      <c r="U1065" s="34">
        <f t="shared" si="112"/>
        <v>0.36657786966076011</v>
      </c>
      <c r="V1065" s="34">
        <f t="shared" si="113"/>
        <v>0.13437933452502124</v>
      </c>
      <c r="W1065" s="35">
        <f t="shared" si="114"/>
        <v>0.86562066547497873</v>
      </c>
      <c r="X1065" s="35">
        <f t="shared" si="115"/>
        <v>0.93038737387981507</v>
      </c>
      <c r="Y1065" s="34">
        <f t="shared" si="116"/>
        <v>1.0368387898801674</v>
      </c>
      <c r="Z1065" s="34">
        <f t="shared" si="117"/>
        <v>1.1144162302594871</v>
      </c>
      <c r="AA1065" s="123">
        <f t="shared" si="118"/>
        <v>0.2974579981352648</v>
      </c>
      <c r="AB1065" s="8"/>
      <c r="AC1065" s="7"/>
      <c r="AD1065" s="3"/>
    </row>
    <row r="1066" spans="1:30" ht="15" x14ac:dyDescent="0.25">
      <c r="A1066" s="29"/>
      <c r="B1066" s="30">
        <v>1</v>
      </c>
      <c r="C1066" s="31">
        <v>388121</v>
      </c>
      <c r="D1066" s="32" t="s">
        <v>1740</v>
      </c>
      <c r="E1066" s="33">
        <v>2.5199999999999996</v>
      </c>
      <c r="F1066" s="33">
        <v>-8.0000000000001847E-2</v>
      </c>
      <c r="G1066" s="33">
        <v>-0.68000000000000149</v>
      </c>
      <c r="H1066" s="33">
        <v>-1.080000000000001</v>
      </c>
      <c r="I1066" s="33">
        <v>-0.68000000000000149</v>
      </c>
      <c r="J1066" s="33">
        <v>2.5199999999999996</v>
      </c>
      <c r="K1066" s="30"/>
      <c r="L1066" s="30">
        <v>8</v>
      </c>
      <c r="M1066" s="31">
        <v>388121</v>
      </c>
      <c r="N1066" s="32" t="s">
        <v>1740</v>
      </c>
      <c r="O1066" s="33">
        <v>0.28000000000000003</v>
      </c>
      <c r="P1066" s="33">
        <v>-0.1</v>
      </c>
      <c r="Q1066" s="33">
        <v>-0.6</v>
      </c>
      <c r="R1066" s="33">
        <v>-0.05</v>
      </c>
      <c r="S1066" s="33">
        <v>0.46</v>
      </c>
      <c r="T1066" s="33">
        <v>0.28000000000000003</v>
      </c>
      <c r="U1066" s="34">
        <f t="shared" si="112"/>
        <v>0.36470926654178681</v>
      </c>
      <c r="V1066" s="34">
        <f t="shared" si="113"/>
        <v>0.13301284910144809</v>
      </c>
      <c r="W1066" s="35">
        <f t="shared" si="114"/>
        <v>0.86698715089855194</v>
      </c>
      <c r="X1066" s="35">
        <f t="shared" si="115"/>
        <v>0.93112144798546659</v>
      </c>
      <c r="Y1066" s="34">
        <f t="shared" si="116"/>
        <v>1.0315535821330781</v>
      </c>
      <c r="Z1066" s="34">
        <f t="shared" si="117"/>
        <v>1.1078614764646459</v>
      </c>
      <c r="AA1066" s="123">
        <f t="shared" si="118"/>
        <v>0.30011552153629151</v>
      </c>
      <c r="AB1066" s="8"/>
      <c r="AC1066" s="7"/>
      <c r="AD1066" s="3"/>
    </row>
    <row r="1067" spans="1:30" ht="15" x14ac:dyDescent="0.25">
      <c r="A1067" s="29"/>
      <c r="B1067" s="30">
        <v>4</v>
      </c>
      <c r="C1067" s="31">
        <v>7167</v>
      </c>
      <c r="D1067" s="32" t="s">
        <v>1753</v>
      </c>
      <c r="E1067" s="33">
        <v>-0.23999999999999844</v>
      </c>
      <c r="F1067" s="33">
        <v>0.56000000000000227</v>
      </c>
      <c r="G1067" s="33">
        <v>0.46000000000000085</v>
      </c>
      <c r="H1067" s="33">
        <v>6.0000000000002274E-2</v>
      </c>
      <c r="I1067" s="33">
        <v>-0.83999999999999808</v>
      </c>
      <c r="J1067" s="33">
        <v>-0.23999999999999844</v>
      </c>
      <c r="K1067" s="30"/>
      <c r="L1067" s="30">
        <v>3</v>
      </c>
      <c r="M1067" s="31">
        <v>7167</v>
      </c>
      <c r="N1067" s="32" t="s">
        <v>1753</v>
      </c>
      <c r="O1067" s="33">
        <v>-0.37</v>
      </c>
      <c r="P1067" s="33">
        <v>0.75</v>
      </c>
      <c r="Q1067" s="33">
        <v>-0.03</v>
      </c>
      <c r="R1067" s="33">
        <v>-0.44</v>
      </c>
      <c r="S1067" s="33">
        <v>0.09</v>
      </c>
      <c r="T1067" s="33">
        <v>-0.37</v>
      </c>
      <c r="U1067" s="34">
        <f t="shared" si="112"/>
        <v>0.36404747634428375</v>
      </c>
      <c r="V1067" s="34">
        <f t="shared" si="113"/>
        <v>0.13253056503264182</v>
      </c>
      <c r="W1067" s="35">
        <f t="shared" si="114"/>
        <v>0.86746943496735818</v>
      </c>
      <c r="X1067" s="35">
        <f t="shared" si="115"/>
        <v>0.93138039219609847</v>
      </c>
      <c r="Y1067" s="34">
        <f t="shared" si="116"/>
        <v>1.0296817567875691</v>
      </c>
      <c r="Z1067" s="34">
        <f t="shared" si="117"/>
        <v>1.1055437342412655</v>
      </c>
      <c r="AA1067" s="123">
        <f t="shared" si="118"/>
        <v>0.30105973208762182</v>
      </c>
      <c r="AB1067" s="8"/>
      <c r="AC1067" s="7"/>
      <c r="AD1067" s="3"/>
    </row>
    <row r="1068" spans="1:30" ht="15" x14ac:dyDescent="0.25">
      <c r="A1068" s="29"/>
      <c r="B1068" s="30">
        <v>5</v>
      </c>
      <c r="C1068" s="31">
        <v>1534</v>
      </c>
      <c r="D1068" s="32" t="s">
        <v>453</v>
      </c>
      <c r="E1068" s="33">
        <v>-0.72000000000000064</v>
      </c>
      <c r="F1068" s="33">
        <v>0.17999999999999972</v>
      </c>
      <c r="G1068" s="33">
        <v>-0.22000000000000064</v>
      </c>
      <c r="H1068" s="33">
        <v>0.58000000000000007</v>
      </c>
      <c r="I1068" s="33">
        <v>0.17999999999999972</v>
      </c>
      <c r="J1068" s="33">
        <v>-0.72000000000000064</v>
      </c>
      <c r="K1068" s="30"/>
      <c r="L1068" s="30">
        <v>5</v>
      </c>
      <c r="M1068" s="31">
        <v>1534</v>
      </c>
      <c r="N1068" s="32" t="s">
        <v>453</v>
      </c>
      <c r="O1068" s="33">
        <v>-0.9</v>
      </c>
      <c r="P1068" s="33">
        <v>-0.01</v>
      </c>
      <c r="Q1068" s="33">
        <v>1.01</v>
      </c>
      <c r="R1068" s="33">
        <v>0.27</v>
      </c>
      <c r="S1068" s="33">
        <v>-0.38</v>
      </c>
      <c r="T1068" s="33">
        <v>-0.9</v>
      </c>
      <c r="U1068" s="34">
        <f t="shared" si="112"/>
        <v>0.36382460069318906</v>
      </c>
      <c r="V1068" s="34">
        <f t="shared" si="113"/>
        <v>0.13236834006955847</v>
      </c>
      <c r="W1068" s="35">
        <f t="shared" si="114"/>
        <v>0.86763165993044156</v>
      </c>
      <c r="X1068" s="35">
        <f t="shared" si="115"/>
        <v>0.93146747658221629</v>
      </c>
      <c r="Y1068" s="34">
        <f t="shared" si="116"/>
        <v>1.0290513692505676</v>
      </c>
      <c r="Z1068" s="34">
        <f t="shared" si="117"/>
        <v>1.1047636070197648</v>
      </c>
      <c r="AA1068" s="123">
        <f t="shared" si="118"/>
        <v>0.30137807491367352</v>
      </c>
      <c r="AB1068" s="8"/>
      <c r="AC1068" s="7"/>
      <c r="AD1068" s="3"/>
    </row>
    <row r="1069" spans="1:30" ht="15" x14ac:dyDescent="0.25">
      <c r="A1069" s="29"/>
      <c r="B1069" s="30">
        <v>4</v>
      </c>
      <c r="C1069" s="31">
        <v>7482</v>
      </c>
      <c r="D1069" s="32" t="s">
        <v>1847</v>
      </c>
      <c r="E1069" s="33">
        <v>-0.91999999999999815</v>
      </c>
      <c r="F1069" s="33">
        <v>0.58000000000000185</v>
      </c>
      <c r="G1069" s="33">
        <v>1.2800000000000011</v>
      </c>
      <c r="H1069" s="33">
        <v>-0.91999999999999815</v>
      </c>
      <c r="I1069" s="33">
        <v>-1.9999999999998685E-2</v>
      </c>
      <c r="J1069" s="33">
        <v>-0.91999999999999815</v>
      </c>
      <c r="K1069" s="30"/>
      <c r="L1069" s="30">
        <v>6</v>
      </c>
      <c r="M1069" s="31">
        <v>7482</v>
      </c>
      <c r="N1069" s="32" t="s">
        <v>1847</v>
      </c>
      <c r="O1069" s="33">
        <v>-0.65</v>
      </c>
      <c r="P1069" s="33">
        <v>-0.12</v>
      </c>
      <c r="Q1069" s="33">
        <v>0.56999999999999995</v>
      </c>
      <c r="R1069" s="33">
        <v>0.55000000000000004</v>
      </c>
      <c r="S1069" s="33">
        <v>-0.35</v>
      </c>
      <c r="T1069" s="33">
        <v>-0.65</v>
      </c>
      <c r="U1069" s="34">
        <f t="shared" si="112"/>
        <v>0.36377960208658067</v>
      </c>
      <c r="V1069" s="34">
        <f t="shared" si="113"/>
        <v>0.13233559889427096</v>
      </c>
      <c r="W1069" s="35">
        <f t="shared" si="114"/>
        <v>0.86766440110572907</v>
      </c>
      <c r="X1069" s="35">
        <f t="shared" si="115"/>
        <v>0.9314850514665971</v>
      </c>
      <c r="Y1069" s="34">
        <f t="shared" si="116"/>
        <v>1.0289240939710607</v>
      </c>
      <c r="Z1069" s="34">
        <f t="shared" si="117"/>
        <v>1.1046061258321307</v>
      </c>
      <c r="AA1069" s="123">
        <f t="shared" si="118"/>
        <v>0.30144237001487584</v>
      </c>
      <c r="AB1069" s="8"/>
      <c r="AC1069" s="7"/>
      <c r="AD1069" s="3"/>
    </row>
    <row r="1070" spans="1:30" ht="15" x14ac:dyDescent="0.25">
      <c r="A1070" s="29"/>
      <c r="B1070" s="30">
        <v>7</v>
      </c>
      <c r="C1070" s="31">
        <v>219855</v>
      </c>
      <c r="D1070" s="32" t="s">
        <v>1580</v>
      </c>
      <c r="E1070" s="33">
        <v>-2.1999999999999993</v>
      </c>
      <c r="F1070" s="33">
        <v>-1.0999999999999996</v>
      </c>
      <c r="G1070" s="33">
        <v>-1.0999999999999996</v>
      </c>
      <c r="H1070" s="33">
        <v>2.2000000000000011</v>
      </c>
      <c r="I1070" s="33">
        <v>2.2000000000000011</v>
      </c>
      <c r="J1070" s="33">
        <v>-2.1999999999999993</v>
      </c>
      <c r="K1070" s="30"/>
      <c r="L1070" s="30">
        <v>6</v>
      </c>
      <c r="M1070" s="31">
        <v>219855</v>
      </c>
      <c r="N1070" s="32" t="s">
        <v>1580</v>
      </c>
      <c r="O1070" s="33">
        <v>-3.06</v>
      </c>
      <c r="P1070" s="33">
        <v>-0.5</v>
      </c>
      <c r="Q1070" s="33">
        <v>2.52</v>
      </c>
      <c r="R1070" s="33">
        <v>1.97</v>
      </c>
      <c r="S1070" s="33">
        <v>-0.93</v>
      </c>
      <c r="T1070" s="33">
        <v>-3.06</v>
      </c>
      <c r="U1070" s="34">
        <f t="shared" si="112"/>
        <v>0.36294139558030536</v>
      </c>
      <c r="V1070" s="34">
        <f t="shared" si="113"/>
        <v>0.1317264566257797</v>
      </c>
      <c r="W1070" s="35">
        <f t="shared" si="114"/>
        <v>0.86827354337422036</v>
      </c>
      <c r="X1070" s="35">
        <f t="shared" si="115"/>
        <v>0.93181196782087983</v>
      </c>
      <c r="Y1070" s="34">
        <f t="shared" si="116"/>
        <v>1.0265532879525727</v>
      </c>
      <c r="Z1070" s="34">
        <f t="shared" si="117"/>
        <v>1.1016742898819527</v>
      </c>
      <c r="AA1070" s="123">
        <f t="shared" si="118"/>
        <v>0.30264134996304154</v>
      </c>
      <c r="AB1070" s="8"/>
      <c r="AC1070" s="7"/>
      <c r="AD1070" s="3"/>
    </row>
    <row r="1071" spans="1:30" ht="15" x14ac:dyDescent="0.25">
      <c r="A1071" s="29"/>
      <c r="B1071" s="30">
        <v>4</v>
      </c>
      <c r="C1071" s="31">
        <v>1119</v>
      </c>
      <c r="D1071" s="32" t="s">
        <v>356</v>
      </c>
      <c r="E1071" s="33">
        <v>-0.44000000000000039</v>
      </c>
      <c r="F1071" s="33">
        <v>0.55999999999999961</v>
      </c>
      <c r="G1071" s="33">
        <v>0.35999999999999943</v>
      </c>
      <c r="H1071" s="33">
        <v>-0.14000000000000057</v>
      </c>
      <c r="I1071" s="33">
        <v>-0.34000000000000075</v>
      </c>
      <c r="J1071" s="33">
        <v>-0.44000000000000039</v>
      </c>
      <c r="K1071" s="30"/>
      <c r="L1071" s="30">
        <v>6</v>
      </c>
      <c r="M1071" s="31">
        <v>1119</v>
      </c>
      <c r="N1071" s="32" t="s">
        <v>356</v>
      </c>
      <c r="O1071" s="33">
        <v>-0.71</v>
      </c>
      <c r="P1071" s="33">
        <v>-0.19</v>
      </c>
      <c r="Q1071" s="33">
        <v>0.48</v>
      </c>
      <c r="R1071" s="33">
        <v>0.79</v>
      </c>
      <c r="S1071" s="33">
        <v>-0.37</v>
      </c>
      <c r="T1071" s="33">
        <v>-0.71</v>
      </c>
      <c r="U1071" s="34">
        <f t="shared" si="112"/>
        <v>0.36233884265826621</v>
      </c>
      <c r="V1071" s="34">
        <f t="shared" si="113"/>
        <v>0.1312894368989318</v>
      </c>
      <c r="W1071" s="35">
        <f t="shared" si="114"/>
        <v>0.8687105631010682</v>
      </c>
      <c r="X1071" s="35">
        <f t="shared" si="115"/>
        <v>0.9320464382749758</v>
      </c>
      <c r="Y1071" s="34">
        <f t="shared" si="116"/>
        <v>1.0248490109237822</v>
      </c>
      <c r="Z1071" s="34">
        <f t="shared" si="117"/>
        <v>1.0995686146503223</v>
      </c>
      <c r="AA1071" s="123">
        <f t="shared" si="118"/>
        <v>0.30350480737879193</v>
      </c>
      <c r="AB1071" s="8"/>
      <c r="AC1071" s="7"/>
      <c r="AD1071" s="3"/>
    </row>
    <row r="1072" spans="1:30" ht="15" x14ac:dyDescent="0.25">
      <c r="A1072" s="29"/>
      <c r="B1072" s="30">
        <v>4</v>
      </c>
      <c r="C1072" s="31">
        <v>2752</v>
      </c>
      <c r="D1072" s="32" t="s">
        <v>711</v>
      </c>
      <c r="E1072" s="33">
        <v>-0.67999999999999794</v>
      </c>
      <c r="F1072" s="33">
        <v>0.52000000000000135</v>
      </c>
      <c r="G1072" s="33">
        <v>0.22000000000000242</v>
      </c>
      <c r="H1072" s="33">
        <v>-0.27999999999999758</v>
      </c>
      <c r="I1072" s="33">
        <v>0.22000000000000242</v>
      </c>
      <c r="J1072" s="33">
        <v>-0.67999999999999794</v>
      </c>
      <c r="K1072" s="30"/>
      <c r="L1072" s="30">
        <v>7</v>
      </c>
      <c r="M1072" s="31">
        <v>2752</v>
      </c>
      <c r="N1072" s="32" t="s">
        <v>711</v>
      </c>
      <c r="O1072" s="33">
        <v>-0.72</v>
      </c>
      <c r="P1072" s="33">
        <v>-0.22</v>
      </c>
      <c r="Q1072" s="33">
        <v>0.17</v>
      </c>
      <c r="R1072" s="33">
        <v>0.5</v>
      </c>
      <c r="S1072" s="33">
        <v>0.26</v>
      </c>
      <c r="T1072" s="33">
        <v>-0.72</v>
      </c>
      <c r="U1072" s="34">
        <f t="shared" si="112"/>
        <v>0.36216439637930375</v>
      </c>
      <c r="V1072" s="34">
        <f t="shared" si="113"/>
        <v>0.13116305000478545</v>
      </c>
      <c r="W1072" s="35">
        <f t="shared" si="114"/>
        <v>0.86883694999521455</v>
      </c>
      <c r="X1072" s="35">
        <f t="shared" si="115"/>
        <v>0.93211423655859615</v>
      </c>
      <c r="Y1072" s="34">
        <f t="shared" si="116"/>
        <v>1.0243556023365537</v>
      </c>
      <c r="Z1072" s="34">
        <f t="shared" si="117"/>
        <v>1.0989592929279961</v>
      </c>
      <c r="AA1072" s="123">
        <f t="shared" si="118"/>
        <v>0.30375503189731334</v>
      </c>
      <c r="AB1072" s="8"/>
      <c r="AC1072" s="7"/>
      <c r="AD1072" s="3"/>
    </row>
    <row r="1073" spans="1:30" ht="15" x14ac:dyDescent="0.25">
      <c r="A1073" s="29"/>
      <c r="B1073" s="30">
        <v>8</v>
      </c>
      <c r="C1073" s="31">
        <v>11098</v>
      </c>
      <c r="D1073" s="32" t="s">
        <v>1323</v>
      </c>
      <c r="E1073" s="33">
        <v>0.32000000000000028</v>
      </c>
      <c r="F1073" s="33">
        <v>-0.98000000000000043</v>
      </c>
      <c r="G1073" s="33">
        <v>0.71999999999999886</v>
      </c>
      <c r="H1073" s="33">
        <v>-0.38000000000000078</v>
      </c>
      <c r="I1073" s="33">
        <v>0.32000000000000028</v>
      </c>
      <c r="J1073" s="33">
        <v>0.32000000000000028</v>
      </c>
      <c r="K1073" s="30"/>
      <c r="L1073" s="30">
        <v>8</v>
      </c>
      <c r="M1073" s="31">
        <v>11098</v>
      </c>
      <c r="N1073" s="32" t="s">
        <v>1323</v>
      </c>
      <c r="O1073" s="33">
        <v>0.25</v>
      </c>
      <c r="P1073" s="33">
        <v>-0.59</v>
      </c>
      <c r="Q1073" s="33">
        <v>-0.4</v>
      </c>
      <c r="R1073" s="33">
        <v>0.20499999999999999</v>
      </c>
      <c r="S1073" s="33">
        <v>0.53500000000000003</v>
      </c>
      <c r="T1073" s="33">
        <v>0.25</v>
      </c>
      <c r="U1073" s="34">
        <f t="shared" si="112"/>
        <v>0.36159134890187117</v>
      </c>
      <c r="V1073" s="34">
        <f t="shared" si="113"/>
        <v>0.13074830360067471</v>
      </c>
      <c r="W1073" s="35">
        <f t="shared" si="114"/>
        <v>0.86925169639932531</v>
      </c>
      <c r="X1073" s="35">
        <f t="shared" si="115"/>
        <v>0.93233668618119137</v>
      </c>
      <c r="Y1073" s="34">
        <f t="shared" si="116"/>
        <v>1.022734779307616</v>
      </c>
      <c r="Z1073" s="34">
        <f t="shared" si="117"/>
        <v>1.0969586357227785</v>
      </c>
      <c r="AA1073" s="123">
        <f t="shared" si="118"/>
        <v>0.30457777557669957</v>
      </c>
      <c r="AB1073" s="8"/>
      <c r="AC1073" s="7"/>
      <c r="AD1073" s="3"/>
    </row>
    <row r="1074" spans="1:30" ht="15" x14ac:dyDescent="0.25">
      <c r="A1074" s="29"/>
      <c r="B1074" s="30">
        <v>4</v>
      </c>
      <c r="C1074" s="31">
        <v>6647</v>
      </c>
      <c r="D1074" s="32" t="s">
        <v>1627</v>
      </c>
      <c r="E1074" s="33">
        <v>-0.72000000000000064</v>
      </c>
      <c r="F1074" s="33">
        <v>0.67999999999999972</v>
      </c>
      <c r="G1074" s="33">
        <v>0.17999999999999972</v>
      </c>
      <c r="H1074" s="33">
        <v>0.47999999999999865</v>
      </c>
      <c r="I1074" s="33">
        <v>-0.62000000000000099</v>
      </c>
      <c r="J1074" s="33">
        <v>-0.72000000000000064</v>
      </c>
      <c r="K1074" s="30"/>
      <c r="L1074" s="30">
        <v>6</v>
      </c>
      <c r="M1074" s="31">
        <v>6647</v>
      </c>
      <c r="N1074" s="32" t="s">
        <v>1627</v>
      </c>
      <c r="O1074" s="33">
        <v>-0.78</v>
      </c>
      <c r="P1074" s="33">
        <v>-0.18</v>
      </c>
      <c r="Q1074" s="33">
        <v>0.7</v>
      </c>
      <c r="R1074" s="33">
        <v>0.08</v>
      </c>
      <c r="S1074" s="33">
        <v>0.17</v>
      </c>
      <c r="T1074" s="33">
        <v>-0.78</v>
      </c>
      <c r="U1074" s="34">
        <f t="shared" si="112"/>
        <v>0.36158661830495387</v>
      </c>
      <c r="V1074" s="34">
        <f t="shared" si="113"/>
        <v>0.13074488253721239</v>
      </c>
      <c r="W1074" s="35">
        <f t="shared" si="114"/>
        <v>0.86925511746278761</v>
      </c>
      <c r="X1074" s="35">
        <f t="shared" si="115"/>
        <v>0.93233852085108426</v>
      </c>
      <c r="Y1074" s="34">
        <f t="shared" si="116"/>
        <v>1.0227213991589788</v>
      </c>
      <c r="Z1074" s="34">
        <f t="shared" si="117"/>
        <v>1.096942125940896</v>
      </c>
      <c r="AA1074" s="123">
        <f t="shared" si="118"/>
        <v>0.30458457235666697</v>
      </c>
      <c r="AB1074" s="8"/>
      <c r="AC1074" s="7"/>
      <c r="AD1074" s="3"/>
    </row>
    <row r="1075" spans="1:30" ht="15" x14ac:dyDescent="0.25">
      <c r="A1075" s="29"/>
      <c r="B1075" s="30">
        <v>7</v>
      </c>
      <c r="C1075" s="31">
        <v>2744</v>
      </c>
      <c r="D1075" s="32" t="s">
        <v>709</v>
      </c>
      <c r="E1075" s="33">
        <v>-0.16000000000000103</v>
      </c>
      <c r="F1075" s="33">
        <v>-0.46000000000000085</v>
      </c>
      <c r="G1075" s="33">
        <v>-6.0000000000001386E-2</v>
      </c>
      <c r="H1075" s="33">
        <v>0.13999999999999879</v>
      </c>
      <c r="I1075" s="33">
        <v>0.53999999999999915</v>
      </c>
      <c r="J1075" s="33">
        <v>-0.16000000000000103</v>
      </c>
      <c r="K1075" s="30"/>
      <c r="L1075" s="30">
        <v>7</v>
      </c>
      <c r="M1075" s="31">
        <v>2744</v>
      </c>
      <c r="N1075" s="32" t="s">
        <v>709</v>
      </c>
      <c r="O1075" s="33">
        <v>-0.39</v>
      </c>
      <c r="P1075" s="33">
        <v>-0.14000000000000001</v>
      </c>
      <c r="Q1075" s="33">
        <v>-0.16</v>
      </c>
      <c r="R1075" s="33">
        <v>0.71</v>
      </c>
      <c r="S1075" s="33">
        <v>-0.02</v>
      </c>
      <c r="T1075" s="33">
        <v>-0.39</v>
      </c>
      <c r="U1075" s="34">
        <f t="shared" si="112"/>
        <v>0.3614983316360294</v>
      </c>
      <c r="V1075" s="34">
        <f t="shared" si="113"/>
        <v>0.13068104377563269</v>
      </c>
      <c r="W1075" s="35">
        <f t="shared" si="114"/>
        <v>0.86931895622436728</v>
      </c>
      <c r="X1075" s="35">
        <f t="shared" si="115"/>
        <v>0.93237275605005066</v>
      </c>
      <c r="Y1075" s="34">
        <f t="shared" si="116"/>
        <v>1.0224716867498393</v>
      </c>
      <c r="Z1075" s="34">
        <f t="shared" si="117"/>
        <v>1.0966340233722489</v>
      </c>
      <c r="AA1075" s="123">
        <f t="shared" si="118"/>
        <v>0.30471143472221235</v>
      </c>
      <c r="AB1075" s="8"/>
      <c r="AC1075" s="7"/>
      <c r="AD1075" s="3"/>
    </row>
    <row r="1076" spans="1:30" ht="15" x14ac:dyDescent="0.25">
      <c r="A1076" s="29"/>
      <c r="B1076" s="30">
        <v>3</v>
      </c>
      <c r="C1076" s="31">
        <v>6187</v>
      </c>
      <c r="D1076" s="32" t="s">
        <v>1457</v>
      </c>
      <c r="E1076" s="33">
        <v>6.0000000000000497E-2</v>
      </c>
      <c r="F1076" s="33">
        <v>0.66000000000000014</v>
      </c>
      <c r="G1076" s="33">
        <v>1.1600000000000001</v>
      </c>
      <c r="H1076" s="33">
        <v>-0.83999999999999986</v>
      </c>
      <c r="I1076" s="33">
        <v>-1.0399999999999991</v>
      </c>
      <c r="J1076" s="33">
        <v>6.0000000000000497E-2</v>
      </c>
      <c r="K1076" s="30"/>
      <c r="L1076" s="30">
        <v>2</v>
      </c>
      <c r="M1076" s="31">
        <v>6187</v>
      </c>
      <c r="N1076" s="32" t="s">
        <v>1457</v>
      </c>
      <c r="O1076" s="33">
        <v>0.55000000000000004</v>
      </c>
      <c r="P1076" s="33">
        <v>0.28000000000000003</v>
      </c>
      <c r="Q1076" s="33">
        <v>-0.21</v>
      </c>
      <c r="R1076" s="33">
        <v>-0.37</v>
      </c>
      <c r="S1076" s="33">
        <v>-0.24</v>
      </c>
      <c r="T1076" s="33">
        <v>0.55000000000000004</v>
      </c>
      <c r="U1076" s="34">
        <f t="shared" si="112"/>
        <v>0.35938470034970649</v>
      </c>
      <c r="V1076" s="34">
        <f t="shared" si="113"/>
        <v>0.12915736284544832</v>
      </c>
      <c r="W1076" s="35">
        <f t="shared" si="114"/>
        <v>0.87084263715455168</v>
      </c>
      <c r="X1076" s="35">
        <f t="shared" si="115"/>
        <v>0.93318949691611497</v>
      </c>
      <c r="Y1076" s="34">
        <f t="shared" si="116"/>
        <v>1.0164934346878916</v>
      </c>
      <c r="Z1076" s="34">
        <f t="shared" si="117"/>
        <v>1.089267976168901</v>
      </c>
      <c r="AA1076" s="123">
        <f t="shared" si="118"/>
        <v>0.30775692690526735</v>
      </c>
      <c r="AB1076" s="8"/>
      <c r="AC1076" s="7"/>
      <c r="AD1076" s="3"/>
    </row>
    <row r="1077" spans="1:30" ht="15" x14ac:dyDescent="0.25">
      <c r="A1077" s="29"/>
      <c r="B1077" s="30">
        <v>1</v>
      </c>
      <c r="C1077" s="31">
        <v>10371</v>
      </c>
      <c r="D1077" s="32" t="s">
        <v>1516</v>
      </c>
      <c r="E1077" s="33">
        <v>1.5399999999999998</v>
      </c>
      <c r="F1077" s="33">
        <v>0.84000000000000008</v>
      </c>
      <c r="G1077" s="33">
        <v>-0.8600000000000001</v>
      </c>
      <c r="H1077" s="33">
        <v>-0.96000000000000008</v>
      </c>
      <c r="I1077" s="33">
        <v>-0.56000000000000005</v>
      </c>
      <c r="J1077" s="33">
        <v>1.5399999999999998</v>
      </c>
      <c r="K1077" s="30"/>
      <c r="L1077" s="30">
        <v>8</v>
      </c>
      <c r="M1077" s="31">
        <v>10371</v>
      </c>
      <c r="N1077" s="32" t="s">
        <v>1516</v>
      </c>
      <c r="O1077" s="33">
        <v>0.66</v>
      </c>
      <c r="P1077" s="33">
        <v>-0.48</v>
      </c>
      <c r="Q1077" s="33">
        <v>-0.61</v>
      </c>
      <c r="R1077" s="33">
        <v>0.04</v>
      </c>
      <c r="S1077" s="33">
        <v>0.39</v>
      </c>
      <c r="T1077" s="33">
        <v>0.66</v>
      </c>
      <c r="U1077" s="34">
        <f t="shared" si="112"/>
        <v>0.35903976164505952</v>
      </c>
      <c r="V1077" s="34">
        <f t="shared" si="113"/>
        <v>0.12890955044214114</v>
      </c>
      <c r="W1077" s="35">
        <f t="shared" si="114"/>
        <v>0.87109044955785886</v>
      </c>
      <c r="X1077" s="35">
        <f t="shared" si="115"/>
        <v>0.9333222645784568</v>
      </c>
      <c r="Y1077" s="34">
        <f t="shared" si="116"/>
        <v>1.0155178006992931</v>
      </c>
      <c r="Z1077" s="34">
        <f t="shared" si="117"/>
        <v>1.0880676902719777</v>
      </c>
      <c r="AA1077" s="123">
        <f t="shared" si="118"/>
        <v>0.3082554605192902</v>
      </c>
      <c r="AB1077" s="8"/>
      <c r="AC1077" s="7"/>
      <c r="AD1077" s="3"/>
    </row>
    <row r="1078" spans="1:30" ht="15" x14ac:dyDescent="0.25">
      <c r="A1078" s="29"/>
      <c r="B1078" s="30">
        <v>4</v>
      </c>
      <c r="C1078" s="31">
        <v>8329</v>
      </c>
      <c r="D1078" s="32" t="s">
        <v>777</v>
      </c>
      <c r="E1078" s="33">
        <v>0.20000000000000107</v>
      </c>
      <c r="F1078" s="33">
        <v>2.0999999999999996</v>
      </c>
      <c r="G1078" s="33">
        <v>0</v>
      </c>
      <c r="H1078" s="33">
        <v>-9.9999999999999645E-2</v>
      </c>
      <c r="I1078" s="33">
        <v>-2.1999999999999993</v>
      </c>
      <c r="J1078" s="33">
        <v>0.20000000000000107</v>
      </c>
      <c r="K1078" s="30"/>
      <c r="L1078" s="30">
        <v>4</v>
      </c>
      <c r="M1078" s="31">
        <v>8329</v>
      </c>
      <c r="N1078" s="32" t="s">
        <v>777</v>
      </c>
      <c r="O1078" s="33">
        <v>-0.21</v>
      </c>
      <c r="P1078" s="33">
        <v>0.16</v>
      </c>
      <c r="Q1078" s="33">
        <v>0.62</v>
      </c>
      <c r="R1078" s="33">
        <v>-0.33</v>
      </c>
      <c r="S1078" s="33">
        <v>-0.24</v>
      </c>
      <c r="T1078" s="33">
        <v>-0.21</v>
      </c>
      <c r="U1078" s="34">
        <f t="shared" si="112"/>
        <v>0.35589243358412675</v>
      </c>
      <c r="V1078" s="34">
        <f t="shared" si="113"/>
        <v>0.12665942428243207</v>
      </c>
      <c r="W1078" s="35">
        <f t="shared" si="114"/>
        <v>0.87334057571756796</v>
      </c>
      <c r="X1078" s="35">
        <f t="shared" si="115"/>
        <v>0.93452692615973776</v>
      </c>
      <c r="Y1078" s="34">
        <f t="shared" si="116"/>
        <v>1.0066158126412761</v>
      </c>
      <c r="Z1078" s="34">
        <f t="shared" si="117"/>
        <v>1.077139442924105</v>
      </c>
      <c r="AA1078" s="123">
        <f t="shared" si="118"/>
        <v>0.31282386641851428</v>
      </c>
      <c r="AB1078" s="8"/>
      <c r="AC1078" s="7"/>
      <c r="AD1078" s="3"/>
    </row>
    <row r="1079" spans="1:30" ht="15" x14ac:dyDescent="0.25">
      <c r="A1079" s="29"/>
      <c r="B1079" s="30">
        <v>8</v>
      </c>
      <c r="C1079" s="31">
        <v>55350</v>
      </c>
      <c r="D1079" s="32" t="s">
        <v>1825</v>
      </c>
      <c r="E1079" s="33">
        <v>1.1600000000000001</v>
      </c>
      <c r="F1079" s="33">
        <v>-1.1399999999999997</v>
      </c>
      <c r="G1079" s="33">
        <v>-1.7399999999999998</v>
      </c>
      <c r="H1079" s="33">
        <v>-1.1399999999999997</v>
      </c>
      <c r="I1079" s="33">
        <v>2.8600000000000003</v>
      </c>
      <c r="J1079" s="33">
        <v>1.1600000000000001</v>
      </c>
      <c r="K1079" s="30"/>
      <c r="L1079" s="30">
        <v>7</v>
      </c>
      <c r="M1079" s="31">
        <v>55350</v>
      </c>
      <c r="N1079" s="32" t="s">
        <v>1825</v>
      </c>
      <c r="O1079" s="33">
        <v>-0.22666600000000001</v>
      </c>
      <c r="P1079" s="33">
        <v>-1.34</v>
      </c>
      <c r="Q1079" s="33">
        <v>0.81333299999999997</v>
      </c>
      <c r="R1079" s="33">
        <v>-0.125</v>
      </c>
      <c r="S1079" s="33">
        <v>0.87833300000000003</v>
      </c>
      <c r="T1079" s="33">
        <v>-0.22666600000000001</v>
      </c>
      <c r="U1079" s="34">
        <f t="shared" si="112"/>
        <v>0.35435075169904812</v>
      </c>
      <c r="V1079" s="34">
        <f t="shared" si="113"/>
        <v>0.12556445522968046</v>
      </c>
      <c r="W1079" s="35">
        <f t="shared" si="114"/>
        <v>0.87443554477031959</v>
      </c>
      <c r="X1079" s="35">
        <f t="shared" si="115"/>
        <v>0.93511258400810737</v>
      </c>
      <c r="Y1079" s="34">
        <f t="shared" si="116"/>
        <v>1.00225527777979</v>
      </c>
      <c r="Z1079" s="34">
        <f t="shared" si="117"/>
        <v>1.0718017219743676</v>
      </c>
      <c r="AA1079" s="123">
        <f t="shared" si="118"/>
        <v>0.31507453220628762</v>
      </c>
      <c r="AB1079" s="8"/>
      <c r="AC1079" s="7"/>
      <c r="AD1079" s="3"/>
    </row>
    <row r="1080" spans="1:30" ht="15" x14ac:dyDescent="0.25">
      <c r="A1080" s="29"/>
      <c r="B1080" s="30">
        <v>8</v>
      </c>
      <c r="C1080" s="31">
        <v>9245</v>
      </c>
      <c r="D1080" s="32" t="s">
        <v>699</v>
      </c>
      <c r="E1080" s="33">
        <v>1.8600000000000003</v>
      </c>
      <c r="F1080" s="33">
        <v>-1.44</v>
      </c>
      <c r="G1080" s="33">
        <v>-1.94</v>
      </c>
      <c r="H1080" s="33">
        <v>-4.0000000000000036E-2</v>
      </c>
      <c r="I1080" s="33">
        <v>1.5599999999999996</v>
      </c>
      <c r="J1080" s="33">
        <v>1.8600000000000003</v>
      </c>
      <c r="K1080" s="30"/>
      <c r="L1080" s="30">
        <v>7</v>
      </c>
      <c r="M1080" s="31">
        <v>9245</v>
      </c>
      <c r="N1080" s="32" t="s">
        <v>699</v>
      </c>
      <c r="O1080" s="33">
        <v>-0.33500000000000002</v>
      </c>
      <c r="P1080" s="33">
        <v>-1.0349999999999999</v>
      </c>
      <c r="Q1080" s="33">
        <v>0.21</v>
      </c>
      <c r="R1080" s="33">
        <v>0.34499999999999997</v>
      </c>
      <c r="S1080" s="33">
        <v>0.81</v>
      </c>
      <c r="T1080" s="33">
        <v>-0.33500000000000002</v>
      </c>
      <c r="U1080" s="34">
        <f t="shared" si="112"/>
        <v>0.35271927120430746</v>
      </c>
      <c r="V1080" s="34">
        <f t="shared" si="113"/>
        <v>0.12441088427889779</v>
      </c>
      <c r="W1080" s="35">
        <f t="shared" si="114"/>
        <v>0.87558911572110221</v>
      </c>
      <c r="X1080" s="35">
        <f t="shared" si="115"/>
        <v>0.93572918930698223</v>
      </c>
      <c r="Y1080" s="34">
        <f t="shared" si="116"/>
        <v>0.99764075409497111</v>
      </c>
      <c r="Z1080" s="34">
        <f t="shared" si="117"/>
        <v>1.0661639772441445</v>
      </c>
      <c r="AA1080" s="123">
        <f t="shared" si="118"/>
        <v>0.31746549773972416</v>
      </c>
      <c r="AB1080" s="8"/>
      <c r="AC1080" s="7"/>
      <c r="AD1080" s="3"/>
    </row>
    <row r="1081" spans="1:30" ht="15" x14ac:dyDescent="0.25">
      <c r="A1081" s="29"/>
      <c r="B1081" s="30">
        <v>8</v>
      </c>
      <c r="C1081" s="31">
        <v>2065</v>
      </c>
      <c r="D1081" s="32" t="s">
        <v>575</v>
      </c>
      <c r="E1081" s="33">
        <v>-0.18000000000000149</v>
      </c>
      <c r="F1081" s="33">
        <v>-1.0800000000000018</v>
      </c>
      <c r="G1081" s="33">
        <v>-0.88000000000000167</v>
      </c>
      <c r="H1081" s="33">
        <v>1.9999999999997797E-2</v>
      </c>
      <c r="I1081" s="33">
        <v>2.1199999999999992</v>
      </c>
      <c r="J1081" s="33">
        <v>-0.18000000000000149</v>
      </c>
      <c r="K1081" s="30"/>
      <c r="L1081" s="30">
        <v>7</v>
      </c>
      <c r="M1081" s="31">
        <v>2065</v>
      </c>
      <c r="N1081" s="32" t="s">
        <v>575</v>
      </c>
      <c r="O1081" s="33">
        <v>-0.69750000000000001</v>
      </c>
      <c r="P1081" s="33">
        <v>-0.2</v>
      </c>
      <c r="Q1081" s="33">
        <v>0.09</v>
      </c>
      <c r="R1081" s="33">
        <v>0.54</v>
      </c>
      <c r="S1081" s="33">
        <v>0.27250000000000002</v>
      </c>
      <c r="T1081" s="33">
        <v>-0.69750000000000001</v>
      </c>
      <c r="U1081" s="34">
        <f t="shared" si="112"/>
        <v>0.35256271971732761</v>
      </c>
      <c r="V1081" s="34">
        <f t="shared" si="113"/>
        <v>0.12430047133447891</v>
      </c>
      <c r="W1081" s="35">
        <f t="shared" si="114"/>
        <v>0.87569952866552114</v>
      </c>
      <c r="X1081" s="35">
        <f t="shared" si="115"/>
        <v>0.93578818579073819</v>
      </c>
      <c r="Y1081" s="34">
        <f t="shared" si="116"/>
        <v>0.99719795962277791</v>
      </c>
      <c r="Z1081" s="34">
        <f t="shared" si="117"/>
        <v>1.0656235831617693</v>
      </c>
      <c r="AA1081" s="123">
        <f t="shared" si="118"/>
        <v>0.31769542394647104</v>
      </c>
      <c r="AB1081" s="8"/>
      <c r="AC1081" s="7"/>
      <c r="AD1081" s="3"/>
    </row>
    <row r="1082" spans="1:30" ht="15" x14ac:dyDescent="0.25">
      <c r="A1082" s="29"/>
      <c r="B1082" s="30">
        <v>2</v>
      </c>
      <c r="C1082" s="31">
        <v>2135</v>
      </c>
      <c r="D1082" s="32" t="s">
        <v>592</v>
      </c>
      <c r="E1082" s="33">
        <v>0.8400000000000003</v>
      </c>
      <c r="F1082" s="33">
        <v>0.14000000000000012</v>
      </c>
      <c r="G1082" s="33">
        <v>0.39000000000000012</v>
      </c>
      <c r="H1082" s="33">
        <v>-0.45999999999999996</v>
      </c>
      <c r="I1082" s="33">
        <v>-0.9099999999999997</v>
      </c>
      <c r="J1082" s="33">
        <v>0.8400000000000003</v>
      </c>
      <c r="K1082" s="30"/>
      <c r="L1082" s="30">
        <v>2</v>
      </c>
      <c r="M1082" s="31">
        <v>2135</v>
      </c>
      <c r="N1082" s="32" t="s">
        <v>592</v>
      </c>
      <c r="O1082" s="33">
        <v>0.48</v>
      </c>
      <c r="P1082" s="33">
        <v>0.44</v>
      </c>
      <c r="Q1082" s="33">
        <v>-0.54</v>
      </c>
      <c r="R1082" s="33">
        <v>-0.34</v>
      </c>
      <c r="S1082" s="33">
        <v>-3.5000000000000003E-2</v>
      </c>
      <c r="T1082" s="33">
        <v>0.48</v>
      </c>
      <c r="U1082" s="34">
        <f t="shared" si="112"/>
        <v>0.35025302105414918</v>
      </c>
      <c r="V1082" s="34">
        <f t="shared" si="113"/>
        <v>0.12267717875755826</v>
      </c>
      <c r="W1082" s="35">
        <f t="shared" si="114"/>
        <v>0.87732282124244176</v>
      </c>
      <c r="X1082" s="35">
        <f t="shared" si="115"/>
        <v>0.93665512396102424</v>
      </c>
      <c r="Y1082" s="34">
        <f t="shared" si="116"/>
        <v>0.99066514527385408</v>
      </c>
      <c r="Z1082" s="34">
        <f t="shared" si="117"/>
        <v>1.057662655048986</v>
      </c>
      <c r="AA1082" s="123">
        <f t="shared" si="118"/>
        <v>0.32109776190952577</v>
      </c>
      <c r="AB1082" s="8"/>
      <c r="AC1082" s="7"/>
      <c r="AD1082" s="3"/>
    </row>
    <row r="1083" spans="1:30" ht="15" x14ac:dyDescent="0.25">
      <c r="A1083" s="29"/>
      <c r="B1083" s="30">
        <v>7</v>
      </c>
      <c r="C1083" s="31">
        <v>27090</v>
      </c>
      <c r="D1083" s="32" t="s">
        <v>1655</v>
      </c>
      <c r="E1083" s="33">
        <v>8.0000000000000071E-2</v>
      </c>
      <c r="F1083" s="33">
        <v>-0.22000000000000064</v>
      </c>
      <c r="G1083" s="33">
        <v>-0.61999999999999922</v>
      </c>
      <c r="H1083" s="33">
        <v>0.58000000000000007</v>
      </c>
      <c r="I1083" s="33">
        <v>0.17999999999999972</v>
      </c>
      <c r="J1083" s="33">
        <v>8.0000000000000071E-2</v>
      </c>
      <c r="K1083" s="30"/>
      <c r="L1083" s="30">
        <v>8</v>
      </c>
      <c r="M1083" s="31">
        <v>27090</v>
      </c>
      <c r="N1083" s="32" t="s">
        <v>1655</v>
      </c>
      <c r="O1083" s="33">
        <v>0.20499999999999999</v>
      </c>
      <c r="P1083" s="33">
        <v>0.12</v>
      </c>
      <c r="Q1083" s="33">
        <v>-0.55499999999999994</v>
      </c>
      <c r="R1083" s="33">
        <v>-0.28000000000000003</v>
      </c>
      <c r="S1083" s="33">
        <v>0.51500000000000001</v>
      </c>
      <c r="T1083" s="33">
        <v>0.20499999999999999</v>
      </c>
      <c r="U1083" s="34">
        <f t="shared" si="112"/>
        <v>0.34955673425386602</v>
      </c>
      <c r="V1083" s="34">
        <f t="shared" si="113"/>
        <v>0.12218991046222791</v>
      </c>
      <c r="W1083" s="35">
        <f t="shared" si="114"/>
        <v>0.87781008953777206</v>
      </c>
      <c r="X1083" s="35">
        <f t="shared" si="115"/>
        <v>0.93691519869077378</v>
      </c>
      <c r="Y1083" s="34">
        <f t="shared" si="116"/>
        <v>0.98869574880133038</v>
      </c>
      <c r="Z1083" s="34">
        <f t="shared" si="117"/>
        <v>1.05526706171798</v>
      </c>
      <c r="AA1083" s="123">
        <f t="shared" si="118"/>
        <v>0.32212714355399369</v>
      </c>
      <c r="AB1083" s="8"/>
      <c r="AC1083" s="7"/>
      <c r="AD1083" s="3"/>
    </row>
    <row r="1084" spans="1:30" ht="15" x14ac:dyDescent="0.25">
      <c r="A1084" s="29"/>
      <c r="B1084" s="30">
        <v>1</v>
      </c>
      <c r="C1084" s="31">
        <v>6590</v>
      </c>
      <c r="D1084" s="32" t="s">
        <v>1605</v>
      </c>
      <c r="E1084" s="33">
        <v>4.1828199999999995</v>
      </c>
      <c r="F1084" s="33">
        <v>-1.1599799999999991</v>
      </c>
      <c r="G1084" s="33">
        <v>-2.9314400000000003</v>
      </c>
      <c r="H1084" s="33">
        <v>-2.145719999999999</v>
      </c>
      <c r="I1084" s="33">
        <v>2.0543200000000006</v>
      </c>
      <c r="J1084" s="33">
        <v>4.1828199999999995</v>
      </c>
      <c r="K1084" s="30"/>
      <c r="L1084" s="30">
        <v>8</v>
      </c>
      <c r="M1084" s="31">
        <v>6590</v>
      </c>
      <c r="N1084" s="32" t="s">
        <v>1605</v>
      </c>
      <c r="O1084" s="33">
        <v>-0.92</v>
      </c>
      <c r="P1084" s="33">
        <v>-1.66</v>
      </c>
      <c r="Q1084" s="33">
        <v>-1.5</v>
      </c>
      <c r="R1084" s="33">
        <v>0.36</v>
      </c>
      <c r="S1084" s="33">
        <v>3.72</v>
      </c>
      <c r="T1084" s="33">
        <v>-0.92</v>
      </c>
      <c r="U1084" s="34">
        <f t="shared" si="112"/>
        <v>0.34856071437795422</v>
      </c>
      <c r="V1084" s="34">
        <f t="shared" si="113"/>
        <v>0.12149457160766979</v>
      </c>
      <c r="W1084" s="35">
        <f t="shared" si="114"/>
        <v>0.87850542839233026</v>
      </c>
      <c r="X1084" s="35">
        <f t="shared" si="115"/>
        <v>0.93728620409794272</v>
      </c>
      <c r="Y1084" s="34">
        <f t="shared" si="116"/>
        <v>0.98587857916751509</v>
      </c>
      <c r="Z1084" s="34">
        <f t="shared" si="117"/>
        <v>1.0518436896404961</v>
      </c>
      <c r="AA1084" s="123">
        <f t="shared" si="118"/>
        <v>0.32360262587002764</v>
      </c>
      <c r="AB1084" s="8"/>
      <c r="AC1084" s="7"/>
      <c r="AD1084" s="3"/>
    </row>
    <row r="1085" spans="1:30" ht="15" x14ac:dyDescent="0.25">
      <c r="A1085" s="29"/>
      <c r="B1085" s="30">
        <v>4</v>
      </c>
      <c r="C1085" s="31">
        <v>4001</v>
      </c>
      <c r="D1085" s="32" t="s">
        <v>962</v>
      </c>
      <c r="E1085" s="33">
        <v>2.0000000000000462E-2</v>
      </c>
      <c r="F1085" s="33">
        <v>0.62000000000000011</v>
      </c>
      <c r="G1085" s="33">
        <v>0.41999999999999993</v>
      </c>
      <c r="H1085" s="33">
        <v>-8.0000000000000071E-2</v>
      </c>
      <c r="I1085" s="33">
        <v>-0.97999999999999954</v>
      </c>
      <c r="J1085" s="33">
        <v>2.0000000000000462E-2</v>
      </c>
      <c r="K1085" s="30"/>
      <c r="L1085" s="30">
        <v>2</v>
      </c>
      <c r="M1085" s="31">
        <v>4001</v>
      </c>
      <c r="N1085" s="32" t="s">
        <v>962</v>
      </c>
      <c r="O1085" s="33">
        <v>0.39</v>
      </c>
      <c r="P1085" s="33">
        <v>0.8</v>
      </c>
      <c r="Q1085" s="33">
        <v>-0.36</v>
      </c>
      <c r="R1085" s="33">
        <v>-0.72</v>
      </c>
      <c r="S1085" s="33">
        <v>-0.11</v>
      </c>
      <c r="T1085" s="33">
        <v>0.39</v>
      </c>
      <c r="U1085" s="34">
        <f t="shared" si="112"/>
        <v>0.34774017345472735</v>
      </c>
      <c r="V1085" s="34">
        <f t="shared" si="113"/>
        <v>0.12092322823432386</v>
      </c>
      <c r="W1085" s="35">
        <f t="shared" si="114"/>
        <v>0.87907677176567611</v>
      </c>
      <c r="X1085" s="35">
        <f t="shared" si="115"/>
        <v>0.93759094053093117</v>
      </c>
      <c r="Y1085" s="34">
        <f t="shared" si="116"/>
        <v>0.98355773896329601</v>
      </c>
      <c r="Z1085" s="34">
        <f t="shared" si="117"/>
        <v>1.0490264959325815</v>
      </c>
      <c r="AA1085" s="123">
        <f t="shared" si="118"/>
        <v>0.32482078905317541</v>
      </c>
      <c r="AB1085" s="8"/>
      <c r="AC1085" s="7"/>
      <c r="AD1085" s="3"/>
    </row>
    <row r="1086" spans="1:30" ht="15" x14ac:dyDescent="0.25">
      <c r="A1086" s="29"/>
      <c r="B1086" s="30">
        <v>4</v>
      </c>
      <c r="C1086" s="31">
        <v>11240</v>
      </c>
      <c r="D1086" s="32" t="s">
        <v>1196</v>
      </c>
      <c r="E1086" s="33">
        <v>-0.62000000000000011</v>
      </c>
      <c r="F1086" s="33">
        <v>0.87999999999999989</v>
      </c>
      <c r="G1086" s="33">
        <v>0.37999999999999989</v>
      </c>
      <c r="H1086" s="33">
        <v>0.37999999999999989</v>
      </c>
      <c r="I1086" s="33">
        <v>-1.0200000000000005</v>
      </c>
      <c r="J1086" s="33">
        <v>-0.62000000000000011</v>
      </c>
      <c r="K1086" s="30"/>
      <c r="L1086" s="30">
        <v>6</v>
      </c>
      <c r="M1086" s="31">
        <v>11240</v>
      </c>
      <c r="N1086" s="32" t="s">
        <v>1196</v>
      </c>
      <c r="O1086" s="33">
        <v>-1.64</v>
      </c>
      <c r="P1086" s="33">
        <v>-0.27</v>
      </c>
      <c r="Q1086" s="33">
        <v>1.32</v>
      </c>
      <c r="R1086" s="33">
        <v>0.36</v>
      </c>
      <c r="S1086" s="33">
        <v>0.23</v>
      </c>
      <c r="T1086" s="33">
        <v>-1.64</v>
      </c>
      <c r="U1086" s="34">
        <f t="shared" si="112"/>
        <v>0.34641249521415174</v>
      </c>
      <c r="V1086" s="34">
        <f t="shared" si="113"/>
        <v>0.12000161684049471</v>
      </c>
      <c r="W1086" s="35">
        <f t="shared" si="114"/>
        <v>0.87999838315950529</v>
      </c>
      <c r="X1086" s="35">
        <f t="shared" si="115"/>
        <v>0.93808229018541078</v>
      </c>
      <c r="Y1086" s="34">
        <f t="shared" si="116"/>
        <v>0.97980249781471662</v>
      </c>
      <c r="Z1086" s="34">
        <f t="shared" si="117"/>
        <v>1.0444739316217768</v>
      </c>
      <c r="AA1086" s="123">
        <f t="shared" si="118"/>
        <v>0.32679686963635157</v>
      </c>
      <c r="AB1086" s="8"/>
      <c r="AC1086" s="7"/>
      <c r="AD1086" s="3"/>
    </row>
    <row r="1087" spans="1:30" ht="15" x14ac:dyDescent="0.25">
      <c r="A1087" s="29"/>
      <c r="B1087" s="30">
        <v>4</v>
      </c>
      <c r="C1087" s="31">
        <v>9867</v>
      </c>
      <c r="D1087" s="32" t="s">
        <v>1261</v>
      </c>
      <c r="E1087" s="33">
        <v>-0.18000000000000149</v>
      </c>
      <c r="F1087" s="33">
        <v>-0.18000000000000149</v>
      </c>
      <c r="G1087" s="33">
        <v>0.51999999999999957</v>
      </c>
      <c r="H1087" s="33">
        <v>0.31999999999999851</v>
      </c>
      <c r="I1087" s="33">
        <v>-0.48000000000000043</v>
      </c>
      <c r="J1087" s="33">
        <v>-0.18000000000000149</v>
      </c>
      <c r="K1087" s="30"/>
      <c r="L1087" s="30">
        <v>7</v>
      </c>
      <c r="M1087" s="31">
        <v>9867</v>
      </c>
      <c r="N1087" s="32" t="s">
        <v>1261</v>
      </c>
      <c r="O1087" s="33">
        <v>-0.45</v>
      </c>
      <c r="P1087" s="33">
        <v>-0.15</v>
      </c>
      <c r="Q1087" s="33">
        <v>0.06</v>
      </c>
      <c r="R1087" s="33">
        <v>0.38</v>
      </c>
      <c r="S1087" s="33">
        <v>0.17</v>
      </c>
      <c r="T1087" s="33">
        <v>-0.45</v>
      </c>
      <c r="U1087" s="34">
        <f t="shared" si="112"/>
        <v>0.34586098762532691</v>
      </c>
      <c r="V1087" s="34">
        <f t="shared" si="113"/>
        <v>0.11961982276116653</v>
      </c>
      <c r="W1087" s="35">
        <f t="shared" si="114"/>
        <v>0.88038017723883344</v>
      </c>
      <c r="X1087" s="35">
        <f t="shared" si="115"/>
        <v>0.93828576523297713</v>
      </c>
      <c r="Y1087" s="34">
        <f t="shared" si="116"/>
        <v>0.97824259879098108</v>
      </c>
      <c r="Z1087" s="34">
        <f t="shared" si="117"/>
        <v>1.0425849299206651</v>
      </c>
      <c r="AA1087" s="123">
        <f t="shared" si="118"/>
        <v>0.32761954383138808</v>
      </c>
      <c r="AB1087" s="8"/>
      <c r="AC1087" s="7"/>
      <c r="AD1087" s="3"/>
    </row>
    <row r="1088" spans="1:30" ht="15" x14ac:dyDescent="0.25">
      <c r="A1088" s="29"/>
      <c r="B1088" s="30">
        <v>8</v>
      </c>
      <c r="C1088" s="31">
        <v>3588</v>
      </c>
      <c r="D1088" s="32" t="s">
        <v>843</v>
      </c>
      <c r="E1088" s="33">
        <v>0.12000000000000011</v>
      </c>
      <c r="F1088" s="33">
        <v>-0.28000000000000025</v>
      </c>
      <c r="G1088" s="33">
        <v>-0.47999999999999954</v>
      </c>
      <c r="H1088" s="33">
        <v>-0.17999999999999972</v>
      </c>
      <c r="I1088" s="33">
        <v>0.8199999999999994</v>
      </c>
      <c r="J1088" s="33">
        <v>0.12000000000000011</v>
      </c>
      <c r="K1088" s="30"/>
      <c r="L1088" s="30">
        <v>7</v>
      </c>
      <c r="M1088" s="31">
        <v>3588</v>
      </c>
      <c r="N1088" s="32" t="s">
        <v>843</v>
      </c>
      <c r="O1088" s="33">
        <v>-0.39</v>
      </c>
      <c r="P1088" s="33">
        <v>-0.56000000000000005</v>
      </c>
      <c r="Q1088" s="33">
        <v>0.09</v>
      </c>
      <c r="R1088" s="33">
        <v>0.45</v>
      </c>
      <c r="S1088" s="33">
        <v>0.41</v>
      </c>
      <c r="T1088" s="33">
        <v>-0.39</v>
      </c>
      <c r="U1088" s="34">
        <f t="shared" si="112"/>
        <v>0.34560912624214979</v>
      </c>
      <c r="V1088" s="34">
        <f t="shared" si="113"/>
        <v>0.11944566814186224</v>
      </c>
      <c r="W1088" s="35">
        <f t="shared" si="114"/>
        <v>0.88055433185813781</v>
      </c>
      <c r="X1088" s="35">
        <f t="shared" si="115"/>
        <v>0.93837856532325892</v>
      </c>
      <c r="Y1088" s="34">
        <f t="shared" si="116"/>
        <v>0.97753022722312688</v>
      </c>
      <c r="Z1088" s="34">
        <f t="shared" si="117"/>
        <v>1.0417226728600528</v>
      </c>
      <c r="AA1088" s="123">
        <f t="shared" si="118"/>
        <v>0.32799559703427639</v>
      </c>
      <c r="AB1088" s="8"/>
      <c r="AC1088" s="7"/>
      <c r="AD1088" s="3"/>
    </row>
    <row r="1089" spans="1:30" ht="15" x14ac:dyDescent="0.25">
      <c r="A1089" s="29"/>
      <c r="B1089" s="30">
        <v>8</v>
      </c>
      <c r="C1089" s="31">
        <v>11141</v>
      </c>
      <c r="D1089" s="32" t="s">
        <v>848</v>
      </c>
      <c r="E1089" s="33">
        <v>1.3600000000000003</v>
      </c>
      <c r="F1089" s="33">
        <v>-1.7399999999999993</v>
      </c>
      <c r="G1089" s="33">
        <v>-0.4399999999999995</v>
      </c>
      <c r="H1089" s="33">
        <v>0.96000000000000085</v>
      </c>
      <c r="I1089" s="33">
        <v>-0.13999999999999968</v>
      </c>
      <c r="J1089" s="33">
        <v>1.3600000000000003</v>
      </c>
      <c r="K1089" s="30"/>
      <c r="L1089" s="30">
        <v>1</v>
      </c>
      <c r="M1089" s="31">
        <v>11141</v>
      </c>
      <c r="N1089" s="32" t="s">
        <v>848</v>
      </c>
      <c r="O1089" s="33">
        <v>0.89</v>
      </c>
      <c r="P1089" s="33">
        <v>0.01</v>
      </c>
      <c r="Q1089" s="33">
        <v>-0.3</v>
      </c>
      <c r="R1089" s="33">
        <v>-0.47</v>
      </c>
      <c r="S1089" s="33">
        <v>-0.12</v>
      </c>
      <c r="T1089" s="33">
        <v>0.89</v>
      </c>
      <c r="U1089" s="34">
        <f t="shared" si="112"/>
        <v>0.34360013458996158</v>
      </c>
      <c r="V1089" s="34">
        <f t="shared" si="113"/>
        <v>0.11806105249023971</v>
      </c>
      <c r="W1089" s="35">
        <f t="shared" si="114"/>
        <v>0.88193894750976032</v>
      </c>
      <c r="X1089" s="35">
        <f t="shared" si="115"/>
        <v>0.93911604581636254</v>
      </c>
      <c r="Y1089" s="34">
        <f t="shared" si="116"/>
        <v>0.97184794074068903</v>
      </c>
      <c r="Z1089" s="34">
        <f t="shared" si="117"/>
        <v>1.034853940649979</v>
      </c>
      <c r="AA1089" s="123">
        <f t="shared" si="118"/>
        <v>0.33100319566435354</v>
      </c>
      <c r="AB1089" s="8"/>
      <c r="AC1089" s="7"/>
      <c r="AD1089" s="3"/>
    </row>
    <row r="1090" spans="1:30" ht="15" x14ac:dyDescent="0.25">
      <c r="A1090" s="29"/>
      <c r="B1090" s="30">
        <v>4</v>
      </c>
      <c r="C1090" s="31">
        <v>5009</v>
      </c>
      <c r="D1090" s="32" t="s">
        <v>1188</v>
      </c>
      <c r="E1090" s="33">
        <v>2.0000000000000462E-2</v>
      </c>
      <c r="F1090" s="33">
        <v>0.2200000000000002</v>
      </c>
      <c r="G1090" s="33">
        <v>1.42</v>
      </c>
      <c r="H1090" s="33">
        <v>-0.57999999999999963</v>
      </c>
      <c r="I1090" s="33">
        <v>-1.0799999999999996</v>
      </c>
      <c r="J1090" s="33">
        <v>2.0000000000000462E-2</v>
      </c>
      <c r="K1090" s="30"/>
      <c r="L1090" s="30">
        <v>6</v>
      </c>
      <c r="M1090" s="31">
        <v>5009</v>
      </c>
      <c r="N1090" s="32" t="s">
        <v>1188</v>
      </c>
      <c r="O1090" s="33">
        <v>-0.48499999999999999</v>
      </c>
      <c r="P1090" s="33">
        <v>-0.38500000000000001</v>
      </c>
      <c r="Q1090" s="33">
        <v>0.58499999999999996</v>
      </c>
      <c r="R1090" s="33">
        <v>0.33</v>
      </c>
      <c r="S1090" s="33">
        <v>-4.4999999999999998E-2</v>
      </c>
      <c r="T1090" s="33">
        <v>-0.48499999999999999</v>
      </c>
      <c r="U1090" s="34">
        <f t="shared" ref="U1090:U1153" si="119">CORREL(O1090:S1090,E1090:I1090)</f>
        <v>0.34351789853910708</v>
      </c>
      <c r="V1090" s="34">
        <f t="shared" ref="V1090:V1153" si="120">U1090*U1090</f>
        <v>0.11800454661672427</v>
      </c>
      <c r="W1090" s="35">
        <f t="shared" ref="W1090:W1153" si="121">1-V1090</f>
        <v>0.88199545338327567</v>
      </c>
      <c r="X1090" s="35">
        <f t="shared" ref="X1090:X1153" si="122">SQRT(W1090)</f>
        <v>0.93914612994106283</v>
      </c>
      <c r="Y1090" s="34">
        <f t="shared" ref="Y1090:Y1153" si="123">U1090*SQRT(8)</f>
        <v>0.97161534206382016</v>
      </c>
      <c r="Z1090" s="34">
        <f t="shared" ref="Z1090:Z1153" si="124">Y1090/X1090</f>
        <v>1.0345731202925736</v>
      </c>
      <c r="AA1090" s="123">
        <f t="shared" ref="AA1090:AA1153" si="125">TDIST(ABS(Z1090),8,2)</f>
        <v>0.33112661056942233</v>
      </c>
      <c r="AB1090" s="8"/>
      <c r="AC1090" s="7"/>
      <c r="AD1090" s="3"/>
    </row>
    <row r="1091" spans="1:30" ht="15" x14ac:dyDescent="0.25">
      <c r="A1091" s="29"/>
      <c r="B1091" s="30">
        <v>2</v>
      </c>
      <c r="C1091" s="31">
        <v>283554</v>
      </c>
      <c r="D1091" s="32" t="s">
        <v>731</v>
      </c>
      <c r="E1091" s="33">
        <v>1.1600000000000001</v>
      </c>
      <c r="F1091" s="33">
        <v>-0.54</v>
      </c>
      <c r="G1091" s="33">
        <v>-0.13999999999999968</v>
      </c>
      <c r="H1091" s="33">
        <v>0.45999999999999996</v>
      </c>
      <c r="I1091" s="33">
        <v>-0.9399999999999995</v>
      </c>
      <c r="J1091" s="33">
        <v>1.1600000000000001</v>
      </c>
      <c r="K1091" s="30"/>
      <c r="L1091" s="30">
        <v>1</v>
      </c>
      <c r="M1091" s="31">
        <v>283554</v>
      </c>
      <c r="N1091" s="32" t="s">
        <v>731</v>
      </c>
      <c r="O1091" s="33">
        <v>0.98</v>
      </c>
      <c r="P1091" s="33">
        <v>0.35</v>
      </c>
      <c r="Q1091" s="33">
        <v>-0.8</v>
      </c>
      <c r="R1091" s="33">
        <v>-0.53</v>
      </c>
      <c r="S1091" s="33">
        <v>0.01</v>
      </c>
      <c r="T1091" s="33">
        <v>0.98</v>
      </c>
      <c r="U1091" s="34">
        <f t="shared" si="119"/>
        <v>0.34347738475472445</v>
      </c>
      <c r="V1091" s="34">
        <f t="shared" si="120"/>
        <v>0.11797671383794502</v>
      </c>
      <c r="W1091" s="35">
        <f t="shared" si="121"/>
        <v>0.88202328616205494</v>
      </c>
      <c r="X1091" s="35">
        <f t="shared" si="122"/>
        <v>0.93916094795410598</v>
      </c>
      <c r="Y1091" s="34">
        <f t="shared" si="123"/>
        <v>0.97150075177714623</v>
      </c>
      <c r="Z1091" s="34">
        <f t="shared" si="124"/>
        <v>1.0344347834026639</v>
      </c>
      <c r="AA1091" s="123">
        <f t="shared" si="125"/>
        <v>0.33118741993478262</v>
      </c>
      <c r="AB1091" s="8"/>
      <c r="AC1091" s="7"/>
      <c r="AD1091" s="3"/>
    </row>
    <row r="1092" spans="1:30" ht="15" x14ac:dyDescent="0.25">
      <c r="A1092" s="29"/>
      <c r="B1092" s="30">
        <v>3</v>
      </c>
      <c r="C1092" s="31">
        <v>8574</v>
      </c>
      <c r="D1092" s="32" t="s">
        <v>66</v>
      </c>
      <c r="E1092" s="33">
        <v>0.28000000000000025</v>
      </c>
      <c r="F1092" s="33">
        <v>0.6800000000000006</v>
      </c>
      <c r="G1092" s="33">
        <v>0.17999999999999972</v>
      </c>
      <c r="H1092" s="33">
        <v>-0.62000000000000011</v>
      </c>
      <c r="I1092" s="33">
        <v>-0.52000000000000046</v>
      </c>
      <c r="J1092" s="33">
        <v>0.28000000000000025</v>
      </c>
      <c r="K1092" s="30"/>
      <c r="L1092" s="30">
        <v>1</v>
      </c>
      <c r="M1092" s="31">
        <v>8574</v>
      </c>
      <c r="N1092" s="32" t="s">
        <v>66</v>
      </c>
      <c r="O1092" s="33">
        <v>1.22</v>
      </c>
      <c r="P1092" s="33">
        <v>0.52</v>
      </c>
      <c r="Q1092" s="33">
        <v>-1.25</v>
      </c>
      <c r="R1092" s="33">
        <v>-1.06</v>
      </c>
      <c r="S1092" s="33">
        <v>0.56999999999999995</v>
      </c>
      <c r="T1092" s="33">
        <v>1.22</v>
      </c>
      <c r="U1092" s="34">
        <f t="shared" si="119"/>
        <v>0.34336162509260204</v>
      </c>
      <c r="V1092" s="34">
        <f t="shared" si="120"/>
        <v>0.1178972055862326</v>
      </c>
      <c r="W1092" s="35">
        <f t="shared" si="121"/>
        <v>0.88210279441376738</v>
      </c>
      <c r="X1092" s="35">
        <f t="shared" si="122"/>
        <v>0.93920327640706591</v>
      </c>
      <c r="Y1092" s="34">
        <f t="shared" si="123"/>
        <v>0.97117333400884776</v>
      </c>
      <c r="Z1092" s="34">
        <f t="shared" si="124"/>
        <v>1.0340395507606017</v>
      </c>
      <c r="AA1092" s="123">
        <f t="shared" si="125"/>
        <v>0.33136120169469024</v>
      </c>
      <c r="AB1092" s="8"/>
      <c r="AC1092" s="7"/>
      <c r="AD1092" s="3"/>
    </row>
    <row r="1093" spans="1:30" ht="15" x14ac:dyDescent="0.25">
      <c r="A1093" s="29"/>
      <c r="B1093" s="30">
        <v>5</v>
      </c>
      <c r="C1093" s="31">
        <v>51176</v>
      </c>
      <c r="D1093" s="32" t="s">
        <v>949</v>
      </c>
      <c r="E1093" s="33">
        <v>-1.2000000000000002</v>
      </c>
      <c r="F1093" s="33">
        <v>-0.40000000000000036</v>
      </c>
      <c r="G1093" s="33">
        <v>0.19999999999999929</v>
      </c>
      <c r="H1093" s="33">
        <v>0.59999999999999964</v>
      </c>
      <c r="I1093" s="33">
        <v>0.80000000000000071</v>
      </c>
      <c r="J1093" s="33">
        <v>-1.2000000000000002</v>
      </c>
      <c r="K1093" s="30"/>
      <c r="L1093" s="30">
        <v>3</v>
      </c>
      <c r="M1093" s="31">
        <v>51176</v>
      </c>
      <c r="N1093" s="32" t="s">
        <v>949</v>
      </c>
      <c r="O1093" s="33">
        <v>-0.34</v>
      </c>
      <c r="P1093" s="33">
        <v>0.27</v>
      </c>
      <c r="Q1093" s="33">
        <v>7.0000000000000007E-2</v>
      </c>
      <c r="R1093" s="33">
        <v>-0.4</v>
      </c>
      <c r="S1093" s="33">
        <v>0.41</v>
      </c>
      <c r="T1093" s="33">
        <v>-0.34</v>
      </c>
      <c r="U1093" s="34">
        <f t="shared" si="119"/>
        <v>0.34261412303177058</v>
      </c>
      <c r="V1093" s="34">
        <f t="shared" si="120"/>
        <v>0.11738443730082923</v>
      </c>
      <c r="W1093" s="35">
        <f t="shared" si="121"/>
        <v>0.88261556269917074</v>
      </c>
      <c r="X1093" s="35">
        <f t="shared" si="122"/>
        <v>0.93947621720784968</v>
      </c>
      <c r="Y1093" s="34">
        <f t="shared" si="123"/>
        <v>0.9690590789041883</v>
      </c>
      <c r="Z1093" s="34">
        <f t="shared" si="124"/>
        <v>1.0314886754496668</v>
      </c>
      <c r="AA1093" s="123">
        <f t="shared" si="125"/>
        <v>0.33248450452545575</v>
      </c>
      <c r="AB1093" s="8"/>
      <c r="AC1093" s="7"/>
      <c r="AD1093" s="3"/>
    </row>
    <row r="1094" spans="1:30" ht="15" x14ac:dyDescent="0.25">
      <c r="A1094" s="29"/>
      <c r="B1094" s="30">
        <v>1</v>
      </c>
      <c r="C1094" s="31">
        <v>22875</v>
      </c>
      <c r="D1094" s="32" t="s">
        <v>565</v>
      </c>
      <c r="E1094" s="33">
        <v>0.61999999999999922</v>
      </c>
      <c r="F1094" s="33">
        <v>-0.28000000000000114</v>
      </c>
      <c r="G1094" s="33">
        <v>0.11999999999999922</v>
      </c>
      <c r="H1094" s="33">
        <v>-0.88000000000000078</v>
      </c>
      <c r="I1094" s="33">
        <v>0.41999999999999815</v>
      </c>
      <c r="J1094" s="33">
        <v>0.61999999999999922</v>
      </c>
      <c r="K1094" s="30"/>
      <c r="L1094" s="30">
        <v>8</v>
      </c>
      <c r="M1094" s="31">
        <v>22875</v>
      </c>
      <c r="N1094" s="32" t="s">
        <v>565</v>
      </c>
      <c r="O1094" s="33">
        <v>-0.06</v>
      </c>
      <c r="P1094" s="33">
        <v>0.14499999999999999</v>
      </c>
      <c r="Q1094" s="33">
        <v>-0.67</v>
      </c>
      <c r="R1094" s="33">
        <v>-0.29499999999999998</v>
      </c>
      <c r="S1094" s="33">
        <v>0.88</v>
      </c>
      <c r="T1094" s="33">
        <v>-0.06</v>
      </c>
      <c r="U1094" s="34">
        <f t="shared" si="119"/>
        <v>0.34113344773964294</v>
      </c>
      <c r="V1094" s="34">
        <f t="shared" si="120"/>
        <v>0.1163720291667357</v>
      </c>
      <c r="W1094" s="35">
        <f t="shared" si="121"/>
        <v>0.88362797083326428</v>
      </c>
      <c r="X1094" s="35">
        <f t="shared" si="122"/>
        <v>0.94001487798505845</v>
      </c>
      <c r="Y1094" s="34">
        <f t="shared" si="123"/>
        <v>0.96487109674499305</v>
      </c>
      <c r="Z1094" s="34">
        <f t="shared" si="124"/>
        <v>1.0264423673944549</v>
      </c>
      <c r="AA1094" s="123">
        <f t="shared" si="125"/>
        <v>0.33471535437478434</v>
      </c>
      <c r="AB1094" s="8"/>
      <c r="AC1094" s="7"/>
      <c r="AD1094" s="3"/>
    </row>
    <row r="1095" spans="1:30" ht="15" x14ac:dyDescent="0.25">
      <c r="A1095" s="29"/>
      <c r="B1095" s="30">
        <v>4</v>
      </c>
      <c r="C1095" s="31">
        <v>5498</v>
      </c>
      <c r="D1095" s="32" t="s">
        <v>1300</v>
      </c>
      <c r="E1095" s="33">
        <v>-0.12000000000000011</v>
      </c>
      <c r="F1095" s="33">
        <v>0.58000000000000007</v>
      </c>
      <c r="G1095" s="33">
        <v>0.17999999999999972</v>
      </c>
      <c r="H1095" s="33">
        <v>8.0000000000000071E-2</v>
      </c>
      <c r="I1095" s="33">
        <v>-0.71999999999999975</v>
      </c>
      <c r="J1095" s="33">
        <v>-0.12000000000000011</v>
      </c>
      <c r="K1095" s="30"/>
      <c r="L1095" s="30">
        <v>2</v>
      </c>
      <c r="M1095" s="31">
        <v>5498</v>
      </c>
      <c r="N1095" s="32" t="s">
        <v>1300</v>
      </c>
      <c r="O1095" s="33">
        <v>0.28999999999999998</v>
      </c>
      <c r="P1095" s="33">
        <v>0.28999999999999998</v>
      </c>
      <c r="Q1095" s="33">
        <v>-0.31</v>
      </c>
      <c r="R1095" s="33">
        <v>-0.11</v>
      </c>
      <c r="S1095" s="33">
        <v>-0.15</v>
      </c>
      <c r="T1095" s="33">
        <v>0.28999999999999998</v>
      </c>
      <c r="U1095" s="34">
        <f t="shared" si="119"/>
        <v>0.33938364456033965</v>
      </c>
      <c r="V1095" s="34">
        <f t="shared" si="120"/>
        <v>0.11518125819505896</v>
      </c>
      <c r="W1095" s="35">
        <f t="shared" si="121"/>
        <v>0.88481874180494102</v>
      </c>
      <c r="X1095" s="35">
        <f t="shared" si="122"/>
        <v>0.94064804353431841</v>
      </c>
      <c r="Y1095" s="34">
        <f t="shared" si="123"/>
        <v>0.95992190596968452</v>
      </c>
      <c r="Z1095" s="34">
        <f t="shared" si="124"/>
        <v>1.0204899830152709</v>
      </c>
      <c r="AA1095" s="123">
        <f t="shared" si="125"/>
        <v>0.33736156347717466</v>
      </c>
      <c r="AB1095" s="8"/>
      <c r="AC1095" s="7"/>
      <c r="AD1095" s="3"/>
    </row>
    <row r="1096" spans="1:30" ht="15" x14ac:dyDescent="0.25">
      <c r="A1096" s="29"/>
      <c r="B1096" s="30">
        <v>4</v>
      </c>
      <c r="C1096" s="31">
        <v>11113</v>
      </c>
      <c r="D1096" s="32" t="s">
        <v>367</v>
      </c>
      <c r="E1096" s="33">
        <v>-0.56000000000000139</v>
      </c>
      <c r="F1096" s="33">
        <v>0.73999999999999932</v>
      </c>
      <c r="G1096" s="33">
        <v>0.43999999999999861</v>
      </c>
      <c r="H1096" s="33">
        <v>-6.0000000000001386E-2</v>
      </c>
      <c r="I1096" s="33">
        <v>-0.56000000000000139</v>
      </c>
      <c r="J1096" s="33">
        <v>-0.56000000000000139</v>
      </c>
      <c r="K1096" s="30"/>
      <c r="L1096" s="30">
        <v>2</v>
      </c>
      <c r="M1096" s="31">
        <v>11113</v>
      </c>
      <c r="N1096" s="32" t="s">
        <v>367</v>
      </c>
      <c r="O1096" s="33">
        <v>0.43</v>
      </c>
      <c r="P1096" s="33">
        <v>1.26</v>
      </c>
      <c r="Q1096" s="33">
        <v>-0.51500000000000001</v>
      </c>
      <c r="R1096" s="33">
        <v>-0.89</v>
      </c>
      <c r="S1096" s="33">
        <v>-0.28249999999999997</v>
      </c>
      <c r="T1096" s="33">
        <v>0.43</v>
      </c>
      <c r="U1096" s="34">
        <f t="shared" si="119"/>
        <v>0.33863828405300067</v>
      </c>
      <c r="V1096" s="34">
        <f t="shared" si="120"/>
        <v>0.11467588742636077</v>
      </c>
      <c r="W1096" s="35">
        <f t="shared" si="121"/>
        <v>0.88532411257363919</v>
      </c>
      <c r="X1096" s="35">
        <f t="shared" si="122"/>
        <v>0.94091663423155569</v>
      </c>
      <c r="Y1096" s="34">
        <f t="shared" si="123"/>
        <v>0.95781370809301236</v>
      </c>
      <c r="Z1096" s="34">
        <f t="shared" si="124"/>
        <v>1.0179580987801926</v>
      </c>
      <c r="AA1096" s="123">
        <f t="shared" si="125"/>
        <v>0.33849200883133357</v>
      </c>
      <c r="AB1096" s="8"/>
      <c r="AC1096" s="7"/>
      <c r="AD1096" s="3"/>
    </row>
    <row r="1097" spans="1:30" ht="15" x14ac:dyDescent="0.25">
      <c r="A1097" s="29"/>
      <c r="B1097" s="30">
        <v>1</v>
      </c>
      <c r="C1097" s="31">
        <v>9750</v>
      </c>
      <c r="D1097" s="32" t="s">
        <v>622</v>
      </c>
      <c r="E1097" s="33">
        <v>1.6800000000000006</v>
      </c>
      <c r="F1097" s="33">
        <v>8.0000000000000071E-2</v>
      </c>
      <c r="G1097" s="33">
        <v>-0.91999999999999993</v>
      </c>
      <c r="H1097" s="33">
        <v>-0.3199999999999994</v>
      </c>
      <c r="I1097" s="33">
        <v>-0.51999999999999957</v>
      </c>
      <c r="J1097" s="33">
        <v>1.6800000000000006</v>
      </c>
      <c r="K1097" s="30"/>
      <c r="L1097" s="30">
        <v>7</v>
      </c>
      <c r="M1097" s="31">
        <v>9750</v>
      </c>
      <c r="N1097" s="32" t="s">
        <v>622</v>
      </c>
      <c r="O1097" s="33">
        <v>0.245</v>
      </c>
      <c r="P1097" s="33">
        <v>-0.39849999999999997</v>
      </c>
      <c r="Q1097" s="33">
        <v>-0.36333349999999998</v>
      </c>
      <c r="R1097" s="33">
        <v>0.15866650000000002</v>
      </c>
      <c r="S1097" s="33">
        <v>0.35066665000000002</v>
      </c>
      <c r="T1097" s="33">
        <v>0.245</v>
      </c>
      <c r="U1097" s="34">
        <f t="shared" si="119"/>
        <v>0.33835115567620055</v>
      </c>
      <c r="V1097" s="34">
        <f t="shared" si="120"/>
        <v>0.11448150454742051</v>
      </c>
      <c r="W1097" s="35">
        <f t="shared" si="121"/>
        <v>0.88551849545257943</v>
      </c>
      <c r="X1097" s="35">
        <f t="shared" si="122"/>
        <v>0.94101992298387571</v>
      </c>
      <c r="Y1097" s="34">
        <f t="shared" si="123"/>
        <v>0.95700158640378652</v>
      </c>
      <c r="Z1097" s="34">
        <f t="shared" si="124"/>
        <v>1.0169833422540455</v>
      </c>
      <c r="AA1097" s="123">
        <f t="shared" si="125"/>
        <v>0.33892799639837212</v>
      </c>
      <c r="AB1097" s="8"/>
      <c r="AC1097" s="7"/>
      <c r="AD1097" s="3"/>
    </row>
    <row r="1098" spans="1:30" ht="15" x14ac:dyDescent="0.25">
      <c r="A1098" s="29"/>
      <c r="B1098" s="30">
        <v>4</v>
      </c>
      <c r="C1098" s="31">
        <v>7099</v>
      </c>
      <c r="D1098" s="32" t="s">
        <v>1722</v>
      </c>
      <c r="E1098" s="33">
        <v>-0.47999999999999954</v>
      </c>
      <c r="F1098" s="33">
        <v>0.52000000000000046</v>
      </c>
      <c r="G1098" s="33">
        <v>0.91999999999999993</v>
      </c>
      <c r="H1098" s="33">
        <v>0.32000000000000028</v>
      </c>
      <c r="I1098" s="33">
        <v>-1.2799999999999998</v>
      </c>
      <c r="J1098" s="33">
        <v>-0.47999999999999954</v>
      </c>
      <c r="K1098" s="30"/>
      <c r="L1098" s="30">
        <v>6</v>
      </c>
      <c r="M1098" s="31">
        <v>7099</v>
      </c>
      <c r="N1098" s="32" t="s">
        <v>1722</v>
      </c>
      <c r="O1098" s="33">
        <v>-0.56000000000000005</v>
      </c>
      <c r="P1098" s="33">
        <v>-0.51</v>
      </c>
      <c r="Q1098" s="33">
        <v>0.34</v>
      </c>
      <c r="R1098" s="33">
        <v>0.82</v>
      </c>
      <c r="S1098" s="33">
        <v>-0.09</v>
      </c>
      <c r="T1098" s="33">
        <v>-0.56000000000000005</v>
      </c>
      <c r="U1098" s="34">
        <f t="shared" si="119"/>
        <v>0.33743664444726723</v>
      </c>
      <c r="V1098" s="34">
        <f t="shared" si="120"/>
        <v>0.11386348901583145</v>
      </c>
      <c r="W1098" s="35">
        <f t="shared" si="121"/>
        <v>0.88613651098416857</v>
      </c>
      <c r="X1098" s="35">
        <f t="shared" si="122"/>
        <v>0.94134824107987192</v>
      </c>
      <c r="Y1098" s="34">
        <f t="shared" si="123"/>
        <v>0.95441495803798659</v>
      </c>
      <c r="Z1098" s="34">
        <f t="shared" si="124"/>
        <v>1.0138808534269157</v>
      </c>
      <c r="AA1098" s="123">
        <f t="shared" si="125"/>
        <v>0.34031854074069134</v>
      </c>
      <c r="AB1098" s="8"/>
      <c r="AC1098" s="7"/>
      <c r="AD1098" s="3"/>
    </row>
    <row r="1099" spans="1:30" ht="15" x14ac:dyDescent="0.25">
      <c r="A1099" s="29"/>
      <c r="B1099" s="30">
        <v>4</v>
      </c>
      <c r="C1099" s="31">
        <v>154215</v>
      </c>
      <c r="D1099" s="32" t="s">
        <v>1133</v>
      </c>
      <c r="E1099" s="33">
        <v>-0.54000000000000092</v>
      </c>
      <c r="F1099" s="33">
        <v>0.7599999999999989</v>
      </c>
      <c r="G1099" s="33">
        <v>0.35999999999999854</v>
      </c>
      <c r="H1099" s="33">
        <v>0.55999999999999961</v>
      </c>
      <c r="I1099" s="33">
        <v>-1.1400000000000006</v>
      </c>
      <c r="J1099" s="33">
        <v>-0.54000000000000092</v>
      </c>
      <c r="K1099" s="30"/>
      <c r="L1099" s="30">
        <v>6</v>
      </c>
      <c r="M1099" s="31">
        <v>154215</v>
      </c>
      <c r="N1099" s="32" t="s">
        <v>1133</v>
      </c>
      <c r="O1099" s="33">
        <v>0.31</v>
      </c>
      <c r="P1099" s="33">
        <v>-0.52</v>
      </c>
      <c r="Q1099" s="33">
        <v>0.72</v>
      </c>
      <c r="R1099" s="33">
        <v>0.22</v>
      </c>
      <c r="S1099" s="33">
        <v>-0.74</v>
      </c>
      <c r="T1099" s="33">
        <v>0.31</v>
      </c>
      <c r="U1099" s="34">
        <f t="shared" si="119"/>
        <v>0.33730979057937654</v>
      </c>
      <c r="V1099" s="34">
        <f t="shared" si="120"/>
        <v>0.11377789482070286</v>
      </c>
      <c r="W1099" s="35">
        <f t="shared" si="121"/>
        <v>0.88622210517929711</v>
      </c>
      <c r="X1099" s="35">
        <f t="shared" si="122"/>
        <v>0.94139370360083519</v>
      </c>
      <c r="Y1099" s="34">
        <f t="shared" si="123"/>
        <v>0.95405616111716562</v>
      </c>
      <c r="Z1099" s="34">
        <f t="shared" si="124"/>
        <v>1.0134507565409632</v>
      </c>
      <c r="AA1099" s="123">
        <f t="shared" si="125"/>
        <v>0.3405116560019999</v>
      </c>
      <c r="AB1099" s="8"/>
      <c r="AC1099" s="7"/>
      <c r="AD1099" s="3"/>
    </row>
    <row r="1100" spans="1:30" ht="15" x14ac:dyDescent="0.25">
      <c r="A1100" s="29"/>
      <c r="B1100" s="30">
        <v>1</v>
      </c>
      <c r="C1100" s="31">
        <v>4739</v>
      </c>
      <c r="D1100" s="32" t="s">
        <v>1116</v>
      </c>
      <c r="E1100" s="33">
        <v>1.6480000000000006</v>
      </c>
      <c r="F1100" s="33">
        <v>-0.89199999999999946</v>
      </c>
      <c r="G1100" s="33">
        <v>-0.83199999999999896</v>
      </c>
      <c r="H1100" s="33">
        <v>-1.1999999999999567E-2</v>
      </c>
      <c r="I1100" s="33">
        <v>8.8000000000000966E-2</v>
      </c>
      <c r="J1100" s="33">
        <v>1.6480000000000006</v>
      </c>
      <c r="K1100" s="30"/>
      <c r="L1100" s="30">
        <v>8</v>
      </c>
      <c r="M1100" s="31">
        <v>4739</v>
      </c>
      <c r="N1100" s="32" t="s">
        <v>1116</v>
      </c>
      <c r="O1100" s="33">
        <v>-0.06</v>
      </c>
      <c r="P1100" s="33">
        <v>-0.32</v>
      </c>
      <c r="Q1100" s="33">
        <v>-0.6</v>
      </c>
      <c r="R1100" s="33">
        <v>0.1</v>
      </c>
      <c r="S1100" s="33">
        <v>0.87</v>
      </c>
      <c r="T1100" s="33">
        <v>-0.06</v>
      </c>
      <c r="U1100" s="34">
        <f t="shared" si="119"/>
        <v>0.33401428975975028</v>
      </c>
      <c r="V1100" s="34">
        <f t="shared" si="120"/>
        <v>0.11156554576371042</v>
      </c>
      <c r="W1100" s="35">
        <f t="shared" si="121"/>
        <v>0.88843445423628964</v>
      </c>
      <c r="X1100" s="35">
        <f t="shared" si="122"/>
        <v>0.94256801040364702</v>
      </c>
      <c r="Y1100" s="34">
        <f t="shared" si="123"/>
        <v>0.94473507720931138</v>
      </c>
      <c r="Z1100" s="34">
        <f t="shared" si="124"/>
        <v>1.0022991092226188</v>
      </c>
      <c r="AA1100" s="123">
        <f t="shared" si="125"/>
        <v>0.34554812061977258</v>
      </c>
      <c r="AB1100" s="8"/>
      <c r="AC1100" s="7"/>
      <c r="AD1100" s="3"/>
    </row>
    <row r="1101" spans="1:30" ht="15" x14ac:dyDescent="0.25">
      <c r="A1101" s="29"/>
      <c r="B1101" s="30">
        <v>5</v>
      </c>
      <c r="C1101" s="31">
        <v>10221</v>
      </c>
      <c r="D1101" s="32" t="s">
        <v>1763</v>
      </c>
      <c r="E1101" s="33">
        <v>-0.92000000000000082</v>
      </c>
      <c r="F1101" s="33">
        <v>0.17999999999999972</v>
      </c>
      <c r="G1101" s="33">
        <v>-0.32000000000000073</v>
      </c>
      <c r="H1101" s="33">
        <v>0.27999999999999936</v>
      </c>
      <c r="I1101" s="33">
        <v>0.77999999999999936</v>
      </c>
      <c r="J1101" s="33">
        <v>-0.92000000000000082</v>
      </c>
      <c r="K1101" s="30"/>
      <c r="L1101" s="30">
        <v>8</v>
      </c>
      <c r="M1101" s="31">
        <v>10221</v>
      </c>
      <c r="N1101" s="32" t="s">
        <v>1763</v>
      </c>
      <c r="O1101" s="33">
        <v>0.21</v>
      </c>
      <c r="P1101" s="33">
        <v>-0.26500000000000001</v>
      </c>
      <c r="Q1101" s="33">
        <v>-0.44</v>
      </c>
      <c r="R1101" s="33">
        <v>-0.44500000000000001</v>
      </c>
      <c r="S1101" s="33">
        <v>0.94</v>
      </c>
      <c r="T1101" s="33">
        <v>0.21</v>
      </c>
      <c r="U1101" s="34">
        <f t="shared" si="119"/>
        <v>0.33400721236820957</v>
      </c>
      <c r="V1101" s="34">
        <f t="shared" si="120"/>
        <v>0.11156081791398224</v>
      </c>
      <c r="W1101" s="35">
        <f t="shared" si="121"/>
        <v>0.8884391820860178</v>
      </c>
      <c r="X1101" s="35">
        <f t="shared" si="122"/>
        <v>0.94257051836242889</v>
      </c>
      <c r="Y1101" s="34">
        <f t="shared" si="123"/>
        <v>0.94471505932310518</v>
      </c>
      <c r="Z1101" s="34">
        <f t="shared" si="124"/>
        <v>1.0022752047925307</v>
      </c>
      <c r="AA1101" s="123">
        <f t="shared" si="125"/>
        <v>0.3455589773970501</v>
      </c>
      <c r="AB1101" s="8"/>
      <c r="AC1101" s="7"/>
      <c r="AD1101" s="3"/>
    </row>
    <row r="1102" spans="1:30" ht="15" x14ac:dyDescent="0.25">
      <c r="A1102" s="29"/>
      <c r="B1102" s="30">
        <v>7</v>
      </c>
      <c r="C1102" s="31">
        <v>29986</v>
      </c>
      <c r="D1102" s="32" t="s">
        <v>1582</v>
      </c>
      <c r="E1102" s="33">
        <v>-2.2600000000000002</v>
      </c>
      <c r="F1102" s="33">
        <v>-0.56000000000000005</v>
      </c>
      <c r="G1102" s="33">
        <v>-0.96</v>
      </c>
      <c r="H1102" s="33">
        <v>1.2400000000000002</v>
      </c>
      <c r="I1102" s="33">
        <v>2.54</v>
      </c>
      <c r="J1102" s="33">
        <v>-2.2600000000000002</v>
      </c>
      <c r="K1102" s="30"/>
      <c r="L1102" s="30">
        <v>6</v>
      </c>
      <c r="M1102" s="31">
        <v>29986</v>
      </c>
      <c r="N1102" s="32" t="s">
        <v>1582</v>
      </c>
      <c r="O1102" s="33">
        <v>-3.0750000000000002</v>
      </c>
      <c r="P1102" s="33">
        <v>-2.44</v>
      </c>
      <c r="Q1102" s="33">
        <v>2.85</v>
      </c>
      <c r="R1102" s="33">
        <v>3.58</v>
      </c>
      <c r="S1102" s="33">
        <v>-0.91</v>
      </c>
      <c r="T1102" s="33">
        <v>-3.0750000000000002</v>
      </c>
      <c r="U1102" s="34">
        <f t="shared" si="119"/>
        <v>0.33391719853775909</v>
      </c>
      <c r="V1102" s="34">
        <f t="shared" si="120"/>
        <v>0.11150069547930522</v>
      </c>
      <c r="W1102" s="35">
        <f t="shared" si="121"/>
        <v>0.88849930452069481</v>
      </c>
      <c r="X1102" s="35">
        <f t="shared" si="122"/>
        <v>0.94260241062745798</v>
      </c>
      <c r="Y1102" s="34">
        <f t="shared" si="123"/>
        <v>0.94446046176345666</v>
      </c>
      <c r="Z1102" s="34">
        <f t="shared" si="124"/>
        <v>1.0019711928540072</v>
      </c>
      <c r="AA1102" s="123">
        <f t="shared" si="125"/>
        <v>0.34569707447895787</v>
      </c>
      <c r="AB1102" s="8"/>
      <c r="AC1102" s="7"/>
      <c r="AD1102" s="3"/>
    </row>
    <row r="1103" spans="1:30" ht="15" x14ac:dyDescent="0.25">
      <c r="A1103" s="29"/>
      <c r="B1103" s="30">
        <v>3</v>
      </c>
      <c r="C1103" s="31">
        <v>9455</v>
      </c>
      <c r="D1103" s="32" t="s">
        <v>803</v>
      </c>
      <c r="E1103" s="33">
        <v>0.70000000000000018</v>
      </c>
      <c r="F1103" s="33">
        <v>1.1200000000000006</v>
      </c>
      <c r="G1103" s="33">
        <v>8.0000000000000515E-2</v>
      </c>
      <c r="H1103" s="33">
        <v>-0.6599999999999997</v>
      </c>
      <c r="I1103" s="33">
        <v>-1.2399999999999995</v>
      </c>
      <c r="J1103" s="33">
        <v>0.70000000000000018</v>
      </c>
      <c r="K1103" s="30"/>
      <c r="L1103" s="30">
        <v>5</v>
      </c>
      <c r="M1103" s="31">
        <v>9455</v>
      </c>
      <c r="N1103" s="32" t="s">
        <v>803</v>
      </c>
      <c r="O1103" s="33">
        <v>-0.434</v>
      </c>
      <c r="P1103" s="33">
        <v>0.41199999999999998</v>
      </c>
      <c r="Q1103" s="33">
        <v>0.17599999999999999</v>
      </c>
      <c r="R1103" s="33">
        <v>0.42199999999999999</v>
      </c>
      <c r="S1103" s="33">
        <v>-0.57799999999999996</v>
      </c>
      <c r="T1103" s="33">
        <v>-0.434</v>
      </c>
      <c r="U1103" s="34">
        <f t="shared" si="119"/>
        <v>0.33292548263307509</v>
      </c>
      <c r="V1103" s="34">
        <f t="shared" si="120"/>
        <v>0.11083937698646598</v>
      </c>
      <c r="W1103" s="35">
        <f t="shared" si="121"/>
        <v>0.88916062301353405</v>
      </c>
      <c r="X1103" s="35">
        <f t="shared" si="122"/>
        <v>0.94295313935186309</v>
      </c>
      <c r="Y1103" s="34">
        <f t="shared" si="123"/>
        <v>0.94165546559860624</v>
      </c>
      <c r="Z1103" s="34">
        <f t="shared" si="124"/>
        <v>0.99862381946768974</v>
      </c>
      <c r="AA1103" s="123">
        <f t="shared" si="125"/>
        <v>0.34722039643256958</v>
      </c>
      <c r="AB1103" s="8"/>
      <c r="AC1103" s="7"/>
      <c r="AD1103" s="3"/>
    </row>
    <row r="1104" spans="1:30" ht="15" x14ac:dyDescent="0.25">
      <c r="A1104" s="29"/>
      <c r="B1104" s="30">
        <v>4</v>
      </c>
      <c r="C1104" s="31">
        <v>6155</v>
      </c>
      <c r="D1104" s="32" t="s">
        <v>1434</v>
      </c>
      <c r="E1104" s="33">
        <v>-0.18000000000000149</v>
      </c>
      <c r="F1104" s="33">
        <v>0.61999999999999922</v>
      </c>
      <c r="G1104" s="33">
        <v>0.41999999999999993</v>
      </c>
      <c r="H1104" s="33">
        <v>-0.28000000000000114</v>
      </c>
      <c r="I1104" s="33">
        <v>-0.58000000000000007</v>
      </c>
      <c r="J1104" s="33">
        <v>-0.18000000000000149</v>
      </c>
      <c r="K1104" s="30"/>
      <c r="L1104" s="30">
        <v>2</v>
      </c>
      <c r="M1104" s="31">
        <v>6155</v>
      </c>
      <c r="N1104" s="32" t="s">
        <v>1434</v>
      </c>
      <c r="O1104" s="33">
        <v>0.65</v>
      </c>
      <c r="P1104" s="33">
        <v>0.05</v>
      </c>
      <c r="Q1104" s="33">
        <v>0.08</v>
      </c>
      <c r="R1104" s="33">
        <v>-0.37</v>
      </c>
      <c r="S1104" s="33">
        <v>-0.4</v>
      </c>
      <c r="T1104" s="33">
        <v>0.65</v>
      </c>
      <c r="U1104" s="34">
        <f t="shared" si="119"/>
        <v>0.33053221288515333</v>
      </c>
      <c r="V1104" s="34">
        <f t="shared" si="120"/>
        <v>0.10925154375475632</v>
      </c>
      <c r="W1104" s="35">
        <f t="shared" si="121"/>
        <v>0.89074845624524368</v>
      </c>
      <c r="X1104" s="35">
        <f t="shared" si="122"/>
        <v>0.94379471085890476</v>
      </c>
      <c r="Y1104" s="34">
        <f t="shared" si="123"/>
        <v>0.93488627652674994</v>
      </c>
      <c r="Z1104" s="34">
        <f t="shared" si="124"/>
        <v>0.99056104656059407</v>
      </c>
      <c r="AA1104" s="123">
        <f t="shared" si="125"/>
        <v>0.35091055411495464</v>
      </c>
      <c r="AB1104" s="8"/>
      <c r="AC1104" s="7"/>
      <c r="AD1104" s="3"/>
    </row>
    <row r="1105" spans="1:30" ht="15" x14ac:dyDescent="0.25">
      <c r="A1105" s="29"/>
      <c r="B1105" s="30">
        <v>4</v>
      </c>
      <c r="C1105" s="31">
        <v>10973</v>
      </c>
      <c r="D1105" s="32" t="s">
        <v>127</v>
      </c>
      <c r="E1105" s="33">
        <v>-4.0000000000000924E-2</v>
      </c>
      <c r="F1105" s="33">
        <v>0.55999999999999872</v>
      </c>
      <c r="G1105" s="33">
        <v>5.9999999999998721E-2</v>
      </c>
      <c r="H1105" s="33">
        <v>-4.0000000000000924E-2</v>
      </c>
      <c r="I1105" s="33">
        <v>-0.54000000000000092</v>
      </c>
      <c r="J1105" s="33">
        <v>-4.0000000000000924E-2</v>
      </c>
      <c r="K1105" s="30"/>
      <c r="L1105" s="30">
        <v>5</v>
      </c>
      <c r="M1105" s="31">
        <v>10973</v>
      </c>
      <c r="N1105" s="32" t="s">
        <v>127</v>
      </c>
      <c r="O1105" s="33">
        <v>-0.45</v>
      </c>
      <c r="P1105" s="33">
        <v>0.12</v>
      </c>
      <c r="Q1105" s="33">
        <v>0.34</v>
      </c>
      <c r="R1105" s="33">
        <v>7.0000000000000007E-2</v>
      </c>
      <c r="S1105" s="33">
        <v>-0.09</v>
      </c>
      <c r="T1105" s="33">
        <v>-0.45</v>
      </c>
      <c r="U1105" s="34">
        <f t="shared" si="119"/>
        <v>0.32925979892209994</v>
      </c>
      <c r="V1105" s="34">
        <f t="shared" si="120"/>
        <v>0.10841201518622169</v>
      </c>
      <c r="W1105" s="35">
        <f t="shared" si="121"/>
        <v>0.89158798481377832</v>
      </c>
      <c r="X1105" s="35">
        <f t="shared" si="122"/>
        <v>0.94423936838800482</v>
      </c>
      <c r="Y1105" s="34">
        <f t="shared" si="123"/>
        <v>0.93128734635974386</v>
      </c>
      <c r="Z1105" s="34">
        <f t="shared" si="124"/>
        <v>0.98628311584765571</v>
      </c>
      <c r="AA1105" s="123">
        <f t="shared" si="125"/>
        <v>0.35288050796324993</v>
      </c>
      <c r="AB1105" s="8"/>
      <c r="AC1105" s="7"/>
      <c r="AD1105" s="3"/>
    </row>
    <row r="1106" spans="1:30" ht="15" x14ac:dyDescent="0.25">
      <c r="A1106" s="29"/>
      <c r="B1106" s="30">
        <v>3</v>
      </c>
      <c r="C1106" s="31">
        <v>3959</v>
      </c>
      <c r="D1106" s="32" t="s">
        <v>953</v>
      </c>
      <c r="E1106" s="33">
        <v>0.28000000000000114</v>
      </c>
      <c r="F1106" s="33">
        <v>0.28000000000000114</v>
      </c>
      <c r="G1106" s="33">
        <v>8.0000000000000959E-2</v>
      </c>
      <c r="H1106" s="33">
        <v>0.28000000000000114</v>
      </c>
      <c r="I1106" s="33">
        <v>-0.91999999999999904</v>
      </c>
      <c r="J1106" s="33">
        <v>0.28000000000000114</v>
      </c>
      <c r="K1106" s="30"/>
      <c r="L1106" s="30">
        <v>2</v>
      </c>
      <c r="M1106" s="31">
        <v>3959</v>
      </c>
      <c r="N1106" s="32" t="s">
        <v>953</v>
      </c>
      <c r="O1106" s="33">
        <v>0.37</v>
      </c>
      <c r="P1106" s="33">
        <v>0.61</v>
      </c>
      <c r="Q1106" s="33">
        <v>-0.15</v>
      </c>
      <c r="R1106" s="33">
        <v>-0.57999999999999996</v>
      </c>
      <c r="S1106" s="33">
        <v>-0.25</v>
      </c>
      <c r="T1106" s="33">
        <v>0.37</v>
      </c>
      <c r="U1106" s="34">
        <f t="shared" si="119"/>
        <v>0.32799304999909107</v>
      </c>
      <c r="V1106" s="34">
        <f t="shared" si="120"/>
        <v>0.10757944084770625</v>
      </c>
      <c r="W1106" s="35">
        <f t="shared" si="121"/>
        <v>0.89242055915229379</v>
      </c>
      <c r="X1106" s="35">
        <f t="shared" si="122"/>
        <v>0.94468013589378164</v>
      </c>
      <c r="Y1106" s="34">
        <f t="shared" si="123"/>
        <v>0.9277044393456626</v>
      </c>
      <c r="Z1106" s="34">
        <f t="shared" si="124"/>
        <v>0.98203021752748298</v>
      </c>
      <c r="AA1106" s="123">
        <f t="shared" si="125"/>
        <v>0.35484721600480212</v>
      </c>
      <c r="AB1106" s="8"/>
      <c r="AC1106" s="7"/>
      <c r="AD1106" s="3"/>
    </row>
    <row r="1107" spans="1:30" ht="15" x14ac:dyDescent="0.25">
      <c r="A1107" s="29"/>
      <c r="B1107" s="30">
        <v>2</v>
      </c>
      <c r="C1107" s="31">
        <v>132299</v>
      </c>
      <c r="D1107" s="32" t="s">
        <v>1177</v>
      </c>
      <c r="E1107" s="33">
        <v>0.58000000000000007</v>
      </c>
      <c r="F1107" s="33">
        <v>0.37999999999999989</v>
      </c>
      <c r="G1107" s="33">
        <v>0.17999999999999972</v>
      </c>
      <c r="H1107" s="33">
        <v>-0.82000000000000028</v>
      </c>
      <c r="I1107" s="33">
        <v>-0.32000000000000028</v>
      </c>
      <c r="J1107" s="33">
        <v>0.58000000000000007</v>
      </c>
      <c r="K1107" s="30"/>
      <c r="L1107" s="30">
        <v>1</v>
      </c>
      <c r="M1107" s="31">
        <v>132299</v>
      </c>
      <c r="N1107" s="32" t="s">
        <v>1177</v>
      </c>
      <c r="O1107" s="33">
        <v>0.8</v>
      </c>
      <c r="P1107" s="33">
        <v>0.23499999999999999</v>
      </c>
      <c r="Q1107" s="33">
        <v>-1.105</v>
      </c>
      <c r="R1107" s="33">
        <v>-0.495</v>
      </c>
      <c r="S1107" s="33">
        <v>0.56000000000000005</v>
      </c>
      <c r="T1107" s="33">
        <v>0.8</v>
      </c>
      <c r="U1107" s="34">
        <f t="shared" si="119"/>
        <v>0.32547433497785766</v>
      </c>
      <c r="V1107" s="34">
        <f t="shared" si="120"/>
        <v>0.1059335427292787</v>
      </c>
      <c r="W1107" s="35">
        <f t="shared" si="121"/>
        <v>0.89406645727072132</v>
      </c>
      <c r="X1107" s="35">
        <f t="shared" si="122"/>
        <v>0.94555087503038215</v>
      </c>
      <c r="Y1107" s="34">
        <f t="shared" si="123"/>
        <v>0.92058043746010032</v>
      </c>
      <c r="Z1107" s="34">
        <f t="shared" si="124"/>
        <v>0.97359165093101996</v>
      </c>
      <c r="AA1107" s="123">
        <f t="shared" si="125"/>
        <v>0.35877401445138518</v>
      </c>
      <c r="AB1107" s="8"/>
      <c r="AC1107" s="7"/>
      <c r="AD1107" s="3"/>
    </row>
    <row r="1108" spans="1:30" ht="15" x14ac:dyDescent="0.25">
      <c r="A1108" s="29"/>
      <c r="B1108" s="30">
        <v>7</v>
      </c>
      <c r="C1108" s="31">
        <v>7133</v>
      </c>
      <c r="D1108" s="32" t="s">
        <v>1741</v>
      </c>
      <c r="E1108" s="33">
        <v>-0.24000000000000021</v>
      </c>
      <c r="F1108" s="33">
        <v>-4.0000000000000924E-2</v>
      </c>
      <c r="G1108" s="33">
        <v>-4.0000000000000924E-2</v>
      </c>
      <c r="H1108" s="33">
        <v>-0.33999999999999986</v>
      </c>
      <c r="I1108" s="33">
        <v>0.66000000000000014</v>
      </c>
      <c r="J1108" s="33">
        <v>-0.24000000000000021</v>
      </c>
      <c r="K1108" s="30"/>
      <c r="L1108" s="30">
        <v>5</v>
      </c>
      <c r="M1108" s="31">
        <v>7133</v>
      </c>
      <c r="N1108" s="32" t="s">
        <v>1741</v>
      </c>
      <c r="O1108" s="33">
        <v>-0.75</v>
      </c>
      <c r="P1108" s="33">
        <v>0.01</v>
      </c>
      <c r="Q1108" s="33">
        <v>0.53</v>
      </c>
      <c r="R1108" s="33">
        <v>0.06</v>
      </c>
      <c r="S1108" s="33">
        <v>0.15</v>
      </c>
      <c r="T1108" s="33">
        <v>-0.75</v>
      </c>
      <c r="U1108" s="34">
        <f t="shared" si="119"/>
        <v>0.3248724393440256</v>
      </c>
      <c r="V1108" s="34">
        <f t="shared" si="120"/>
        <v>0.10554210184533759</v>
      </c>
      <c r="W1108" s="35">
        <f t="shared" si="121"/>
        <v>0.89445789815466237</v>
      </c>
      <c r="X1108" s="35">
        <f t="shared" si="122"/>
        <v>0.94575784329534496</v>
      </c>
      <c r="Y1108" s="34">
        <f t="shared" si="123"/>
        <v>0.91887801952310344</v>
      </c>
      <c r="Z1108" s="34">
        <f t="shared" si="124"/>
        <v>0.97157853465049471</v>
      </c>
      <c r="AA1108" s="123">
        <f t="shared" si="125"/>
        <v>0.35971560903615551</v>
      </c>
      <c r="AB1108" s="8"/>
      <c r="AC1108" s="7"/>
      <c r="AD1108" s="3"/>
    </row>
    <row r="1109" spans="1:30" ht="15" x14ac:dyDescent="0.25">
      <c r="A1109" s="29"/>
      <c r="B1109" s="30">
        <v>3</v>
      </c>
      <c r="C1109" s="31">
        <v>3930</v>
      </c>
      <c r="D1109" s="32" t="s">
        <v>941</v>
      </c>
      <c r="E1109" s="33">
        <v>0.25999999999999979</v>
      </c>
      <c r="F1109" s="33">
        <v>0.85999999999999943</v>
      </c>
      <c r="G1109" s="33">
        <v>-0.14000000000000057</v>
      </c>
      <c r="H1109" s="33">
        <v>-0.44000000000000039</v>
      </c>
      <c r="I1109" s="33">
        <v>-0.54</v>
      </c>
      <c r="J1109" s="33">
        <v>0.25999999999999979</v>
      </c>
      <c r="K1109" s="30"/>
      <c r="L1109" s="30">
        <v>8</v>
      </c>
      <c r="M1109" s="31">
        <v>3930</v>
      </c>
      <c r="N1109" s="32" t="s">
        <v>941</v>
      </c>
      <c r="O1109" s="33">
        <v>0.14000000000000001</v>
      </c>
      <c r="P1109" s="33">
        <v>0.23</v>
      </c>
      <c r="Q1109" s="33">
        <v>-0.53</v>
      </c>
      <c r="R1109" s="33">
        <v>0.04</v>
      </c>
      <c r="S1109" s="33">
        <v>0.12</v>
      </c>
      <c r="T1109" s="33">
        <v>0.14000000000000001</v>
      </c>
      <c r="U1109" s="34">
        <f t="shared" si="119"/>
        <v>0.32463330714217437</v>
      </c>
      <c r="V1109" s="34">
        <f t="shared" si="120"/>
        <v>0.10538678410606532</v>
      </c>
      <c r="W1109" s="35">
        <f t="shared" si="121"/>
        <v>0.89461321589393472</v>
      </c>
      <c r="X1109" s="35">
        <f t="shared" si="122"/>
        <v>0.94583995257862452</v>
      </c>
      <c r="Y1109" s="34">
        <f t="shared" si="123"/>
        <v>0.91820165151698707</v>
      </c>
      <c r="Z1109" s="34">
        <f t="shared" si="124"/>
        <v>0.97077909324269107</v>
      </c>
      <c r="AA1109" s="123">
        <f t="shared" si="125"/>
        <v>0.36009004621617402</v>
      </c>
      <c r="AB1109" s="8"/>
      <c r="AC1109" s="7"/>
      <c r="AD1109" s="3"/>
    </row>
    <row r="1110" spans="1:30" ht="15" x14ac:dyDescent="0.25">
      <c r="A1110" s="29"/>
      <c r="B1110" s="30">
        <v>7</v>
      </c>
      <c r="C1110" s="31">
        <v>7049</v>
      </c>
      <c r="D1110" s="32" t="s">
        <v>1710</v>
      </c>
      <c r="E1110" s="33">
        <v>-0.45999999999999908</v>
      </c>
      <c r="F1110" s="33">
        <v>-0.65999999999999925</v>
      </c>
      <c r="G1110" s="33">
        <v>4.0000000000000924E-2</v>
      </c>
      <c r="H1110" s="33">
        <v>0.34000000000000075</v>
      </c>
      <c r="I1110" s="33">
        <v>0.7400000000000011</v>
      </c>
      <c r="J1110" s="33">
        <v>-0.45999999999999908</v>
      </c>
      <c r="K1110" s="30"/>
      <c r="L1110" s="30">
        <v>8</v>
      </c>
      <c r="M1110" s="31">
        <v>7049</v>
      </c>
      <c r="N1110" s="32" t="s">
        <v>1710</v>
      </c>
      <c r="O1110" s="33">
        <v>0.6</v>
      </c>
      <c r="P1110" s="33">
        <v>-0.5</v>
      </c>
      <c r="Q1110" s="33">
        <v>-0.64</v>
      </c>
      <c r="R1110" s="33">
        <v>0.02</v>
      </c>
      <c r="S1110" s="33">
        <v>0.52</v>
      </c>
      <c r="T1110" s="33">
        <v>0.6</v>
      </c>
      <c r="U1110" s="34">
        <f t="shared" si="119"/>
        <v>0.32279009203403436</v>
      </c>
      <c r="V1110" s="34">
        <f t="shared" si="120"/>
        <v>0.10419344351534038</v>
      </c>
      <c r="W1110" s="35">
        <f t="shared" si="121"/>
        <v>0.89580655648465957</v>
      </c>
      <c r="X1110" s="35">
        <f t="shared" si="122"/>
        <v>0.94647057877393082</v>
      </c>
      <c r="Y1110" s="34">
        <f t="shared" si="123"/>
        <v>0.91298825190838195</v>
      </c>
      <c r="Z1110" s="34">
        <f t="shared" si="124"/>
        <v>0.96462401725268387</v>
      </c>
      <c r="AA1110" s="123">
        <f t="shared" si="125"/>
        <v>0.36298272166224355</v>
      </c>
      <c r="AB1110" s="8"/>
      <c r="AC1110" s="7"/>
      <c r="AD1110" s="3"/>
    </row>
    <row r="1111" spans="1:30" ht="15" x14ac:dyDescent="0.25">
      <c r="A1111" s="29"/>
      <c r="B1111" s="30">
        <v>1</v>
      </c>
      <c r="C1111" s="31">
        <v>5327</v>
      </c>
      <c r="D1111" s="32" t="s">
        <v>1267</v>
      </c>
      <c r="E1111" s="33">
        <v>2.6566939999999999</v>
      </c>
      <c r="F1111" s="33">
        <v>-0.81000600000000134</v>
      </c>
      <c r="G1111" s="33">
        <v>-0.86000600000000027</v>
      </c>
      <c r="H1111" s="33">
        <v>-0.52667600000000014</v>
      </c>
      <c r="I1111" s="33">
        <v>-0.46000600000000169</v>
      </c>
      <c r="J1111" s="33">
        <v>2.6566939999999999</v>
      </c>
      <c r="K1111" s="30"/>
      <c r="L1111" s="30">
        <v>8</v>
      </c>
      <c r="M1111" s="31">
        <v>5327</v>
      </c>
      <c r="N1111" s="32" t="s">
        <v>1267</v>
      </c>
      <c r="O1111" s="33">
        <v>0.20799999999999999</v>
      </c>
      <c r="P1111" s="33">
        <v>-0.27400000000000002</v>
      </c>
      <c r="Q1111" s="33">
        <v>-0.78400000000000003</v>
      </c>
      <c r="R1111" s="33">
        <v>0.23400000000000001</v>
      </c>
      <c r="S1111" s="33">
        <v>0.61799999999999999</v>
      </c>
      <c r="T1111" s="33">
        <v>0.20799999999999999</v>
      </c>
      <c r="U1111" s="34">
        <f t="shared" si="119"/>
        <v>0.32194993020988577</v>
      </c>
      <c r="V1111" s="34">
        <f t="shared" si="120"/>
        <v>0.10365175756215032</v>
      </c>
      <c r="W1111" s="35">
        <f t="shared" si="121"/>
        <v>0.89634824243784972</v>
      </c>
      <c r="X1111" s="35">
        <f t="shared" si="122"/>
        <v>0.94675669653710381</v>
      </c>
      <c r="Y1111" s="34">
        <f t="shared" si="123"/>
        <v>0.91061191541578379</v>
      </c>
      <c r="Z1111" s="34">
        <f t="shared" si="124"/>
        <v>0.96182252393510959</v>
      </c>
      <c r="AA1111" s="123">
        <f t="shared" si="125"/>
        <v>0.36430507582840904</v>
      </c>
      <c r="AB1111" s="8"/>
      <c r="AC1111" s="7"/>
      <c r="AD1111" s="3"/>
    </row>
    <row r="1112" spans="1:30" ht="15" x14ac:dyDescent="0.25">
      <c r="A1112" s="29"/>
      <c r="B1112" s="30">
        <v>7</v>
      </c>
      <c r="C1112" s="31">
        <v>3554</v>
      </c>
      <c r="D1112" s="32" t="s">
        <v>847</v>
      </c>
      <c r="E1112" s="33">
        <v>-0.33999999999999986</v>
      </c>
      <c r="F1112" s="33">
        <v>-0.43999999999999995</v>
      </c>
      <c r="G1112" s="33">
        <v>-0.23999999999999977</v>
      </c>
      <c r="H1112" s="33">
        <v>0.85999999999999988</v>
      </c>
      <c r="I1112" s="33">
        <v>0.16000000000000014</v>
      </c>
      <c r="J1112" s="33">
        <v>-0.33999999999999986</v>
      </c>
      <c r="K1112" s="30"/>
      <c r="L1112" s="30">
        <v>8</v>
      </c>
      <c r="M1112" s="31">
        <v>3554</v>
      </c>
      <c r="N1112" s="32" t="s">
        <v>847</v>
      </c>
      <c r="O1112" s="33">
        <v>0.16</v>
      </c>
      <c r="P1112" s="33">
        <v>-0.54</v>
      </c>
      <c r="Q1112" s="33">
        <v>-0.38</v>
      </c>
      <c r="R1112" s="33">
        <v>-0.05</v>
      </c>
      <c r="S1112" s="33">
        <v>0.81</v>
      </c>
      <c r="T1112" s="33">
        <v>0.16</v>
      </c>
      <c r="U1112" s="34">
        <f t="shared" si="119"/>
        <v>0.32057983741720597</v>
      </c>
      <c r="V1112" s="34">
        <f t="shared" si="120"/>
        <v>0.10277143215844221</v>
      </c>
      <c r="W1112" s="35">
        <f t="shared" si="121"/>
        <v>0.8972285678415578</v>
      </c>
      <c r="X1112" s="35">
        <f t="shared" si="122"/>
        <v>0.94722149882778617</v>
      </c>
      <c r="Y1112" s="34">
        <f t="shared" si="123"/>
        <v>0.906736707797549</v>
      </c>
      <c r="Z1112" s="34">
        <f t="shared" si="124"/>
        <v>0.95725942550888232</v>
      </c>
      <c r="AA1112" s="123">
        <f t="shared" si="125"/>
        <v>0.36646664210466401</v>
      </c>
      <c r="AB1112" s="8"/>
      <c r="AC1112" s="7"/>
      <c r="AD1112" s="3"/>
    </row>
    <row r="1113" spans="1:30" ht="15" x14ac:dyDescent="0.25">
      <c r="A1113" s="29"/>
      <c r="B1113" s="30">
        <v>3</v>
      </c>
      <c r="C1113" s="31">
        <v>57136</v>
      </c>
      <c r="D1113" s="32" t="s">
        <v>226</v>
      </c>
      <c r="E1113" s="33">
        <v>0.70000000000000018</v>
      </c>
      <c r="F1113" s="33">
        <v>1.9000000000000004</v>
      </c>
      <c r="G1113" s="33">
        <v>-0.70000000000000018</v>
      </c>
      <c r="H1113" s="33">
        <v>-0.5</v>
      </c>
      <c r="I1113" s="33">
        <v>-1.4000000000000004</v>
      </c>
      <c r="J1113" s="33">
        <v>0.70000000000000018</v>
      </c>
      <c r="K1113" s="30"/>
      <c r="L1113" s="30">
        <v>1</v>
      </c>
      <c r="M1113" s="31">
        <v>57136</v>
      </c>
      <c r="N1113" s="32" t="s">
        <v>226</v>
      </c>
      <c r="O1113" s="33">
        <v>0.36499999999999999</v>
      </c>
      <c r="P1113" s="33">
        <v>0.12</v>
      </c>
      <c r="Q1113" s="33">
        <v>-0.23</v>
      </c>
      <c r="R1113" s="33">
        <v>-0.47</v>
      </c>
      <c r="S1113" s="33">
        <v>0.22</v>
      </c>
      <c r="T1113" s="33">
        <v>0.36499999999999999</v>
      </c>
      <c r="U1113" s="34">
        <f t="shared" si="119"/>
        <v>0.31973930609632001</v>
      </c>
      <c r="V1113" s="34">
        <f t="shared" si="120"/>
        <v>0.10223322386295622</v>
      </c>
      <c r="W1113" s="35">
        <f t="shared" si="121"/>
        <v>0.89776677613704381</v>
      </c>
      <c r="X1113" s="35">
        <f t="shared" si="122"/>
        <v>0.94750555467345088</v>
      </c>
      <c r="Y1113" s="34">
        <f t="shared" si="123"/>
        <v>0.90435932621035642</v>
      </c>
      <c r="Z1113" s="34">
        <f t="shared" si="124"/>
        <v>0.95446335037269048</v>
      </c>
      <c r="AA1113" s="123">
        <f t="shared" si="125"/>
        <v>0.36779587831985533</v>
      </c>
      <c r="AB1113" s="8"/>
      <c r="AC1113" s="7"/>
      <c r="AD1113" s="3"/>
    </row>
    <row r="1114" spans="1:30" ht="15" x14ac:dyDescent="0.25">
      <c r="A1114" s="29"/>
      <c r="B1114" s="30">
        <v>4</v>
      </c>
      <c r="C1114" s="31">
        <v>6122</v>
      </c>
      <c r="D1114" s="32" t="s">
        <v>1436</v>
      </c>
      <c r="E1114" s="33">
        <v>-0.19999999999999929</v>
      </c>
      <c r="F1114" s="33">
        <v>0.70000000000000107</v>
      </c>
      <c r="G1114" s="33">
        <v>0.40000000000000036</v>
      </c>
      <c r="H1114" s="33">
        <v>-0.19999999999999929</v>
      </c>
      <c r="I1114" s="33">
        <v>-0.69999999999999929</v>
      </c>
      <c r="J1114" s="33">
        <v>-0.19999999999999929</v>
      </c>
      <c r="K1114" s="30"/>
      <c r="L1114" s="30">
        <v>2</v>
      </c>
      <c r="M1114" s="31">
        <v>6122</v>
      </c>
      <c r="N1114" s="32" t="s">
        <v>1436</v>
      </c>
      <c r="O1114" s="33">
        <v>0.5</v>
      </c>
      <c r="P1114" s="33">
        <v>0.04</v>
      </c>
      <c r="Q1114" s="33">
        <v>0.03</v>
      </c>
      <c r="R1114" s="33">
        <v>-0.22</v>
      </c>
      <c r="S1114" s="33">
        <v>-0.35</v>
      </c>
      <c r="T1114" s="33">
        <v>0.5</v>
      </c>
      <c r="U1114" s="34">
        <f t="shared" si="119"/>
        <v>0.31862521399692628</v>
      </c>
      <c r="V1114" s="34">
        <f t="shared" si="120"/>
        <v>0.10152202699458707</v>
      </c>
      <c r="W1114" s="35">
        <f t="shared" si="121"/>
        <v>0.89847797300541288</v>
      </c>
      <c r="X1114" s="35">
        <f t="shared" si="122"/>
        <v>0.947880779953583</v>
      </c>
      <c r="Y1114" s="34">
        <f t="shared" si="123"/>
        <v>0.90120819789696582</v>
      </c>
      <c r="Z1114" s="34">
        <f t="shared" si="124"/>
        <v>0.95076112624743514</v>
      </c>
      <c r="AA1114" s="123">
        <f t="shared" si="125"/>
        <v>0.36956141226554751</v>
      </c>
      <c r="AB1114" s="8"/>
      <c r="AC1114" s="7"/>
      <c r="AD1114" s="3"/>
    </row>
    <row r="1115" spans="1:30" ht="15" x14ac:dyDescent="0.25">
      <c r="A1115" s="29"/>
      <c r="B1115" s="30">
        <v>5</v>
      </c>
      <c r="C1115" s="31">
        <v>2013</v>
      </c>
      <c r="D1115" s="32" t="s">
        <v>559</v>
      </c>
      <c r="E1115" s="33">
        <v>-0.82000000000000028</v>
      </c>
      <c r="F1115" s="33">
        <v>7.9999999999998295E-2</v>
      </c>
      <c r="G1115" s="33">
        <v>0.57999999999999829</v>
      </c>
      <c r="H1115" s="33">
        <v>7.9999999999998295E-2</v>
      </c>
      <c r="I1115" s="33">
        <v>7.9999999999998295E-2</v>
      </c>
      <c r="J1115" s="33">
        <v>-0.82000000000000028</v>
      </c>
      <c r="K1115" s="30"/>
      <c r="L1115" s="30">
        <v>3</v>
      </c>
      <c r="M1115" s="31">
        <v>2013</v>
      </c>
      <c r="N1115" s="32" t="s">
        <v>559</v>
      </c>
      <c r="O1115" s="33">
        <v>-0.12</v>
      </c>
      <c r="P1115" s="33">
        <v>-0.01</v>
      </c>
      <c r="Q1115" s="33">
        <v>0.18</v>
      </c>
      <c r="R1115" s="33">
        <v>-0.43</v>
      </c>
      <c r="S1115" s="33">
        <v>0.38</v>
      </c>
      <c r="T1115" s="33">
        <v>-0.12</v>
      </c>
      <c r="U1115" s="34">
        <f t="shared" si="119"/>
        <v>0.31838986684735948</v>
      </c>
      <c r="V1115" s="34">
        <f t="shared" si="120"/>
        <v>0.1013721073110793</v>
      </c>
      <c r="W1115" s="35">
        <f t="shared" si="121"/>
        <v>0.89862789268892074</v>
      </c>
      <c r="X1115" s="35">
        <f t="shared" si="122"/>
        <v>0.94795985816326667</v>
      </c>
      <c r="Y1115" s="34">
        <f t="shared" si="123"/>
        <v>0.90054253563539932</v>
      </c>
      <c r="Z1115" s="34">
        <f t="shared" si="124"/>
        <v>0.94997960924237712</v>
      </c>
      <c r="AA1115" s="123">
        <f t="shared" si="125"/>
        <v>0.36993491004049239</v>
      </c>
      <c r="AB1115" s="8"/>
      <c r="AC1115" s="7"/>
      <c r="AD1115" s="3"/>
    </row>
    <row r="1116" spans="1:30" ht="15" x14ac:dyDescent="0.25">
      <c r="A1116" s="29"/>
      <c r="B1116" s="30">
        <v>2</v>
      </c>
      <c r="C1116" s="31">
        <v>567</v>
      </c>
      <c r="D1116" s="32" t="s">
        <v>156</v>
      </c>
      <c r="E1116" s="33">
        <v>0.69999999999999929</v>
      </c>
      <c r="F1116" s="33">
        <v>-0.30000000000000071</v>
      </c>
      <c r="G1116" s="33">
        <v>0</v>
      </c>
      <c r="H1116" s="33">
        <v>-0.20000000000000107</v>
      </c>
      <c r="I1116" s="33">
        <v>-0.20000000000000107</v>
      </c>
      <c r="J1116" s="33">
        <v>0.69999999999999929</v>
      </c>
      <c r="K1116" s="30"/>
      <c r="L1116" s="30">
        <v>8</v>
      </c>
      <c r="M1116" s="31">
        <v>567</v>
      </c>
      <c r="N1116" s="32" t="s">
        <v>156</v>
      </c>
      <c r="O1116" s="33">
        <v>0.31</v>
      </c>
      <c r="P1116" s="33">
        <v>-0.52500000000000002</v>
      </c>
      <c r="Q1116" s="33">
        <v>-0.39</v>
      </c>
      <c r="R1116" s="33">
        <v>-6.5000000000000002E-2</v>
      </c>
      <c r="S1116" s="33">
        <v>0.66500000000000004</v>
      </c>
      <c r="T1116" s="33">
        <v>0.31</v>
      </c>
      <c r="U1116" s="34">
        <f t="shared" si="119"/>
        <v>0.31803104564272033</v>
      </c>
      <c r="V1116" s="34">
        <f t="shared" si="120"/>
        <v>0.10114374599260206</v>
      </c>
      <c r="W1116" s="35">
        <f t="shared" si="121"/>
        <v>0.89885625400739788</v>
      </c>
      <c r="X1116" s="35">
        <f t="shared" si="122"/>
        <v>0.94808029934568194</v>
      </c>
      <c r="Y1116" s="34">
        <f t="shared" si="123"/>
        <v>0.89952763600726393</v>
      </c>
      <c r="Z1116" s="34">
        <f t="shared" si="124"/>
        <v>0.94878844822329222</v>
      </c>
      <c r="AA1116" s="123">
        <f t="shared" si="125"/>
        <v>0.37050472181455502</v>
      </c>
      <c r="AB1116" s="8"/>
      <c r="AC1116" s="7"/>
      <c r="AD1116" s="3"/>
    </row>
    <row r="1117" spans="1:30" ht="15" x14ac:dyDescent="0.25">
      <c r="A1117" s="29"/>
      <c r="B1117" s="30">
        <v>1</v>
      </c>
      <c r="C1117" s="31">
        <v>3936</v>
      </c>
      <c r="D1117" s="32" t="s">
        <v>945</v>
      </c>
      <c r="E1117" s="33">
        <v>1.0599999999999987</v>
      </c>
      <c r="F1117" s="33">
        <v>0.35999999999999943</v>
      </c>
      <c r="G1117" s="33">
        <v>-0.44000000000000083</v>
      </c>
      <c r="H1117" s="33">
        <v>-0.54000000000000092</v>
      </c>
      <c r="I1117" s="33">
        <v>-0.44000000000000083</v>
      </c>
      <c r="J1117" s="33">
        <v>1.0599999999999987</v>
      </c>
      <c r="K1117" s="30"/>
      <c r="L1117" s="30">
        <v>2</v>
      </c>
      <c r="M1117" s="31">
        <v>3936</v>
      </c>
      <c r="N1117" s="32" t="s">
        <v>945</v>
      </c>
      <c r="O1117" s="33">
        <v>0.16</v>
      </c>
      <c r="P1117" s="33">
        <v>0.04</v>
      </c>
      <c r="Q1117" s="33">
        <v>0.49</v>
      </c>
      <c r="R1117" s="33">
        <v>-0.45</v>
      </c>
      <c r="S1117" s="33">
        <v>-0.24</v>
      </c>
      <c r="T1117" s="33">
        <v>0.16</v>
      </c>
      <c r="U1117" s="34">
        <f t="shared" si="119"/>
        <v>0.31404048430769177</v>
      </c>
      <c r="V1117" s="34">
        <f t="shared" si="120"/>
        <v>9.8621425784209599E-2</v>
      </c>
      <c r="W1117" s="35">
        <f t="shared" si="121"/>
        <v>0.90137857421579037</v>
      </c>
      <c r="X1117" s="35">
        <f t="shared" si="122"/>
        <v>0.94940959243931722</v>
      </c>
      <c r="Y1117" s="34">
        <f t="shared" si="123"/>
        <v>0.88824062408430571</v>
      </c>
      <c r="Z1117" s="34">
        <f t="shared" si="124"/>
        <v>0.93557157117209011</v>
      </c>
      <c r="AA1117" s="123">
        <f t="shared" si="125"/>
        <v>0.37687097985698548</v>
      </c>
      <c r="AB1117" s="8"/>
      <c r="AC1117" s="7"/>
      <c r="AD1117" s="3"/>
    </row>
    <row r="1118" spans="1:30" ht="15" x14ac:dyDescent="0.25">
      <c r="A1118" s="29"/>
      <c r="B1118" s="30">
        <v>4</v>
      </c>
      <c r="C1118" s="31">
        <v>55669</v>
      </c>
      <c r="D1118" s="32" t="s">
        <v>1031</v>
      </c>
      <c r="E1118" s="33">
        <v>-0.79999999999999982</v>
      </c>
      <c r="F1118" s="33">
        <v>0.90000000000000036</v>
      </c>
      <c r="G1118" s="33">
        <v>-0.59999999999999964</v>
      </c>
      <c r="H1118" s="33">
        <v>1</v>
      </c>
      <c r="I1118" s="33">
        <v>-0.5</v>
      </c>
      <c r="J1118" s="33">
        <v>-0.79999999999999982</v>
      </c>
      <c r="K1118" s="30"/>
      <c r="L1118" s="30">
        <v>6</v>
      </c>
      <c r="M1118" s="31">
        <v>55669</v>
      </c>
      <c r="N1118" s="32" t="s">
        <v>1031</v>
      </c>
      <c r="O1118" s="33">
        <v>-0.46</v>
      </c>
      <c r="P1118" s="33">
        <v>-0.28499999999999998</v>
      </c>
      <c r="Q1118" s="33">
        <v>0.39500000000000002</v>
      </c>
      <c r="R1118" s="33">
        <v>0.51500000000000001</v>
      </c>
      <c r="S1118" s="33">
        <v>-0.16500000000000001</v>
      </c>
      <c r="T1118" s="33">
        <v>-0.46</v>
      </c>
      <c r="U1118" s="34">
        <f t="shared" si="119"/>
        <v>0.31338938730903215</v>
      </c>
      <c r="V1118" s="34">
        <f t="shared" si="120"/>
        <v>9.8212908077930566E-2</v>
      </c>
      <c r="W1118" s="35">
        <f t="shared" si="121"/>
        <v>0.90178709192206941</v>
      </c>
      <c r="X1118" s="35">
        <f t="shared" si="122"/>
        <v>0.94962471109489843</v>
      </c>
      <c r="Y1118" s="34">
        <f t="shared" si="123"/>
        <v>0.88639904367245603</v>
      </c>
      <c r="Z1118" s="34">
        <f t="shared" si="124"/>
        <v>0.93342036418834928</v>
      </c>
      <c r="AA1118" s="123">
        <f t="shared" si="125"/>
        <v>0.377914764206562</v>
      </c>
      <c r="AB1118" s="8"/>
      <c r="AC1118" s="7"/>
      <c r="AD1118" s="3"/>
    </row>
    <row r="1119" spans="1:30" ht="15" x14ac:dyDescent="0.25">
      <c r="A1119" s="29"/>
      <c r="B1119" s="30">
        <v>7</v>
      </c>
      <c r="C1119" s="31">
        <v>2886</v>
      </c>
      <c r="D1119" s="32" t="s">
        <v>736</v>
      </c>
      <c r="E1119" s="33">
        <v>-0.79999999999999982</v>
      </c>
      <c r="F1119" s="33">
        <v>-0.60000000000000009</v>
      </c>
      <c r="G1119" s="33">
        <v>-0.10000000000000009</v>
      </c>
      <c r="H1119" s="33">
        <v>0.70000000000000018</v>
      </c>
      <c r="I1119" s="33">
        <v>0.79999999999999982</v>
      </c>
      <c r="J1119" s="33">
        <v>-0.79999999999999982</v>
      </c>
      <c r="K1119" s="30"/>
      <c r="L1119" s="30">
        <v>7</v>
      </c>
      <c r="M1119" s="31">
        <v>2886</v>
      </c>
      <c r="N1119" s="32" t="s">
        <v>736</v>
      </c>
      <c r="O1119" s="33">
        <v>0.26</v>
      </c>
      <c r="P1119" s="33">
        <v>-0.6</v>
      </c>
      <c r="Q1119" s="33">
        <v>-0.13</v>
      </c>
      <c r="R1119" s="33">
        <v>0.75</v>
      </c>
      <c r="S1119" s="33">
        <v>-0.27</v>
      </c>
      <c r="T1119" s="33">
        <v>0.26</v>
      </c>
      <c r="U1119" s="34">
        <f t="shared" si="119"/>
        <v>0.31180545300209905</v>
      </c>
      <c r="V1119" s="34">
        <f t="shared" si="120"/>
        <v>9.7222640521844206E-2</v>
      </c>
      <c r="W1119" s="35">
        <f t="shared" si="121"/>
        <v>0.90277735947815585</v>
      </c>
      <c r="X1119" s="35">
        <f t="shared" si="122"/>
        <v>0.95014596745876678</v>
      </c>
      <c r="Y1119" s="34">
        <f t="shared" si="123"/>
        <v>0.88191900091491038</v>
      </c>
      <c r="Z1119" s="34">
        <f t="shared" si="124"/>
        <v>0.92819317359591147</v>
      </c>
      <c r="AA1119" s="123">
        <f t="shared" si="125"/>
        <v>0.38045991294866821</v>
      </c>
      <c r="AB1119" s="8"/>
      <c r="AC1119" s="7"/>
      <c r="AD1119" s="3"/>
    </row>
    <row r="1120" spans="1:30" ht="15" x14ac:dyDescent="0.25">
      <c r="A1120" s="29"/>
      <c r="B1120" s="30">
        <v>3</v>
      </c>
      <c r="C1120" s="31">
        <v>79073</v>
      </c>
      <c r="D1120" s="32" t="s">
        <v>1725</v>
      </c>
      <c r="E1120" s="33">
        <v>9.9999999999999645E-2</v>
      </c>
      <c r="F1120" s="33">
        <v>0.70000000000000018</v>
      </c>
      <c r="G1120" s="33">
        <v>-0.29999999999999982</v>
      </c>
      <c r="H1120" s="33">
        <v>-0.29999999999999982</v>
      </c>
      <c r="I1120" s="33">
        <v>-0.20000000000000018</v>
      </c>
      <c r="J1120" s="33">
        <v>9.9999999999999645E-2</v>
      </c>
      <c r="K1120" s="30"/>
      <c r="L1120" s="30">
        <v>4</v>
      </c>
      <c r="M1120" s="31">
        <v>79073</v>
      </c>
      <c r="N1120" s="32" t="s">
        <v>1725</v>
      </c>
      <c r="O1120" s="33">
        <v>-0.57999999999999996</v>
      </c>
      <c r="P1120" s="33">
        <v>0.48</v>
      </c>
      <c r="Q1120" s="33">
        <v>0.4</v>
      </c>
      <c r="R1120" s="33">
        <v>-0.16</v>
      </c>
      <c r="S1120" s="33">
        <v>-0.13</v>
      </c>
      <c r="T1120" s="33">
        <v>-0.57999999999999996</v>
      </c>
      <c r="U1120" s="34">
        <f t="shared" si="119"/>
        <v>0.31173065771276526</v>
      </c>
      <c r="V1120" s="34">
        <f t="shared" si="120"/>
        <v>9.717600295803322E-2</v>
      </c>
      <c r="W1120" s="35">
        <f t="shared" si="121"/>
        <v>0.90282399704196681</v>
      </c>
      <c r="X1120" s="35">
        <f t="shared" si="122"/>
        <v>0.95017050945710102</v>
      </c>
      <c r="Y1120" s="34">
        <f t="shared" si="123"/>
        <v>0.88170744788975541</v>
      </c>
      <c r="Z1120" s="34">
        <f t="shared" si="124"/>
        <v>0.92794655181788022</v>
      </c>
      <c r="AA1120" s="123">
        <f t="shared" si="125"/>
        <v>0.38058030503480211</v>
      </c>
      <c r="AB1120" s="8"/>
      <c r="AC1120" s="7"/>
      <c r="AD1120" s="3"/>
    </row>
    <row r="1121" spans="1:30" ht="15" x14ac:dyDescent="0.25">
      <c r="A1121" s="29"/>
      <c r="B1121" s="30">
        <v>7</v>
      </c>
      <c r="C1121" s="31">
        <v>2878</v>
      </c>
      <c r="D1121" s="32" t="s">
        <v>734</v>
      </c>
      <c r="E1121" s="33">
        <v>-1.6799999999999997</v>
      </c>
      <c r="F1121" s="33">
        <v>-1.3049999999999997</v>
      </c>
      <c r="G1121" s="33">
        <v>-1.6799999999999997</v>
      </c>
      <c r="H1121" s="33">
        <v>0.87000000000000099</v>
      </c>
      <c r="I1121" s="33">
        <v>3.7949999999999999</v>
      </c>
      <c r="J1121" s="33">
        <v>-1.6799999999999997</v>
      </c>
      <c r="K1121" s="30"/>
      <c r="L1121" s="30">
        <v>6</v>
      </c>
      <c r="M1121" s="31">
        <v>2878</v>
      </c>
      <c r="N1121" s="32" t="s">
        <v>734</v>
      </c>
      <c r="O1121" s="33">
        <v>-1.4350000000000001</v>
      </c>
      <c r="P1121" s="33">
        <v>-0.53833299999999995</v>
      </c>
      <c r="Q1121" s="33">
        <v>0.77833300000000005</v>
      </c>
      <c r="R1121" s="33">
        <v>1.1299999999999999</v>
      </c>
      <c r="S1121" s="33">
        <v>6.5000000000000002E-2</v>
      </c>
      <c r="T1121" s="33">
        <v>-1.4350000000000001</v>
      </c>
      <c r="U1121" s="34">
        <f t="shared" si="119"/>
        <v>0.31088388410258294</v>
      </c>
      <c r="V1121" s="34">
        <f t="shared" si="120"/>
        <v>9.6648789394708223E-2</v>
      </c>
      <c r="W1121" s="35">
        <f t="shared" si="121"/>
        <v>0.90335121060529178</v>
      </c>
      <c r="X1121" s="35">
        <f t="shared" si="122"/>
        <v>0.95044789999520318</v>
      </c>
      <c r="Y1121" s="34">
        <f t="shared" si="123"/>
        <v>0.87931241044219655</v>
      </c>
      <c r="Z1121" s="34">
        <f t="shared" si="124"/>
        <v>0.92515582437147192</v>
      </c>
      <c r="AA1121" s="123">
        <f t="shared" si="125"/>
        <v>0.38194459042632056</v>
      </c>
      <c r="AB1121" s="8"/>
      <c r="AC1121" s="7"/>
      <c r="AD1121" s="3"/>
    </row>
    <row r="1122" spans="1:30" ht="15" x14ac:dyDescent="0.25">
      <c r="A1122" s="29"/>
      <c r="B1122" s="30">
        <v>4</v>
      </c>
      <c r="C1122" s="31">
        <v>7453</v>
      </c>
      <c r="D1122" s="32" t="s">
        <v>1831</v>
      </c>
      <c r="E1122" s="33">
        <v>-0.27999999999999936</v>
      </c>
      <c r="F1122" s="33">
        <v>1.0200000000000005</v>
      </c>
      <c r="G1122" s="33">
        <v>-7.9999999999999183E-2</v>
      </c>
      <c r="H1122" s="33">
        <v>-0.27999999999999936</v>
      </c>
      <c r="I1122" s="33">
        <v>-0.37999999999999989</v>
      </c>
      <c r="J1122" s="33">
        <v>-0.27999999999999936</v>
      </c>
      <c r="K1122" s="30"/>
      <c r="L1122" s="30">
        <v>5</v>
      </c>
      <c r="M1122" s="31">
        <v>7453</v>
      </c>
      <c r="N1122" s="32" t="s">
        <v>1831</v>
      </c>
      <c r="O1122" s="33">
        <v>-0.38</v>
      </c>
      <c r="P1122" s="33">
        <v>0.11</v>
      </c>
      <c r="Q1122" s="33">
        <v>0.3</v>
      </c>
      <c r="R1122" s="33">
        <v>0.28000000000000003</v>
      </c>
      <c r="S1122" s="33">
        <v>-0.31</v>
      </c>
      <c r="T1122" s="33">
        <v>-0.38</v>
      </c>
      <c r="U1122" s="34">
        <f t="shared" si="119"/>
        <v>0.31062032044217391</v>
      </c>
      <c r="V1122" s="34">
        <f t="shared" si="120"/>
        <v>9.6484983471598812E-2</v>
      </c>
      <c r="W1122" s="35">
        <f t="shared" si="121"/>
        <v>0.90351501652840116</v>
      </c>
      <c r="X1122" s="35">
        <f t="shared" si="122"/>
        <v>0.95053406910452254</v>
      </c>
      <c r="Y1122" s="34">
        <f t="shared" si="123"/>
        <v>0.87856693983599821</v>
      </c>
      <c r="Z1122" s="34">
        <f t="shared" si="124"/>
        <v>0.92428769088064044</v>
      </c>
      <c r="AA1122" s="123">
        <f t="shared" si="125"/>
        <v>0.38236972030283312</v>
      </c>
      <c r="AB1122" s="8"/>
      <c r="AC1122" s="7"/>
      <c r="AD1122" s="3"/>
    </row>
    <row r="1123" spans="1:30" ht="15" x14ac:dyDescent="0.25">
      <c r="A1123" s="29"/>
      <c r="B1123" s="30">
        <v>6</v>
      </c>
      <c r="C1123" s="31">
        <v>1385</v>
      </c>
      <c r="D1123" s="32" t="s">
        <v>422</v>
      </c>
      <c r="E1123" s="33">
        <v>0.20000000000000018</v>
      </c>
      <c r="F1123" s="33">
        <v>-1</v>
      </c>
      <c r="G1123" s="33">
        <v>0</v>
      </c>
      <c r="H1123" s="33">
        <v>0.10000000000000009</v>
      </c>
      <c r="I1123" s="33">
        <v>0.70000000000000018</v>
      </c>
      <c r="J1123" s="33">
        <v>0.20000000000000018</v>
      </c>
      <c r="K1123" s="30"/>
      <c r="L1123" s="30">
        <v>8</v>
      </c>
      <c r="M1123" s="31">
        <v>1385</v>
      </c>
      <c r="N1123" s="32" t="s">
        <v>422</v>
      </c>
      <c r="O1123" s="33">
        <v>0.14000000000000001</v>
      </c>
      <c r="P1123" s="33">
        <v>0.05</v>
      </c>
      <c r="Q1123" s="33">
        <v>-0.25</v>
      </c>
      <c r="R1123" s="33">
        <v>-0.4</v>
      </c>
      <c r="S1123" s="33">
        <v>0.46</v>
      </c>
      <c r="T1123" s="33">
        <v>0.14000000000000001</v>
      </c>
      <c r="U1123" s="34">
        <f t="shared" si="119"/>
        <v>0.31019539561963377</v>
      </c>
      <c r="V1123" s="34">
        <f t="shared" si="120"/>
        <v>9.6221183463621116E-2</v>
      </c>
      <c r="W1123" s="35">
        <f t="shared" si="121"/>
        <v>0.90377881653637893</v>
      </c>
      <c r="X1123" s="35">
        <f t="shared" si="122"/>
        <v>0.95067282307657186</v>
      </c>
      <c r="Y1123" s="34">
        <f t="shared" si="123"/>
        <v>0.87736507094194771</v>
      </c>
      <c r="Z1123" s="34">
        <f t="shared" si="124"/>
        <v>0.92288855812940429</v>
      </c>
      <c r="AA1123" s="123">
        <f t="shared" si="125"/>
        <v>0.38305561355310624</v>
      </c>
      <c r="AB1123" s="8"/>
      <c r="AC1123" s="7"/>
      <c r="AD1123" s="3"/>
    </row>
    <row r="1124" spans="1:30" ht="15" x14ac:dyDescent="0.25">
      <c r="A1124" s="29"/>
      <c r="B1124" s="30">
        <v>6</v>
      </c>
      <c r="C1124" s="31">
        <v>1410</v>
      </c>
      <c r="D1124" s="32" t="s">
        <v>427</v>
      </c>
      <c r="E1124" s="33">
        <v>-0.98000000000000043</v>
      </c>
      <c r="F1124" s="33">
        <v>-1.7800000000000002</v>
      </c>
      <c r="G1124" s="33">
        <v>0.82000000000000028</v>
      </c>
      <c r="H1124" s="33">
        <v>1.92</v>
      </c>
      <c r="I1124" s="33">
        <v>1.9999999999999574E-2</v>
      </c>
      <c r="J1124" s="33">
        <v>-0.98000000000000043</v>
      </c>
      <c r="K1124" s="30"/>
      <c r="L1124" s="30">
        <v>8</v>
      </c>
      <c r="M1124" s="31">
        <v>1410</v>
      </c>
      <c r="N1124" s="32" t="s">
        <v>427</v>
      </c>
      <c r="O1124" s="33">
        <v>8.4000000000000005E-2</v>
      </c>
      <c r="P1124" s="33">
        <v>-0.6</v>
      </c>
      <c r="Q1124" s="33">
        <v>-0.34</v>
      </c>
      <c r="R1124" s="33">
        <v>0.106</v>
      </c>
      <c r="S1124" s="33">
        <v>0.748</v>
      </c>
      <c r="T1124" s="33">
        <v>8.4000000000000005E-2</v>
      </c>
      <c r="U1124" s="34">
        <f t="shared" si="119"/>
        <v>0.30946559248112426</v>
      </c>
      <c r="V1124" s="34">
        <f t="shared" si="120"/>
        <v>9.5768952929693271E-2</v>
      </c>
      <c r="W1124" s="35">
        <f t="shared" si="121"/>
        <v>0.90423104707030677</v>
      </c>
      <c r="X1124" s="35">
        <f t="shared" si="122"/>
        <v>0.95091064094914135</v>
      </c>
      <c r="Y1124" s="34">
        <f t="shared" si="123"/>
        <v>0.87530087594926254</v>
      </c>
      <c r="Z1124" s="34">
        <f t="shared" si="124"/>
        <v>0.92048699242190646</v>
      </c>
      <c r="AA1124" s="123">
        <f t="shared" si="125"/>
        <v>0.3842350277273624</v>
      </c>
      <c r="AB1124" s="8"/>
      <c r="AC1124" s="7"/>
      <c r="AD1124" s="3"/>
    </row>
    <row r="1125" spans="1:30" ht="15" x14ac:dyDescent="0.25">
      <c r="A1125" s="29"/>
      <c r="B1125" s="30">
        <v>4</v>
      </c>
      <c r="C1125" s="31">
        <v>55775</v>
      </c>
      <c r="D1125" s="32" t="s">
        <v>1697</v>
      </c>
      <c r="E1125" s="33">
        <v>-0.20000000000000018</v>
      </c>
      <c r="F1125" s="33">
        <v>0.59999999999999964</v>
      </c>
      <c r="G1125" s="33">
        <v>0.20000000000000018</v>
      </c>
      <c r="H1125" s="33">
        <v>0</v>
      </c>
      <c r="I1125" s="33">
        <v>-0.59999999999999964</v>
      </c>
      <c r="J1125" s="33">
        <v>-0.20000000000000018</v>
      </c>
      <c r="K1125" s="30"/>
      <c r="L1125" s="30">
        <v>2</v>
      </c>
      <c r="M1125" s="31">
        <v>55775</v>
      </c>
      <c r="N1125" s="32" t="s">
        <v>1697</v>
      </c>
      <c r="O1125" s="33">
        <v>0.27500000000000002</v>
      </c>
      <c r="P1125" s="33">
        <v>0.6</v>
      </c>
      <c r="Q1125" s="33">
        <v>-0.4</v>
      </c>
      <c r="R1125" s="33">
        <v>-0.44</v>
      </c>
      <c r="S1125" s="33">
        <v>-3.5000000000000003E-2</v>
      </c>
      <c r="T1125" s="33">
        <v>0.27500000000000002</v>
      </c>
      <c r="U1125" s="34">
        <f t="shared" si="119"/>
        <v>0.3093519883016797</v>
      </c>
      <c r="V1125" s="34">
        <f t="shared" si="120"/>
        <v>9.5698652666202574E-2</v>
      </c>
      <c r="W1125" s="35">
        <f t="shared" si="121"/>
        <v>0.90430134733379741</v>
      </c>
      <c r="X1125" s="35">
        <f t="shared" si="122"/>
        <v>0.9509476049361486</v>
      </c>
      <c r="Y1125" s="34">
        <f t="shared" si="123"/>
        <v>0.87497955480663703</v>
      </c>
      <c r="Z1125" s="34">
        <f t="shared" si="124"/>
        <v>0.92011331672199492</v>
      </c>
      <c r="AA1125" s="123">
        <f t="shared" si="125"/>
        <v>0.38441877938447955</v>
      </c>
      <c r="AB1125" s="8"/>
      <c r="AC1125" s="7"/>
      <c r="AD1125" s="3"/>
    </row>
    <row r="1126" spans="1:30" ht="15" x14ac:dyDescent="0.25">
      <c r="A1126" s="29"/>
      <c r="B1126" s="30">
        <v>3</v>
      </c>
      <c r="C1126" s="31">
        <v>6160</v>
      </c>
      <c r="D1126" s="32" t="s">
        <v>1437</v>
      </c>
      <c r="E1126" s="33">
        <v>0.24000000000000021</v>
      </c>
      <c r="F1126" s="33">
        <v>0.9399999999999995</v>
      </c>
      <c r="G1126" s="33">
        <v>0.4399999999999995</v>
      </c>
      <c r="H1126" s="33">
        <v>-0.66000000000000014</v>
      </c>
      <c r="I1126" s="33">
        <v>-0.96</v>
      </c>
      <c r="J1126" s="33">
        <v>0.24000000000000021</v>
      </c>
      <c r="K1126" s="30"/>
      <c r="L1126" s="30">
        <v>1</v>
      </c>
      <c r="M1126" s="31">
        <v>6160</v>
      </c>
      <c r="N1126" s="32" t="s">
        <v>1437</v>
      </c>
      <c r="O1126" s="33">
        <v>0.48</v>
      </c>
      <c r="P1126" s="33">
        <v>-0.31666699999999998</v>
      </c>
      <c r="Q1126" s="33">
        <v>0.29333300000000001</v>
      </c>
      <c r="R1126" s="33">
        <v>-3.3333300000000003E-2</v>
      </c>
      <c r="S1126" s="33">
        <v>-0.42666700000000002</v>
      </c>
      <c r="T1126" s="33">
        <v>0.48</v>
      </c>
      <c r="U1126" s="34">
        <f t="shared" si="119"/>
        <v>0.30932614528847602</v>
      </c>
      <c r="V1126" s="34">
        <f t="shared" si="120"/>
        <v>9.5682664159027375E-2</v>
      </c>
      <c r="W1126" s="35">
        <f t="shared" si="121"/>
        <v>0.90431733584097262</v>
      </c>
      <c r="X1126" s="35">
        <f t="shared" si="122"/>
        <v>0.95095601151734277</v>
      </c>
      <c r="Y1126" s="34">
        <f t="shared" si="123"/>
        <v>0.87490645972710657</v>
      </c>
      <c r="Z1126" s="34">
        <f t="shared" si="124"/>
        <v>0.92002831795669315</v>
      </c>
      <c r="AA1126" s="123">
        <f t="shared" si="125"/>
        <v>0.38446058573551156</v>
      </c>
      <c r="AB1126" s="8"/>
      <c r="AC1126" s="7"/>
      <c r="AD1126" s="3"/>
    </row>
    <row r="1127" spans="1:30" ht="15" x14ac:dyDescent="0.25">
      <c r="A1127" s="29"/>
      <c r="B1127" s="30">
        <v>4</v>
      </c>
      <c r="C1127" s="31">
        <v>5079</v>
      </c>
      <c r="D1127" s="32" t="s">
        <v>1203</v>
      </c>
      <c r="E1127" s="33">
        <v>-0.5600000000000005</v>
      </c>
      <c r="F1127" s="33">
        <v>0.4399999999999995</v>
      </c>
      <c r="G1127" s="33">
        <v>0.74000000000000021</v>
      </c>
      <c r="H1127" s="33">
        <v>0.33999999999999986</v>
      </c>
      <c r="I1127" s="33">
        <v>-0.96</v>
      </c>
      <c r="J1127" s="33">
        <v>-0.5600000000000005</v>
      </c>
      <c r="K1127" s="30"/>
      <c r="L1127" s="30">
        <v>6</v>
      </c>
      <c r="M1127" s="31">
        <v>5079</v>
      </c>
      <c r="N1127" s="32" t="s">
        <v>1203</v>
      </c>
      <c r="O1127" s="33">
        <v>-0.48</v>
      </c>
      <c r="P1127" s="33">
        <v>-0.49</v>
      </c>
      <c r="Q1127" s="33">
        <v>0.46</v>
      </c>
      <c r="R1127" s="33">
        <v>0.39</v>
      </c>
      <c r="S1127" s="33">
        <v>0.12</v>
      </c>
      <c r="T1127" s="33">
        <v>-0.48</v>
      </c>
      <c r="U1127" s="34">
        <f t="shared" si="119"/>
        <v>0.3084675386097202</v>
      </c>
      <c r="V1127" s="34">
        <f t="shared" si="120"/>
        <v>9.5152222375939219E-2</v>
      </c>
      <c r="W1127" s="35">
        <f t="shared" si="121"/>
        <v>0.90484777762406077</v>
      </c>
      <c r="X1127" s="35">
        <f t="shared" si="122"/>
        <v>0.95123486985289851</v>
      </c>
      <c r="Y1127" s="34">
        <f t="shared" si="123"/>
        <v>0.87247795330742539</v>
      </c>
      <c r="Z1127" s="34">
        <f t="shared" si="124"/>
        <v>0.91720560395599005</v>
      </c>
      <c r="AA1127" s="123">
        <f t="shared" si="125"/>
        <v>0.38585081736503768</v>
      </c>
      <c r="AB1127" s="8"/>
      <c r="AC1127" s="7"/>
      <c r="AD1127" s="3"/>
    </row>
    <row r="1128" spans="1:30" ht="15" x14ac:dyDescent="0.25">
      <c r="A1128" s="29"/>
      <c r="B1128" s="30">
        <v>8</v>
      </c>
      <c r="C1128" s="31">
        <v>23677</v>
      </c>
      <c r="D1128" s="32" t="s">
        <v>1544</v>
      </c>
      <c r="E1128" s="33">
        <v>0.90000000000000036</v>
      </c>
      <c r="F1128" s="33">
        <v>-0.19999999999999929</v>
      </c>
      <c r="G1128" s="33">
        <v>-0.19999999999999929</v>
      </c>
      <c r="H1128" s="33">
        <v>0</v>
      </c>
      <c r="I1128" s="33">
        <v>-0.49999999999999956</v>
      </c>
      <c r="J1128" s="33">
        <v>0.90000000000000036</v>
      </c>
      <c r="K1128" s="30"/>
      <c r="L1128" s="30">
        <v>8</v>
      </c>
      <c r="M1128" s="31">
        <v>23677</v>
      </c>
      <c r="N1128" s="32" t="s">
        <v>1544</v>
      </c>
      <c r="O1128" s="33">
        <v>0.59</v>
      </c>
      <c r="P1128" s="33">
        <v>-0.42</v>
      </c>
      <c r="Q1128" s="33">
        <v>-0.62</v>
      </c>
      <c r="R1128" s="33">
        <v>-0.24</v>
      </c>
      <c r="S1128" s="33">
        <v>0.69</v>
      </c>
      <c r="T1128" s="33">
        <v>0.59</v>
      </c>
      <c r="U1128" s="34">
        <f t="shared" si="119"/>
        <v>0.30723510153369404</v>
      </c>
      <c r="V1128" s="34">
        <f t="shared" si="120"/>
        <v>9.4393407614419292E-2</v>
      </c>
      <c r="W1128" s="35">
        <f t="shared" si="121"/>
        <v>0.90560659238558072</v>
      </c>
      <c r="X1128" s="35">
        <f t="shared" si="122"/>
        <v>0.95163364399624961</v>
      </c>
      <c r="Y1128" s="34">
        <f t="shared" si="123"/>
        <v>0.86899209485205009</v>
      </c>
      <c r="Z1128" s="34">
        <f t="shared" si="124"/>
        <v>0.9131582309373194</v>
      </c>
      <c r="AA1128" s="123">
        <f t="shared" si="125"/>
        <v>0.38785061486353767</v>
      </c>
      <c r="AB1128" s="8"/>
      <c r="AC1128" s="7"/>
      <c r="AD1128" s="3"/>
    </row>
    <row r="1129" spans="1:30" ht="15" x14ac:dyDescent="0.25">
      <c r="A1129" s="29"/>
      <c r="B1129" s="30">
        <v>6</v>
      </c>
      <c r="C1129" s="31">
        <v>22862</v>
      </c>
      <c r="D1129" s="32" t="s">
        <v>663</v>
      </c>
      <c r="E1129" s="33">
        <v>4.0000000000000924E-2</v>
      </c>
      <c r="F1129" s="33">
        <v>-0.45999999999999908</v>
      </c>
      <c r="G1129" s="33">
        <v>0.54000000000000092</v>
      </c>
      <c r="H1129" s="33">
        <v>-5.9999999999998721E-2</v>
      </c>
      <c r="I1129" s="33">
        <v>-5.9999999999998721E-2</v>
      </c>
      <c r="J1129" s="33">
        <v>4.0000000000000924E-2</v>
      </c>
      <c r="K1129" s="30"/>
      <c r="L1129" s="30">
        <v>6</v>
      </c>
      <c r="M1129" s="31">
        <v>22862</v>
      </c>
      <c r="N1129" s="32" t="s">
        <v>663</v>
      </c>
      <c r="O1129" s="33">
        <v>-0.52</v>
      </c>
      <c r="P1129" s="33">
        <v>-0.21</v>
      </c>
      <c r="Q1129" s="33">
        <v>0.23</v>
      </c>
      <c r="R1129" s="33">
        <v>0.48</v>
      </c>
      <c r="S1129" s="33">
        <v>0.02</v>
      </c>
      <c r="T1129" s="33">
        <v>-0.52</v>
      </c>
      <c r="U1129" s="34">
        <f t="shared" si="119"/>
        <v>0.30717844426847912</v>
      </c>
      <c r="V1129" s="34">
        <f t="shared" si="120"/>
        <v>9.4358596623203131E-2</v>
      </c>
      <c r="W1129" s="35">
        <f t="shared" si="121"/>
        <v>0.90564140337679688</v>
      </c>
      <c r="X1129" s="35">
        <f t="shared" si="122"/>
        <v>0.95165193394265579</v>
      </c>
      <c r="Y1129" s="34">
        <f t="shared" si="123"/>
        <v>0.8688318439063023</v>
      </c>
      <c r="Z1129" s="34">
        <f t="shared" si="124"/>
        <v>0.91297228841512135</v>
      </c>
      <c r="AA1129" s="123">
        <f t="shared" si="125"/>
        <v>0.38794266987515091</v>
      </c>
      <c r="AB1129" s="8"/>
      <c r="AC1129" s="7"/>
      <c r="AD1129" s="3"/>
    </row>
    <row r="1130" spans="1:30" ht="15" x14ac:dyDescent="0.25">
      <c r="A1130" s="29"/>
      <c r="B1130" s="30">
        <v>7</v>
      </c>
      <c r="C1130" s="31">
        <v>153241</v>
      </c>
      <c r="D1130" s="32" t="s">
        <v>339</v>
      </c>
      <c r="E1130" s="33">
        <v>-0.21999999999999886</v>
      </c>
      <c r="F1130" s="33">
        <v>-0.51999999999999869</v>
      </c>
      <c r="G1130" s="33">
        <v>-0.11999999999999833</v>
      </c>
      <c r="H1130" s="33">
        <v>0.28000000000000114</v>
      </c>
      <c r="I1130" s="33">
        <v>0.58000000000000185</v>
      </c>
      <c r="J1130" s="33">
        <v>-0.21999999999999886</v>
      </c>
      <c r="K1130" s="30"/>
      <c r="L1130" s="30">
        <v>6</v>
      </c>
      <c r="M1130" s="31">
        <v>153241</v>
      </c>
      <c r="N1130" s="32" t="s">
        <v>339</v>
      </c>
      <c r="O1130" s="33">
        <v>-0.69</v>
      </c>
      <c r="P1130" s="33">
        <v>-0.27</v>
      </c>
      <c r="Q1130" s="33">
        <v>0.67</v>
      </c>
      <c r="R1130" s="33">
        <v>0.35</v>
      </c>
      <c r="S1130" s="33">
        <v>-0.05</v>
      </c>
      <c r="T1130" s="33">
        <v>-0.69</v>
      </c>
      <c r="U1130" s="34">
        <f t="shared" si="119"/>
        <v>0.30639355895223913</v>
      </c>
      <c r="V1130" s="34">
        <f t="shared" si="120"/>
        <v>9.3877012967419238E-2</v>
      </c>
      <c r="W1130" s="35">
        <f t="shared" si="121"/>
        <v>0.90612298703258076</v>
      </c>
      <c r="X1130" s="35">
        <f t="shared" si="122"/>
        <v>0.95190492541670402</v>
      </c>
      <c r="Y1130" s="34">
        <f t="shared" si="123"/>
        <v>0.86661185298803411</v>
      </c>
      <c r="Z1130" s="34">
        <f t="shared" si="124"/>
        <v>0.91039748807757015</v>
      </c>
      <c r="AA1130" s="123">
        <f t="shared" si="125"/>
        <v>0.38921901938481462</v>
      </c>
      <c r="AB1130" s="8"/>
      <c r="AC1130" s="7"/>
      <c r="AD1130" s="3"/>
    </row>
    <row r="1131" spans="1:30" ht="15" x14ac:dyDescent="0.25">
      <c r="A1131" s="29"/>
      <c r="B1131" s="30">
        <v>4</v>
      </c>
      <c r="C1131" s="31">
        <v>288</v>
      </c>
      <c r="D1131" s="32" t="s">
        <v>85</v>
      </c>
      <c r="E1131" s="33">
        <v>-0.2666599999999999</v>
      </c>
      <c r="F1131" s="33">
        <v>0.53333999999999904</v>
      </c>
      <c r="G1131" s="33">
        <v>0.76663999999999888</v>
      </c>
      <c r="H1131" s="33">
        <v>-0.19999000000000144</v>
      </c>
      <c r="I1131" s="33">
        <v>-0.83333000000000013</v>
      </c>
      <c r="J1131" s="33">
        <v>-0.2666599999999999</v>
      </c>
      <c r="K1131" s="30"/>
      <c r="L1131" s="30">
        <v>6</v>
      </c>
      <c r="M1131" s="31">
        <v>288</v>
      </c>
      <c r="N1131" s="32" t="s">
        <v>85</v>
      </c>
      <c r="O1131" s="33">
        <v>-0.42</v>
      </c>
      <c r="P1131" s="33">
        <v>-0.44</v>
      </c>
      <c r="Q1131" s="33">
        <v>0.66</v>
      </c>
      <c r="R1131" s="33">
        <v>0.24</v>
      </c>
      <c r="S1131" s="33">
        <v>-0.04</v>
      </c>
      <c r="T1131" s="33">
        <v>-0.42</v>
      </c>
      <c r="U1131" s="34">
        <f t="shared" si="119"/>
        <v>0.30604836513029798</v>
      </c>
      <c r="V1131" s="34">
        <f t="shared" si="120"/>
        <v>9.3665601798928189E-2</v>
      </c>
      <c r="W1131" s="35">
        <f t="shared" si="121"/>
        <v>0.90633439820107187</v>
      </c>
      <c r="X1131" s="35">
        <f t="shared" si="122"/>
        <v>0.95201596530786803</v>
      </c>
      <c r="Y1131" s="34">
        <f t="shared" si="123"/>
        <v>0.86563549741876089</v>
      </c>
      <c r="Z1131" s="34">
        <f t="shared" si="124"/>
        <v>0.9092657360413352</v>
      </c>
      <c r="AA1131" s="123">
        <f t="shared" si="125"/>
        <v>0.38978100414170347</v>
      </c>
      <c r="AB1131" s="8"/>
      <c r="AC1131" s="7"/>
      <c r="AD1131" s="3"/>
    </row>
    <row r="1132" spans="1:30" ht="15" x14ac:dyDescent="0.25">
      <c r="A1132" s="29"/>
      <c r="B1132" s="30">
        <v>2</v>
      </c>
      <c r="C1132" s="31">
        <v>10788</v>
      </c>
      <c r="D1132" s="32" t="s">
        <v>864</v>
      </c>
      <c r="E1132" s="33">
        <v>0.30000000000000071</v>
      </c>
      <c r="F1132" s="33">
        <v>9.9999999999999645E-2</v>
      </c>
      <c r="G1132" s="33">
        <v>0.5</v>
      </c>
      <c r="H1132" s="33">
        <v>-0.40000000000000036</v>
      </c>
      <c r="I1132" s="33">
        <v>-0.5</v>
      </c>
      <c r="J1132" s="33">
        <v>0.30000000000000071</v>
      </c>
      <c r="K1132" s="30"/>
      <c r="L1132" s="30">
        <v>4</v>
      </c>
      <c r="M1132" s="31">
        <v>10788</v>
      </c>
      <c r="N1132" s="32" t="s">
        <v>864</v>
      </c>
      <c r="O1132" s="33">
        <v>-1.0249999999999999</v>
      </c>
      <c r="P1132" s="33">
        <v>0.49</v>
      </c>
      <c r="Q1132" s="33">
        <v>0.92500000000000004</v>
      </c>
      <c r="R1132" s="33">
        <v>4.4999999999999998E-2</v>
      </c>
      <c r="S1132" s="33">
        <v>-0.435</v>
      </c>
      <c r="T1132" s="33">
        <v>-1.0249999999999999</v>
      </c>
      <c r="U1132" s="34">
        <f t="shared" si="119"/>
        <v>0.30272733913886646</v>
      </c>
      <c r="V1132" s="34">
        <f t="shared" si="120"/>
        <v>9.1643841862098271E-2</v>
      </c>
      <c r="W1132" s="35">
        <f t="shared" si="121"/>
        <v>0.90835615813790171</v>
      </c>
      <c r="X1132" s="35">
        <f t="shared" si="122"/>
        <v>0.95307720471003909</v>
      </c>
      <c r="Y1132" s="34">
        <f t="shared" si="123"/>
        <v>0.85624221742260886</v>
      </c>
      <c r="Z1132" s="34">
        <f t="shared" si="124"/>
        <v>0.89839754134410232</v>
      </c>
      <c r="AA1132" s="123">
        <f t="shared" si="125"/>
        <v>0.39520777226516801</v>
      </c>
      <c r="AB1132" s="8"/>
      <c r="AC1132" s="7"/>
      <c r="AD1132" s="3"/>
    </row>
    <row r="1133" spans="1:30" ht="15" x14ac:dyDescent="0.25">
      <c r="A1133" s="29"/>
      <c r="B1133" s="30">
        <v>8</v>
      </c>
      <c r="C1133" s="31">
        <v>115294</v>
      </c>
      <c r="D1133" s="32" t="s">
        <v>1213</v>
      </c>
      <c r="E1133" s="33">
        <v>0.26000000000000156</v>
      </c>
      <c r="F1133" s="33">
        <v>-0.83999999999999808</v>
      </c>
      <c r="G1133" s="33">
        <v>-0.33999999999999808</v>
      </c>
      <c r="H1133" s="33">
        <v>6.0000000000002274E-2</v>
      </c>
      <c r="I1133" s="33">
        <v>0.86000000000000121</v>
      </c>
      <c r="J1133" s="33">
        <v>0.26000000000000156</v>
      </c>
      <c r="K1133" s="30"/>
      <c r="L1133" s="30">
        <v>7</v>
      </c>
      <c r="M1133" s="31">
        <v>115294</v>
      </c>
      <c r="N1133" s="32" t="s">
        <v>1213</v>
      </c>
      <c r="O1133" s="33">
        <v>-0.02</v>
      </c>
      <c r="P1133" s="33">
        <v>-0.42499999999999999</v>
      </c>
      <c r="Q1133" s="33">
        <v>0.11</v>
      </c>
      <c r="R1133" s="33">
        <v>0.45</v>
      </c>
      <c r="S1133" s="33">
        <v>-0.11</v>
      </c>
      <c r="T1133" s="33">
        <v>-0.02</v>
      </c>
      <c r="U1133" s="34">
        <f t="shared" si="119"/>
        <v>0.30255481603918732</v>
      </c>
      <c r="V1133" s="34">
        <f t="shared" si="120"/>
        <v>9.1539416708506488E-2</v>
      </c>
      <c r="W1133" s="35">
        <f t="shared" si="121"/>
        <v>0.90846058329149348</v>
      </c>
      <c r="X1133" s="35">
        <f t="shared" si="122"/>
        <v>0.95313198629124474</v>
      </c>
      <c r="Y1133" s="34">
        <f t="shared" si="123"/>
        <v>0.8557542484078311</v>
      </c>
      <c r="Z1133" s="34">
        <f t="shared" si="124"/>
        <v>0.89783394190523125</v>
      </c>
      <c r="AA1133" s="123">
        <f t="shared" si="125"/>
        <v>0.39549067601568499</v>
      </c>
      <c r="AB1133" s="8"/>
      <c r="AC1133" s="7"/>
      <c r="AD1133" s="3"/>
    </row>
    <row r="1134" spans="1:30" ht="15" x14ac:dyDescent="0.25">
      <c r="A1134" s="29"/>
      <c r="B1134" s="30">
        <v>7</v>
      </c>
      <c r="C1134" s="31">
        <v>23086</v>
      </c>
      <c r="D1134" s="32" t="s">
        <v>591</v>
      </c>
      <c r="E1134" s="33">
        <v>8.0000000000000071E-2</v>
      </c>
      <c r="F1134" s="33">
        <v>-1.8200000000000003</v>
      </c>
      <c r="G1134" s="33">
        <v>-0.22000000000000064</v>
      </c>
      <c r="H1134" s="33">
        <v>0.97999999999999954</v>
      </c>
      <c r="I1134" s="33">
        <v>0.97999999999999954</v>
      </c>
      <c r="J1134" s="33">
        <v>8.0000000000000071E-2</v>
      </c>
      <c r="K1134" s="30"/>
      <c r="L1134" s="30">
        <v>6</v>
      </c>
      <c r="M1134" s="31">
        <v>23086</v>
      </c>
      <c r="N1134" s="32" t="s">
        <v>591</v>
      </c>
      <c r="O1134" s="33">
        <v>-0.76949999999999996</v>
      </c>
      <c r="P1134" s="33">
        <v>-0.46300000000000002</v>
      </c>
      <c r="Q1134" s="33">
        <v>0.77600000000000002</v>
      </c>
      <c r="R1134" s="33">
        <v>0.85250000000000004</v>
      </c>
      <c r="S1134" s="33">
        <v>-0.40050000000000002</v>
      </c>
      <c r="T1134" s="33">
        <v>-0.76949999999999996</v>
      </c>
      <c r="U1134" s="34">
        <f t="shared" si="119"/>
        <v>0.30231048331182603</v>
      </c>
      <c r="V1134" s="34">
        <f t="shared" si="120"/>
        <v>9.1391628320229845E-2</v>
      </c>
      <c r="W1134" s="35">
        <f t="shared" si="121"/>
        <v>0.90860837167977015</v>
      </c>
      <c r="X1134" s="35">
        <f t="shared" si="122"/>
        <v>0.95320951090501094</v>
      </c>
      <c r="Y1134" s="34">
        <f t="shared" si="123"/>
        <v>0.85506317109429919</v>
      </c>
      <c r="Z1134" s="34">
        <f t="shared" si="124"/>
        <v>0.8970359205527354</v>
      </c>
      <c r="AA1134" s="123">
        <f t="shared" si="125"/>
        <v>0.3958915002392327</v>
      </c>
      <c r="AB1134" s="8"/>
      <c r="AC1134" s="7"/>
      <c r="AD1134" s="3"/>
    </row>
    <row r="1135" spans="1:30" ht="15" x14ac:dyDescent="0.25">
      <c r="A1135" s="29"/>
      <c r="B1135" s="30">
        <v>4</v>
      </c>
      <c r="C1135" s="31">
        <v>6338</v>
      </c>
      <c r="D1135" s="32" t="s">
        <v>1504</v>
      </c>
      <c r="E1135" s="33">
        <v>-0.57999999999999918</v>
      </c>
      <c r="F1135" s="33">
        <v>0.32000000000000117</v>
      </c>
      <c r="G1135" s="33">
        <v>0.42000000000000082</v>
      </c>
      <c r="H1135" s="33">
        <v>0.42000000000000082</v>
      </c>
      <c r="I1135" s="33">
        <v>-0.57999999999999918</v>
      </c>
      <c r="J1135" s="33">
        <v>-0.57999999999999918</v>
      </c>
      <c r="K1135" s="30"/>
      <c r="L1135" s="30">
        <v>7</v>
      </c>
      <c r="M1135" s="31">
        <v>6338</v>
      </c>
      <c r="N1135" s="32" t="s">
        <v>1504</v>
      </c>
      <c r="O1135" s="33">
        <v>-0.83</v>
      </c>
      <c r="P1135" s="33">
        <v>-1.73</v>
      </c>
      <c r="Q1135" s="33">
        <v>0.1</v>
      </c>
      <c r="R1135" s="33">
        <v>2.44</v>
      </c>
      <c r="S1135" s="33">
        <v>0.02</v>
      </c>
      <c r="T1135" s="33">
        <v>-0.83</v>
      </c>
      <c r="U1135" s="34">
        <f t="shared" si="119"/>
        <v>0.29800931663269886</v>
      </c>
      <c r="V1135" s="34">
        <f t="shared" si="120"/>
        <v>8.880955279988817E-2</v>
      </c>
      <c r="W1135" s="35">
        <f t="shared" si="121"/>
        <v>0.91119044720011177</v>
      </c>
      <c r="X1135" s="35">
        <f t="shared" si="122"/>
        <v>0.95456296135986329</v>
      </c>
      <c r="Y1135" s="34">
        <f t="shared" si="123"/>
        <v>0.84289763459100142</v>
      </c>
      <c r="Z1135" s="34">
        <f t="shared" si="124"/>
        <v>0.88301942219737473</v>
      </c>
      <c r="AA1135" s="123">
        <f t="shared" si="125"/>
        <v>0.40297943600641772</v>
      </c>
      <c r="AB1135" s="8"/>
      <c r="AC1135" s="7"/>
      <c r="AD1135" s="3"/>
    </row>
    <row r="1136" spans="1:30" ht="15" x14ac:dyDescent="0.25">
      <c r="A1136" s="29"/>
      <c r="B1136" s="30">
        <v>2</v>
      </c>
      <c r="C1136" s="31">
        <v>10783</v>
      </c>
      <c r="D1136" s="32" t="s">
        <v>1119</v>
      </c>
      <c r="E1136" s="33">
        <v>0.5600000000000005</v>
      </c>
      <c r="F1136" s="33">
        <v>0.5600000000000005</v>
      </c>
      <c r="G1136" s="33">
        <v>0.25999999999999979</v>
      </c>
      <c r="H1136" s="33">
        <v>-0.83999999999999986</v>
      </c>
      <c r="I1136" s="33">
        <v>-0.54000000000000092</v>
      </c>
      <c r="J1136" s="33">
        <v>0.5600000000000005</v>
      </c>
      <c r="K1136" s="30"/>
      <c r="L1136" s="30">
        <v>1</v>
      </c>
      <c r="M1136" s="31">
        <v>10783</v>
      </c>
      <c r="N1136" s="32" t="s">
        <v>1119</v>
      </c>
      <c r="O1136" s="33">
        <v>0.435</v>
      </c>
      <c r="P1136" s="33">
        <v>5.5E-2</v>
      </c>
      <c r="Q1136" s="33">
        <v>-0.43</v>
      </c>
      <c r="R1136" s="33">
        <v>-0.38500000000000001</v>
      </c>
      <c r="S1136" s="33">
        <v>0.33</v>
      </c>
      <c r="T1136" s="33">
        <v>0.435</v>
      </c>
      <c r="U1136" s="34">
        <f t="shared" si="119"/>
        <v>0.29711963366754629</v>
      </c>
      <c r="V1136" s="34">
        <f t="shared" si="120"/>
        <v>8.8280076710736913E-2</v>
      </c>
      <c r="W1136" s="35">
        <f t="shared" si="121"/>
        <v>0.9117199232892631</v>
      </c>
      <c r="X1136" s="35">
        <f t="shared" si="122"/>
        <v>0.95484026061392235</v>
      </c>
      <c r="Y1136" s="34">
        <f t="shared" si="123"/>
        <v>0.84038123115993935</v>
      </c>
      <c r="Z1136" s="34">
        <f t="shared" si="124"/>
        <v>0.88012756250936608</v>
      </c>
      <c r="AA1136" s="123">
        <f t="shared" si="125"/>
        <v>0.40445306962937944</v>
      </c>
      <c r="AB1136" s="8"/>
      <c r="AC1136" s="7"/>
      <c r="AD1136" s="3"/>
    </row>
    <row r="1137" spans="1:30" ht="15" x14ac:dyDescent="0.25">
      <c r="A1137" s="29"/>
      <c r="B1137" s="30">
        <v>2</v>
      </c>
      <c r="C1137" s="31">
        <v>6375</v>
      </c>
      <c r="D1137" s="32" t="s">
        <v>1850</v>
      </c>
      <c r="E1137" s="33">
        <v>2.08</v>
      </c>
      <c r="F1137" s="33">
        <v>0.78000000000000025</v>
      </c>
      <c r="G1137" s="33">
        <v>-0.62000000000000011</v>
      </c>
      <c r="H1137" s="33">
        <v>-1.0200000000000005</v>
      </c>
      <c r="I1137" s="33">
        <v>-1.2199999999999998</v>
      </c>
      <c r="J1137" s="33">
        <v>2.08</v>
      </c>
      <c r="K1137" s="30"/>
      <c r="L1137" s="30">
        <v>8</v>
      </c>
      <c r="M1137" s="31">
        <v>6375</v>
      </c>
      <c r="N1137" s="32" t="s">
        <v>1850</v>
      </c>
      <c r="O1137" s="33">
        <v>0.36</v>
      </c>
      <c r="P1137" s="33">
        <v>-0.15</v>
      </c>
      <c r="Q1137" s="33">
        <v>-0.38</v>
      </c>
      <c r="R1137" s="33">
        <v>-0.26</v>
      </c>
      <c r="S1137" s="33">
        <v>0.43</v>
      </c>
      <c r="T1137" s="33">
        <v>0.36</v>
      </c>
      <c r="U1137" s="34">
        <f t="shared" si="119"/>
        <v>0.29291250291928728</v>
      </c>
      <c r="V1137" s="34">
        <f t="shared" si="120"/>
        <v>8.5797734366441475E-2</v>
      </c>
      <c r="W1137" s="35">
        <f t="shared" si="121"/>
        <v>0.91420226563355855</v>
      </c>
      <c r="X1137" s="35">
        <f t="shared" si="122"/>
        <v>0.95613925012707146</v>
      </c>
      <c r="Y1137" s="34">
        <f t="shared" si="123"/>
        <v>0.82848166843420978</v>
      </c>
      <c r="Z1137" s="34">
        <f t="shared" si="124"/>
        <v>0.8664864122292899</v>
      </c>
      <c r="AA1137" s="123">
        <f t="shared" si="125"/>
        <v>0.41145625940558417</v>
      </c>
      <c r="AB1137" s="8"/>
      <c r="AC1137" s="7"/>
      <c r="AD1137" s="3"/>
    </row>
    <row r="1138" spans="1:30" ht="15" x14ac:dyDescent="0.25">
      <c r="A1138" s="29"/>
      <c r="B1138" s="30">
        <v>7</v>
      </c>
      <c r="C1138" s="31">
        <v>148534</v>
      </c>
      <c r="D1138" s="32" t="s">
        <v>1735</v>
      </c>
      <c r="E1138" s="33">
        <v>-1.919999999999999</v>
      </c>
      <c r="F1138" s="33">
        <v>-0.51999999999999869</v>
      </c>
      <c r="G1138" s="33">
        <v>-1.3199999999999985</v>
      </c>
      <c r="H1138" s="33">
        <v>2.7800000000000011</v>
      </c>
      <c r="I1138" s="33">
        <v>0.98000000000000043</v>
      </c>
      <c r="J1138" s="33">
        <v>-1.919999999999999</v>
      </c>
      <c r="K1138" s="30"/>
      <c r="L1138" s="30">
        <v>5</v>
      </c>
      <c r="M1138" s="31">
        <v>148534</v>
      </c>
      <c r="N1138" s="32" t="s">
        <v>1735</v>
      </c>
      <c r="O1138" s="33">
        <v>-1.645</v>
      </c>
      <c r="P1138" s="33">
        <v>0.23</v>
      </c>
      <c r="Q1138" s="33">
        <v>1.3</v>
      </c>
      <c r="R1138" s="33">
        <v>0.57499999999999996</v>
      </c>
      <c r="S1138" s="33">
        <v>-0.46500000000000002</v>
      </c>
      <c r="T1138" s="33">
        <v>-1.645</v>
      </c>
      <c r="U1138" s="34">
        <f t="shared" si="119"/>
        <v>0.29081793674898632</v>
      </c>
      <c r="V1138" s="34">
        <f t="shared" si="120"/>
        <v>8.4575072334937412E-2</v>
      </c>
      <c r="W1138" s="35">
        <f t="shared" si="121"/>
        <v>0.91542492766506256</v>
      </c>
      <c r="X1138" s="35">
        <f t="shared" si="122"/>
        <v>0.95677841095264193</v>
      </c>
      <c r="Y1138" s="34">
        <f t="shared" si="123"/>
        <v>0.82255734066355479</v>
      </c>
      <c r="Z1138" s="34">
        <f t="shared" si="124"/>
        <v>0.85971561570306931</v>
      </c>
      <c r="AA1138" s="123">
        <f t="shared" si="125"/>
        <v>0.41496411102236852</v>
      </c>
      <c r="AB1138" s="8"/>
      <c r="AC1138" s="7"/>
      <c r="AD1138" s="3"/>
    </row>
    <row r="1139" spans="1:30" ht="15" x14ac:dyDescent="0.25">
      <c r="A1139" s="29"/>
      <c r="B1139" s="30">
        <v>4</v>
      </c>
      <c r="C1139" s="31">
        <v>353116</v>
      </c>
      <c r="D1139" s="32" t="s">
        <v>1408</v>
      </c>
      <c r="E1139" s="33">
        <v>-0.17999999999999972</v>
      </c>
      <c r="F1139" s="33">
        <v>0.91999999999999993</v>
      </c>
      <c r="G1139" s="33">
        <v>-0.2799999999999998</v>
      </c>
      <c r="H1139" s="33">
        <v>0.32000000000000028</v>
      </c>
      <c r="I1139" s="33">
        <v>-0.7799999999999998</v>
      </c>
      <c r="J1139" s="33">
        <v>-0.17999999999999972</v>
      </c>
      <c r="K1139" s="30"/>
      <c r="L1139" s="30">
        <v>4</v>
      </c>
      <c r="M1139" s="31">
        <v>353116</v>
      </c>
      <c r="N1139" s="32" t="s">
        <v>1408</v>
      </c>
      <c r="O1139" s="33">
        <v>-0.74</v>
      </c>
      <c r="P1139" s="33">
        <v>0</v>
      </c>
      <c r="Q1139" s="33">
        <v>0.65</v>
      </c>
      <c r="R1139" s="33">
        <v>0.51</v>
      </c>
      <c r="S1139" s="33">
        <v>-0.42</v>
      </c>
      <c r="T1139" s="33">
        <v>-0.74</v>
      </c>
      <c r="U1139" s="34">
        <f t="shared" si="119"/>
        <v>0.288561867297495</v>
      </c>
      <c r="V1139" s="34">
        <f t="shared" si="120"/>
        <v>8.3267951258217121E-2</v>
      </c>
      <c r="W1139" s="35">
        <f t="shared" si="121"/>
        <v>0.91673204874178293</v>
      </c>
      <c r="X1139" s="35">
        <f t="shared" si="122"/>
        <v>0.95746125182264319</v>
      </c>
      <c r="Y1139" s="34">
        <f t="shared" si="123"/>
        <v>0.81617621263164553</v>
      </c>
      <c r="Z1139" s="34">
        <f t="shared" si="124"/>
        <v>0.85243785174382303</v>
      </c>
      <c r="AA1139" s="123">
        <f t="shared" si="125"/>
        <v>0.41875813445676902</v>
      </c>
      <c r="AB1139" s="8"/>
      <c r="AC1139" s="7"/>
      <c r="AD1139" s="3"/>
    </row>
    <row r="1140" spans="1:30" ht="15" x14ac:dyDescent="0.25">
      <c r="A1140" s="29"/>
      <c r="B1140" s="30">
        <v>8</v>
      </c>
      <c r="C1140" s="31">
        <v>10402</v>
      </c>
      <c r="D1140" s="32" t="s">
        <v>1654</v>
      </c>
      <c r="E1140" s="33">
        <v>0.46000000000000085</v>
      </c>
      <c r="F1140" s="33">
        <v>-0.63999999999999879</v>
      </c>
      <c r="G1140" s="33">
        <v>-0.53999999999999915</v>
      </c>
      <c r="H1140" s="33">
        <v>0.36000000000000121</v>
      </c>
      <c r="I1140" s="33">
        <v>0.36000000000000121</v>
      </c>
      <c r="J1140" s="33">
        <v>0.46000000000000085</v>
      </c>
      <c r="K1140" s="30"/>
      <c r="L1140" s="30">
        <v>7</v>
      </c>
      <c r="M1140" s="31">
        <v>10402</v>
      </c>
      <c r="N1140" s="32" t="s">
        <v>1654</v>
      </c>
      <c r="O1140" s="33">
        <v>-0.57999999999999996</v>
      </c>
      <c r="P1140" s="33">
        <v>-0.75</v>
      </c>
      <c r="Q1140" s="33">
        <v>0.34</v>
      </c>
      <c r="R1140" s="33">
        <v>0.42</v>
      </c>
      <c r="S1140" s="33">
        <v>0.56000000000000005</v>
      </c>
      <c r="T1140" s="33">
        <v>-0.57999999999999996</v>
      </c>
      <c r="U1140" s="34">
        <f t="shared" si="119"/>
        <v>0.28797903254617652</v>
      </c>
      <c r="V1140" s="34">
        <f t="shared" si="120"/>
        <v>8.2931923186231798E-2</v>
      </c>
      <c r="W1140" s="35">
        <f t="shared" si="121"/>
        <v>0.91706807681376823</v>
      </c>
      <c r="X1140" s="35">
        <f t="shared" si="122"/>
        <v>0.95763671442450882</v>
      </c>
      <c r="Y1140" s="34">
        <f t="shared" si="123"/>
        <v>0.81452770701177157</v>
      </c>
      <c r="Z1140" s="34">
        <f t="shared" si="124"/>
        <v>0.85056023306422779</v>
      </c>
      <c r="AA1140" s="123">
        <f t="shared" si="125"/>
        <v>0.41974092190825674</v>
      </c>
      <c r="AB1140" s="8"/>
      <c r="AC1140" s="7"/>
      <c r="AD1140" s="3"/>
    </row>
    <row r="1141" spans="1:30" ht="15" x14ac:dyDescent="0.25">
      <c r="A1141" s="29"/>
      <c r="B1141" s="30">
        <v>2</v>
      </c>
      <c r="C1141" s="31">
        <v>5730</v>
      </c>
      <c r="D1141" s="32" t="s">
        <v>1333</v>
      </c>
      <c r="E1141" s="33">
        <v>0.54000000000000092</v>
      </c>
      <c r="F1141" s="33">
        <v>0.33999999999999986</v>
      </c>
      <c r="G1141" s="33">
        <v>-0.25999999999999979</v>
      </c>
      <c r="H1141" s="33">
        <v>-0.55999999999999961</v>
      </c>
      <c r="I1141" s="33">
        <v>-6.0000000000000497E-2</v>
      </c>
      <c r="J1141" s="33">
        <v>0.54000000000000092</v>
      </c>
      <c r="K1141" s="30"/>
      <c r="L1141" s="30">
        <v>4</v>
      </c>
      <c r="M1141" s="31">
        <v>5730</v>
      </c>
      <c r="N1141" s="32" t="s">
        <v>1333</v>
      </c>
      <c r="O1141" s="33">
        <v>-7.0000000000000007E-2</v>
      </c>
      <c r="P1141" s="33">
        <v>0.64</v>
      </c>
      <c r="Q1141" s="33">
        <v>0.38</v>
      </c>
      <c r="R1141" s="33">
        <v>-0.26</v>
      </c>
      <c r="S1141" s="33">
        <v>-0.69</v>
      </c>
      <c r="T1141" s="33">
        <v>-7.0000000000000007E-2</v>
      </c>
      <c r="U1141" s="34">
        <f t="shared" si="119"/>
        <v>0.28678947514435077</v>
      </c>
      <c r="V1141" s="34">
        <f t="shared" si="120"/>
        <v>8.2248203053572194E-2</v>
      </c>
      <c r="W1141" s="35">
        <f t="shared" si="121"/>
        <v>0.91775179694642783</v>
      </c>
      <c r="X1141" s="35">
        <f t="shared" si="122"/>
        <v>0.95799363095295564</v>
      </c>
      <c r="Y1141" s="34">
        <f t="shared" si="123"/>
        <v>0.811163130590005</v>
      </c>
      <c r="Z1141" s="34">
        <f t="shared" si="124"/>
        <v>0.84673123534559169</v>
      </c>
      <c r="AA1141" s="123">
        <f t="shared" si="125"/>
        <v>0.42175012658407718</v>
      </c>
      <c r="AB1141" s="8"/>
      <c r="AC1141" s="7"/>
      <c r="AD1141" s="3"/>
    </row>
    <row r="1142" spans="1:30" ht="15" x14ac:dyDescent="0.25">
      <c r="A1142" s="29"/>
      <c r="B1142" s="30">
        <v>6</v>
      </c>
      <c r="C1142" s="31">
        <v>8404</v>
      </c>
      <c r="D1142" s="32" t="s">
        <v>1636</v>
      </c>
      <c r="E1142" s="33">
        <v>-0.13147999999999982</v>
      </c>
      <c r="F1142" s="33">
        <v>-0.45997999999999983</v>
      </c>
      <c r="G1142" s="33">
        <v>2.5720000000001519E-2</v>
      </c>
      <c r="H1142" s="33">
        <v>0.81142000000000003</v>
      </c>
      <c r="I1142" s="33">
        <v>-0.24568000000000012</v>
      </c>
      <c r="J1142" s="33">
        <v>-0.13147999999999982</v>
      </c>
      <c r="K1142" s="30"/>
      <c r="L1142" s="30">
        <v>5</v>
      </c>
      <c r="M1142" s="31">
        <v>8404</v>
      </c>
      <c r="N1142" s="32" t="s">
        <v>1636</v>
      </c>
      <c r="O1142" s="33">
        <v>-0.12</v>
      </c>
      <c r="P1142" s="33">
        <v>0.1</v>
      </c>
      <c r="Q1142" s="33">
        <v>0.38</v>
      </c>
      <c r="R1142" s="33">
        <v>0.1</v>
      </c>
      <c r="S1142" s="33">
        <v>-0.47</v>
      </c>
      <c r="T1142" s="33">
        <v>-0.12</v>
      </c>
      <c r="U1142" s="34">
        <f t="shared" si="119"/>
        <v>0.2861488924596356</v>
      </c>
      <c r="V1142" s="34">
        <f t="shared" si="120"/>
        <v>8.1881188655876097E-2</v>
      </c>
      <c r="W1142" s="35">
        <f t="shared" si="121"/>
        <v>0.91811881134412388</v>
      </c>
      <c r="X1142" s="35">
        <f t="shared" si="122"/>
        <v>0.95818516547905497</v>
      </c>
      <c r="Y1142" s="34">
        <f t="shared" si="123"/>
        <v>0.80935128914891397</v>
      </c>
      <c r="Z1142" s="34">
        <f t="shared" si="124"/>
        <v>0.84467107017281995</v>
      </c>
      <c r="AA1142" s="123">
        <f t="shared" si="125"/>
        <v>0.42283395264947621</v>
      </c>
      <c r="AB1142" s="8"/>
      <c r="AC1142" s="7"/>
      <c r="AD1142" s="3"/>
    </row>
    <row r="1143" spans="1:30" ht="15" x14ac:dyDescent="0.25">
      <c r="A1143" s="29"/>
      <c r="B1143" s="30">
        <v>4</v>
      </c>
      <c r="C1143" s="31">
        <v>23673</v>
      </c>
      <c r="D1143" s="32" t="s">
        <v>1673</v>
      </c>
      <c r="E1143" s="33">
        <v>-0.41999999999999993</v>
      </c>
      <c r="F1143" s="33">
        <v>0.37999999999999989</v>
      </c>
      <c r="G1143" s="33">
        <v>0.88000000000000078</v>
      </c>
      <c r="H1143" s="33">
        <v>-0.32000000000000028</v>
      </c>
      <c r="I1143" s="33">
        <v>-0.51999999999999957</v>
      </c>
      <c r="J1143" s="33">
        <v>-0.41999999999999993</v>
      </c>
      <c r="K1143" s="30"/>
      <c r="L1143" s="30">
        <v>6</v>
      </c>
      <c r="M1143" s="31">
        <v>23673</v>
      </c>
      <c r="N1143" s="32" t="s">
        <v>1673</v>
      </c>
      <c r="O1143" s="33">
        <v>-0.65</v>
      </c>
      <c r="P1143" s="33">
        <v>-0.36</v>
      </c>
      <c r="Q1143" s="33">
        <v>0.45</v>
      </c>
      <c r="R1143" s="33">
        <v>0.65</v>
      </c>
      <c r="S1143" s="33">
        <v>-0.1</v>
      </c>
      <c r="T1143" s="33">
        <v>-0.65</v>
      </c>
      <c r="U1143" s="34">
        <f t="shared" si="119"/>
        <v>0.2849809103203535</v>
      </c>
      <c r="V1143" s="34">
        <f t="shared" si="120"/>
        <v>8.1214119247017366E-2</v>
      </c>
      <c r="W1143" s="35">
        <f t="shared" si="121"/>
        <v>0.91878588075298262</v>
      </c>
      <c r="X1143" s="35">
        <f t="shared" si="122"/>
        <v>0.95853319230633982</v>
      </c>
      <c r="Y1143" s="34">
        <f t="shared" si="123"/>
        <v>0.80604773678494934</v>
      </c>
      <c r="Z1143" s="34">
        <f t="shared" si="124"/>
        <v>0.84091791839310948</v>
      </c>
      <c r="AA1143" s="123">
        <f t="shared" si="125"/>
        <v>0.42481344818508049</v>
      </c>
      <c r="AB1143" s="8"/>
      <c r="AC1143" s="7"/>
      <c r="AD1143" s="3"/>
    </row>
    <row r="1144" spans="1:30" ht="15" x14ac:dyDescent="0.25">
      <c r="A1144" s="29"/>
      <c r="B1144" s="30">
        <v>4</v>
      </c>
      <c r="C1144" s="31">
        <v>10987</v>
      </c>
      <c r="D1144" s="32" t="s">
        <v>409</v>
      </c>
      <c r="E1144" s="33">
        <v>-0.16666199999999876</v>
      </c>
      <c r="F1144" s="33">
        <v>0.63330800000000131</v>
      </c>
      <c r="G1144" s="33">
        <v>3.3338000000000534E-2</v>
      </c>
      <c r="H1144" s="33">
        <v>-3.3322000000000074E-2</v>
      </c>
      <c r="I1144" s="33">
        <v>-0.46666199999999947</v>
      </c>
      <c r="J1144" s="33">
        <v>-0.16666199999999876</v>
      </c>
      <c r="K1144" s="30"/>
      <c r="L1144" s="30">
        <v>2</v>
      </c>
      <c r="M1144" s="31">
        <v>10987</v>
      </c>
      <c r="N1144" s="32" t="s">
        <v>409</v>
      </c>
      <c r="O1144" s="33">
        <v>0.125</v>
      </c>
      <c r="P1144" s="33">
        <v>0.34499999999999997</v>
      </c>
      <c r="Q1144" s="33">
        <v>-0.27</v>
      </c>
      <c r="R1144" s="33">
        <v>-0.34499999999999997</v>
      </c>
      <c r="S1144" s="33">
        <v>0.14000000000000001</v>
      </c>
      <c r="T1144" s="33">
        <v>0.125</v>
      </c>
      <c r="U1144" s="34">
        <f t="shared" si="119"/>
        <v>0.28447193790183267</v>
      </c>
      <c r="V1144" s="34">
        <f t="shared" si="120"/>
        <v>8.0924283453624138E-2</v>
      </c>
      <c r="W1144" s="35">
        <f t="shared" si="121"/>
        <v>0.91907571654637588</v>
      </c>
      <c r="X1144" s="35">
        <f t="shared" si="122"/>
        <v>0.95868436752998942</v>
      </c>
      <c r="Y1144" s="34">
        <f t="shared" si="123"/>
        <v>0.80460814539065739</v>
      </c>
      <c r="Z1144" s="34">
        <f t="shared" si="124"/>
        <v>0.83928368151417443</v>
      </c>
      <c r="AA1144" s="123">
        <f t="shared" si="125"/>
        <v>0.42567740255262365</v>
      </c>
      <c r="AB1144" s="8"/>
      <c r="AC1144" s="7"/>
      <c r="AD1144" s="3"/>
    </row>
    <row r="1145" spans="1:30" ht="15" x14ac:dyDescent="0.25">
      <c r="A1145" s="29"/>
      <c r="B1145" s="30">
        <v>2</v>
      </c>
      <c r="C1145" s="31">
        <v>10568</v>
      </c>
      <c r="D1145" s="32" t="s">
        <v>1578</v>
      </c>
      <c r="E1145" s="33">
        <v>1.3199999999999998</v>
      </c>
      <c r="F1145" s="33">
        <v>1.2199999999999993</v>
      </c>
      <c r="G1145" s="33">
        <v>0.41999999999999948</v>
      </c>
      <c r="H1145" s="33">
        <v>-1.0800000000000005</v>
      </c>
      <c r="I1145" s="33">
        <v>-1.8800000000000003</v>
      </c>
      <c r="J1145" s="33">
        <v>1.3199999999999998</v>
      </c>
      <c r="K1145" s="30"/>
      <c r="L1145" s="30">
        <v>4</v>
      </c>
      <c r="M1145" s="31">
        <v>10568</v>
      </c>
      <c r="N1145" s="32" t="s">
        <v>1578</v>
      </c>
      <c r="O1145" s="33">
        <v>-1.03</v>
      </c>
      <c r="P1145" s="33">
        <v>1.29</v>
      </c>
      <c r="Q1145" s="33">
        <v>0.81</v>
      </c>
      <c r="R1145" s="33">
        <v>-1.06</v>
      </c>
      <c r="S1145" s="33">
        <v>-0.01</v>
      </c>
      <c r="T1145" s="33">
        <v>-1.03</v>
      </c>
      <c r="U1145" s="34">
        <f t="shared" si="119"/>
        <v>0.28426836545693751</v>
      </c>
      <c r="V1145" s="34">
        <f t="shared" si="120"/>
        <v>8.080850359955899E-2</v>
      </c>
      <c r="W1145" s="35">
        <f t="shared" si="121"/>
        <v>0.91919149640044107</v>
      </c>
      <c r="X1145" s="35">
        <f t="shared" si="122"/>
        <v>0.95874475039003004</v>
      </c>
      <c r="Y1145" s="34">
        <f t="shared" si="123"/>
        <v>0.80403235556566499</v>
      </c>
      <c r="Z1145" s="34">
        <f t="shared" si="124"/>
        <v>0.83863025611204023</v>
      </c>
      <c r="AA1145" s="123">
        <f t="shared" si="125"/>
        <v>0.42602318504673053</v>
      </c>
      <c r="AB1145" s="8"/>
      <c r="AC1145" s="7"/>
      <c r="AD1145" s="3"/>
    </row>
    <row r="1146" spans="1:30" ht="15" x14ac:dyDescent="0.25">
      <c r="A1146" s="29"/>
      <c r="B1146" s="30">
        <v>4</v>
      </c>
      <c r="C1146" s="31">
        <v>5358</v>
      </c>
      <c r="D1146" s="32" t="s">
        <v>1280</v>
      </c>
      <c r="E1146" s="33">
        <v>-0.39999999999999947</v>
      </c>
      <c r="F1146" s="33">
        <v>0.5</v>
      </c>
      <c r="G1146" s="33">
        <v>0.29999999999999982</v>
      </c>
      <c r="H1146" s="33">
        <v>0.29999999999999982</v>
      </c>
      <c r="I1146" s="33">
        <v>-0.70000000000000018</v>
      </c>
      <c r="J1146" s="33">
        <v>-0.39999999999999947</v>
      </c>
      <c r="K1146" s="30"/>
      <c r="L1146" s="30">
        <v>6</v>
      </c>
      <c r="M1146" s="31">
        <v>5358</v>
      </c>
      <c r="N1146" s="32" t="s">
        <v>1280</v>
      </c>
      <c r="O1146" s="33">
        <v>-0.78</v>
      </c>
      <c r="P1146" s="33">
        <v>-0.495</v>
      </c>
      <c r="Q1146" s="33">
        <v>0.53</v>
      </c>
      <c r="R1146" s="33">
        <v>0.67</v>
      </c>
      <c r="S1146" s="33">
        <v>7.4999999999999997E-2</v>
      </c>
      <c r="T1146" s="33">
        <v>-0.78</v>
      </c>
      <c r="U1146" s="34">
        <f t="shared" si="119"/>
        <v>0.2839812150127477</v>
      </c>
      <c r="V1146" s="34">
        <f t="shared" si="120"/>
        <v>8.0645330480116434E-2</v>
      </c>
      <c r="W1146" s="35">
        <f t="shared" si="121"/>
        <v>0.91935466951988354</v>
      </c>
      <c r="X1146" s="35">
        <f t="shared" si="122"/>
        <v>0.95882984388257519</v>
      </c>
      <c r="Y1146" s="34">
        <f t="shared" si="123"/>
        <v>0.80322017146043567</v>
      </c>
      <c r="Z1146" s="34">
        <f t="shared" si="124"/>
        <v>0.83770877240112629</v>
      </c>
      <c r="AA1146" s="123">
        <f t="shared" si="125"/>
        <v>0.42651115289586472</v>
      </c>
      <c r="AB1146" s="8"/>
      <c r="AC1146" s="7"/>
      <c r="AD1146" s="3"/>
    </row>
    <row r="1147" spans="1:30" ht="15" x14ac:dyDescent="0.25">
      <c r="A1147" s="29"/>
      <c r="B1147" s="30">
        <v>7</v>
      </c>
      <c r="C1147" s="31">
        <v>1163</v>
      </c>
      <c r="D1147" s="32" t="s">
        <v>371</v>
      </c>
      <c r="E1147" s="33">
        <v>-0.70000000000000107</v>
      </c>
      <c r="F1147" s="33">
        <v>0.59999999999999964</v>
      </c>
      <c r="G1147" s="33">
        <v>-0.70000000000000107</v>
      </c>
      <c r="H1147" s="33">
        <v>0.5</v>
      </c>
      <c r="I1147" s="33">
        <v>0.29999999999999893</v>
      </c>
      <c r="J1147" s="33">
        <v>-0.70000000000000107</v>
      </c>
      <c r="K1147" s="30"/>
      <c r="L1147" s="30">
        <v>2</v>
      </c>
      <c r="M1147" s="31">
        <v>1163</v>
      </c>
      <c r="N1147" s="32" t="s">
        <v>371</v>
      </c>
      <c r="O1147" s="33">
        <v>0.49675000000000002</v>
      </c>
      <c r="P1147" s="33">
        <v>0.65249999999999997</v>
      </c>
      <c r="Q1147" s="33">
        <v>-0.89149999999999996</v>
      </c>
      <c r="R1147" s="33">
        <v>-0.50624999999999998</v>
      </c>
      <c r="S1147" s="33">
        <v>0.24975</v>
      </c>
      <c r="T1147" s="33">
        <v>0.49675000000000002</v>
      </c>
      <c r="U1147" s="34">
        <f t="shared" si="119"/>
        <v>0.28266624266434376</v>
      </c>
      <c r="V1147" s="34">
        <f t="shared" si="120"/>
        <v>7.9900204741977676E-2</v>
      </c>
      <c r="W1147" s="35">
        <f t="shared" si="121"/>
        <v>0.92009979525802232</v>
      </c>
      <c r="X1147" s="35">
        <f t="shared" si="122"/>
        <v>0.95921832512625738</v>
      </c>
      <c r="Y1147" s="34">
        <f t="shared" si="123"/>
        <v>0.79950086800191877</v>
      </c>
      <c r="Z1147" s="34">
        <f t="shared" si="124"/>
        <v>0.83349207063645725</v>
      </c>
      <c r="AA1147" s="123">
        <f t="shared" si="125"/>
        <v>0.42874906125782386</v>
      </c>
      <c r="AB1147" s="8"/>
      <c r="AC1147" s="7"/>
      <c r="AD1147" s="3"/>
    </row>
    <row r="1148" spans="1:30" ht="15" x14ac:dyDescent="0.25">
      <c r="A1148" s="29"/>
      <c r="B1148" s="30">
        <v>2</v>
      </c>
      <c r="C1148" s="31">
        <v>80381</v>
      </c>
      <c r="D1148" s="32" t="s">
        <v>297</v>
      </c>
      <c r="E1148" s="33">
        <v>0.66000000000000014</v>
      </c>
      <c r="F1148" s="33">
        <v>0.45999999999999996</v>
      </c>
      <c r="G1148" s="33">
        <v>6.0000000000000497E-2</v>
      </c>
      <c r="H1148" s="33">
        <v>-0.33999999999999986</v>
      </c>
      <c r="I1148" s="33">
        <v>-0.83999999999999986</v>
      </c>
      <c r="J1148" s="33">
        <v>0.66000000000000014</v>
      </c>
      <c r="K1148" s="30"/>
      <c r="L1148" s="30">
        <v>1</v>
      </c>
      <c r="M1148" s="31">
        <v>80381</v>
      </c>
      <c r="N1148" s="32" t="s">
        <v>297</v>
      </c>
      <c r="O1148" s="33">
        <v>0.5</v>
      </c>
      <c r="P1148" s="33">
        <v>0.1</v>
      </c>
      <c r="Q1148" s="33">
        <v>-0.56000000000000005</v>
      </c>
      <c r="R1148" s="33">
        <v>-0.19</v>
      </c>
      <c r="S1148" s="33">
        <v>0.16</v>
      </c>
      <c r="T1148" s="33">
        <v>0.5</v>
      </c>
      <c r="U1148" s="34">
        <f t="shared" si="119"/>
        <v>0.28189628660836413</v>
      </c>
      <c r="V1148" s="34">
        <f t="shared" si="120"/>
        <v>7.9465516403584971E-2</v>
      </c>
      <c r="W1148" s="35">
        <f t="shared" si="121"/>
        <v>0.92053448359641499</v>
      </c>
      <c r="X1148" s="35">
        <f t="shared" si="122"/>
        <v>0.95944488304248876</v>
      </c>
      <c r="Y1148" s="34">
        <f t="shared" si="123"/>
        <v>0.79732310340832335</v>
      </c>
      <c r="Z1148" s="34">
        <f t="shared" si="124"/>
        <v>0.83102543720900135</v>
      </c>
      <c r="AA1148" s="123">
        <f t="shared" si="125"/>
        <v>0.43006194628495564</v>
      </c>
      <c r="AB1148" s="8"/>
      <c r="AC1148" s="7"/>
      <c r="AD1148" s="3"/>
    </row>
    <row r="1149" spans="1:30" ht="15" x14ac:dyDescent="0.25">
      <c r="A1149" s="29"/>
      <c r="B1149" s="30">
        <v>4</v>
      </c>
      <c r="C1149" s="31">
        <v>6520</v>
      </c>
      <c r="D1149" s="32" t="s">
        <v>1585</v>
      </c>
      <c r="E1149" s="33">
        <v>-0.32000000000000028</v>
      </c>
      <c r="F1149" s="33">
        <v>0.87999999999999989</v>
      </c>
      <c r="G1149" s="33">
        <v>0.47999999999999954</v>
      </c>
      <c r="H1149" s="33">
        <v>-0.22000000000000064</v>
      </c>
      <c r="I1149" s="33">
        <v>-0.82000000000000028</v>
      </c>
      <c r="J1149" s="33">
        <v>-0.32000000000000028</v>
      </c>
      <c r="K1149" s="30"/>
      <c r="L1149" s="30">
        <v>6</v>
      </c>
      <c r="M1149" s="31">
        <v>6520</v>
      </c>
      <c r="N1149" s="32" t="s">
        <v>1585</v>
      </c>
      <c r="O1149" s="33">
        <v>-0.83</v>
      </c>
      <c r="P1149" s="33">
        <v>-0.06</v>
      </c>
      <c r="Q1149" s="33">
        <v>0.44</v>
      </c>
      <c r="R1149" s="33">
        <v>0.64</v>
      </c>
      <c r="S1149" s="33">
        <v>-0.19</v>
      </c>
      <c r="T1149" s="33">
        <v>-0.83</v>
      </c>
      <c r="U1149" s="34">
        <f t="shared" si="119"/>
        <v>0.28135647825193988</v>
      </c>
      <c r="V1149" s="34">
        <f t="shared" si="120"/>
        <v>7.9161467854334325E-2</v>
      </c>
      <c r="W1149" s="35">
        <f t="shared" si="121"/>
        <v>0.92083853214566569</v>
      </c>
      <c r="X1149" s="35">
        <f t="shared" si="122"/>
        <v>0.95960332020354411</v>
      </c>
      <c r="Y1149" s="34">
        <f t="shared" si="123"/>
        <v>0.79579629481084835</v>
      </c>
      <c r="Z1149" s="34">
        <f t="shared" si="124"/>
        <v>0.82929714607703708</v>
      </c>
      <c r="AA1149" s="123">
        <f t="shared" si="125"/>
        <v>0.43098350515197881</v>
      </c>
      <c r="AB1149" s="8"/>
      <c r="AC1149" s="7"/>
      <c r="AD1149" s="3"/>
    </row>
    <row r="1150" spans="1:30" ht="15" x14ac:dyDescent="0.25">
      <c r="A1150" s="29"/>
      <c r="B1150" s="30">
        <v>4</v>
      </c>
      <c r="C1150" s="31">
        <v>4257</v>
      </c>
      <c r="D1150" s="32" t="s">
        <v>1037</v>
      </c>
      <c r="E1150" s="33">
        <v>-0.69421999999999962</v>
      </c>
      <c r="F1150" s="33">
        <v>0.81998000000000104</v>
      </c>
      <c r="G1150" s="33">
        <v>0.91998000000000069</v>
      </c>
      <c r="H1150" s="33">
        <v>-8.0019999999999314E-2</v>
      </c>
      <c r="I1150" s="33">
        <v>-0.96571999999999925</v>
      </c>
      <c r="J1150" s="33">
        <v>-0.69421999999999962</v>
      </c>
      <c r="K1150" s="30"/>
      <c r="L1150" s="30">
        <v>7</v>
      </c>
      <c r="M1150" s="31">
        <v>4257</v>
      </c>
      <c r="N1150" s="32" t="s">
        <v>1037</v>
      </c>
      <c r="O1150" s="33">
        <v>-0.5</v>
      </c>
      <c r="P1150" s="33">
        <v>-0.56999999999999995</v>
      </c>
      <c r="Q1150" s="33">
        <v>0.74</v>
      </c>
      <c r="R1150" s="33">
        <v>0.33</v>
      </c>
      <c r="S1150" s="33">
        <v>0</v>
      </c>
      <c r="T1150" s="33">
        <v>-0.5</v>
      </c>
      <c r="U1150" s="34">
        <f t="shared" si="119"/>
        <v>0.28071927033811972</v>
      </c>
      <c r="V1150" s="34">
        <f t="shared" si="120"/>
        <v>7.8803308739166342E-2</v>
      </c>
      <c r="W1150" s="35">
        <f t="shared" si="121"/>
        <v>0.9211966912608337</v>
      </c>
      <c r="X1150" s="35">
        <f t="shared" si="122"/>
        <v>0.95978992037884714</v>
      </c>
      <c r="Y1150" s="34">
        <f t="shared" si="123"/>
        <v>0.79399399866329645</v>
      </c>
      <c r="Z1150" s="34">
        <f t="shared" si="124"/>
        <v>0.82725811326492371</v>
      </c>
      <c r="AA1150" s="123">
        <f t="shared" si="125"/>
        <v>0.43207251834047011</v>
      </c>
      <c r="AB1150" s="8"/>
      <c r="AC1150" s="7"/>
      <c r="AD1150" s="3"/>
    </row>
    <row r="1151" spans="1:30" ht="15" x14ac:dyDescent="0.25">
      <c r="A1151" s="29"/>
      <c r="B1151" s="30">
        <v>1</v>
      </c>
      <c r="C1151" s="31">
        <v>116844</v>
      </c>
      <c r="D1151" s="32" t="s">
        <v>975</v>
      </c>
      <c r="E1151" s="33">
        <v>1.88</v>
      </c>
      <c r="F1151" s="33">
        <v>-0.71999999999999975</v>
      </c>
      <c r="G1151" s="33">
        <v>-0.82000000000000028</v>
      </c>
      <c r="H1151" s="33">
        <v>-0.21999999999999975</v>
      </c>
      <c r="I1151" s="33">
        <v>-0.12000000000000011</v>
      </c>
      <c r="J1151" s="33">
        <v>1.88</v>
      </c>
      <c r="K1151" s="30"/>
      <c r="L1151" s="30">
        <v>8</v>
      </c>
      <c r="M1151" s="31">
        <v>116844</v>
      </c>
      <c r="N1151" s="32" t="s">
        <v>975</v>
      </c>
      <c r="O1151" s="33">
        <v>0.04</v>
      </c>
      <c r="P1151" s="33">
        <v>-1.19</v>
      </c>
      <c r="Q1151" s="33">
        <v>-1.21</v>
      </c>
      <c r="R1151" s="33">
        <v>0.39</v>
      </c>
      <c r="S1151" s="33">
        <v>1.96</v>
      </c>
      <c r="T1151" s="33">
        <v>0.04</v>
      </c>
      <c r="U1151" s="34">
        <f t="shared" si="119"/>
        <v>0.2794210509485735</v>
      </c>
      <c r="V1151" s="34">
        <f t="shared" si="120"/>
        <v>7.8076123713205312E-2</v>
      </c>
      <c r="W1151" s="35">
        <f t="shared" si="121"/>
        <v>0.92192387628679473</v>
      </c>
      <c r="X1151" s="35">
        <f t="shared" si="122"/>
        <v>0.9601686707484236</v>
      </c>
      <c r="Y1151" s="34">
        <f t="shared" si="123"/>
        <v>0.79032207972803248</v>
      </c>
      <c r="Z1151" s="34">
        <f t="shared" si="124"/>
        <v>0.82310754746038461</v>
      </c>
      <c r="AA1151" s="123">
        <f t="shared" si="125"/>
        <v>0.43429515189815759</v>
      </c>
      <c r="AB1151" s="8"/>
      <c r="AC1151" s="7"/>
      <c r="AD1151" s="3"/>
    </row>
    <row r="1152" spans="1:30" ht="15" x14ac:dyDescent="0.25">
      <c r="A1152" s="29"/>
      <c r="B1152" s="30">
        <v>4</v>
      </c>
      <c r="C1152" s="31">
        <v>293</v>
      </c>
      <c r="D1152" s="32" t="s">
        <v>1569</v>
      </c>
      <c r="E1152" s="33">
        <v>-0.21599999999999753</v>
      </c>
      <c r="F1152" s="33">
        <v>0.40400000000000347</v>
      </c>
      <c r="G1152" s="33">
        <v>0.70400000000000418</v>
      </c>
      <c r="H1152" s="33">
        <v>-0.2359999999999971</v>
      </c>
      <c r="I1152" s="33">
        <v>-0.65599999999999703</v>
      </c>
      <c r="J1152" s="33">
        <v>-0.21599999999999753</v>
      </c>
      <c r="K1152" s="30"/>
      <c r="L1152" s="30">
        <v>1</v>
      </c>
      <c r="M1152" s="31">
        <v>293</v>
      </c>
      <c r="N1152" s="32" t="s">
        <v>1569</v>
      </c>
      <c r="O1152" s="33">
        <v>0.49</v>
      </c>
      <c r="P1152" s="33">
        <v>-0.04</v>
      </c>
      <c r="Q1152" s="33">
        <v>0.11</v>
      </c>
      <c r="R1152" s="33">
        <v>-0.30499999999999999</v>
      </c>
      <c r="S1152" s="33">
        <v>-0.255</v>
      </c>
      <c r="T1152" s="33">
        <v>0.49</v>
      </c>
      <c r="U1152" s="34">
        <f t="shared" si="119"/>
        <v>0.27793660487998056</v>
      </c>
      <c r="V1152" s="34">
        <f t="shared" si="120"/>
        <v>7.7248756332210441E-2</v>
      </c>
      <c r="W1152" s="35">
        <f t="shared" si="121"/>
        <v>0.9227512436677896</v>
      </c>
      <c r="X1152" s="35">
        <f t="shared" si="122"/>
        <v>0.96059941893996037</v>
      </c>
      <c r="Y1152" s="34">
        <f t="shared" si="123"/>
        <v>0.78612343220240144</v>
      </c>
      <c r="Z1152" s="34">
        <f t="shared" si="124"/>
        <v>0.81836759080065191</v>
      </c>
      <c r="AA1152" s="123">
        <f t="shared" si="125"/>
        <v>0.43684305422550429</v>
      </c>
      <c r="AB1152" s="8"/>
      <c r="AC1152" s="7"/>
      <c r="AD1152" s="3"/>
    </row>
    <row r="1153" spans="1:30" ht="15" x14ac:dyDescent="0.25">
      <c r="A1153" s="29"/>
      <c r="B1153" s="30">
        <v>4</v>
      </c>
      <c r="C1153" s="31">
        <v>23140</v>
      </c>
      <c r="D1153" s="32" t="s">
        <v>1876</v>
      </c>
      <c r="E1153" s="33">
        <v>-0.12000000000000011</v>
      </c>
      <c r="F1153" s="33">
        <v>0.58000000000000007</v>
      </c>
      <c r="G1153" s="33">
        <v>0.37999999999999989</v>
      </c>
      <c r="H1153" s="33">
        <v>-0.32000000000000028</v>
      </c>
      <c r="I1153" s="33">
        <v>-0.52000000000000046</v>
      </c>
      <c r="J1153" s="33">
        <v>-0.12000000000000011</v>
      </c>
      <c r="K1153" s="30"/>
      <c r="L1153" s="30">
        <v>5</v>
      </c>
      <c r="M1153" s="31">
        <v>23140</v>
      </c>
      <c r="N1153" s="32" t="s">
        <v>1876</v>
      </c>
      <c r="O1153" s="33">
        <v>-0.56999999999999995</v>
      </c>
      <c r="P1153" s="33">
        <v>-0.01</v>
      </c>
      <c r="Q1153" s="33">
        <v>0.42</v>
      </c>
      <c r="R1153" s="33">
        <v>0.43</v>
      </c>
      <c r="S1153" s="33">
        <v>-0.27</v>
      </c>
      <c r="T1153" s="33">
        <v>-0.56999999999999995</v>
      </c>
      <c r="U1153" s="34">
        <f t="shared" si="119"/>
        <v>0.27716893673849452</v>
      </c>
      <c r="V1153" s="34">
        <f t="shared" si="120"/>
        <v>7.6822619492747574E-2</v>
      </c>
      <c r="W1153" s="35">
        <f t="shared" si="121"/>
        <v>0.9231773805072524</v>
      </c>
      <c r="X1153" s="35">
        <f t="shared" si="122"/>
        <v>0.96082120111249236</v>
      </c>
      <c r="Y1153" s="34">
        <f t="shared" si="123"/>
        <v>0.78395213880821879</v>
      </c>
      <c r="Z1153" s="34">
        <f t="shared" si="124"/>
        <v>0.81591885972178313</v>
      </c>
      <c r="AA1153" s="123">
        <f t="shared" si="125"/>
        <v>0.43816336591096117</v>
      </c>
      <c r="AB1153" s="8"/>
      <c r="AC1153" s="7"/>
      <c r="AD1153" s="3"/>
    </row>
    <row r="1154" spans="1:30" ht="15" x14ac:dyDescent="0.25">
      <c r="A1154" s="29"/>
      <c r="B1154" s="30">
        <v>7</v>
      </c>
      <c r="C1154" s="31">
        <v>51129</v>
      </c>
      <c r="D1154" s="32" t="s">
        <v>84</v>
      </c>
      <c r="E1154" s="33">
        <v>-5.9999999999999609E-2</v>
      </c>
      <c r="F1154" s="33">
        <v>-1.3599999999999994</v>
      </c>
      <c r="G1154" s="33">
        <v>-0.65999999999999925</v>
      </c>
      <c r="H1154" s="33">
        <v>0.94000000000000039</v>
      </c>
      <c r="I1154" s="33">
        <v>1.1400000000000006</v>
      </c>
      <c r="J1154" s="33">
        <v>-5.9999999999999609E-2</v>
      </c>
      <c r="K1154" s="30"/>
      <c r="L1154" s="30">
        <v>1</v>
      </c>
      <c r="M1154" s="31">
        <v>51129</v>
      </c>
      <c r="N1154" s="32" t="s">
        <v>84</v>
      </c>
      <c r="O1154" s="33">
        <v>1.58</v>
      </c>
      <c r="P1154" s="33">
        <v>-0.35</v>
      </c>
      <c r="Q1154" s="33">
        <v>-1.2549999999999999</v>
      </c>
      <c r="R1154" s="33">
        <v>0.115</v>
      </c>
      <c r="S1154" s="33">
        <v>-0.1</v>
      </c>
      <c r="T1154" s="33">
        <v>1.58</v>
      </c>
      <c r="U1154" s="34">
        <f t="shared" ref="U1154:U1217" si="126">CORREL(O1154:S1154,E1154:I1154)</f>
        <v>0.27715504418082565</v>
      </c>
      <c r="V1154" s="34">
        <f t="shared" ref="V1154:V1217" si="127">U1154*U1154</f>
        <v>7.6814918514875416E-2</v>
      </c>
      <c r="W1154" s="35">
        <f t="shared" ref="W1154:W1217" si="128">1-V1154</f>
        <v>0.92318508148512457</v>
      </c>
      <c r="X1154" s="35">
        <f t="shared" ref="X1154:X1217" si="129">SQRT(W1154)</f>
        <v>0.96082520860202481</v>
      </c>
      <c r="Y1154" s="34">
        <f t="shared" ref="Y1154:Y1217" si="130">U1154*SQRT(8)</f>
        <v>0.78391284472127598</v>
      </c>
      <c r="Z1154" s="34">
        <f t="shared" ref="Z1154:Z1217" si="131">Y1154/X1154</f>
        <v>0.81587456043315976</v>
      </c>
      <c r="AA1154" s="123">
        <f t="shared" ref="AA1154:AA1217" si="132">TDIST(ABS(Z1154),8,2)</f>
        <v>0.4381872765492163</v>
      </c>
      <c r="AB1154" s="8"/>
      <c r="AC1154" s="7"/>
      <c r="AD1154" s="3"/>
    </row>
    <row r="1155" spans="1:30" ht="15" x14ac:dyDescent="0.25">
      <c r="A1155" s="29"/>
      <c r="B1155" s="30">
        <v>4</v>
      </c>
      <c r="C1155" s="31">
        <v>1718</v>
      </c>
      <c r="D1155" s="32" t="s">
        <v>493</v>
      </c>
      <c r="E1155" s="33">
        <v>-0.46000000000000085</v>
      </c>
      <c r="F1155" s="33">
        <v>0.53999999999999915</v>
      </c>
      <c r="G1155" s="33">
        <v>0.53999999999999915</v>
      </c>
      <c r="H1155" s="33">
        <v>0.13999999999999879</v>
      </c>
      <c r="I1155" s="33">
        <v>-0.76000000000000156</v>
      </c>
      <c r="J1155" s="33">
        <v>-0.46000000000000085</v>
      </c>
      <c r="K1155" s="30"/>
      <c r="L1155" s="30">
        <v>4</v>
      </c>
      <c r="M1155" s="31">
        <v>1718</v>
      </c>
      <c r="N1155" s="32" t="s">
        <v>493</v>
      </c>
      <c r="O1155" s="33">
        <v>-0.78</v>
      </c>
      <c r="P1155" s="33">
        <v>0.245</v>
      </c>
      <c r="Q1155" s="33">
        <v>0.46</v>
      </c>
      <c r="R1155" s="33">
        <v>-0.36249999999999999</v>
      </c>
      <c r="S1155" s="33">
        <v>0.435</v>
      </c>
      <c r="T1155" s="33">
        <v>-0.78</v>
      </c>
      <c r="U1155" s="34">
        <f t="shared" si="126"/>
        <v>0.27703600827103081</v>
      </c>
      <c r="V1155" s="34">
        <f t="shared" si="127"/>
        <v>7.6748949878746656E-2</v>
      </c>
      <c r="W1155" s="35">
        <f t="shared" si="128"/>
        <v>0.9232510501212533</v>
      </c>
      <c r="X1155" s="35">
        <f t="shared" si="129"/>
        <v>0.96085953714434935</v>
      </c>
      <c r="Y1155" s="34">
        <f t="shared" si="130"/>
        <v>0.7835761603251935</v>
      </c>
      <c r="Z1155" s="34">
        <f t="shared" si="131"/>
        <v>0.81549501257380697</v>
      </c>
      <c r="AA1155" s="123">
        <f t="shared" si="132"/>
        <v>0.43839217512707185</v>
      </c>
      <c r="AB1155" s="8"/>
      <c r="AC1155" s="7"/>
      <c r="AD1155" s="3"/>
    </row>
    <row r="1156" spans="1:30" ht="15" x14ac:dyDescent="0.25">
      <c r="A1156" s="29"/>
      <c r="B1156" s="30">
        <v>4</v>
      </c>
      <c r="C1156" s="31">
        <v>1719</v>
      </c>
      <c r="D1156" s="32" t="s">
        <v>494</v>
      </c>
      <c r="E1156" s="33">
        <v>-5.9999999999999609E-2</v>
      </c>
      <c r="F1156" s="33">
        <v>0.34000000000000075</v>
      </c>
      <c r="G1156" s="33">
        <v>1.4400000000000004</v>
      </c>
      <c r="H1156" s="33">
        <v>-0.45999999999999908</v>
      </c>
      <c r="I1156" s="33">
        <v>-1.2599999999999989</v>
      </c>
      <c r="J1156" s="33">
        <v>-5.9999999999999609E-2</v>
      </c>
      <c r="K1156" s="30"/>
      <c r="L1156" s="30">
        <v>2</v>
      </c>
      <c r="M1156" s="31">
        <v>1719</v>
      </c>
      <c r="N1156" s="32" t="s">
        <v>494</v>
      </c>
      <c r="O1156" s="33">
        <v>0.30499999999999999</v>
      </c>
      <c r="P1156" s="33">
        <v>0.77500000000000002</v>
      </c>
      <c r="Q1156" s="33">
        <v>-0.19</v>
      </c>
      <c r="R1156" s="33">
        <v>-0.625</v>
      </c>
      <c r="S1156" s="33">
        <v>-0.27</v>
      </c>
      <c r="T1156" s="33">
        <v>0.30499999999999999</v>
      </c>
      <c r="U1156" s="34">
        <f t="shared" si="126"/>
        <v>0.27458679646489792</v>
      </c>
      <c r="V1156" s="34">
        <f t="shared" si="127"/>
        <v>7.5397908792855281E-2</v>
      </c>
      <c r="W1156" s="35">
        <f t="shared" si="128"/>
        <v>0.92460209120714476</v>
      </c>
      <c r="X1156" s="35">
        <f t="shared" si="129"/>
        <v>0.96156231790100055</v>
      </c>
      <c r="Y1156" s="34">
        <f t="shared" si="130"/>
        <v>0.77664874321847854</v>
      </c>
      <c r="Z1156" s="34">
        <f t="shared" si="131"/>
        <v>0.80769465354448289</v>
      </c>
      <c r="AA1156" s="123">
        <f t="shared" si="132"/>
        <v>0.442617775465595</v>
      </c>
      <c r="AB1156" s="8"/>
      <c r="AC1156" s="7"/>
      <c r="AD1156" s="3"/>
    </row>
    <row r="1157" spans="1:30" ht="15" x14ac:dyDescent="0.25">
      <c r="A1157" s="29"/>
      <c r="B1157" s="30">
        <v>7</v>
      </c>
      <c r="C1157" s="31">
        <v>58191</v>
      </c>
      <c r="D1157" s="32" t="s">
        <v>448</v>
      </c>
      <c r="E1157" s="33">
        <v>0.2599999999999989</v>
      </c>
      <c r="F1157" s="33">
        <v>-1.1400000000000006</v>
      </c>
      <c r="G1157" s="33">
        <v>-0.84000000000000075</v>
      </c>
      <c r="H1157" s="33">
        <v>1.3600000000000003</v>
      </c>
      <c r="I1157" s="33">
        <v>0.36000000000000032</v>
      </c>
      <c r="J1157" s="33">
        <v>0.2599999999999989</v>
      </c>
      <c r="K1157" s="30"/>
      <c r="L1157" s="30">
        <v>8</v>
      </c>
      <c r="M1157" s="31">
        <v>58191</v>
      </c>
      <c r="N1157" s="32" t="s">
        <v>448</v>
      </c>
      <c r="O1157" s="33">
        <v>0.47799999999999998</v>
      </c>
      <c r="P1157" s="33">
        <v>-0.06</v>
      </c>
      <c r="Q1157" s="33">
        <v>-0.86599999999999999</v>
      </c>
      <c r="R1157" s="33">
        <v>-0.35199999999999998</v>
      </c>
      <c r="S1157" s="33">
        <v>0.80400000000000005</v>
      </c>
      <c r="T1157" s="33">
        <v>0.47799999999999998</v>
      </c>
      <c r="U1157" s="34">
        <f t="shared" si="126"/>
        <v>0.27426874640184046</v>
      </c>
      <c r="V1157" s="34">
        <f t="shared" si="127"/>
        <v>7.5223345252837068E-2</v>
      </c>
      <c r="W1157" s="35">
        <f t="shared" si="128"/>
        <v>0.92477665474716297</v>
      </c>
      <c r="X1157" s="35">
        <f t="shared" si="129"/>
        <v>0.96165308440578667</v>
      </c>
      <c r="Y1157" s="34">
        <f t="shared" si="130"/>
        <v>0.77574916179309961</v>
      </c>
      <c r="Z1157" s="34">
        <f t="shared" si="131"/>
        <v>0.8066829653777291</v>
      </c>
      <c r="AA1157" s="123">
        <f t="shared" si="132"/>
        <v>0.44316786220381577</v>
      </c>
      <c r="AB1157" s="8"/>
      <c r="AC1157" s="7"/>
      <c r="AD1157" s="3"/>
    </row>
    <row r="1158" spans="1:30" ht="15" x14ac:dyDescent="0.25">
      <c r="A1158" s="29"/>
      <c r="B1158" s="30">
        <v>8</v>
      </c>
      <c r="C1158" s="31">
        <v>6403</v>
      </c>
      <c r="D1158" s="32" t="s">
        <v>1514</v>
      </c>
      <c r="E1158" s="33">
        <v>0.24000000000000021</v>
      </c>
      <c r="F1158" s="33">
        <v>0.14000000000000057</v>
      </c>
      <c r="G1158" s="33">
        <v>-0.65999999999999925</v>
      </c>
      <c r="H1158" s="33">
        <v>-0.25999999999999979</v>
      </c>
      <c r="I1158" s="33">
        <v>0.54000000000000092</v>
      </c>
      <c r="J1158" s="33">
        <v>0.24000000000000021</v>
      </c>
      <c r="K1158" s="30"/>
      <c r="L1158" s="30">
        <v>8</v>
      </c>
      <c r="M1158" s="31">
        <v>6403</v>
      </c>
      <c r="N1158" s="32" t="s">
        <v>1514</v>
      </c>
      <c r="O1158" s="33">
        <v>0.17599999999999999</v>
      </c>
      <c r="P1158" s="33">
        <v>-0.93</v>
      </c>
      <c r="Q1158" s="33">
        <v>-0.128</v>
      </c>
      <c r="R1158" s="33">
        <v>0.214</v>
      </c>
      <c r="S1158" s="33">
        <v>0.66600000000000004</v>
      </c>
      <c r="T1158" s="33">
        <v>0.17599999999999999</v>
      </c>
      <c r="U1158" s="34">
        <f t="shared" si="126"/>
        <v>0.27183248674419203</v>
      </c>
      <c r="V1158" s="34">
        <f t="shared" si="127"/>
        <v>7.3892900849531332E-2</v>
      </c>
      <c r="W1158" s="35">
        <f t="shared" si="128"/>
        <v>0.92610709915046863</v>
      </c>
      <c r="X1158" s="35">
        <f t="shared" si="129"/>
        <v>0.96234458441374759</v>
      </c>
      <c r="Y1158" s="34">
        <f t="shared" si="130"/>
        <v>0.76885837889448194</v>
      </c>
      <c r="Z1158" s="34">
        <f t="shared" si="131"/>
        <v>0.79894290605154095</v>
      </c>
      <c r="AA1158" s="123">
        <f t="shared" si="132"/>
        <v>0.44739183094680934</v>
      </c>
      <c r="AB1158" s="8"/>
      <c r="AC1158" s="7"/>
      <c r="AD1158" s="3"/>
    </row>
    <row r="1159" spans="1:30" ht="15" x14ac:dyDescent="0.25">
      <c r="A1159" s="29"/>
      <c r="B1159" s="30">
        <v>4</v>
      </c>
      <c r="C1159" s="31">
        <v>4796</v>
      </c>
      <c r="D1159" s="32" t="s">
        <v>1750</v>
      </c>
      <c r="E1159" s="33">
        <v>-0.66000000000000014</v>
      </c>
      <c r="F1159" s="33">
        <v>0.4399999999999995</v>
      </c>
      <c r="G1159" s="33">
        <v>0.4399999999999995</v>
      </c>
      <c r="H1159" s="33">
        <v>0.33999999999999986</v>
      </c>
      <c r="I1159" s="33">
        <v>-0.5600000000000005</v>
      </c>
      <c r="J1159" s="33">
        <v>-0.66000000000000014</v>
      </c>
      <c r="K1159" s="30"/>
      <c r="L1159" s="30">
        <v>3</v>
      </c>
      <c r="M1159" s="31">
        <v>4796</v>
      </c>
      <c r="N1159" s="32" t="s">
        <v>1750</v>
      </c>
      <c r="O1159" s="33">
        <v>0.13</v>
      </c>
      <c r="P1159" s="33">
        <v>1.1000000000000001</v>
      </c>
      <c r="Q1159" s="33">
        <v>-0.42</v>
      </c>
      <c r="R1159" s="33">
        <v>-0.3</v>
      </c>
      <c r="S1159" s="33">
        <v>-0.52</v>
      </c>
      <c r="T1159" s="33">
        <v>0.13</v>
      </c>
      <c r="U1159" s="34">
        <f t="shared" si="126"/>
        <v>0.27093287846216929</v>
      </c>
      <c r="V1159" s="34">
        <f t="shared" si="127"/>
        <v>7.3404624631796603E-2</v>
      </c>
      <c r="W1159" s="35">
        <f t="shared" si="128"/>
        <v>0.92659537536820336</v>
      </c>
      <c r="X1159" s="35">
        <f t="shared" si="129"/>
        <v>0.96259824193076693</v>
      </c>
      <c r="Y1159" s="34">
        <f t="shared" si="130"/>
        <v>0.76631390242796249</v>
      </c>
      <c r="Z1159" s="34">
        <f t="shared" si="131"/>
        <v>0.79608903179679624</v>
      </c>
      <c r="AA1159" s="123">
        <f t="shared" si="132"/>
        <v>0.44895616242438396</v>
      </c>
      <c r="AB1159" s="8"/>
      <c r="AC1159" s="7"/>
      <c r="AD1159" s="3"/>
    </row>
    <row r="1160" spans="1:30" ht="15" x14ac:dyDescent="0.25">
      <c r="A1160" s="29"/>
      <c r="B1160" s="30">
        <v>5</v>
      </c>
      <c r="C1160" s="31">
        <v>2938</v>
      </c>
      <c r="D1160" s="32" t="s">
        <v>745</v>
      </c>
      <c r="E1160" s="33">
        <v>-3.3100000000000005</v>
      </c>
      <c r="F1160" s="33">
        <v>-0.61000000000000121</v>
      </c>
      <c r="G1160" s="33">
        <v>0.58999999999999986</v>
      </c>
      <c r="H1160" s="33">
        <v>1.1899999999999995</v>
      </c>
      <c r="I1160" s="33">
        <v>2.1399999999999988</v>
      </c>
      <c r="J1160" s="33">
        <v>-3.3100000000000005</v>
      </c>
      <c r="K1160" s="30"/>
      <c r="L1160" s="30">
        <v>5</v>
      </c>
      <c r="M1160" s="31">
        <v>2938</v>
      </c>
      <c r="N1160" s="32" t="s">
        <v>745</v>
      </c>
      <c r="O1160" s="33">
        <v>-0.68</v>
      </c>
      <c r="P1160" s="33">
        <v>-0.49</v>
      </c>
      <c r="Q1160" s="33">
        <v>1.81</v>
      </c>
      <c r="R1160" s="33">
        <v>-0.13</v>
      </c>
      <c r="S1160" s="33">
        <v>-0.52</v>
      </c>
      <c r="T1160" s="33">
        <v>-0.68</v>
      </c>
      <c r="U1160" s="34">
        <f t="shared" si="126"/>
        <v>0.27066940846424586</v>
      </c>
      <c r="V1160" s="34">
        <f t="shared" si="127"/>
        <v>7.3261928678384769E-2</v>
      </c>
      <c r="W1160" s="35">
        <f t="shared" si="128"/>
        <v>0.92673807132161523</v>
      </c>
      <c r="X1160" s="35">
        <f t="shared" si="129"/>
        <v>0.96267235927994488</v>
      </c>
      <c r="Y1160" s="34">
        <f t="shared" si="130"/>
        <v>0.76556869673927908</v>
      </c>
      <c r="Z1160" s="34">
        <f t="shared" si="131"/>
        <v>0.7952536388516499</v>
      </c>
      <c r="AA1160" s="123">
        <f t="shared" si="132"/>
        <v>0.44941477921606843</v>
      </c>
      <c r="AB1160" s="8"/>
      <c r="AC1160" s="7"/>
      <c r="AD1160" s="3"/>
    </row>
    <row r="1161" spans="1:30" ht="15" x14ac:dyDescent="0.25">
      <c r="A1161" s="29"/>
      <c r="B1161" s="30">
        <v>1</v>
      </c>
      <c r="C1161" s="31">
        <v>56121</v>
      </c>
      <c r="D1161" s="32" t="s">
        <v>1210</v>
      </c>
      <c r="E1161" s="33">
        <v>1.2399999999999998</v>
      </c>
      <c r="F1161" s="33">
        <v>-0.16000000000000014</v>
      </c>
      <c r="G1161" s="33">
        <v>-0.56000000000000005</v>
      </c>
      <c r="H1161" s="33">
        <v>-0.76000000000000023</v>
      </c>
      <c r="I1161" s="33">
        <v>0.23999999999999977</v>
      </c>
      <c r="J1161" s="33">
        <v>1.2399999999999998</v>
      </c>
      <c r="K1161" s="30"/>
      <c r="L1161" s="30">
        <v>8</v>
      </c>
      <c r="M1161" s="31">
        <v>56121</v>
      </c>
      <c r="N1161" s="32" t="s">
        <v>1210</v>
      </c>
      <c r="O1161" s="33">
        <v>-0.08</v>
      </c>
      <c r="P1161" s="33">
        <v>-0.28499999999999998</v>
      </c>
      <c r="Q1161" s="33">
        <v>-0.105</v>
      </c>
      <c r="R1161" s="33">
        <v>-0.21</v>
      </c>
      <c r="S1161" s="33">
        <v>0.67500000000000004</v>
      </c>
      <c r="T1161" s="33">
        <v>-0.08</v>
      </c>
      <c r="U1161" s="34">
        <f t="shared" si="126"/>
        <v>0.26655530147855122</v>
      </c>
      <c r="V1161" s="34">
        <f t="shared" si="127"/>
        <v>7.1051728746321333E-2</v>
      </c>
      <c r="W1161" s="35">
        <f t="shared" si="128"/>
        <v>0.92894827125367863</v>
      </c>
      <c r="X1161" s="35">
        <f t="shared" si="129"/>
        <v>0.9638196258915247</v>
      </c>
      <c r="Y1161" s="34">
        <f t="shared" si="130"/>
        <v>0.75393224494683253</v>
      </c>
      <c r="Z1161" s="34">
        <f t="shared" si="131"/>
        <v>0.78223375483711677</v>
      </c>
      <c r="AA1161" s="123">
        <f t="shared" si="132"/>
        <v>0.4566035054947658</v>
      </c>
      <c r="AB1161" s="8"/>
      <c r="AC1161" s="7"/>
      <c r="AD1161" s="3"/>
    </row>
    <row r="1162" spans="1:30" ht="15" x14ac:dyDescent="0.25">
      <c r="A1162" s="29"/>
      <c r="B1162" s="30">
        <v>3</v>
      </c>
      <c r="C1162" s="31">
        <v>79899</v>
      </c>
      <c r="D1162" s="32" t="s">
        <v>1320</v>
      </c>
      <c r="E1162" s="33">
        <v>0.22000000000000064</v>
      </c>
      <c r="F1162" s="33">
        <v>0.52000000000000046</v>
      </c>
      <c r="G1162" s="33">
        <v>0.32000000000000028</v>
      </c>
      <c r="H1162" s="33">
        <v>-0.17999999999999972</v>
      </c>
      <c r="I1162" s="33">
        <v>-0.87999999999999989</v>
      </c>
      <c r="J1162" s="33">
        <v>0.22000000000000064</v>
      </c>
      <c r="K1162" s="30"/>
      <c r="L1162" s="30">
        <v>5</v>
      </c>
      <c r="M1162" s="31">
        <v>79899</v>
      </c>
      <c r="N1162" s="32" t="s">
        <v>1320</v>
      </c>
      <c r="O1162" s="33">
        <v>-0.76500000000000001</v>
      </c>
      <c r="P1162" s="33">
        <v>0.11</v>
      </c>
      <c r="Q1162" s="33">
        <v>0.56999999999999995</v>
      </c>
      <c r="R1162" s="33">
        <v>0.49</v>
      </c>
      <c r="S1162" s="33">
        <v>-0.40500000000000003</v>
      </c>
      <c r="T1162" s="33">
        <v>-0.76500000000000001</v>
      </c>
      <c r="U1162" s="34">
        <f t="shared" si="126"/>
        <v>0.26601830648923952</v>
      </c>
      <c r="V1162" s="34">
        <f t="shared" si="127"/>
        <v>7.0765739387402979E-2</v>
      </c>
      <c r="W1162" s="35">
        <f t="shared" si="128"/>
        <v>0.92923426061259706</v>
      </c>
      <c r="X1162" s="35">
        <f t="shared" si="129"/>
        <v>0.96396797696427505</v>
      </c>
      <c r="Y1162" s="34">
        <f t="shared" si="130"/>
        <v>0.75241339375321059</v>
      </c>
      <c r="Z1162" s="34">
        <f t="shared" si="131"/>
        <v>0.78053774786451779</v>
      </c>
      <c r="AA1162" s="123">
        <f t="shared" si="132"/>
        <v>0.45754559790505489</v>
      </c>
      <c r="AB1162" s="8"/>
      <c r="AC1162" s="7"/>
      <c r="AD1162" s="3"/>
    </row>
    <row r="1163" spans="1:30" ht="15" x14ac:dyDescent="0.25">
      <c r="A1163" s="29"/>
      <c r="B1163" s="30">
        <v>3</v>
      </c>
      <c r="C1163" s="31">
        <v>7358</v>
      </c>
      <c r="D1163" s="32" t="s">
        <v>1804</v>
      </c>
      <c r="E1163" s="33">
        <v>0.29999999999999982</v>
      </c>
      <c r="F1163" s="33">
        <v>0.60000000000000053</v>
      </c>
      <c r="G1163" s="33">
        <v>-0.20000000000000018</v>
      </c>
      <c r="H1163" s="33">
        <v>-0.39999999999999947</v>
      </c>
      <c r="I1163" s="33">
        <v>-0.29999999999999982</v>
      </c>
      <c r="J1163" s="33">
        <v>0.29999999999999982</v>
      </c>
      <c r="K1163" s="30"/>
      <c r="L1163" s="30">
        <v>8</v>
      </c>
      <c r="M1163" s="31">
        <v>7358</v>
      </c>
      <c r="N1163" s="32" t="s">
        <v>1804</v>
      </c>
      <c r="O1163" s="33">
        <v>-0.05</v>
      </c>
      <c r="P1163" s="33">
        <v>0.34</v>
      </c>
      <c r="Q1163" s="33">
        <v>-0.70499999999999996</v>
      </c>
      <c r="R1163" s="33">
        <v>0.115</v>
      </c>
      <c r="S1163" s="33">
        <v>0.30499999999999999</v>
      </c>
      <c r="T1163" s="33">
        <v>-0.05</v>
      </c>
      <c r="U1163" s="34">
        <f t="shared" si="126"/>
        <v>0.26347282947322354</v>
      </c>
      <c r="V1163" s="34">
        <f t="shared" si="127"/>
        <v>6.9417931870626323E-2</v>
      </c>
      <c r="W1163" s="35">
        <f t="shared" si="128"/>
        <v>0.93058206812937372</v>
      </c>
      <c r="X1163" s="35">
        <f t="shared" si="129"/>
        <v>0.96466681715988023</v>
      </c>
      <c r="Y1163" s="34">
        <f t="shared" si="130"/>
        <v>0.745213697515693</v>
      </c>
      <c r="Z1163" s="34">
        <f t="shared" si="131"/>
        <v>0.77250889556843139</v>
      </c>
      <c r="AA1163" s="123">
        <f t="shared" si="132"/>
        <v>0.46202313471637146</v>
      </c>
      <c r="AB1163" s="8"/>
      <c r="AC1163" s="7"/>
      <c r="AD1163" s="3"/>
    </row>
    <row r="1164" spans="1:30" ht="15" x14ac:dyDescent="0.25">
      <c r="A1164" s="29"/>
      <c r="B1164" s="30">
        <v>4</v>
      </c>
      <c r="C1164" s="31">
        <v>6154</v>
      </c>
      <c r="D1164" s="32" t="s">
        <v>1433</v>
      </c>
      <c r="E1164" s="33">
        <v>-9.9999999999999645E-2</v>
      </c>
      <c r="F1164" s="33">
        <v>0.60000000000000142</v>
      </c>
      <c r="G1164" s="33">
        <v>0.5</v>
      </c>
      <c r="H1164" s="33">
        <v>-0.19999999999999929</v>
      </c>
      <c r="I1164" s="33">
        <v>-0.79999999999999893</v>
      </c>
      <c r="J1164" s="33">
        <v>-9.9999999999999645E-2</v>
      </c>
      <c r="K1164" s="30"/>
      <c r="L1164" s="30">
        <v>1</v>
      </c>
      <c r="M1164" s="31">
        <v>6154</v>
      </c>
      <c r="N1164" s="32" t="s">
        <v>1433</v>
      </c>
      <c r="O1164" s="33">
        <v>0.66</v>
      </c>
      <c r="P1164" s="33">
        <v>0.03</v>
      </c>
      <c r="Q1164" s="33">
        <v>-0.03</v>
      </c>
      <c r="R1164" s="33">
        <v>-0.37</v>
      </c>
      <c r="S1164" s="33">
        <v>-0.28999999999999998</v>
      </c>
      <c r="T1164" s="33">
        <v>0.66</v>
      </c>
      <c r="U1164" s="34">
        <f t="shared" si="126"/>
        <v>0.26265742745736897</v>
      </c>
      <c r="V1164" s="34">
        <f t="shared" si="127"/>
        <v>6.8988924198523052E-2</v>
      </c>
      <c r="W1164" s="35">
        <f t="shared" si="128"/>
        <v>0.93101107580147691</v>
      </c>
      <c r="X1164" s="35">
        <f t="shared" si="129"/>
        <v>0.96488915207990444</v>
      </c>
      <c r="Y1164" s="34">
        <f t="shared" si="130"/>
        <v>0.74290739233647718</v>
      </c>
      <c r="Z1164" s="34">
        <f t="shared" si="131"/>
        <v>0.76994066182117826</v>
      </c>
      <c r="AA1164" s="123">
        <f t="shared" si="132"/>
        <v>0.4634615501893995</v>
      </c>
      <c r="AB1164" s="8"/>
      <c r="AC1164" s="7"/>
      <c r="AD1164" s="3"/>
    </row>
    <row r="1165" spans="1:30" ht="15" x14ac:dyDescent="0.25">
      <c r="A1165" s="29"/>
      <c r="B1165" s="30">
        <v>7</v>
      </c>
      <c r="C1165" s="31">
        <v>53947</v>
      </c>
      <c r="D1165" s="32" t="s">
        <v>8</v>
      </c>
      <c r="E1165" s="33">
        <v>-1.1999999999999993</v>
      </c>
      <c r="F1165" s="33">
        <v>-0.89999999999999947</v>
      </c>
      <c r="G1165" s="33">
        <v>-0.59999999999999964</v>
      </c>
      <c r="H1165" s="33">
        <v>1.4000000000000004</v>
      </c>
      <c r="I1165" s="33">
        <v>1.3000000000000007</v>
      </c>
      <c r="J1165" s="33">
        <v>-1.1999999999999993</v>
      </c>
      <c r="K1165" s="30"/>
      <c r="L1165" s="30">
        <v>5</v>
      </c>
      <c r="M1165" s="31">
        <v>53947</v>
      </c>
      <c r="N1165" s="32" t="s">
        <v>8</v>
      </c>
      <c r="O1165" s="33">
        <v>-0.75</v>
      </c>
      <c r="P1165" s="33">
        <v>0.06</v>
      </c>
      <c r="Q1165" s="33">
        <v>0.53</v>
      </c>
      <c r="R1165" s="33">
        <v>0.67</v>
      </c>
      <c r="S1165" s="33">
        <v>-0.5</v>
      </c>
      <c r="T1165" s="33">
        <v>-0.75</v>
      </c>
      <c r="U1165" s="34">
        <f t="shared" si="126"/>
        <v>0.26231015429926191</v>
      </c>
      <c r="V1165" s="34">
        <f t="shared" si="127"/>
        <v>6.8806617048502591E-2</v>
      </c>
      <c r="W1165" s="35">
        <f t="shared" si="128"/>
        <v>0.93119338295149745</v>
      </c>
      <c r="X1165" s="35">
        <f t="shared" si="129"/>
        <v>0.96498361797053189</v>
      </c>
      <c r="Y1165" s="34">
        <f t="shared" si="130"/>
        <v>0.74192515551639093</v>
      </c>
      <c r="Z1165" s="34">
        <f t="shared" si="131"/>
        <v>0.76884741015266378</v>
      </c>
      <c r="AA1165" s="123">
        <f t="shared" si="132"/>
        <v>0.46407476326957986</v>
      </c>
      <c r="AB1165" s="21"/>
      <c r="AC1165" s="7"/>
      <c r="AD1165" s="3"/>
    </row>
    <row r="1166" spans="1:30" ht="15" x14ac:dyDescent="0.25">
      <c r="A1166" s="29"/>
      <c r="B1166" s="30">
        <v>1</v>
      </c>
      <c r="C1166" s="31">
        <v>8459</v>
      </c>
      <c r="D1166" s="32" t="s">
        <v>1756</v>
      </c>
      <c r="E1166" s="33">
        <v>0.72499999999999964</v>
      </c>
      <c r="F1166" s="33">
        <v>-0.125</v>
      </c>
      <c r="G1166" s="33">
        <v>-0.40000000000000036</v>
      </c>
      <c r="H1166" s="33">
        <v>-0.27500000000000036</v>
      </c>
      <c r="I1166" s="33">
        <v>7.5000000000001066E-2</v>
      </c>
      <c r="J1166" s="33">
        <v>0.72499999999999964</v>
      </c>
      <c r="K1166" s="30"/>
      <c r="L1166" s="30">
        <v>3</v>
      </c>
      <c r="M1166" s="31">
        <v>8459</v>
      </c>
      <c r="N1166" s="32" t="s">
        <v>1756</v>
      </c>
      <c r="O1166" s="33">
        <v>0.04</v>
      </c>
      <c r="P1166" s="33">
        <v>0.5</v>
      </c>
      <c r="Q1166" s="33">
        <v>-0.16</v>
      </c>
      <c r="R1166" s="33">
        <v>-0.46</v>
      </c>
      <c r="S1166" s="33">
        <v>0.08</v>
      </c>
      <c r="T1166" s="33">
        <v>0.04</v>
      </c>
      <c r="U1166" s="34">
        <f t="shared" si="126"/>
        <v>0.26185152846770232</v>
      </c>
      <c r="V1166" s="34">
        <f t="shared" si="127"/>
        <v>6.856622296087192E-2</v>
      </c>
      <c r="W1166" s="35">
        <f t="shared" si="128"/>
        <v>0.93143377703912811</v>
      </c>
      <c r="X1166" s="35">
        <f t="shared" si="129"/>
        <v>0.96510816856926873</v>
      </c>
      <c r="Y1166" s="34">
        <f t="shared" si="130"/>
        <v>0.74062796577429846</v>
      </c>
      <c r="Z1166" s="34">
        <f t="shared" si="131"/>
        <v>0.76740410028053907</v>
      </c>
      <c r="AA1166" s="123">
        <f t="shared" si="132"/>
        <v>0.46488515394868302</v>
      </c>
      <c r="AB1166" s="8"/>
      <c r="AC1166" s="7"/>
      <c r="AD1166" s="3"/>
    </row>
    <row r="1167" spans="1:30" ht="15" x14ac:dyDescent="0.25">
      <c r="A1167" s="29"/>
      <c r="B1167" s="30">
        <v>1</v>
      </c>
      <c r="C1167" s="36">
        <v>10133</v>
      </c>
      <c r="D1167" s="37" t="s">
        <v>1184</v>
      </c>
      <c r="E1167" s="38">
        <v>0.81333599999999961</v>
      </c>
      <c r="F1167" s="38">
        <v>-0.35333400000000026</v>
      </c>
      <c r="G1167" s="38">
        <v>-0.35333400000000026</v>
      </c>
      <c r="H1167" s="38">
        <v>-0.12000400000000155</v>
      </c>
      <c r="I1167" s="38">
        <v>1.3335999999998904E-2</v>
      </c>
      <c r="J1167" s="38">
        <v>0.81333599999999961</v>
      </c>
      <c r="K1167" s="30"/>
      <c r="L1167" s="30">
        <v>7</v>
      </c>
      <c r="M1167" s="36">
        <v>10133</v>
      </c>
      <c r="N1167" s="37" t="s">
        <v>1184</v>
      </c>
      <c r="O1167" s="38">
        <v>0.02</v>
      </c>
      <c r="P1167" s="38">
        <v>-0.593333</v>
      </c>
      <c r="Q1167" s="38">
        <v>0.11</v>
      </c>
      <c r="R1167" s="38">
        <v>0.126667</v>
      </c>
      <c r="S1167" s="38">
        <v>0.33666699999999999</v>
      </c>
      <c r="T1167" s="38">
        <v>0.02</v>
      </c>
      <c r="U1167" s="39">
        <f t="shared" si="126"/>
        <v>0.26076358426677737</v>
      </c>
      <c r="V1167" s="39">
        <f t="shared" si="127"/>
        <v>6.7997646879656704E-2</v>
      </c>
      <c r="W1167" s="40">
        <f t="shared" si="128"/>
        <v>0.9320023531203433</v>
      </c>
      <c r="X1167" s="40">
        <f t="shared" si="129"/>
        <v>0.96540268961731368</v>
      </c>
      <c r="Y1167" s="34">
        <f t="shared" si="130"/>
        <v>0.73755079488619202</v>
      </c>
      <c r="Z1167" s="34">
        <f t="shared" si="131"/>
        <v>0.76398253580436748</v>
      </c>
      <c r="AA1167" s="123">
        <f t="shared" si="132"/>
        <v>0.46681005561252564</v>
      </c>
      <c r="AB1167" s="21"/>
      <c r="AC1167" s="7"/>
      <c r="AD1167" s="3"/>
    </row>
    <row r="1168" spans="1:30" ht="15" x14ac:dyDescent="0.25">
      <c r="A1168" s="29"/>
      <c r="B1168" s="30">
        <v>4</v>
      </c>
      <c r="C1168" s="31">
        <v>2060</v>
      </c>
      <c r="D1168" s="32" t="s">
        <v>573</v>
      </c>
      <c r="E1168" s="33">
        <v>-0.42000000000000037</v>
      </c>
      <c r="F1168" s="33">
        <v>0.2799999999999998</v>
      </c>
      <c r="G1168" s="33">
        <v>0.68000000000000016</v>
      </c>
      <c r="H1168" s="33">
        <v>-0.32000000000000028</v>
      </c>
      <c r="I1168" s="33">
        <v>-0.2200000000000002</v>
      </c>
      <c r="J1168" s="33">
        <v>-0.42000000000000037</v>
      </c>
      <c r="K1168" s="30"/>
      <c r="L1168" s="30">
        <v>6</v>
      </c>
      <c r="M1168" s="31">
        <v>2060</v>
      </c>
      <c r="N1168" s="32" t="s">
        <v>573</v>
      </c>
      <c r="O1168" s="33">
        <v>-0.72</v>
      </c>
      <c r="P1168" s="33">
        <v>-0.17</v>
      </c>
      <c r="Q1168" s="33">
        <v>0.28000000000000003</v>
      </c>
      <c r="R1168" s="33">
        <v>0.65</v>
      </c>
      <c r="S1168" s="33">
        <v>-0.04</v>
      </c>
      <c r="T1168" s="33">
        <v>-0.72</v>
      </c>
      <c r="U1168" s="34">
        <f t="shared" si="126"/>
        <v>0.25770447513256306</v>
      </c>
      <c r="V1168" s="34">
        <f t="shared" si="127"/>
        <v>6.641159650334981E-2</v>
      </c>
      <c r="W1168" s="35">
        <f t="shared" si="128"/>
        <v>0.93358840349665018</v>
      </c>
      <c r="X1168" s="35">
        <f t="shared" si="129"/>
        <v>0.96622378541239096</v>
      </c>
      <c r="Y1168" s="34">
        <f t="shared" si="130"/>
        <v>0.72889832763342144</v>
      </c>
      <c r="Z1168" s="34">
        <f t="shared" si="131"/>
        <v>0.75437837345550607</v>
      </c>
      <c r="AA1168" s="123">
        <f t="shared" si="132"/>
        <v>0.4722413667416504</v>
      </c>
      <c r="AB1168" s="8"/>
      <c r="AC1168" s="7"/>
      <c r="AD1168" s="3"/>
    </row>
    <row r="1169" spans="1:30" ht="15" x14ac:dyDescent="0.25">
      <c r="A1169" s="29"/>
      <c r="B1169" s="30">
        <v>7</v>
      </c>
      <c r="C1169" s="31">
        <v>2034</v>
      </c>
      <c r="D1169" s="32" t="s">
        <v>567</v>
      </c>
      <c r="E1169" s="33">
        <v>-0.83999999999999986</v>
      </c>
      <c r="F1169" s="33">
        <v>-2.04</v>
      </c>
      <c r="G1169" s="33">
        <v>-1.2399999999999993</v>
      </c>
      <c r="H1169" s="33">
        <v>2.5599999999999996</v>
      </c>
      <c r="I1169" s="33">
        <v>1.5600000000000005</v>
      </c>
      <c r="J1169" s="33">
        <v>-0.83999999999999986</v>
      </c>
      <c r="K1169" s="30"/>
      <c r="L1169" s="30">
        <v>6</v>
      </c>
      <c r="M1169" s="31">
        <v>2034</v>
      </c>
      <c r="N1169" s="32" t="s">
        <v>567</v>
      </c>
      <c r="O1169" s="33">
        <v>-0.91749999999999998</v>
      </c>
      <c r="P1169" s="33">
        <v>-0.06</v>
      </c>
      <c r="Q1169" s="33">
        <v>0.62250000000000005</v>
      </c>
      <c r="R1169" s="33">
        <v>0.67249999999999999</v>
      </c>
      <c r="S1169" s="33">
        <v>-0.3175</v>
      </c>
      <c r="T1169" s="33">
        <v>-0.91749999999999998</v>
      </c>
      <c r="U1169" s="34">
        <f t="shared" si="126"/>
        <v>0.25700617543165799</v>
      </c>
      <c r="V1169" s="34">
        <f t="shared" si="127"/>
        <v>6.6052174210008169E-2</v>
      </c>
      <c r="W1169" s="35">
        <f t="shared" si="128"/>
        <v>0.9339478257899918</v>
      </c>
      <c r="X1169" s="35">
        <f t="shared" si="129"/>
        <v>0.96640976081059515</v>
      </c>
      <c r="Y1169" s="34">
        <f t="shared" si="130"/>
        <v>0.72692323781817936</v>
      </c>
      <c r="Z1169" s="34">
        <f t="shared" si="131"/>
        <v>0.7521894617542545</v>
      </c>
      <c r="AA1169" s="123">
        <f t="shared" si="132"/>
        <v>0.47348504249440726</v>
      </c>
      <c r="AB1169" s="8"/>
      <c r="AC1169" s="7"/>
      <c r="AD1169" s="3"/>
    </row>
    <row r="1170" spans="1:30" ht="15" x14ac:dyDescent="0.25">
      <c r="A1170" s="29"/>
      <c r="B1170" s="30">
        <v>4</v>
      </c>
      <c r="C1170" s="31">
        <v>57565</v>
      </c>
      <c r="D1170" s="32" t="s">
        <v>925</v>
      </c>
      <c r="E1170" s="33">
        <v>-6.0000000000000497E-2</v>
      </c>
      <c r="F1170" s="33">
        <v>0.73999999999999932</v>
      </c>
      <c r="G1170" s="33">
        <v>0.53999999999999915</v>
      </c>
      <c r="H1170" s="33">
        <v>0.13999999999999879</v>
      </c>
      <c r="I1170" s="33">
        <v>-1.3600000000000012</v>
      </c>
      <c r="J1170" s="33">
        <v>-6.0000000000000497E-2</v>
      </c>
      <c r="K1170" s="30"/>
      <c r="L1170" s="30">
        <v>6</v>
      </c>
      <c r="M1170" s="31">
        <v>57565</v>
      </c>
      <c r="N1170" s="32" t="s">
        <v>925</v>
      </c>
      <c r="O1170" s="33">
        <v>-1.02</v>
      </c>
      <c r="P1170" s="33">
        <v>-0.43</v>
      </c>
      <c r="Q1170" s="33">
        <v>0.77</v>
      </c>
      <c r="R1170" s="33">
        <v>0.98</v>
      </c>
      <c r="S1170" s="33">
        <v>-0.31</v>
      </c>
      <c r="T1170" s="33">
        <v>-1.02</v>
      </c>
      <c r="U1170" s="34">
        <f t="shared" si="126"/>
        <v>0.25700574631617451</v>
      </c>
      <c r="V1170" s="34">
        <f t="shared" si="127"/>
        <v>6.6051953639533853E-2</v>
      </c>
      <c r="W1170" s="35">
        <f t="shared" si="128"/>
        <v>0.93394804636046613</v>
      </c>
      <c r="X1170" s="35">
        <f t="shared" si="129"/>
        <v>0.96640987492909347</v>
      </c>
      <c r="Y1170" s="34">
        <f t="shared" si="130"/>
        <v>0.72692202409630624</v>
      </c>
      <c r="Z1170" s="34">
        <f t="shared" si="131"/>
        <v>0.7521881170239918</v>
      </c>
      <c r="AA1170" s="123">
        <f t="shared" si="132"/>
        <v>0.47348580719292266</v>
      </c>
      <c r="AB1170" s="8"/>
      <c r="AC1170" s="7"/>
      <c r="AD1170" s="3"/>
    </row>
    <row r="1171" spans="1:30" ht="15" x14ac:dyDescent="0.25">
      <c r="A1171" s="29"/>
      <c r="B1171" s="30">
        <v>5</v>
      </c>
      <c r="C1171" s="31">
        <v>55062</v>
      </c>
      <c r="D1171" s="32" t="s">
        <v>1844</v>
      </c>
      <c r="E1171" s="33">
        <v>-0.59999999999999964</v>
      </c>
      <c r="F1171" s="33">
        <v>-0.89999999999999947</v>
      </c>
      <c r="G1171" s="33">
        <v>0</v>
      </c>
      <c r="H1171" s="33">
        <v>-0.19999999999999929</v>
      </c>
      <c r="I1171" s="33">
        <v>1.7000000000000011</v>
      </c>
      <c r="J1171" s="33">
        <v>-0.59999999999999964</v>
      </c>
      <c r="K1171" s="30"/>
      <c r="L1171" s="30">
        <v>6</v>
      </c>
      <c r="M1171" s="31">
        <v>55062</v>
      </c>
      <c r="N1171" s="32" t="s">
        <v>1844</v>
      </c>
      <c r="O1171" s="33">
        <v>-0.47449999999999998</v>
      </c>
      <c r="P1171" s="33">
        <v>-0.39424999999999999</v>
      </c>
      <c r="Q1171" s="33">
        <v>0.40849999999999997</v>
      </c>
      <c r="R1171" s="33">
        <v>0.50449999999999995</v>
      </c>
      <c r="S1171" s="33">
        <v>-4.4499999999999998E-2</v>
      </c>
      <c r="T1171" s="33">
        <v>-0.47449999999999998</v>
      </c>
      <c r="U1171" s="34">
        <f t="shared" si="126"/>
        <v>0.25500544753973026</v>
      </c>
      <c r="V1171" s="34">
        <f t="shared" si="127"/>
        <v>6.5027778274938122E-2</v>
      </c>
      <c r="W1171" s="35">
        <f t="shared" si="128"/>
        <v>0.93497222172506189</v>
      </c>
      <c r="X1171" s="35">
        <f t="shared" si="129"/>
        <v>0.96693961637997949</v>
      </c>
      <c r="Y1171" s="34">
        <f t="shared" si="130"/>
        <v>0.72126432477941471</v>
      </c>
      <c r="Z1171" s="34">
        <f t="shared" si="131"/>
        <v>0.7459248877191299</v>
      </c>
      <c r="AA1171" s="123">
        <f t="shared" si="132"/>
        <v>0.4770562849005634</v>
      </c>
      <c r="AB1171" s="8"/>
      <c r="AC1171" s="7"/>
      <c r="AD1171" s="3"/>
    </row>
    <row r="1172" spans="1:30" ht="15" x14ac:dyDescent="0.25">
      <c r="A1172" s="29"/>
      <c r="B1172" s="30">
        <v>3</v>
      </c>
      <c r="C1172" s="31">
        <v>54517</v>
      </c>
      <c r="D1172" s="32" t="s">
        <v>1351</v>
      </c>
      <c r="E1172" s="33">
        <v>0.16000000000000014</v>
      </c>
      <c r="F1172" s="33">
        <v>0.45999999999999908</v>
      </c>
      <c r="G1172" s="33">
        <v>-4.0000000000000924E-2</v>
      </c>
      <c r="H1172" s="33">
        <v>-0.54</v>
      </c>
      <c r="I1172" s="33">
        <v>-4.0000000000000924E-2</v>
      </c>
      <c r="J1172" s="33">
        <v>0.16000000000000014</v>
      </c>
      <c r="K1172" s="30"/>
      <c r="L1172" s="30">
        <v>3</v>
      </c>
      <c r="M1172" s="31">
        <v>54517</v>
      </c>
      <c r="N1172" s="32" t="s">
        <v>1351</v>
      </c>
      <c r="O1172" s="33">
        <v>-0.11</v>
      </c>
      <c r="P1172" s="33">
        <v>0.56999999999999995</v>
      </c>
      <c r="Q1172" s="33">
        <v>-0.42</v>
      </c>
      <c r="R1172" s="33">
        <v>0.23</v>
      </c>
      <c r="S1172" s="33">
        <v>-0.28000000000000003</v>
      </c>
      <c r="T1172" s="33">
        <v>-0.11</v>
      </c>
      <c r="U1172" s="34">
        <f t="shared" si="126"/>
        <v>0.25339963569475954</v>
      </c>
      <c r="V1172" s="34">
        <f t="shared" si="127"/>
        <v>6.4211375370236856E-2</v>
      </c>
      <c r="W1172" s="35">
        <f t="shared" si="128"/>
        <v>0.93578862462976309</v>
      </c>
      <c r="X1172" s="35">
        <f t="shared" si="129"/>
        <v>0.96736168242791332</v>
      </c>
      <c r="Y1172" s="34">
        <f t="shared" si="130"/>
        <v>0.71672240299986079</v>
      </c>
      <c r="Z1172" s="34">
        <f t="shared" si="131"/>
        <v>0.74090427191721031</v>
      </c>
      <c r="AA1172" s="123">
        <f t="shared" si="132"/>
        <v>0.47993108882287572</v>
      </c>
      <c r="AB1172" s="8"/>
      <c r="AC1172" s="7"/>
      <c r="AD1172" s="3"/>
    </row>
    <row r="1173" spans="1:30" ht="15" x14ac:dyDescent="0.25">
      <c r="A1173" s="29"/>
      <c r="B1173" s="30">
        <v>4</v>
      </c>
      <c r="C1173" s="31">
        <v>1488</v>
      </c>
      <c r="D1173" s="32" t="s">
        <v>433</v>
      </c>
      <c r="E1173" s="33">
        <v>-0.67999999999999972</v>
      </c>
      <c r="F1173" s="33">
        <v>0.62000000000000099</v>
      </c>
      <c r="G1173" s="33">
        <v>1.9999999999999574E-2</v>
      </c>
      <c r="H1173" s="33">
        <v>0.12000000000000099</v>
      </c>
      <c r="I1173" s="33">
        <v>-8.0000000000000071E-2</v>
      </c>
      <c r="J1173" s="33">
        <v>-0.67999999999999972</v>
      </c>
      <c r="K1173" s="30"/>
      <c r="L1173" s="30">
        <v>6</v>
      </c>
      <c r="M1173" s="31">
        <v>1488</v>
      </c>
      <c r="N1173" s="32" t="s">
        <v>433</v>
      </c>
      <c r="O1173" s="33">
        <v>-0.33</v>
      </c>
      <c r="P1173" s="33">
        <v>-0.215</v>
      </c>
      <c r="Q1173" s="33">
        <v>0.27500000000000002</v>
      </c>
      <c r="R1173" s="33">
        <v>0.56000000000000005</v>
      </c>
      <c r="S1173" s="33">
        <v>-0.28499999999999998</v>
      </c>
      <c r="T1173" s="33">
        <v>-0.33</v>
      </c>
      <c r="U1173" s="34">
        <f t="shared" si="126"/>
        <v>0.25322922165901585</v>
      </c>
      <c r="V1173" s="34">
        <f t="shared" si="127"/>
        <v>6.4125038702030984E-2</v>
      </c>
      <c r="W1173" s="35">
        <f t="shared" si="128"/>
        <v>0.93587496129796899</v>
      </c>
      <c r="X1173" s="35">
        <f t="shared" si="129"/>
        <v>0.9674063062115984</v>
      </c>
      <c r="Y1173" s="34">
        <f t="shared" si="130"/>
        <v>0.71624039931872585</v>
      </c>
      <c r="Z1173" s="34">
        <f t="shared" si="131"/>
        <v>0.74037185277771422</v>
      </c>
      <c r="AA1173" s="123">
        <f t="shared" si="132"/>
        <v>0.48023661386805749</v>
      </c>
      <c r="AB1173" s="8"/>
      <c r="AC1173" s="7"/>
      <c r="AD1173" s="3"/>
    </row>
    <row r="1174" spans="1:30" ht="15" x14ac:dyDescent="0.25">
      <c r="A1174" s="29"/>
      <c r="B1174" s="30">
        <v>1</v>
      </c>
      <c r="C1174" s="31">
        <v>79987</v>
      </c>
      <c r="D1174" s="32" t="s">
        <v>1680</v>
      </c>
      <c r="E1174" s="33">
        <v>1.9400000000000013</v>
      </c>
      <c r="F1174" s="33">
        <v>4.0000000000000924E-2</v>
      </c>
      <c r="G1174" s="33">
        <v>-0.95999999999999908</v>
      </c>
      <c r="H1174" s="33">
        <v>-0.45999999999999908</v>
      </c>
      <c r="I1174" s="33">
        <v>-0.55999999999999872</v>
      </c>
      <c r="J1174" s="33">
        <v>1.9400000000000013</v>
      </c>
      <c r="K1174" s="30"/>
      <c r="L1174" s="30">
        <v>8</v>
      </c>
      <c r="M1174" s="31">
        <v>79987</v>
      </c>
      <c r="N1174" s="32" t="s">
        <v>1680</v>
      </c>
      <c r="O1174" s="33">
        <v>0.28499999999999998</v>
      </c>
      <c r="P1174" s="33">
        <v>-0.44</v>
      </c>
      <c r="Q1174" s="33">
        <v>-0.72</v>
      </c>
      <c r="R1174" s="33">
        <v>-0.02</v>
      </c>
      <c r="S1174" s="33">
        <v>0.9</v>
      </c>
      <c r="T1174" s="33">
        <v>0.28499999999999998</v>
      </c>
      <c r="U1174" s="34">
        <f t="shared" si="126"/>
        <v>0.25309299172875099</v>
      </c>
      <c r="V1174" s="34">
        <f t="shared" si="127"/>
        <v>6.4056062462209615E-2</v>
      </c>
      <c r="W1174" s="35">
        <f t="shared" si="128"/>
        <v>0.93594393753779037</v>
      </c>
      <c r="X1174" s="35">
        <f t="shared" si="129"/>
        <v>0.96744195564270952</v>
      </c>
      <c r="Y1174" s="34">
        <f t="shared" si="130"/>
        <v>0.71585508288876254</v>
      </c>
      <c r="Z1174" s="34">
        <f t="shared" si="131"/>
        <v>0.73994628692032693</v>
      </c>
      <c r="AA1174" s="123">
        <f t="shared" si="132"/>
        <v>0.48048091309762575</v>
      </c>
      <c r="AB1174" s="8"/>
      <c r="AC1174" s="7"/>
      <c r="AD1174" s="3"/>
    </row>
    <row r="1175" spans="1:30" ht="15" x14ac:dyDescent="0.25">
      <c r="A1175" s="29"/>
      <c r="B1175" s="30">
        <v>4</v>
      </c>
      <c r="C1175" s="31">
        <v>11001</v>
      </c>
      <c r="D1175" s="32" t="s">
        <v>1571</v>
      </c>
      <c r="E1175" s="33">
        <v>-0.28000000000000025</v>
      </c>
      <c r="F1175" s="33">
        <v>0.62000000000000011</v>
      </c>
      <c r="G1175" s="33">
        <v>0.51999999999999957</v>
      </c>
      <c r="H1175" s="33">
        <v>-0.37999999999999989</v>
      </c>
      <c r="I1175" s="33">
        <v>-0.48000000000000043</v>
      </c>
      <c r="J1175" s="33">
        <v>-0.28000000000000025</v>
      </c>
      <c r="K1175" s="30"/>
      <c r="L1175" s="30">
        <v>6</v>
      </c>
      <c r="M1175" s="31">
        <v>11001</v>
      </c>
      <c r="N1175" s="32" t="s">
        <v>1571</v>
      </c>
      <c r="O1175" s="33">
        <v>-0.94499999999999995</v>
      </c>
      <c r="P1175" s="33">
        <v>2.5000000000000001E-2</v>
      </c>
      <c r="Q1175" s="33">
        <v>0.43</v>
      </c>
      <c r="R1175" s="33">
        <v>0.71</v>
      </c>
      <c r="S1175" s="33">
        <v>-0.22</v>
      </c>
      <c r="T1175" s="33">
        <v>-0.94499999999999995</v>
      </c>
      <c r="U1175" s="34">
        <f t="shared" si="126"/>
        <v>0.25254353841868055</v>
      </c>
      <c r="V1175" s="34">
        <f t="shared" si="127"/>
        <v>6.3778238797027584E-2</v>
      </c>
      <c r="W1175" s="35">
        <f t="shared" si="128"/>
        <v>0.9362217612029724</v>
      </c>
      <c r="X1175" s="35">
        <f t="shared" si="129"/>
        <v>0.96758553172470096</v>
      </c>
      <c r="Y1175" s="34">
        <f t="shared" si="130"/>
        <v>0.71430099424277771</v>
      </c>
      <c r="Z1175" s="34">
        <f t="shared" si="131"/>
        <v>0.73823033811755234</v>
      </c>
      <c r="AA1175" s="123">
        <f t="shared" si="132"/>
        <v>0.48146678797597631</v>
      </c>
      <c r="AB1175" s="8"/>
      <c r="AC1175" s="7"/>
      <c r="AD1175" s="3"/>
    </row>
    <row r="1176" spans="1:30" ht="15" x14ac:dyDescent="0.25">
      <c r="A1176" s="29"/>
      <c r="B1176" s="30">
        <v>7</v>
      </c>
      <c r="C1176" s="31">
        <v>1364</v>
      </c>
      <c r="D1176" s="32" t="s">
        <v>376</v>
      </c>
      <c r="E1176" s="33">
        <v>-0.5</v>
      </c>
      <c r="F1176" s="33">
        <v>-0.69999999999999929</v>
      </c>
      <c r="G1176" s="33">
        <v>-0.5</v>
      </c>
      <c r="H1176" s="33">
        <v>0.59999999999999964</v>
      </c>
      <c r="I1176" s="33">
        <v>1.0999999999999996</v>
      </c>
      <c r="J1176" s="33">
        <v>-0.5</v>
      </c>
      <c r="K1176" s="30"/>
      <c r="L1176" s="30">
        <v>6</v>
      </c>
      <c r="M1176" s="31">
        <v>1364</v>
      </c>
      <c r="N1176" s="32" t="s">
        <v>376</v>
      </c>
      <c r="O1176" s="33">
        <v>-0.48</v>
      </c>
      <c r="P1176" s="33">
        <v>-0.26</v>
      </c>
      <c r="Q1176" s="33">
        <v>0.48</v>
      </c>
      <c r="R1176" s="33">
        <v>0.3</v>
      </c>
      <c r="S1176" s="33">
        <v>-0.04</v>
      </c>
      <c r="T1176" s="33">
        <v>-0.48</v>
      </c>
      <c r="U1176" s="34">
        <f t="shared" si="126"/>
        <v>0.25241275241287858</v>
      </c>
      <c r="V1176" s="34">
        <f t="shared" si="127"/>
        <v>6.3712197580645141E-2</v>
      </c>
      <c r="W1176" s="35">
        <f t="shared" si="128"/>
        <v>0.93628780241935483</v>
      </c>
      <c r="X1176" s="35">
        <f t="shared" si="129"/>
        <v>0.96761965793350579</v>
      </c>
      <c r="Y1176" s="34">
        <f t="shared" si="130"/>
        <v>0.71393107555643021</v>
      </c>
      <c r="Z1176" s="34">
        <f t="shared" si="131"/>
        <v>0.7378220044445305</v>
      </c>
      <c r="AA1176" s="123">
        <f t="shared" si="132"/>
        <v>0.48170158440596933</v>
      </c>
      <c r="AB1176" s="8"/>
      <c r="AC1176" s="7"/>
      <c r="AD1176" s="3"/>
    </row>
    <row r="1177" spans="1:30" ht="15" x14ac:dyDescent="0.25">
      <c r="A1177" s="29"/>
      <c r="B1177" s="30">
        <v>7</v>
      </c>
      <c r="C1177" s="31">
        <v>858</v>
      </c>
      <c r="D1177" s="32" t="s">
        <v>264</v>
      </c>
      <c r="E1177" s="33">
        <v>5.4999999999999716E-2</v>
      </c>
      <c r="F1177" s="33">
        <v>-0.12000000000000099</v>
      </c>
      <c r="G1177" s="33">
        <v>-0.62000000000000099</v>
      </c>
      <c r="H1177" s="33">
        <v>0.65499999999999936</v>
      </c>
      <c r="I1177" s="33">
        <v>2.9999999999999361E-2</v>
      </c>
      <c r="J1177" s="33">
        <v>5.4999999999999716E-2</v>
      </c>
      <c r="K1177" s="30"/>
      <c r="L1177" s="30">
        <v>7</v>
      </c>
      <c r="M1177" s="31">
        <v>858</v>
      </c>
      <c r="N1177" s="32" t="s">
        <v>264</v>
      </c>
      <c r="O1177" s="33">
        <v>-0.56000000000000005</v>
      </c>
      <c r="P1177" s="33">
        <v>-0.15</v>
      </c>
      <c r="Q1177" s="33">
        <v>7.0000000000000007E-2</v>
      </c>
      <c r="R1177" s="33">
        <v>0.33</v>
      </c>
      <c r="S1177" s="33">
        <v>0.31</v>
      </c>
      <c r="T1177" s="33">
        <v>-0.56000000000000005</v>
      </c>
      <c r="U1177" s="34">
        <f t="shared" si="126"/>
        <v>0.25115160115082924</v>
      </c>
      <c r="V1177" s="34">
        <f t="shared" si="127"/>
        <v>6.3077126760625213E-2</v>
      </c>
      <c r="W1177" s="35">
        <f t="shared" si="128"/>
        <v>0.93692287323937484</v>
      </c>
      <c r="X1177" s="35">
        <f t="shared" si="129"/>
        <v>0.96794776369356572</v>
      </c>
      <c r="Y1177" s="34">
        <f t="shared" si="130"/>
        <v>0.71036400111844189</v>
      </c>
      <c r="Z1177" s="34">
        <f t="shared" si="131"/>
        <v>0.73388671141486306</v>
      </c>
      <c r="AA1177" s="123">
        <f t="shared" si="132"/>
        <v>0.48396824004375938</v>
      </c>
      <c r="AB1177" s="8"/>
      <c r="AC1177" s="7"/>
      <c r="AD1177" s="3"/>
    </row>
    <row r="1178" spans="1:30" ht="15" x14ac:dyDescent="0.25">
      <c r="A1178" s="29"/>
      <c r="B1178" s="30">
        <v>6</v>
      </c>
      <c r="C1178" s="31">
        <v>55856</v>
      </c>
      <c r="D1178" s="32" t="s">
        <v>31</v>
      </c>
      <c r="E1178" s="33">
        <v>-0.40000000000000036</v>
      </c>
      <c r="F1178" s="33">
        <v>-0.40000000000000036</v>
      </c>
      <c r="G1178" s="33">
        <v>1.0999999999999996</v>
      </c>
      <c r="H1178" s="33">
        <v>0</v>
      </c>
      <c r="I1178" s="33">
        <v>-0.30000000000000071</v>
      </c>
      <c r="J1178" s="33">
        <v>-0.40000000000000036</v>
      </c>
      <c r="K1178" s="30"/>
      <c r="L1178" s="30">
        <v>8</v>
      </c>
      <c r="M1178" s="31">
        <v>55856</v>
      </c>
      <c r="N1178" s="32" t="s">
        <v>31</v>
      </c>
      <c r="O1178" s="33">
        <v>0.374</v>
      </c>
      <c r="P1178" s="33">
        <v>-0.84599999999999997</v>
      </c>
      <c r="Q1178" s="33">
        <v>0.20799999999999999</v>
      </c>
      <c r="R1178" s="33">
        <v>-0.06</v>
      </c>
      <c r="S1178" s="33">
        <v>0.32400000000000001</v>
      </c>
      <c r="T1178" s="33">
        <v>0.374</v>
      </c>
      <c r="U1178" s="34">
        <f t="shared" si="126"/>
        <v>0.25079976736582998</v>
      </c>
      <c r="V1178" s="34">
        <f t="shared" si="127"/>
        <v>6.2900523310754436E-2</v>
      </c>
      <c r="W1178" s="35">
        <f t="shared" si="128"/>
        <v>0.93709947668924554</v>
      </c>
      <c r="X1178" s="35">
        <f t="shared" si="129"/>
        <v>0.96803898510816466</v>
      </c>
      <c r="Y1178" s="34">
        <f t="shared" si="130"/>
        <v>0.70936886489754791</v>
      </c>
      <c r="Z1178" s="34">
        <f t="shared" si="131"/>
        <v>0.73278956303426768</v>
      </c>
      <c r="AA1178" s="123">
        <f t="shared" si="132"/>
        <v>0.48460140948440955</v>
      </c>
      <c r="AB1178" s="8"/>
      <c r="AC1178" s="7"/>
      <c r="AD1178" s="3"/>
    </row>
    <row r="1179" spans="1:30" ht="15" x14ac:dyDescent="0.25">
      <c r="A1179" s="29"/>
      <c r="B1179" s="30">
        <v>7</v>
      </c>
      <c r="C1179" s="31">
        <v>256764</v>
      </c>
      <c r="D1179" s="32" t="s">
        <v>1838</v>
      </c>
      <c r="E1179" s="33">
        <v>-1.6</v>
      </c>
      <c r="F1179" s="33">
        <v>-1.6</v>
      </c>
      <c r="G1179" s="33">
        <v>-1.1000000000000001</v>
      </c>
      <c r="H1179" s="33">
        <v>2.2000000000000002</v>
      </c>
      <c r="I1179" s="33">
        <v>2.0999999999999996</v>
      </c>
      <c r="J1179" s="33">
        <v>-1.6</v>
      </c>
      <c r="K1179" s="30"/>
      <c r="L1179" s="30">
        <v>6</v>
      </c>
      <c r="M1179" s="31">
        <v>256764</v>
      </c>
      <c r="N1179" s="32" t="s">
        <v>1838</v>
      </c>
      <c r="O1179" s="33">
        <v>-0.21</v>
      </c>
      <c r="P1179" s="33">
        <v>-0.42</v>
      </c>
      <c r="Q1179" s="33">
        <v>0.43</v>
      </c>
      <c r="R1179" s="33">
        <v>0.64</v>
      </c>
      <c r="S1179" s="33">
        <v>-0.45</v>
      </c>
      <c r="T1179" s="33">
        <v>-0.21</v>
      </c>
      <c r="U1179" s="34">
        <f t="shared" si="126"/>
        <v>0.25065932969742943</v>
      </c>
      <c r="V1179" s="34">
        <f t="shared" si="127"/>
        <v>6.2830099564364625E-2</v>
      </c>
      <c r="W1179" s="35">
        <f t="shared" si="128"/>
        <v>0.93716990043563542</v>
      </c>
      <c r="X1179" s="35">
        <f t="shared" si="129"/>
        <v>0.96807535886192009</v>
      </c>
      <c r="Y1179" s="34">
        <f t="shared" si="130"/>
        <v>0.70897164718690764</v>
      </c>
      <c r="Z1179" s="34">
        <f t="shared" si="131"/>
        <v>0.73235171280506761</v>
      </c>
      <c r="AA1179" s="123">
        <f t="shared" si="132"/>
        <v>0.48485424479043016</v>
      </c>
      <c r="AB1179" s="8"/>
      <c r="AC1179" s="7"/>
      <c r="AD1179" s="3"/>
    </row>
    <row r="1180" spans="1:30" ht="15" x14ac:dyDescent="0.25">
      <c r="A1180" s="29"/>
      <c r="B1180" s="30">
        <v>7</v>
      </c>
      <c r="C1180" s="31">
        <v>2122</v>
      </c>
      <c r="D1180" s="32" t="s">
        <v>1021</v>
      </c>
      <c r="E1180" s="33">
        <v>-4.0000000000000924E-2</v>
      </c>
      <c r="F1180" s="33">
        <v>-0.54000000000000092</v>
      </c>
      <c r="G1180" s="33">
        <v>-0.54000000000000092</v>
      </c>
      <c r="H1180" s="33">
        <v>0.95999999999999908</v>
      </c>
      <c r="I1180" s="33">
        <v>0.15999999999999837</v>
      </c>
      <c r="J1180" s="33">
        <v>-4.0000000000000924E-2</v>
      </c>
      <c r="K1180" s="30"/>
      <c r="L1180" s="30">
        <v>1</v>
      </c>
      <c r="M1180" s="31">
        <v>2122</v>
      </c>
      <c r="N1180" s="32" t="s">
        <v>1021</v>
      </c>
      <c r="O1180" s="33">
        <v>0.57999999999999996</v>
      </c>
      <c r="P1180" s="33">
        <v>-0.4</v>
      </c>
      <c r="Q1180" s="33">
        <v>-0.32750000000000001</v>
      </c>
      <c r="R1180" s="33">
        <v>-0.16250000000000001</v>
      </c>
      <c r="S1180" s="33">
        <v>0.3075</v>
      </c>
      <c r="T1180" s="33">
        <v>0.57999999999999996</v>
      </c>
      <c r="U1180" s="34">
        <f t="shared" si="126"/>
        <v>0.24947336759420477</v>
      </c>
      <c r="V1180" s="34">
        <f t="shared" si="127"/>
        <v>6.223696113879322E-2</v>
      </c>
      <c r="W1180" s="35">
        <f t="shared" si="128"/>
        <v>0.93776303886120682</v>
      </c>
      <c r="X1180" s="35">
        <f t="shared" si="129"/>
        <v>0.96838165970923196</v>
      </c>
      <c r="Y1180" s="34">
        <f t="shared" si="130"/>
        <v>0.70561723980522595</v>
      </c>
      <c r="Z1180" s="34">
        <f t="shared" si="131"/>
        <v>0.72865613751616887</v>
      </c>
      <c r="AA1180" s="123">
        <f t="shared" si="132"/>
        <v>0.48699164807466511</v>
      </c>
      <c r="AB1180" s="8"/>
      <c r="AC1180" s="7"/>
      <c r="AD1180" s="3"/>
    </row>
    <row r="1181" spans="1:30" ht="15" x14ac:dyDescent="0.25">
      <c r="A1181" s="29"/>
      <c r="B1181" s="30">
        <v>4</v>
      </c>
      <c r="C1181" s="31">
        <v>8349</v>
      </c>
      <c r="D1181" s="32" t="s">
        <v>780</v>
      </c>
      <c r="E1181" s="33">
        <v>-0.51999999999999957</v>
      </c>
      <c r="F1181" s="33">
        <v>-1.9999999999999574E-2</v>
      </c>
      <c r="G1181" s="33">
        <v>0.48000000000000043</v>
      </c>
      <c r="H1181" s="33">
        <v>0.78000000000000114</v>
      </c>
      <c r="I1181" s="33">
        <v>-0.71999999999999886</v>
      </c>
      <c r="J1181" s="33">
        <v>-0.51999999999999957</v>
      </c>
      <c r="K1181" s="30"/>
      <c r="L1181" s="30">
        <v>5</v>
      </c>
      <c r="M1181" s="31">
        <v>8349</v>
      </c>
      <c r="N1181" s="32" t="s">
        <v>781</v>
      </c>
      <c r="O1181" s="33">
        <v>-0.59750000000000003</v>
      </c>
      <c r="P1181" s="33">
        <v>-0.105</v>
      </c>
      <c r="Q1181" s="33">
        <v>0.84750000000000003</v>
      </c>
      <c r="R1181" s="33">
        <v>-0.3175</v>
      </c>
      <c r="S1181" s="33">
        <v>0.17</v>
      </c>
      <c r="T1181" s="33">
        <v>-0.59750000000000003</v>
      </c>
      <c r="U1181" s="34">
        <f t="shared" si="126"/>
        <v>0.2484372183809174</v>
      </c>
      <c r="V1181" s="34">
        <f t="shared" si="127"/>
        <v>6.1721051476847644E-2</v>
      </c>
      <c r="W1181" s="35">
        <f t="shared" si="128"/>
        <v>0.93827894852315241</v>
      </c>
      <c r="X1181" s="35">
        <f t="shared" si="129"/>
        <v>0.96864800031959619</v>
      </c>
      <c r="Y1181" s="34">
        <f t="shared" si="130"/>
        <v>0.70268656726507961</v>
      </c>
      <c r="Z1181" s="34">
        <f t="shared" si="131"/>
        <v>0.72543025643291981</v>
      </c>
      <c r="AA1181" s="123">
        <f t="shared" si="132"/>
        <v>0.48886236605186861</v>
      </c>
      <c r="AB1181" s="8"/>
      <c r="AC1181" s="7"/>
      <c r="AD1181" s="3"/>
    </row>
    <row r="1182" spans="1:30" ht="15" x14ac:dyDescent="0.25">
      <c r="A1182" s="29"/>
      <c r="B1182" s="30">
        <v>1</v>
      </c>
      <c r="C1182" s="31">
        <v>4053</v>
      </c>
      <c r="D1182" s="32" t="s">
        <v>987</v>
      </c>
      <c r="E1182" s="33">
        <v>1.5</v>
      </c>
      <c r="F1182" s="33">
        <v>-0.5</v>
      </c>
      <c r="G1182" s="33">
        <v>-0.79999999999999982</v>
      </c>
      <c r="H1182" s="33">
        <v>0.40000000000000036</v>
      </c>
      <c r="I1182" s="33">
        <v>-0.59999999999999964</v>
      </c>
      <c r="J1182" s="33">
        <v>1.5</v>
      </c>
      <c r="K1182" s="30"/>
      <c r="L1182" s="30">
        <v>8</v>
      </c>
      <c r="M1182" s="31">
        <v>4053</v>
      </c>
      <c r="N1182" s="32" t="s">
        <v>987</v>
      </c>
      <c r="O1182" s="33">
        <v>0.30499999999999999</v>
      </c>
      <c r="P1182" s="33">
        <v>-0.06</v>
      </c>
      <c r="Q1182" s="33">
        <v>-0.41499999999999998</v>
      </c>
      <c r="R1182" s="33">
        <v>-0.33500000000000002</v>
      </c>
      <c r="S1182" s="33">
        <v>0.51</v>
      </c>
      <c r="T1182" s="33">
        <v>0.30499999999999999</v>
      </c>
      <c r="U1182" s="34">
        <f t="shared" si="126"/>
        <v>0.24773344422006346</v>
      </c>
      <c r="V1182" s="34">
        <f t="shared" si="127"/>
        <v>6.1371859385135293E-2</v>
      </c>
      <c r="W1182" s="35">
        <f t="shared" si="128"/>
        <v>0.93862814061486466</v>
      </c>
      <c r="X1182" s="35">
        <f t="shared" si="129"/>
        <v>0.96882823070700441</v>
      </c>
      <c r="Y1182" s="34">
        <f t="shared" si="130"/>
        <v>0.70069599333882482</v>
      </c>
      <c r="Z1182" s="34">
        <f t="shared" si="131"/>
        <v>0.72324068511865147</v>
      </c>
      <c r="AA1182" s="123">
        <f t="shared" si="132"/>
        <v>0.49013475487618297</v>
      </c>
      <c r="AB1182" s="8"/>
      <c r="AC1182" s="7"/>
      <c r="AD1182" s="3"/>
    </row>
    <row r="1183" spans="1:30" ht="15" x14ac:dyDescent="0.25">
      <c r="A1183" s="29"/>
      <c r="B1183" s="30">
        <v>4</v>
      </c>
      <c r="C1183" s="31">
        <v>1434</v>
      </c>
      <c r="D1183" s="32" t="s">
        <v>429</v>
      </c>
      <c r="E1183" s="33">
        <v>-0.20000000000000107</v>
      </c>
      <c r="F1183" s="33">
        <v>0.59999999999999964</v>
      </c>
      <c r="G1183" s="33">
        <v>0.5</v>
      </c>
      <c r="H1183" s="33">
        <v>9.9999999999999645E-2</v>
      </c>
      <c r="I1183" s="33">
        <v>-1.0000000000000009</v>
      </c>
      <c r="J1183" s="33">
        <v>-0.20000000000000107</v>
      </c>
      <c r="K1183" s="30"/>
      <c r="L1183" s="30">
        <v>3</v>
      </c>
      <c r="M1183" s="31">
        <v>1434</v>
      </c>
      <c r="N1183" s="32" t="s">
        <v>429</v>
      </c>
      <c r="O1183" s="33">
        <v>-7.0000000000000007E-2</v>
      </c>
      <c r="P1183" s="33">
        <v>0.82</v>
      </c>
      <c r="Q1183" s="33">
        <v>-0.44</v>
      </c>
      <c r="R1183" s="33">
        <v>-0.27</v>
      </c>
      <c r="S1183" s="33">
        <v>-0.05</v>
      </c>
      <c r="T1183" s="33">
        <v>-7.0000000000000007E-2</v>
      </c>
      <c r="U1183" s="34">
        <f t="shared" si="126"/>
        <v>0.24654409479445705</v>
      </c>
      <c r="V1183" s="34">
        <f t="shared" si="127"/>
        <v>6.0783990678018221E-2</v>
      </c>
      <c r="W1183" s="35">
        <f t="shared" si="128"/>
        <v>0.93921600932198179</v>
      </c>
      <c r="X1183" s="35">
        <f t="shared" si="129"/>
        <v>0.96913157482458578</v>
      </c>
      <c r="Y1183" s="34">
        <f t="shared" si="130"/>
        <v>0.69733200516263838</v>
      </c>
      <c r="Z1183" s="34">
        <f t="shared" si="131"/>
        <v>0.7195431696556337</v>
      </c>
      <c r="AA1183" s="123">
        <f t="shared" si="132"/>
        <v>0.49228826316732066</v>
      </c>
      <c r="AB1183" s="8"/>
      <c r="AC1183" s="7"/>
      <c r="AD1183" s="3"/>
    </row>
    <row r="1184" spans="1:30" ht="15" x14ac:dyDescent="0.25">
      <c r="A1184" s="29"/>
      <c r="B1184" s="30">
        <v>2</v>
      </c>
      <c r="C1184" s="31">
        <v>6772</v>
      </c>
      <c r="D1184" s="32" t="s">
        <v>1658</v>
      </c>
      <c r="E1184" s="33">
        <v>0.45999999999999996</v>
      </c>
      <c r="F1184" s="33">
        <v>-0.64000000000000057</v>
      </c>
      <c r="G1184" s="33">
        <v>5.9999999999999609E-2</v>
      </c>
      <c r="H1184" s="33">
        <v>0.16000000000000014</v>
      </c>
      <c r="I1184" s="33">
        <v>-4.0000000000000036E-2</v>
      </c>
      <c r="J1184" s="33">
        <v>0.45999999999999996</v>
      </c>
      <c r="K1184" s="30"/>
      <c r="L1184" s="30">
        <v>8</v>
      </c>
      <c r="M1184" s="31">
        <v>6772</v>
      </c>
      <c r="N1184" s="32" t="s">
        <v>1658</v>
      </c>
      <c r="O1184" s="33">
        <v>0.03</v>
      </c>
      <c r="P1184" s="33">
        <v>-0.25</v>
      </c>
      <c r="Q1184" s="33">
        <v>-0.05</v>
      </c>
      <c r="R1184" s="33">
        <v>-0.21</v>
      </c>
      <c r="S1184" s="33">
        <v>0.49</v>
      </c>
      <c r="T1184" s="33">
        <v>0.03</v>
      </c>
      <c r="U1184" s="34">
        <f t="shared" si="126"/>
        <v>0.24615001904766554</v>
      </c>
      <c r="V1184" s="34">
        <f t="shared" si="127"/>
        <v>6.0589831877166107E-2</v>
      </c>
      <c r="W1184" s="35">
        <f t="shared" si="128"/>
        <v>0.93941016812283384</v>
      </c>
      <c r="X1184" s="35">
        <f t="shared" si="129"/>
        <v>0.96923174118620048</v>
      </c>
      <c r="Y1184" s="34">
        <f t="shared" si="130"/>
        <v>0.69621739063120858</v>
      </c>
      <c r="Z1184" s="34">
        <f t="shared" si="131"/>
        <v>0.71831880967820805</v>
      </c>
      <c r="AA1184" s="123">
        <f t="shared" si="132"/>
        <v>0.49300269193107682</v>
      </c>
      <c r="AB1184" s="8"/>
      <c r="AC1184" s="7"/>
      <c r="AD1184" s="3"/>
    </row>
    <row r="1185" spans="1:30" ht="15" x14ac:dyDescent="0.25">
      <c r="A1185" s="29"/>
      <c r="B1185" s="30">
        <v>1</v>
      </c>
      <c r="C1185" s="31">
        <v>284340</v>
      </c>
      <c r="D1185" s="32" t="s">
        <v>449</v>
      </c>
      <c r="E1185" s="33">
        <v>3.9800000000000004</v>
      </c>
      <c r="F1185" s="33">
        <v>0.58000000000000096</v>
      </c>
      <c r="G1185" s="33">
        <v>-2.2199999999999993</v>
      </c>
      <c r="H1185" s="33">
        <v>-2.6199999999999992</v>
      </c>
      <c r="I1185" s="33">
        <v>0.28000000000000025</v>
      </c>
      <c r="J1185" s="33">
        <v>3.9800000000000004</v>
      </c>
      <c r="K1185" s="30"/>
      <c r="L1185" s="30">
        <v>8</v>
      </c>
      <c r="M1185" s="31">
        <v>284340</v>
      </c>
      <c r="N1185" s="32" t="s">
        <v>449</v>
      </c>
      <c r="O1185" s="33">
        <v>2.5000000000000001E-2</v>
      </c>
      <c r="P1185" s="33">
        <v>-0.47499999999999998</v>
      </c>
      <c r="Q1185" s="33">
        <v>-0.80500000000000005</v>
      </c>
      <c r="R1185" s="33">
        <v>-0.03</v>
      </c>
      <c r="S1185" s="33">
        <v>1.2849999999999999</v>
      </c>
      <c r="T1185" s="33">
        <v>2.5000000000000001E-2</v>
      </c>
      <c r="U1185" s="34">
        <f t="shared" si="126"/>
        <v>0.2434702585526794</v>
      </c>
      <c r="V1185" s="34">
        <f t="shared" si="127"/>
        <v>5.9277766799708552E-2</v>
      </c>
      <c r="W1185" s="35">
        <f t="shared" si="128"/>
        <v>0.94072223320029147</v>
      </c>
      <c r="X1185" s="35">
        <f t="shared" si="129"/>
        <v>0.96990836330051899</v>
      </c>
      <c r="Y1185" s="34">
        <f t="shared" si="130"/>
        <v>0.68863788335936649</v>
      </c>
      <c r="Z1185" s="34">
        <f t="shared" si="131"/>
        <v>0.71000303679822696</v>
      </c>
      <c r="AA1185" s="123">
        <f t="shared" si="132"/>
        <v>0.49787260520558141</v>
      </c>
      <c r="AB1185" s="8"/>
      <c r="AC1185" s="7"/>
      <c r="AD1185" s="3"/>
    </row>
    <row r="1186" spans="1:30" ht="15" x14ac:dyDescent="0.25">
      <c r="A1186" s="29"/>
      <c r="B1186" s="30">
        <v>4</v>
      </c>
      <c r="C1186" s="31">
        <v>90417</v>
      </c>
      <c r="D1186" s="32" t="s">
        <v>214</v>
      </c>
      <c r="E1186" s="33">
        <v>-0.67999999999999972</v>
      </c>
      <c r="F1186" s="33">
        <v>0.92000000000000082</v>
      </c>
      <c r="G1186" s="33">
        <v>0.72000000000000064</v>
      </c>
      <c r="H1186" s="33">
        <v>0.32000000000000028</v>
      </c>
      <c r="I1186" s="33">
        <v>-1.2799999999999994</v>
      </c>
      <c r="J1186" s="33">
        <v>-0.67999999999999972</v>
      </c>
      <c r="K1186" s="30"/>
      <c r="L1186" s="30">
        <v>3</v>
      </c>
      <c r="M1186" s="31">
        <v>90417</v>
      </c>
      <c r="N1186" s="32" t="s">
        <v>214</v>
      </c>
      <c r="O1186" s="33">
        <v>0.105</v>
      </c>
      <c r="P1186" s="33">
        <v>0.99</v>
      </c>
      <c r="Q1186" s="33">
        <v>-0.56000000000000005</v>
      </c>
      <c r="R1186" s="33">
        <v>-0.35499999999999998</v>
      </c>
      <c r="S1186" s="33">
        <v>-0.18</v>
      </c>
      <c r="T1186" s="33">
        <v>0.105</v>
      </c>
      <c r="U1186" s="34">
        <f t="shared" si="126"/>
        <v>0.24202948830841503</v>
      </c>
      <c r="V1186" s="34">
        <f t="shared" si="127"/>
        <v>5.8578273210833205E-2</v>
      </c>
      <c r="W1186" s="35">
        <f t="shared" si="128"/>
        <v>0.9414217267891668</v>
      </c>
      <c r="X1186" s="35">
        <f t="shared" si="129"/>
        <v>0.97026889406450978</v>
      </c>
      <c r="Y1186" s="34">
        <f t="shared" si="130"/>
        <v>0.68456276971996199</v>
      </c>
      <c r="Z1186" s="34">
        <f t="shared" si="131"/>
        <v>0.70553923134883867</v>
      </c>
      <c r="AA1186" s="123">
        <f t="shared" si="132"/>
        <v>0.50049931358351796</v>
      </c>
      <c r="AB1186" s="8"/>
      <c r="AC1186" s="7"/>
      <c r="AD1186" s="3"/>
    </row>
    <row r="1187" spans="1:30" ht="15" x14ac:dyDescent="0.25">
      <c r="A1187" s="29"/>
      <c r="B1187" s="30">
        <v>4</v>
      </c>
      <c r="C1187" s="31">
        <v>29994</v>
      </c>
      <c r="D1187" s="32" t="s">
        <v>166</v>
      </c>
      <c r="E1187" s="33">
        <v>-0.5</v>
      </c>
      <c r="F1187" s="33">
        <v>-0.19999999999999929</v>
      </c>
      <c r="G1187" s="33">
        <v>0.5</v>
      </c>
      <c r="H1187" s="33">
        <v>0.60000000000000142</v>
      </c>
      <c r="I1187" s="33">
        <v>-0.39999999999999858</v>
      </c>
      <c r="J1187" s="33">
        <v>-0.5</v>
      </c>
      <c r="K1187" s="30"/>
      <c r="L1187" s="30">
        <v>1</v>
      </c>
      <c r="M1187" s="31">
        <v>29994</v>
      </c>
      <c r="N1187" s="32" t="s">
        <v>166</v>
      </c>
      <c r="O1187" s="33">
        <v>0.28000000000000003</v>
      </c>
      <c r="P1187" s="33">
        <v>-0.65</v>
      </c>
      <c r="Q1187" s="33">
        <v>0.37</v>
      </c>
      <c r="R1187" s="33">
        <v>0.02</v>
      </c>
      <c r="S1187" s="33">
        <v>-0.03</v>
      </c>
      <c r="T1187" s="33">
        <v>0.28000000000000003</v>
      </c>
      <c r="U1187" s="34">
        <f t="shared" si="126"/>
        <v>0.24178120099678632</v>
      </c>
      <c r="V1187" s="34">
        <f t="shared" si="127"/>
        <v>5.8458149155448384E-2</v>
      </c>
      <c r="W1187" s="35">
        <f t="shared" si="128"/>
        <v>0.94154185084455166</v>
      </c>
      <c r="X1187" s="35">
        <f t="shared" si="129"/>
        <v>0.97033079454614424</v>
      </c>
      <c r="Y1187" s="34">
        <f t="shared" si="130"/>
        <v>0.68386050715302105</v>
      </c>
      <c r="Z1187" s="34">
        <f t="shared" si="131"/>
        <v>0.70477048754583249</v>
      </c>
      <c r="AA1187" s="123">
        <f t="shared" si="132"/>
        <v>0.50095256417058831</v>
      </c>
      <c r="AB1187" s="8"/>
      <c r="AC1187" s="7"/>
      <c r="AD1187" s="3"/>
    </row>
    <row r="1188" spans="1:30" ht="15" x14ac:dyDescent="0.25">
      <c r="A1188" s="29"/>
      <c r="B1188" s="30">
        <v>2</v>
      </c>
      <c r="C1188" s="31">
        <v>23092</v>
      </c>
      <c r="D1188" s="32" t="s">
        <v>106</v>
      </c>
      <c r="E1188" s="33">
        <v>0.72000000000000064</v>
      </c>
      <c r="F1188" s="33">
        <v>0.72000000000000064</v>
      </c>
      <c r="G1188" s="33">
        <v>0.12000000000000011</v>
      </c>
      <c r="H1188" s="33">
        <v>-0.77999999999999936</v>
      </c>
      <c r="I1188" s="33">
        <v>-0.77999999999999936</v>
      </c>
      <c r="J1188" s="33">
        <v>0.72000000000000064</v>
      </c>
      <c r="K1188" s="30"/>
      <c r="L1188" s="30">
        <v>4</v>
      </c>
      <c r="M1188" s="31">
        <v>23092</v>
      </c>
      <c r="N1188" s="32" t="s">
        <v>106</v>
      </c>
      <c r="O1188" s="33">
        <v>-0.61499999999999999</v>
      </c>
      <c r="P1188" s="33">
        <v>0.48499999999999999</v>
      </c>
      <c r="Q1188" s="33">
        <v>0.70499999999999996</v>
      </c>
      <c r="R1188" s="33">
        <v>1.7500000000000002E-2</v>
      </c>
      <c r="S1188" s="33">
        <v>-0.59250000000000003</v>
      </c>
      <c r="T1188" s="33">
        <v>-0.61499999999999999</v>
      </c>
      <c r="U1188" s="34">
        <f t="shared" si="126"/>
        <v>0.24137250912523639</v>
      </c>
      <c r="V1188" s="34">
        <f t="shared" si="127"/>
        <v>5.8260688161412326E-2</v>
      </c>
      <c r="W1188" s="35">
        <f t="shared" si="128"/>
        <v>0.94173931183858772</v>
      </c>
      <c r="X1188" s="35">
        <f t="shared" si="129"/>
        <v>0.97043253853041622</v>
      </c>
      <c r="Y1188" s="34">
        <f t="shared" si="130"/>
        <v>0.68270455197786595</v>
      </c>
      <c r="Z1188" s="34">
        <f t="shared" si="131"/>
        <v>0.70350542141932515</v>
      </c>
      <c r="AA1188" s="123">
        <f t="shared" si="132"/>
        <v>0.50169901225087543</v>
      </c>
      <c r="AB1188" s="8"/>
      <c r="AC1188" s="7"/>
      <c r="AD1188" s="3"/>
    </row>
    <row r="1189" spans="1:30" ht="15" x14ac:dyDescent="0.25">
      <c r="A1189" s="29"/>
      <c r="B1189" s="30">
        <v>7</v>
      </c>
      <c r="C1189" s="31">
        <v>571</v>
      </c>
      <c r="D1189" s="32" t="s">
        <v>163</v>
      </c>
      <c r="E1189" s="33">
        <v>-0.15999999999999925</v>
      </c>
      <c r="F1189" s="33">
        <v>-0.7599999999999989</v>
      </c>
      <c r="G1189" s="33">
        <v>-0.2599999999999989</v>
      </c>
      <c r="H1189" s="33">
        <v>0.64000000000000057</v>
      </c>
      <c r="I1189" s="33">
        <v>0.54000000000000092</v>
      </c>
      <c r="J1189" s="33">
        <v>-0.15999999999999925</v>
      </c>
      <c r="K1189" s="30"/>
      <c r="L1189" s="30">
        <v>6</v>
      </c>
      <c r="M1189" s="31">
        <v>571</v>
      </c>
      <c r="N1189" s="32" t="s">
        <v>163</v>
      </c>
      <c r="O1189" s="33">
        <v>-0.55000000000000004</v>
      </c>
      <c r="P1189" s="33">
        <v>-0.01</v>
      </c>
      <c r="Q1189" s="33">
        <v>0.27</v>
      </c>
      <c r="R1189" s="33">
        <v>0.48</v>
      </c>
      <c r="S1189" s="33">
        <v>-0.2</v>
      </c>
      <c r="T1189" s="33">
        <v>-0.55000000000000004</v>
      </c>
      <c r="U1189" s="34">
        <f t="shared" si="126"/>
        <v>0.23859249459071463</v>
      </c>
      <c r="V1189" s="34">
        <f t="shared" si="127"/>
        <v>5.692637847502019E-2</v>
      </c>
      <c r="W1189" s="35">
        <f t="shared" si="128"/>
        <v>0.94307362152497975</v>
      </c>
      <c r="X1189" s="35">
        <f t="shared" si="129"/>
        <v>0.97111977712585984</v>
      </c>
      <c r="Y1189" s="34">
        <f t="shared" si="130"/>
        <v>0.67484148346123596</v>
      </c>
      <c r="Z1189" s="34">
        <f t="shared" si="131"/>
        <v>0.69491065814611108</v>
      </c>
      <c r="AA1189" s="123">
        <f t="shared" si="132"/>
        <v>0.50678894330035273</v>
      </c>
      <c r="AB1189" s="8"/>
      <c r="AC1189" s="7"/>
      <c r="AD1189" s="3"/>
    </row>
    <row r="1190" spans="1:30" ht="15" x14ac:dyDescent="0.25">
      <c r="A1190" s="29"/>
      <c r="B1190" s="30">
        <v>1</v>
      </c>
      <c r="C1190" s="31">
        <v>1755</v>
      </c>
      <c r="D1190" s="32" t="s">
        <v>508</v>
      </c>
      <c r="E1190" s="33">
        <v>7.6400000000000006</v>
      </c>
      <c r="F1190" s="33">
        <v>1.6900000000000004</v>
      </c>
      <c r="G1190" s="33">
        <v>-4.26</v>
      </c>
      <c r="H1190" s="33">
        <v>-4.51</v>
      </c>
      <c r="I1190" s="33">
        <v>-0.55999999999999961</v>
      </c>
      <c r="J1190" s="33">
        <v>7.6400000000000006</v>
      </c>
      <c r="K1190" s="30"/>
      <c r="L1190" s="30">
        <v>8</v>
      </c>
      <c r="M1190" s="31">
        <v>1755</v>
      </c>
      <c r="N1190" s="32" t="s">
        <v>508</v>
      </c>
      <c r="O1190" s="33">
        <v>-4.9999999999999975E-3</v>
      </c>
      <c r="P1190" s="33">
        <v>-0.29499999999999998</v>
      </c>
      <c r="Q1190" s="33">
        <v>-0.89500000000000002</v>
      </c>
      <c r="R1190" s="33">
        <v>-0.65999999999999992</v>
      </c>
      <c r="S1190" s="33">
        <v>1.8650000000000002</v>
      </c>
      <c r="T1190" s="33">
        <v>-4.9999999999999975E-3</v>
      </c>
      <c r="U1190" s="34">
        <f t="shared" si="126"/>
        <v>0.23763981775574081</v>
      </c>
      <c r="V1190" s="34">
        <f t="shared" si="127"/>
        <v>5.6472682982981706E-2</v>
      </c>
      <c r="W1190" s="35">
        <f t="shared" si="128"/>
        <v>0.94352731701701831</v>
      </c>
      <c r="X1190" s="35">
        <f t="shared" si="129"/>
        <v>0.97135334303075227</v>
      </c>
      <c r="Y1190" s="34">
        <f t="shared" si="130"/>
        <v>0.67214690646007857</v>
      </c>
      <c r="Z1190" s="34">
        <f t="shared" si="131"/>
        <v>0.69196951993070865</v>
      </c>
      <c r="AA1190" s="123">
        <f t="shared" si="132"/>
        <v>0.50853816176212963</v>
      </c>
      <c r="AB1190" s="8"/>
      <c r="AC1190" s="7"/>
      <c r="AD1190" s="3"/>
    </row>
    <row r="1191" spans="1:30" ht="15" x14ac:dyDescent="0.25">
      <c r="A1191" s="29"/>
      <c r="B1191" s="30">
        <v>1</v>
      </c>
      <c r="C1191" s="31">
        <v>56265</v>
      </c>
      <c r="D1191" s="32" t="s">
        <v>418</v>
      </c>
      <c r="E1191" s="33">
        <v>1.9399999999999995</v>
      </c>
      <c r="F1191" s="33">
        <v>-6.0000000000000497E-2</v>
      </c>
      <c r="G1191" s="33">
        <v>-0.86000000000000032</v>
      </c>
      <c r="H1191" s="33">
        <v>-1.0600000000000003</v>
      </c>
      <c r="I1191" s="33">
        <v>3.9999999999999591E-2</v>
      </c>
      <c r="J1191" s="33">
        <v>1.9399999999999995</v>
      </c>
      <c r="K1191" s="30"/>
      <c r="L1191" s="30">
        <v>2</v>
      </c>
      <c r="M1191" s="31">
        <v>56265</v>
      </c>
      <c r="N1191" s="32" t="s">
        <v>418</v>
      </c>
      <c r="O1191" s="33">
        <v>0.28999999999999998</v>
      </c>
      <c r="P1191" s="33">
        <v>0.21</v>
      </c>
      <c r="Q1191" s="33">
        <v>0.65</v>
      </c>
      <c r="R1191" s="33">
        <v>-0.61</v>
      </c>
      <c r="S1191" s="33">
        <v>-0.53</v>
      </c>
      <c r="T1191" s="33">
        <v>0.28999999999999998</v>
      </c>
      <c r="U1191" s="34">
        <f t="shared" si="126"/>
        <v>0.236742257581741</v>
      </c>
      <c r="V1191" s="34">
        <f t="shared" si="127"/>
        <v>5.6046896524899407E-2</v>
      </c>
      <c r="W1191" s="35">
        <f t="shared" si="128"/>
        <v>0.94395310347510064</v>
      </c>
      <c r="X1191" s="35">
        <f t="shared" si="129"/>
        <v>0.97157249007734914</v>
      </c>
      <c r="Y1191" s="34">
        <f t="shared" si="130"/>
        <v>0.66960822291784572</v>
      </c>
      <c r="Z1191" s="34">
        <f t="shared" si="131"/>
        <v>0.68920047629645897</v>
      </c>
      <c r="AA1191" s="123">
        <f t="shared" si="132"/>
        <v>0.51018848578670672</v>
      </c>
      <c r="AB1191" s="8"/>
      <c r="AC1191" s="7"/>
      <c r="AD1191" s="3"/>
    </row>
    <row r="1192" spans="1:30" ht="15" x14ac:dyDescent="0.25">
      <c r="A1192" s="29"/>
      <c r="B1192" s="30">
        <v>4</v>
      </c>
      <c r="C1192" s="31">
        <v>4594</v>
      </c>
      <c r="D1192" s="32" t="s">
        <v>1076</v>
      </c>
      <c r="E1192" s="33">
        <v>-0.69999999999999929</v>
      </c>
      <c r="F1192" s="33">
        <v>0.50000000000000178</v>
      </c>
      <c r="G1192" s="33">
        <v>0.20000000000000107</v>
      </c>
      <c r="H1192" s="33">
        <v>0.40000000000000036</v>
      </c>
      <c r="I1192" s="33">
        <v>-0.39999999999999858</v>
      </c>
      <c r="J1192" s="33">
        <v>-0.69999999999999929</v>
      </c>
      <c r="K1192" s="30"/>
      <c r="L1192" s="30">
        <v>7</v>
      </c>
      <c r="M1192" s="31">
        <v>4594</v>
      </c>
      <c r="N1192" s="32" t="s">
        <v>1076</v>
      </c>
      <c r="O1192" s="33">
        <v>-0.44</v>
      </c>
      <c r="P1192" s="33">
        <v>-0.26</v>
      </c>
      <c r="Q1192" s="33">
        <v>0.09</v>
      </c>
      <c r="R1192" s="33">
        <v>0.27</v>
      </c>
      <c r="S1192" s="33">
        <v>0.34</v>
      </c>
      <c r="T1192" s="33">
        <v>-0.44</v>
      </c>
      <c r="U1192" s="34">
        <f t="shared" si="126"/>
        <v>0.23674185432236078</v>
      </c>
      <c r="V1192" s="34">
        <f t="shared" si="127"/>
        <v>5.6046705587989895E-2</v>
      </c>
      <c r="W1192" s="35">
        <f t="shared" si="128"/>
        <v>0.94395329441201015</v>
      </c>
      <c r="X1192" s="35">
        <f t="shared" si="129"/>
        <v>0.97157258833913696</v>
      </c>
      <c r="Y1192" s="34">
        <f t="shared" si="130"/>
        <v>0.66960708232807631</v>
      </c>
      <c r="Z1192" s="34">
        <f t="shared" si="131"/>
        <v>0.68919923263041194</v>
      </c>
      <c r="AA1192" s="123">
        <f t="shared" si="132"/>
        <v>0.51018922775257558</v>
      </c>
      <c r="AB1192" s="8"/>
      <c r="AC1192" s="7"/>
      <c r="AD1192" s="3"/>
    </row>
    <row r="1193" spans="1:30" ht="15" x14ac:dyDescent="0.25">
      <c r="A1193" s="29"/>
      <c r="B1193" s="30">
        <v>4</v>
      </c>
      <c r="C1193" s="31">
        <v>4839</v>
      </c>
      <c r="D1193" s="32" t="s">
        <v>1145</v>
      </c>
      <c r="E1193" s="33">
        <v>-0.79999999999999893</v>
      </c>
      <c r="F1193" s="33">
        <v>0.70000000000000107</v>
      </c>
      <c r="G1193" s="33">
        <v>1.2000000000000011</v>
      </c>
      <c r="H1193" s="33">
        <v>-0.49999999999999822</v>
      </c>
      <c r="I1193" s="33">
        <v>-0.59999999999999787</v>
      </c>
      <c r="J1193" s="33">
        <v>-0.79999999999999893</v>
      </c>
      <c r="K1193" s="30"/>
      <c r="L1193" s="30">
        <v>3</v>
      </c>
      <c r="M1193" s="31">
        <v>4839</v>
      </c>
      <c r="N1193" s="32" t="s">
        <v>1145</v>
      </c>
      <c r="O1193" s="33">
        <v>-0.21</v>
      </c>
      <c r="P1193" s="33">
        <v>0.94</v>
      </c>
      <c r="Q1193" s="33">
        <v>-0.44</v>
      </c>
      <c r="R1193" s="33">
        <v>-0.23</v>
      </c>
      <c r="S1193" s="33">
        <v>-7.0000000000000007E-2</v>
      </c>
      <c r="T1193" s="33">
        <v>-0.21</v>
      </c>
      <c r="U1193" s="34">
        <f t="shared" si="126"/>
        <v>0.23497745746718776</v>
      </c>
      <c r="V1193" s="34">
        <f t="shared" si="127"/>
        <v>5.5214405517744036E-2</v>
      </c>
      <c r="W1193" s="35">
        <f t="shared" si="128"/>
        <v>0.94478559448225596</v>
      </c>
      <c r="X1193" s="35">
        <f t="shared" si="129"/>
        <v>0.97200082020657574</v>
      </c>
      <c r="Y1193" s="34">
        <f t="shared" si="130"/>
        <v>0.66461661440408815</v>
      </c>
      <c r="Z1193" s="34">
        <f t="shared" si="131"/>
        <v>0.6837613719943566</v>
      </c>
      <c r="AA1193" s="123">
        <f t="shared" si="132"/>
        <v>0.51343988303792498</v>
      </c>
      <c r="AB1193" s="8"/>
      <c r="AC1193" s="7"/>
      <c r="AD1193" s="3"/>
    </row>
    <row r="1194" spans="1:30" ht="15" x14ac:dyDescent="0.25">
      <c r="A1194" s="29"/>
      <c r="B1194" s="30">
        <v>4</v>
      </c>
      <c r="C1194" s="31">
        <v>4998</v>
      </c>
      <c r="D1194" s="32" t="s">
        <v>1186</v>
      </c>
      <c r="E1194" s="33">
        <v>-0.80000000000000071</v>
      </c>
      <c r="F1194" s="33">
        <v>1.1999999999999993</v>
      </c>
      <c r="G1194" s="33">
        <v>0.39999999999999947</v>
      </c>
      <c r="H1194" s="33">
        <v>0.5</v>
      </c>
      <c r="I1194" s="33">
        <v>-1.3000000000000007</v>
      </c>
      <c r="J1194" s="33">
        <v>-0.80000000000000071</v>
      </c>
      <c r="K1194" s="30"/>
      <c r="L1194" s="30">
        <v>3</v>
      </c>
      <c r="M1194" s="31">
        <v>4998</v>
      </c>
      <c r="N1194" s="32" t="s">
        <v>1186</v>
      </c>
      <c r="O1194" s="33">
        <v>0.39</v>
      </c>
      <c r="P1194" s="33">
        <v>2.06</v>
      </c>
      <c r="Q1194" s="33">
        <v>-0.89</v>
      </c>
      <c r="R1194" s="33">
        <v>-1.42</v>
      </c>
      <c r="S1194" s="33">
        <v>-0.14000000000000001</v>
      </c>
      <c r="T1194" s="33">
        <v>0.39</v>
      </c>
      <c r="U1194" s="34">
        <f t="shared" si="126"/>
        <v>0.23220933607969815</v>
      </c>
      <c r="V1194" s="34">
        <f t="shared" si="127"/>
        <v>5.3921175762574207E-2</v>
      </c>
      <c r="W1194" s="35">
        <f t="shared" si="128"/>
        <v>0.94607882423742584</v>
      </c>
      <c r="X1194" s="35">
        <f t="shared" si="129"/>
        <v>0.9726658337977262</v>
      </c>
      <c r="Y1194" s="34">
        <f t="shared" si="130"/>
        <v>0.65678718478712239</v>
      </c>
      <c r="Z1194" s="34">
        <f t="shared" si="131"/>
        <v>0.67524442821511366</v>
      </c>
      <c r="AA1194" s="123">
        <f t="shared" si="132"/>
        <v>0.51855701170797897</v>
      </c>
      <c r="AB1194" s="8"/>
      <c r="AC1194" s="7"/>
      <c r="AD1194" s="3"/>
    </row>
    <row r="1195" spans="1:30" ht="15" x14ac:dyDescent="0.25">
      <c r="A1195" s="29"/>
      <c r="B1195" s="30">
        <v>3</v>
      </c>
      <c r="C1195" s="31">
        <v>23753</v>
      </c>
      <c r="D1195" s="32" t="s">
        <v>1508</v>
      </c>
      <c r="E1195" s="33">
        <v>0.10400000000000098</v>
      </c>
      <c r="F1195" s="33">
        <v>0.72400000000000198</v>
      </c>
      <c r="G1195" s="33">
        <v>4.0000000000013358E-3</v>
      </c>
      <c r="H1195" s="33">
        <v>-0.73599999999999888</v>
      </c>
      <c r="I1195" s="33">
        <v>-9.5999999999998309E-2</v>
      </c>
      <c r="J1195" s="33">
        <v>0.10400000000000098</v>
      </c>
      <c r="K1195" s="30"/>
      <c r="L1195" s="30">
        <v>4</v>
      </c>
      <c r="M1195" s="31">
        <v>23753</v>
      </c>
      <c r="N1195" s="32" t="s">
        <v>1508</v>
      </c>
      <c r="O1195" s="33">
        <v>-1.07</v>
      </c>
      <c r="P1195" s="33">
        <v>0.6</v>
      </c>
      <c r="Q1195" s="33">
        <v>0.82</v>
      </c>
      <c r="R1195" s="33">
        <v>-0.01</v>
      </c>
      <c r="S1195" s="33">
        <v>-0.34</v>
      </c>
      <c r="T1195" s="33">
        <v>-1.07</v>
      </c>
      <c r="U1195" s="34">
        <f t="shared" si="126"/>
        <v>0.23219588652326015</v>
      </c>
      <c r="V1195" s="34">
        <f t="shared" si="127"/>
        <v>5.39149297183227E-2</v>
      </c>
      <c r="W1195" s="35">
        <f t="shared" si="128"/>
        <v>0.94608507028167732</v>
      </c>
      <c r="X1195" s="35">
        <f t="shared" si="129"/>
        <v>0.97266904457871861</v>
      </c>
      <c r="Y1195" s="34">
        <f t="shared" si="130"/>
        <v>0.65674914369687742</v>
      </c>
      <c r="Z1195" s="34">
        <f t="shared" si="131"/>
        <v>0.67520308922890404</v>
      </c>
      <c r="AA1195" s="123">
        <f t="shared" si="132"/>
        <v>0.51858192564085548</v>
      </c>
      <c r="AB1195" s="8"/>
      <c r="AC1195" s="7"/>
      <c r="AD1195" s="3"/>
    </row>
    <row r="1196" spans="1:30" ht="15" x14ac:dyDescent="0.25">
      <c r="A1196" s="29"/>
      <c r="B1196" s="30">
        <v>7</v>
      </c>
      <c r="C1196" s="31">
        <v>83856</v>
      </c>
      <c r="D1196" s="32" t="s">
        <v>676</v>
      </c>
      <c r="E1196" s="33">
        <v>-0.29999999999999982</v>
      </c>
      <c r="F1196" s="33">
        <v>-0.29999999999999982</v>
      </c>
      <c r="G1196" s="33">
        <v>-0.5</v>
      </c>
      <c r="H1196" s="33">
        <v>0.29999999999999982</v>
      </c>
      <c r="I1196" s="33">
        <v>0.79999999999999982</v>
      </c>
      <c r="J1196" s="33">
        <v>-0.29999999999999982</v>
      </c>
      <c r="K1196" s="30"/>
      <c r="L1196" s="30">
        <v>6</v>
      </c>
      <c r="M1196" s="31">
        <v>83856</v>
      </c>
      <c r="N1196" s="32" t="s">
        <v>676</v>
      </c>
      <c r="O1196" s="33">
        <v>-0.45</v>
      </c>
      <c r="P1196" s="33">
        <v>-0.32</v>
      </c>
      <c r="Q1196" s="33">
        <v>0.3</v>
      </c>
      <c r="R1196" s="33">
        <v>0.51</v>
      </c>
      <c r="S1196" s="33">
        <v>-0.04</v>
      </c>
      <c r="T1196" s="33">
        <v>-0.45</v>
      </c>
      <c r="U1196" s="34">
        <f t="shared" si="126"/>
        <v>0.23145786117585138</v>
      </c>
      <c r="V1196" s="34">
        <f t="shared" si="127"/>
        <v>5.3572741500099691E-2</v>
      </c>
      <c r="W1196" s="35">
        <f t="shared" si="128"/>
        <v>0.94642725849990028</v>
      </c>
      <c r="X1196" s="35">
        <f t="shared" si="129"/>
        <v>0.97284493034599318</v>
      </c>
      <c r="Y1196" s="34">
        <f t="shared" si="130"/>
        <v>0.65466169278551622</v>
      </c>
      <c r="Z1196" s="34">
        <f t="shared" si="131"/>
        <v>0.67293529766628402</v>
      </c>
      <c r="AA1196" s="123">
        <f t="shared" si="132"/>
        <v>0.51994979822107801</v>
      </c>
      <c r="AB1196" s="8"/>
      <c r="AC1196" s="7"/>
      <c r="AD1196" s="3"/>
    </row>
    <row r="1197" spans="1:30" ht="15" x14ac:dyDescent="0.25">
      <c r="A1197" s="29"/>
      <c r="B1197" s="30">
        <v>2</v>
      </c>
      <c r="C1197" s="31">
        <v>171177</v>
      </c>
      <c r="D1197" s="32" t="s">
        <v>1405</v>
      </c>
      <c r="E1197" s="33">
        <v>1.1199999999999992</v>
      </c>
      <c r="F1197" s="33">
        <v>-0.48000000000000043</v>
      </c>
      <c r="G1197" s="33">
        <v>1.9999999999999574E-2</v>
      </c>
      <c r="H1197" s="33">
        <v>0.32000000000000028</v>
      </c>
      <c r="I1197" s="33">
        <v>-0.98000000000000043</v>
      </c>
      <c r="J1197" s="33">
        <v>1.1199999999999992</v>
      </c>
      <c r="K1197" s="30"/>
      <c r="L1197" s="30">
        <v>1</v>
      </c>
      <c r="M1197" s="31">
        <v>171177</v>
      </c>
      <c r="N1197" s="32" t="s">
        <v>1405</v>
      </c>
      <c r="O1197" s="33">
        <v>0.60399999999999998</v>
      </c>
      <c r="P1197" s="33">
        <v>-9.1999999999999998E-2</v>
      </c>
      <c r="Q1197" s="33">
        <v>-0.45600000000000002</v>
      </c>
      <c r="R1197" s="33">
        <v>-0.34200000000000003</v>
      </c>
      <c r="S1197" s="33">
        <v>0.28399999999999997</v>
      </c>
      <c r="T1197" s="33">
        <v>0.60399999999999998</v>
      </c>
      <c r="U1197" s="34">
        <f t="shared" si="126"/>
        <v>0.22982681248650502</v>
      </c>
      <c r="V1197" s="34">
        <f t="shared" si="127"/>
        <v>5.2820363737707141E-2</v>
      </c>
      <c r="W1197" s="35">
        <f t="shared" si="128"/>
        <v>0.94717963626229285</v>
      </c>
      <c r="X1197" s="35">
        <f t="shared" si="129"/>
        <v>0.97323154298568271</v>
      </c>
      <c r="Y1197" s="34">
        <f t="shared" si="130"/>
        <v>0.65004839043078722</v>
      </c>
      <c r="Z1197" s="34">
        <f t="shared" si="131"/>
        <v>0.66792778667712183</v>
      </c>
      <c r="AA1197" s="123">
        <f t="shared" si="132"/>
        <v>0.52297807215026726</v>
      </c>
      <c r="AB1197" s="8"/>
      <c r="AC1197" s="7"/>
      <c r="AD1197" s="3"/>
    </row>
    <row r="1198" spans="1:30" ht="15" x14ac:dyDescent="0.25">
      <c r="A1198" s="29"/>
      <c r="B1198" s="30">
        <v>3</v>
      </c>
      <c r="C1198" s="31">
        <v>26499</v>
      </c>
      <c r="D1198" s="32" t="s">
        <v>1271</v>
      </c>
      <c r="E1198" s="33">
        <v>-3.9999999999999147E-2</v>
      </c>
      <c r="F1198" s="33">
        <v>1.0600000000000005</v>
      </c>
      <c r="G1198" s="33">
        <v>6.0000000000001386E-2</v>
      </c>
      <c r="H1198" s="33">
        <v>-0.63999999999999879</v>
      </c>
      <c r="I1198" s="33">
        <v>-0.43999999999999861</v>
      </c>
      <c r="J1198" s="33">
        <v>-3.9999999999999147E-2</v>
      </c>
      <c r="K1198" s="30"/>
      <c r="L1198" s="30">
        <v>5</v>
      </c>
      <c r="M1198" s="31">
        <v>26499</v>
      </c>
      <c r="N1198" s="32" t="s">
        <v>1271</v>
      </c>
      <c r="O1198" s="33">
        <v>-1.3440000000000001</v>
      </c>
      <c r="P1198" s="33">
        <v>0.47399999999999998</v>
      </c>
      <c r="Q1198" s="33">
        <v>1.1779999999999999</v>
      </c>
      <c r="R1198" s="33">
        <v>0.59399999999999997</v>
      </c>
      <c r="S1198" s="33">
        <v>-0.90200000000000002</v>
      </c>
      <c r="T1198" s="33">
        <v>-1.3440000000000001</v>
      </c>
      <c r="U1198" s="34">
        <f t="shared" si="126"/>
        <v>0.22838416070351636</v>
      </c>
      <c r="V1198" s="34">
        <f t="shared" si="127"/>
        <v>5.2159324860249587E-2</v>
      </c>
      <c r="W1198" s="35">
        <f t="shared" si="128"/>
        <v>0.94784067513975045</v>
      </c>
      <c r="X1198" s="35">
        <f t="shared" si="129"/>
        <v>0.97357109403461151</v>
      </c>
      <c r="Y1198" s="34">
        <f t="shared" si="130"/>
        <v>0.64596795499621862</v>
      </c>
      <c r="Z1198" s="34">
        <f t="shared" si="131"/>
        <v>0.66350363004230051</v>
      </c>
      <c r="AA1198" s="123">
        <f t="shared" si="132"/>
        <v>0.52566256177030923</v>
      </c>
      <c r="AB1198" s="8"/>
      <c r="AC1198" s="7"/>
      <c r="AD1198" s="3"/>
    </row>
    <row r="1199" spans="1:30" ht="15" x14ac:dyDescent="0.25">
      <c r="A1199" s="29"/>
      <c r="B1199" s="30">
        <v>3</v>
      </c>
      <c r="C1199" s="31">
        <v>9368</v>
      </c>
      <c r="D1199" s="32" t="s">
        <v>1598</v>
      </c>
      <c r="E1199" s="33">
        <v>-4.0000000000000924E-2</v>
      </c>
      <c r="F1199" s="33">
        <v>0.75999999999999979</v>
      </c>
      <c r="G1199" s="33">
        <v>0.35999999999999943</v>
      </c>
      <c r="H1199" s="33">
        <v>-0.54000000000000092</v>
      </c>
      <c r="I1199" s="33">
        <v>-0.54000000000000092</v>
      </c>
      <c r="J1199" s="33">
        <v>-4.0000000000000924E-2</v>
      </c>
      <c r="K1199" s="30"/>
      <c r="L1199" s="30">
        <v>4</v>
      </c>
      <c r="M1199" s="31">
        <v>9368</v>
      </c>
      <c r="N1199" s="32" t="s">
        <v>1598</v>
      </c>
      <c r="O1199" s="33">
        <v>-0.68</v>
      </c>
      <c r="P1199" s="33">
        <v>0.05</v>
      </c>
      <c r="Q1199" s="33">
        <v>0.57999999999999996</v>
      </c>
      <c r="R1199" s="33">
        <v>-0.23</v>
      </c>
      <c r="S1199" s="33">
        <v>0.28000000000000003</v>
      </c>
      <c r="T1199" s="33">
        <v>-0.68</v>
      </c>
      <c r="U1199" s="34">
        <f t="shared" si="126"/>
        <v>0.22501837853620538</v>
      </c>
      <c r="V1199" s="34">
        <f t="shared" si="127"/>
        <v>5.0633270679063015E-2</v>
      </c>
      <c r="W1199" s="35">
        <f t="shared" si="128"/>
        <v>0.94936672932093702</v>
      </c>
      <c r="X1199" s="35">
        <f t="shared" si="129"/>
        <v>0.97435451932083583</v>
      </c>
      <c r="Y1199" s="34">
        <f t="shared" si="130"/>
        <v>0.63644808541820919</v>
      </c>
      <c r="Z1199" s="34">
        <f t="shared" si="131"/>
        <v>0.65319970585433218</v>
      </c>
      <c r="AA1199" s="123">
        <f t="shared" si="132"/>
        <v>0.53194736068682946</v>
      </c>
      <c r="AB1199" s="8"/>
      <c r="AC1199" s="7"/>
      <c r="AD1199" s="3"/>
    </row>
    <row r="1200" spans="1:30" ht="15" x14ac:dyDescent="0.25">
      <c r="A1200" s="29"/>
      <c r="B1200" s="30">
        <v>7</v>
      </c>
      <c r="C1200" s="31">
        <v>6774</v>
      </c>
      <c r="D1200" s="32" t="s">
        <v>1660</v>
      </c>
      <c r="E1200" s="33">
        <v>-2.0001999999999853E-2</v>
      </c>
      <c r="F1200" s="33">
        <v>-0.6533319999999998</v>
      </c>
      <c r="G1200" s="33">
        <v>-0.42000200000000021</v>
      </c>
      <c r="H1200" s="33">
        <v>0.57999799999999979</v>
      </c>
      <c r="I1200" s="33">
        <v>0.51333800000000007</v>
      </c>
      <c r="J1200" s="33">
        <v>-2.0001999999999853E-2</v>
      </c>
      <c r="K1200" s="30"/>
      <c r="L1200" s="30">
        <v>6</v>
      </c>
      <c r="M1200" s="31">
        <v>6774</v>
      </c>
      <c r="N1200" s="32" t="s">
        <v>1660</v>
      </c>
      <c r="O1200" s="33">
        <v>-0.80125000000000002</v>
      </c>
      <c r="P1200" s="33">
        <v>-0.54874999999999996</v>
      </c>
      <c r="Q1200" s="33">
        <v>0.8175</v>
      </c>
      <c r="R1200" s="33">
        <v>0.35625000000000001</v>
      </c>
      <c r="S1200" s="33">
        <v>0.17499999999999999</v>
      </c>
      <c r="T1200" s="33">
        <v>-0.80125000000000002</v>
      </c>
      <c r="U1200" s="34">
        <f t="shared" si="126"/>
        <v>0.22455108609923088</v>
      </c>
      <c r="V1200" s="34">
        <f t="shared" si="127"/>
        <v>5.0423190268344201E-2</v>
      </c>
      <c r="W1200" s="35">
        <f t="shared" si="128"/>
        <v>0.94957680973165581</v>
      </c>
      <c r="X1200" s="35">
        <f t="shared" si="129"/>
        <v>0.97446231827180252</v>
      </c>
      <c r="Y1200" s="34">
        <f t="shared" si="130"/>
        <v>0.6351263828142818</v>
      </c>
      <c r="Z1200" s="34">
        <f t="shared" si="131"/>
        <v>0.65177110587577258</v>
      </c>
      <c r="AA1200" s="123">
        <f t="shared" si="132"/>
        <v>0.53282231028990368</v>
      </c>
      <c r="AB1200" s="8"/>
      <c r="AC1200" s="7"/>
      <c r="AD1200" s="3"/>
    </row>
    <row r="1201" spans="1:30" ht="15" x14ac:dyDescent="0.25">
      <c r="A1201" s="29"/>
      <c r="B1201" s="30">
        <v>2</v>
      </c>
      <c r="C1201" s="31">
        <v>4907</v>
      </c>
      <c r="D1201" s="32" t="s">
        <v>1164</v>
      </c>
      <c r="E1201" s="33">
        <v>1.0999999999999988</v>
      </c>
      <c r="F1201" s="33">
        <v>0.19999999999999929</v>
      </c>
      <c r="G1201" s="33">
        <v>0.69999999999999929</v>
      </c>
      <c r="H1201" s="33">
        <v>-0.10000000000000142</v>
      </c>
      <c r="I1201" s="33">
        <v>-1.9000000000000012</v>
      </c>
      <c r="J1201" s="33">
        <v>1.0999999999999988</v>
      </c>
      <c r="K1201" s="30"/>
      <c r="L1201" s="30">
        <v>3</v>
      </c>
      <c r="M1201" s="31">
        <v>4907</v>
      </c>
      <c r="N1201" s="32" t="s">
        <v>1164</v>
      </c>
      <c r="O1201" s="33">
        <v>0.01</v>
      </c>
      <c r="P1201" s="33">
        <v>0.47</v>
      </c>
      <c r="Q1201" s="33">
        <v>0.2</v>
      </c>
      <c r="R1201" s="33">
        <v>-0.63</v>
      </c>
      <c r="S1201" s="33">
        <v>-0.06</v>
      </c>
      <c r="T1201" s="33">
        <v>0.01</v>
      </c>
      <c r="U1201" s="34">
        <f t="shared" si="126"/>
        <v>0.22411539861657601</v>
      </c>
      <c r="V1201" s="34">
        <f t="shared" si="127"/>
        <v>5.0227711897066755E-2</v>
      </c>
      <c r="W1201" s="35">
        <f t="shared" si="128"/>
        <v>0.94977228810293324</v>
      </c>
      <c r="X1201" s="35">
        <f t="shared" si="129"/>
        <v>0.97456261374163811</v>
      </c>
      <c r="Y1201" s="34">
        <f t="shared" si="130"/>
        <v>0.6338940725204284</v>
      </c>
      <c r="Z1201" s="34">
        <f t="shared" si="131"/>
        <v>0.65043955471133763</v>
      </c>
      <c r="AA1201" s="123">
        <f t="shared" si="132"/>
        <v>0.5336386061425028</v>
      </c>
      <c r="AB1201" s="8"/>
      <c r="AC1201" s="7"/>
      <c r="AD1201" s="3"/>
    </row>
    <row r="1202" spans="1:30" ht="15" x14ac:dyDescent="0.25">
      <c r="A1202" s="29"/>
      <c r="B1202" s="30">
        <v>7</v>
      </c>
      <c r="C1202" s="31">
        <v>83992</v>
      </c>
      <c r="D1202" s="32" t="s">
        <v>442</v>
      </c>
      <c r="E1202" s="33">
        <v>-1.2399999999999993</v>
      </c>
      <c r="F1202" s="33">
        <v>-0.23999999999999932</v>
      </c>
      <c r="G1202" s="33">
        <v>-0.63999999999999968</v>
      </c>
      <c r="H1202" s="33">
        <v>0.76000000000000068</v>
      </c>
      <c r="I1202" s="33">
        <v>1.3600000000000003</v>
      </c>
      <c r="J1202" s="33">
        <v>-1.2399999999999993</v>
      </c>
      <c r="K1202" s="30"/>
      <c r="L1202" s="30">
        <v>6</v>
      </c>
      <c r="M1202" s="31">
        <v>83992</v>
      </c>
      <c r="N1202" s="32" t="s">
        <v>442</v>
      </c>
      <c r="O1202" s="33">
        <v>-1.34</v>
      </c>
      <c r="P1202" s="33">
        <v>-0.92</v>
      </c>
      <c r="Q1202" s="33">
        <v>1.38</v>
      </c>
      <c r="R1202" s="33">
        <v>1.52</v>
      </c>
      <c r="S1202" s="33">
        <v>-0.65</v>
      </c>
      <c r="T1202" s="33">
        <v>-1.34</v>
      </c>
      <c r="U1202" s="34">
        <f t="shared" si="126"/>
        <v>0.2236641592336778</v>
      </c>
      <c r="V1202" s="34">
        <f t="shared" si="127"/>
        <v>5.002565612570798E-2</v>
      </c>
      <c r="W1202" s="35">
        <f t="shared" si="128"/>
        <v>0.94997434387429203</v>
      </c>
      <c r="X1202" s="35">
        <f t="shared" si="129"/>
        <v>0.97466627307724774</v>
      </c>
      <c r="Y1202" s="34">
        <f t="shared" si="130"/>
        <v>0.63261777481008541</v>
      </c>
      <c r="Z1202" s="34">
        <f t="shared" si="131"/>
        <v>0.64906090657345128</v>
      </c>
      <c r="AA1202" s="123">
        <f t="shared" si="132"/>
        <v>0.53448457070827415</v>
      </c>
      <c r="AB1202" s="8"/>
      <c r="AC1202" s="7"/>
      <c r="AD1202" s="3"/>
    </row>
    <row r="1203" spans="1:30" ht="15" x14ac:dyDescent="0.25">
      <c r="A1203" s="29"/>
      <c r="B1203" s="30">
        <v>7</v>
      </c>
      <c r="C1203" s="31">
        <v>6578</v>
      </c>
      <c r="D1203" s="32" t="s">
        <v>1601</v>
      </c>
      <c r="E1203" s="33">
        <v>-0.7200000000000002</v>
      </c>
      <c r="F1203" s="33">
        <v>0.37999999999999989</v>
      </c>
      <c r="G1203" s="33">
        <v>-1.2200000000000002</v>
      </c>
      <c r="H1203" s="33">
        <v>1.08</v>
      </c>
      <c r="I1203" s="33">
        <v>0.48</v>
      </c>
      <c r="J1203" s="33">
        <v>-0.7200000000000002</v>
      </c>
      <c r="K1203" s="30"/>
      <c r="L1203" s="30">
        <v>8</v>
      </c>
      <c r="M1203" s="31">
        <v>6578</v>
      </c>
      <c r="N1203" s="32" t="s">
        <v>1601</v>
      </c>
      <c r="O1203" s="33">
        <v>0.16333300000000001</v>
      </c>
      <c r="P1203" s="33">
        <v>-0.43666700000000003</v>
      </c>
      <c r="Q1203" s="33">
        <v>-0.403333</v>
      </c>
      <c r="R1203" s="33">
        <v>-0.16</v>
      </c>
      <c r="S1203" s="33">
        <v>0.83666700000000005</v>
      </c>
      <c r="T1203" s="33">
        <v>0.16333300000000001</v>
      </c>
      <c r="U1203" s="34">
        <f t="shared" si="126"/>
        <v>0.2208069840093152</v>
      </c>
      <c r="V1203" s="34">
        <f t="shared" si="127"/>
        <v>4.8755724187289975E-2</v>
      </c>
      <c r="W1203" s="35">
        <f t="shared" si="128"/>
        <v>0.95124427581270998</v>
      </c>
      <c r="X1203" s="35">
        <f t="shared" si="129"/>
        <v>0.97531752563598995</v>
      </c>
      <c r="Y1203" s="34">
        <f t="shared" si="130"/>
        <v>0.62453646290534537</v>
      </c>
      <c r="Z1203" s="34">
        <f t="shared" si="131"/>
        <v>0.6403416800063082</v>
      </c>
      <c r="AA1203" s="123">
        <f t="shared" si="132"/>
        <v>0.53985356800837203</v>
      </c>
      <c r="AB1203" s="8"/>
      <c r="AC1203" s="7"/>
      <c r="AD1203" s="3"/>
    </row>
    <row r="1204" spans="1:30" ht="15" x14ac:dyDescent="0.25">
      <c r="A1204" s="29"/>
      <c r="B1204" s="30">
        <v>7</v>
      </c>
      <c r="C1204" s="31">
        <v>7804</v>
      </c>
      <c r="D1204" s="32" t="s">
        <v>980</v>
      </c>
      <c r="E1204" s="33">
        <v>-0.40000000000000036</v>
      </c>
      <c r="F1204" s="33">
        <v>0.29999999999999982</v>
      </c>
      <c r="G1204" s="33">
        <v>-0.80000000000000071</v>
      </c>
      <c r="H1204" s="33">
        <v>9.9999999999999645E-2</v>
      </c>
      <c r="I1204" s="33">
        <v>0.79999999999999982</v>
      </c>
      <c r="J1204" s="33">
        <v>-0.40000000000000036</v>
      </c>
      <c r="K1204" s="30"/>
      <c r="L1204" s="30">
        <v>7</v>
      </c>
      <c r="M1204" s="31">
        <v>7804</v>
      </c>
      <c r="N1204" s="32" t="s">
        <v>980</v>
      </c>
      <c r="O1204" s="33">
        <v>-1.07</v>
      </c>
      <c r="P1204" s="33">
        <v>-0.44</v>
      </c>
      <c r="Q1204" s="33">
        <v>0.36</v>
      </c>
      <c r="R1204" s="33">
        <v>0.74</v>
      </c>
      <c r="S1204" s="33">
        <v>0.4</v>
      </c>
      <c r="T1204" s="33">
        <v>-1.07</v>
      </c>
      <c r="U1204" s="34">
        <f t="shared" si="126"/>
        <v>0.21961812677209172</v>
      </c>
      <c r="V1204" s="34">
        <f t="shared" si="127"/>
        <v>4.8232121606882547E-2</v>
      </c>
      <c r="W1204" s="35">
        <f t="shared" si="128"/>
        <v>0.95176787839311749</v>
      </c>
      <c r="X1204" s="35">
        <f t="shared" si="129"/>
        <v>0.97558591543395989</v>
      </c>
      <c r="Y1204" s="34">
        <f t="shared" si="130"/>
        <v>0.62117386684813169</v>
      </c>
      <c r="Z1204" s="34">
        <f t="shared" si="131"/>
        <v>0.63671877281235789</v>
      </c>
      <c r="AA1204" s="123">
        <f t="shared" si="132"/>
        <v>0.54209390227821297</v>
      </c>
      <c r="AB1204" s="8"/>
      <c r="AC1204" s="7"/>
      <c r="AD1204" s="3"/>
    </row>
    <row r="1205" spans="1:30" ht="15" x14ac:dyDescent="0.25">
      <c r="A1205" s="29"/>
      <c r="B1205" s="30">
        <v>3</v>
      </c>
      <c r="C1205" s="31">
        <v>222584</v>
      </c>
      <c r="D1205" s="32" t="s">
        <v>627</v>
      </c>
      <c r="E1205" s="33">
        <v>0.49999999999999956</v>
      </c>
      <c r="F1205" s="33">
        <v>1.3000000000000003</v>
      </c>
      <c r="G1205" s="33">
        <v>0.19999999999999973</v>
      </c>
      <c r="H1205" s="33">
        <v>-0.89999999999999991</v>
      </c>
      <c r="I1205" s="33">
        <v>-1.1000000000000001</v>
      </c>
      <c r="J1205" s="33">
        <v>0.49999999999999956</v>
      </c>
      <c r="K1205" s="30"/>
      <c r="L1205" s="30">
        <v>1</v>
      </c>
      <c r="M1205" s="31">
        <v>222584</v>
      </c>
      <c r="N1205" s="32" t="s">
        <v>627</v>
      </c>
      <c r="O1205" s="33">
        <v>0.37</v>
      </c>
      <c r="P1205" s="33">
        <v>-0.05</v>
      </c>
      <c r="Q1205" s="33">
        <v>-0.1</v>
      </c>
      <c r="R1205" s="33">
        <v>-0.41</v>
      </c>
      <c r="S1205" s="33">
        <v>0.19</v>
      </c>
      <c r="T1205" s="33">
        <v>0.37</v>
      </c>
      <c r="U1205" s="34">
        <f t="shared" si="126"/>
        <v>0.21861865804880132</v>
      </c>
      <c r="V1205" s="34">
        <f t="shared" si="127"/>
        <v>4.7794117647058723E-2</v>
      </c>
      <c r="W1205" s="35">
        <f t="shared" si="128"/>
        <v>0.95220588235294124</v>
      </c>
      <c r="X1205" s="35">
        <f t="shared" si="129"/>
        <v>0.97581037212818211</v>
      </c>
      <c r="Y1205" s="34">
        <f t="shared" si="130"/>
        <v>0.61834694240084165</v>
      </c>
      <c r="Z1205" s="34">
        <f t="shared" si="131"/>
        <v>0.63367531239933961</v>
      </c>
      <c r="AA1205" s="123">
        <f t="shared" si="132"/>
        <v>0.54398020073966191</v>
      </c>
      <c r="AB1205" s="8"/>
      <c r="AC1205" s="7"/>
      <c r="AD1205" s="3"/>
    </row>
    <row r="1206" spans="1:30" ht="15" x14ac:dyDescent="0.25">
      <c r="A1206" s="29"/>
      <c r="B1206" s="30">
        <v>1</v>
      </c>
      <c r="C1206" s="31">
        <v>6232</v>
      </c>
      <c r="D1206" s="32" t="s">
        <v>1459</v>
      </c>
      <c r="E1206" s="33">
        <v>0.54</v>
      </c>
      <c r="F1206" s="33">
        <v>0.44000000000000039</v>
      </c>
      <c r="G1206" s="33">
        <v>-0.45999999999999996</v>
      </c>
      <c r="H1206" s="33">
        <v>-0.55999999999999961</v>
      </c>
      <c r="I1206" s="33">
        <v>4.0000000000000036E-2</v>
      </c>
      <c r="J1206" s="33">
        <v>0.54</v>
      </c>
      <c r="K1206" s="30"/>
      <c r="L1206" s="30">
        <v>1</v>
      </c>
      <c r="M1206" s="31">
        <v>6232</v>
      </c>
      <c r="N1206" s="32" t="s">
        <v>1459</v>
      </c>
      <c r="O1206" s="33">
        <v>0.496</v>
      </c>
      <c r="P1206" s="33">
        <v>-0.186</v>
      </c>
      <c r="Q1206" s="33">
        <v>8.5999999999999993E-2</v>
      </c>
      <c r="R1206" s="33">
        <v>-1.7999999999999999E-2</v>
      </c>
      <c r="S1206" s="33">
        <v>-0.376</v>
      </c>
      <c r="T1206" s="33">
        <v>0.496</v>
      </c>
      <c r="U1206" s="34">
        <f t="shared" si="126"/>
        <v>0.21454504045511441</v>
      </c>
      <c r="V1206" s="34">
        <f t="shared" si="127"/>
        <v>4.6029574383886676E-2</v>
      </c>
      <c r="W1206" s="35">
        <f t="shared" si="128"/>
        <v>0.95397042561611334</v>
      </c>
      <c r="X1206" s="35">
        <f t="shared" si="129"/>
        <v>0.97671409614897708</v>
      </c>
      <c r="Y1206" s="34">
        <f t="shared" si="130"/>
        <v>0.6068250119030143</v>
      </c>
      <c r="Z1206" s="34">
        <f t="shared" si="131"/>
        <v>0.62129236620585848</v>
      </c>
      <c r="AA1206" s="123">
        <f t="shared" si="132"/>
        <v>0.55169512536518828</v>
      </c>
      <c r="AB1206" s="8"/>
      <c r="AC1206" s="7"/>
      <c r="AD1206" s="3"/>
    </row>
    <row r="1207" spans="1:30" ht="15" x14ac:dyDescent="0.25">
      <c r="A1207" s="29"/>
      <c r="B1207" s="30">
        <v>8</v>
      </c>
      <c r="C1207" s="31">
        <v>122525</v>
      </c>
      <c r="D1207" s="32" t="s">
        <v>212</v>
      </c>
      <c r="E1207" s="33">
        <v>0.16000000000000103</v>
      </c>
      <c r="F1207" s="33">
        <v>-0.63999999999999879</v>
      </c>
      <c r="G1207" s="33">
        <v>-0.13999999999999879</v>
      </c>
      <c r="H1207" s="33">
        <v>6.0000000000001386E-2</v>
      </c>
      <c r="I1207" s="33">
        <v>0.56000000000000139</v>
      </c>
      <c r="J1207" s="33">
        <v>0.16000000000000103</v>
      </c>
      <c r="K1207" s="30"/>
      <c r="L1207" s="30">
        <v>6</v>
      </c>
      <c r="M1207" s="31">
        <v>122525</v>
      </c>
      <c r="N1207" s="32" t="s">
        <v>212</v>
      </c>
      <c r="O1207" s="33">
        <v>-0.96</v>
      </c>
      <c r="P1207" s="33">
        <v>-1.1499999999999999</v>
      </c>
      <c r="Q1207" s="33">
        <v>0.76</v>
      </c>
      <c r="R1207" s="33">
        <v>1.6</v>
      </c>
      <c r="S1207" s="33">
        <v>-0.25</v>
      </c>
      <c r="T1207" s="33">
        <v>-0.96</v>
      </c>
      <c r="U1207" s="34">
        <f t="shared" si="126"/>
        <v>0.21072111762479512</v>
      </c>
      <c r="V1207" s="34">
        <f t="shared" si="127"/>
        <v>4.440338941304274E-2</v>
      </c>
      <c r="W1207" s="35">
        <f t="shared" si="128"/>
        <v>0.95559661058695722</v>
      </c>
      <c r="X1207" s="35">
        <f t="shared" si="129"/>
        <v>0.97754621915639217</v>
      </c>
      <c r="Y1207" s="34">
        <f t="shared" si="130"/>
        <v>0.59600932484680302</v>
      </c>
      <c r="Z1207" s="34">
        <f t="shared" si="131"/>
        <v>0.60969938113120647</v>
      </c>
      <c r="AA1207" s="123">
        <f t="shared" si="132"/>
        <v>0.55897586602546445</v>
      </c>
      <c r="AB1207" s="8"/>
      <c r="AC1207" s="7"/>
      <c r="AD1207" s="3"/>
    </row>
    <row r="1208" spans="1:30" ht="15" x14ac:dyDescent="0.25">
      <c r="A1208" s="29"/>
      <c r="B1208" s="30">
        <v>7</v>
      </c>
      <c r="C1208" s="31">
        <v>229</v>
      </c>
      <c r="D1208" s="32" t="s">
        <v>73</v>
      </c>
      <c r="E1208" s="33">
        <v>-1.2200000000000004</v>
      </c>
      <c r="F1208" s="33">
        <v>-1.2200000000000004</v>
      </c>
      <c r="G1208" s="33">
        <v>-1.1200000000000003</v>
      </c>
      <c r="H1208" s="33">
        <v>2.1799999999999993</v>
      </c>
      <c r="I1208" s="33">
        <v>1.3799999999999994</v>
      </c>
      <c r="J1208" s="33">
        <v>-1.2200000000000004</v>
      </c>
      <c r="K1208" s="30"/>
      <c r="L1208" s="30">
        <v>1</v>
      </c>
      <c r="M1208" s="31">
        <v>229</v>
      </c>
      <c r="N1208" s="32" t="s">
        <v>73</v>
      </c>
      <c r="O1208" s="33">
        <v>0.42</v>
      </c>
      <c r="P1208" s="33">
        <v>-0.16</v>
      </c>
      <c r="Q1208" s="33">
        <v>-0.35</v>
      </c>
      <c r="R1208" s="33">
        <v>0.76</v>
      </c>
      <c r="S1208" s="33">
        <v>-0.67</v>
      </c>
      <c r="T1208" s="33">
        <v>0.42</v>
      </c>
      <c r="U1208" s="34">
        <f t="shared" si="126"/>
        <v>0.21041262969012736</v>
      </c>
      <c r="V1208" s="34">
        <f t="shared" si="127"/>
        <v>4.4273474733114666E-2</v>
      </c>
      <c r="W1208" s="35">
        <f t="shared" si="128"/>
        <v>0.95572652526688529</v>
      </c>
      <c r="X1208" s="35">
        <f t="shared" si="129"/>
        <v>0.97761266627784915</v>
      </c>
      <c r="Y1208" s="34">
        <f t="shared" si="130"/>
        <v>0.59513678920473179</v>
      </c>
      <c r="Z1208" s="34">
        <f t="shared" si="131"/>
        <v>0.60876542390827293</v>
      </c>
      <c r="AA1208" s="123">
        <f t="shared" si="132"/>
        <v>0.55956484342700974</v>
      </c>
      <c r="AB1208" s="8"/>
      <c r="AC1208" s="7"/>
      <c r="AD1208" s="3"/>
    </row>
    <row r="1209" spans="1:30" ht="15" x14ac:dyDescent="0.25">
      <c r="A1209" s="29"/>
      <c r="B1209" s="30">
        <v>7</v>
      </c>
      <c r="C1209" s="31">
        <v>5166</v>
      </c>
      <c r="D1209" s="32" t="s">
        <v>1227</v>
      </c>
      <c r="E1209" s="33">
        <v>-0.53999999999999915</v>
      </c>
      <c r="F1209" s="33">
        <v>-1.6399999999999997</v>
      </c>
      <c r="G1209" s="33">
        <v>-0.53999999999999915</v>
      </c>
      <c r="H1209" s="33">
        <v>0.96000000000000085</v>
      </c>
      <c r="I1209" s="33">
        <v>1.7600000000000007</v>
      </c>
      <c r="J1209" s="33">
        <v>-0.53999999999999915</v>
      </c>
      <c r="K1209" s="30"/>
      <c r="L1209" s="30">
        <v>6</v>
      </c>
      <c r="M1209" s="31">
        <v>5166</v>
      </c>
      <c r="N1209" s="32" t="s">
        <v>1227</v>
      </c>
      <c r="O1209" s="33">
        <v>-1.32</v>
      </c>
      <c r="P1209" s="33">
        <v>-0.42</v>
      </c>
      <c r="Q1209" s="33">
        <v>0.72</v>
      </c>
      <c r="R1209" s="33">
        <v>1.76</v>
      </c>
      <c r="S1209" s="33">
        <v>-0.74</v>
      </c>
      <c r="T1209" s="33">
        <v>-1.32</v>
      </c>
      <c r="U1209" s="34">
        <f t="shared" si="126"/>
        <v>0.210216701323831</v>
      </c>
      <c r="V1209" s="34">
        <f t="shared" si="127"/>
        <v>4.4191061515472765E-2</v>
      </c>
      <c r="W1209" s="35">
        <f t="shared" si="128"/>
        <v>0.95580893848452719</v>
      </c>
      <c r="X1209" s="35">
        <f t="shared" si="129"/>
        <v>0.97765481560954182</v>
      </c>
      <c r="Y1209" s="34">
        <f t="shared" si="130"/>
        <v>0.59458262009899199</v>
      </c>
      <c r="Z1209" s="34">
        <f t="shared" si="131"/>
        <v>0.60817234325009228</v>
      </c>
      <c r="AA1209" s="123">
        <f t="shared" si="132"/>
        <v>0.55993904230459157</v>
      </c>
      <c r="AB1209" s="8"/>
      <c r="AC1209" s="7"/>
      <c r="AD1209" s="3"/>
    </row>
    <row r="1210" spans="1:30" ht="15" x14ac:dyDescent="0.25">
      <c r="A1210" s="29"/>
      <c r="B1210" s="30">
        <v>4</v>
      </c>
      <c r="C1210" s="31">
        <v>55906</v>
      </c>
      <c r="D1210" s="32" t="s">
        <v>1858</v>
      </c>
      <c r="E1210" s="33">
        <v>-0.32000000000000028</v>
      </c>
      <c r="F1210" s="33">
        <v>0.47999999999999954</v>
      </c>
      <c r="G1210" s="33">
        <v>0.17999999999999972</v>
      </c>
      <c r="H1210" s="33">
        <v>0.28000000000000025</v>
      </c>
      <c r="I1210" s="33">
        <v>-0.62000000000000011</v>
      </c>
      <c r="J1210" s="33">
        <v>-0.32000000000000028</v>
      </c>
      <c r="K1210" s="30"/>
      <c r="L1210" s="30">
        <v>6</v>
      </c>
      <c r="M1210" s="31">
        <v>55906</v>
      </c>
      <c r="N1210" s="32" t="s">
        <v>1858</v>
      </c>
      <c r="O1210" s="33">
        <v>-0.6</v>
      </c>
      <c r="P1210" s="33">
        <v>-0.43</v>
      </c>
      <c r="Q1210" s="33">
        <v>0.43</v>
      </c>
      <c r="R1210" s="33">
        <v>0.56000000000000005</v>
      </c>
      <c r="S1210" s="33">
        <v>0.04</v>
      </c>
      <c r="T1210" s="33">
        <v>-0.6</v>
      </c>
      <c r="U1210" s="34">
        <f t="shared" si="126"/>
        <v>0.20963379563245818</v>
      </c>
      <c r="V1210" s="34">
        <f t="shared" si="127"/>
        <v>4.3946328271271241E-2</v>
      </c>
      <c r="W1210" s="35">
        <f t="shared" si="128"/>
        <v>0.95605367172872879</v>
      </c>
      <c r="X1210" s="35">
        <f t="shared" si="129"/>
        <v>0.97777997102043812</v>
      </c>
      <c r="Y1210" s="34">
        <f t="shared" si="130"/>
        <v>0.59293391383034411</v>
      </c>
      <c r="Z1210" s="34">
        <f t="shared" si="131"/>
        <v>0.60640832437132242</v>
      </c>
      <c r="AA1210" s="123">
        <f t="shared" si="132"/>
        <v>0.5610528917537434</v>
      </c>
      <c r="AB1210" s="8"/>
      <c r="AC1210" s="7"/>
      <c r="AD1210" s="3"/>
    </row>
    <row r="1211" spans="1:30" ht="15" x14ac:dyDescent="0.25">
      <c r="A1211" s="29"/>
      <c r="B1211" s="30">
        <v>8</v>
      </c>
      <c r="C1211" s="31">
        <v>8934</v>
      </c>
      <c r="D1211" s="32" t="s">
        <v>1358</v>
      </c>
      <c r="E1211" s="33">
        <v>0.2799999999999998</v>
      </c>
      <c r="F1211" s="33">
        <v>-0.32000000000000028</v>
      </c>
      <c r="G1211" s="33">
        <v>-0.82000000000000028</v>
      </c>
      <c r="H1211" s="33">
        <v>0.7799999999999998</v>
      </c>
      <c r="I1211" s="33">
        <v>7.9999999999999627E-2</v>
      </c>
      <c r="J1211" s="33">
        <v>0.2799999999999998</v>
      </c>
      <c r="K1211" s="30"/>
      <c r="L1211" s="30">
        <v>8</v>
      </c>
      <c r="M1211" s="31">
        <v>8934</v>
      </c>
      <c r="N1211" s="32" t="s">
        <v>1358</v>
      </c>
      <c r="O1211" s="33">
        <v>0.23</v>
      </c>
      <c r="P1211" s="33">
        <v>0.11</v>
      </c>
      <c r="Q1211" s="33">
        <v>-0.54</v>
      </c>
      <c r="R1211" s="33">
        <v>-0.37</v>
      </c>
      <c r="S1211" s="33">
        <v>0.57999999999999996</v>
      </c>
      <c r="T1211" s="33">
        <v>0.23</v>
      </c>
      <c r="U1211" s="34">
        <f t="shared" si="126"/>
        <v>0.20819933951074551</v>
      </c>
      <c r="V1211" s="34">
        <f t="shared" si="127"/>
        <v>4.3346964972710678E-2</v>
      </c>
      <c r="W1211" s="35">
        <f t="shared" si="128"/>
        <v>0.95665303502728927</v>
      </c>
      <c r="X1211" s="35">
        <f t="shared" si="129"/>
        <v>0.9780864149078492</v>
      </c>
      <c r="Y1211" s="34">
        <f t="shared" si="130"/>
        <v>0.58887665922643384</v>
      </c>
      <c r="Z1211" s="34">
        <f t="shared" si="131"/>
        <v>0.60207017524306894</v>
      </c>
      <c r="AA1211" s="123">
        <f t="shared" si="132"/>
        <v>0.56379756718553464</v>
      </c>
      <c r="AB1211" s="8"/>
      <c r="AC1211" s="7"/>
      <c r="AD1211" s="3"/>
    </row>
    <row r="1212" spans="1:30" ht="15" x14ac:dyDescent="0.25">
      <c r="A1212" s="29"/>
      <c r="B1212" s="30">
        <v>4</v>
      </c>
      <c r="C1212" s="31">
        <v>64946</v>
      </c>
      <c r="D1212" s="32" t="s">
        <v>334</v>
      </c>
      <c r="E1212" s="33">
        <v>-6.0000000000000497E-2</v>
      </c>
      <c r="F1212" s="33">
        <v>0.53999999999999915</v>
      </c>
      <c r="G1212" s="33">
        <v>1.0399999999999991</v>
      </c>
      <c r="H1212" s="33">
        <v>-0.25999999999999979</v>
      </c>
      <c r="I1212" s="33">
        <v>-1.2599999999999998</v>
      </c>
      <c r="J1212" s="33">
        <v>-6.0000000000000497E-2</v>
      </c>
      <c r="K1212" s="30"/>
      <c r="L1212" s="30">
        <v>2</v>
      </c>
      <c r="M1212" s="31">
        <v>64946</v>
      </c>
      <c r="N1212" s="32" t="s">
        <v>334</v>
      </c>
      <c r="O1212" s="33">
        <v>0.49666700000000003</v>
      </c>
      <c r="P1212" s="33">
        <v>1.3133300000000001</v>
      </c>
      <c r="Q1212" s="33">
        <v>-0.66666700000000001</v>
      </c>
      <c r="R1212" s="33">
        <v>-0.78</v>
      </c>
      <c r="S1212" s="33">
        <v>-0.36</v>
      </c>
      <c r="T1212" s="33">
        <v>0.49666700000000003</v>
      </c>
      <c r="U1212" s="34">
        <f t="shared" si="126"/>
        <v>0.20775748981581074</v>
      </c>
      <c r="V1212" s="34">
        <f t="shared" si="127"/>
        <v>4.3163174574566705E-2</v>
      </c>
      <c r="W1212" s="35">
        <f t="shared" si="128"/>
        <v>0.95683682542543325</v>
      </c>
      <c r="X1212" s="35">
        <f t="shared" si="129"/>
        <v>0.97818036446528267</v>
      </c>
      <c r="Y1212" s="34">
        <f t="shared" si="130"/>
        <v>0.58762691956421953</v>
      </c>
      <c r="Z1212" s="34">
        <f t="shared" si="131"/>
        <v>0.60073473247997855</v>
      </c>
      <c r="AA1212" s="123">
        <f t="shared" si="132"/>
        <v>0.5646440364205052</v>
      </c>
      <c r="AB1212" s="8"/>
      <c r="AC1212" s="7"/>
      <c r="AD1212" s="3"/>
    </row>
    <row r="1213" spans="1:30" ht="15" x14ac:dyDescent="0.25">
      <c r="A1213" s="29"/>
      <c r="B1213" s="30">
        <v>1</v>
      </c>
      <c r="C1213" s="31">
        <v>57402</v>
      </c>
      <c r="D1213" s="32" t="s">
        <v>1482</v>
      </c>
      <c r="E1213" s="33">
        <v>0.46000000000000085</v>
      </c>
      <c r="F1213" s="33">
        <v>0.46000000000000085</v>
      </c>
      <c r="G1213" s="33">
        <v>-1.1399999999999988</v>
      </c>
      <c r="H1213" s="33">
        <v>-3.9999999999999147E-2</v>
      </c>
      <c r="I1213" s="33">
        <v>0.26000000000000156</v>
      </c>
      <c r="J1213" s="33">
        <v>0.46000000000000085</v>
      </c>
      <c r="K1213" s="30"/>
      <c r="L1213" s="30">
        <v>3</v>
      </c>
      <c r="M1213" s="31">
        <v>57402</v>
      </c>
      <c r="N1213" s="32" t="s">
        <v>1482</v>
      </c>
      <c r="O1213" s="33">
        <v>0.09</v>
      </c>
      <c r="P1213" s="33">
        <v>0.83</v>
      </c>
      <c r="Q1213" s="33">
        <v>0.08</v>
      </c>
      <c r="R1213" s="33">
        <v>-0.87</v>
      </c>
      <c r="S1213" s="33">
        <v>-0.12</v>
      </c>
      <c r="T1213" s="33">
        <v>0.09</v>
      </c>
      <c r="U1213" s="34">
        <f t="shared" si="126"/>
        <v>0.20644485046489919</v>
      </c>
      <c r="V1213" s="34">
        <f t="shared" si="127"/>
        <v>4.2619476283474587E-2</v>
      </c>
      <c r="W1213" s="35">
        <f t="shared" si="128"/>
        <v>0.95738052371652538</v>
      </c>
      <c r="X1213" s="35">
        <f t="shared" si="129"/>
        <v>0.97845823810550314</v>
      </c>
      <c r="Y1213" s="34">
        <f t="shared" si="130"/>
        <v>0.583914214819092</v>
      </c>
      <c r="Z1213" s="34">
        <f t="shared" si="131"/>
        <v>0.59676968528536312</v>
      </c>
      <c r="AA1213" s="123">
        <f t="shared" si="132"/>
        <v>0.56716158386854998</v>
      </c>
      <c r="AB1213" s="8"/>
      <c r="AC1213" s="7"/>
      <c r="AD1213" s="3"/>
    </row>
    <row r="1214" spans="1:30" ht="15" x14ac:dyDescent="0.25">
      <c r="A1214" s="29"/>
      <c r="B1214" s="30">
        <v>3</v>
      </c>
      <c r="C1214" s="31">
        <v>8741</v>
      </c>
      <c r="D1214" s="32" t="s">
        <v>1743</v>
      </c>
      <c r="E1214" s="33">
        <v>0.13999999999999968</v>
      </c>
      <c r="F1214" s="33">
        <v>0.4399999999999995</v>
      </c>
      <c r="G1214" s="33">
        <v>0.33999999999999986</v>
      </c>
      <c r="H1214" s="33">
        <v>-0.5600000000000005</v>
      </c>
      <c r="I1214" s="33">
        <v>-0.36000000000000032</v>
      </c>
      <c r="J1214" s="33">
        <v>0.13999999999999968</v>
      </c>
      <c r="K1214" s="30"/>
      <c r="L1214" s="30">
        <v>1</v>
      </c>
      <c r="M1214" s="31">
        <v>8741</v>
      </c>
      <c r="N1214" s="32" t="s">
        <v>1743</v>
      </c>
      <c r="O1214" s="33">
        <v>1.1439999999999999</v>
      </c>
      <c r="P1214" s="33">
        <v>0.35</v>
      </c>
      <c r="Q1214" s="33">
        <v>-1.004</v>
      </c>
      <c r="R1214" s="33">
        <v>-1.004</v>
      </c>
      <c r="S1214" s="33">
        <v>0.51600000000000001</v>
      </c>
      <c r="T1214" s="33">
        <v>1.1439999999999999</v>
      </c>
      <c r="U1214" s="34">
        <f t="shared" si="126"/>
        <v>0.20628706527411342</v>
      </c>
      <c r="V1214" s="34">
        <f t="shared" si="127"/>
        <v>4.2554353299406329E-2</v>
      </c>
      <c r="W1214" s="35">
        <f t="shared" si="128"/>
        <v>0.95744564670059362</v>
      </c>
      <c r="X1214" s="35">
        <f t="shared" si="129"/>
        <v>0.97849151590629213</v>
      </c>
      <c r="Y1214" s="34">
        <f t="shared" si="130"/>
        <v>0.58346793090559024</v>
      </c>
      <c r="Z1214" s="34">
        <f t="shared" si="131"/>
        <v>0.59629329577290646</v>
      </c>
      <c r="AA1214" s="123">
        <f t="shared" si="132"/>
        <v>0.5674644930124384</v>
      </c>
      <c r="AB1214" s="8"/>
      <c r="AC1214" s="7"/>
      <c r="AD1214" s="3"/>
    </row>
    <row r="1215" spans="1:30" ht="15" x14ac:dyDescent="0.25">
      <c r="A1215" s="29"/>
      <c r="B1215" s="30">
        <v>3</v>
      </c>
      <c r="C1215" s="31">
        <v>55379</v>
      </c>
      <c r="D1215" s="32" t="s">
        <v>982</v>
      </c>
      <c r="E1215" s="33">
        <v>0.49999999999999822</v>
      </c>
      <c r="F1215" s="33">
        <v>1.0999999999999979</v>
      </c>
      <c r="G1215" s="33">
        <v>-0.50000000000000178</v>
      </c>
      <c r="H1215" s="33">
        <v>-0.8000000000000016</v>
      </c>
      <c r="I1215" s="33">
        <v>-0.3000000000000016</v>
      </c>
      <c r="J1215" s="33">
        <v>0.49999999999999822</v>
      </c>
      <c r="K1215" s="30"/>
      <c r="L1215" s="30">
        <v>4</v>
      </c>
      <c r="M1215" s="31">
        <v>55379</v>
      </c>
      <c r="N1215" s="32" t="s">
        <v>982</v>
      </c>
      <c r="O1215" s="33">
        <v>-0.60750000000000004</v>
      </c>
      <c r="P1215" s="33">
        <v>0.5575</v>
      </c>
      <c r="Q1215" s="33">
        <v>0.13250000000000001</v>
      </c>
      <c r="R1215" s="33">
        <v>2.5000000000000001E-3</v>
      </c>
      <c r="S1215" s="33">
        <v>-0.09</v>
      </c>
      <c r="T1215" s="33">
        <v>-0.60750000000000004</v>
      </c>
      <c r="U1215" s="34">
        <f t="shared" si="126"/>
        <v>0.20445143008137459</v>
      </c>
      <c r="V1215" s="34">
        <f t="shared" si="127"/>
        <v>4.1800387262319202E-2</v>
      </c>
      <c r="W1215" s="35">
        <f t="shared" si="128"/>
        <v>0.95819961273768084</v>
      </c>
      <c r="X1215" s="35">
        <f t="shared" si="129"/>
        <v>0.97887670967169349</v>
      </c>
      <c r="Y1215" s="34">
        <f t="shared" si="130"/>
        <v>0.5782759705353091</v>
      </c>
      <c r="Z1215" s="34">
        <f t="shared" si="131"/>
        <v>0.59075465257443682</v>
      </c>
      <c r="AA1215" s="123">
        <f t="shared" si="132"/>
        <v>0.57099299648308444</v>
      </c>
      <c r="AB1215" s="8"/>
      <c r="AC1215" s="7"/>
      <c r="AD1215" s="3"/>
    </row>
    <row r="1216" spans="1:30" ht="15" x14ac:dyDescent="0.25">
      <c r="A1216" s="29"/>
      <c r="B1216" s="30">
        <v>4</v>
      </c>
      <c r="C1216" s="31">
        <v>23560</v>
      </c>
      <c r="D1216" s="32" t="s">
        <v>751</v>
      </c>
      <c r="E1216" s="33">
        <v>-1.0599999999999996</v>
      </c>
      <c r="F1216" s="33">
        <v>0.34000000000000075</v>
      </c>
      <c r="G1216" s="33">
        <v>0.64000000000000057</v>
      </c>
      <c r="H1216" s="33">
        <v>0.64000000000000057</v>
      </c>
      <c r="I1216" s="33">
        <v>-0.55999999999999961</v>
      </c>
      <c r="J1216" s="33">
        <v>-1.0599999999999996</v>
      </c>
      <c r="K1216" s="30"/>
      <c r="L1216" s="30">
        <v>3</v>
      </c>
      <c r="M1216" s="31">
        <v>23560</v>
      </c>
      <c r="N1216" s="32" t="s">
        <v>751</v>
      </c>
      <c r="O1216" s="33">
        <v>-0.185</v>
      </c>
      <c r="P1216" s="33">
        <v>0.71499999999999997</v>
      </c>
      <c r="Q1216" s="33">
        <v>-0.21</v>
      </c>
      <c r="R1216" s="33">
        <v>-0.19500000000000001</v>
      </c>
      <c r="S1216" s="33">
        <v>-0.125</v>
      </c>
      <c r="T1216" s="33">
        <v>-0.185</v>
      </c>
      <c r="U1216" s="34">
        <f t="shared" si="126"/>
        <v>0.20239959933742976</v>
      </c>
      <c r="V1216" s="34">
        <f t="shared" si="127"/>
        <v>4.0965597811952102E-2</v>
      </c>
      <c r="W1216" s="35">
        <f t="shared" si="128"/>
        <v>0.95903440218804792</v>
      </c>
      <c r="X1216" s="35">
        <f t="shared" si="129"/>
        <v>0.97930301857394886</v>
      </c>
      <c r="Y1216" s="34">
        <f t="shared" si="130"/>
        <v>0.57247251680374744</v>
      </c>
      <c r="Z1216" s="34">
        <f t="shared" si="131"/>
        <v>0.58457137979353535</v>
      </c>
      <c r="AA1216" s="123">
        <f t="shared" si="132"/>
        <v>0.57494689956821876</v>
      </c>
      <c r="AB1216" s="8"/>
      <c r="AC1216" s="7"/>
      <c r="AD1216" s="3"/>
    </row>
    <row r="1217" spans="1:30" ht="15" x14ac:dyDescent="0.25">
      <c r="A1217" s="29"/>
      <c r="B1217" s="30">
        <v>2</v>
      </c>
      <c r="C1217" s="31">
        <v>8703</v>
      </c>
      <c r="D1217" s="32" t="s">
        <v>162</v>
      </c>
      <c r="E1217" s="33">
        <v>0</v>
      </c>
      <c r="F1217" s="33">
        <v>-9.9999999999999645E-2</v>
      </c>
      <c r="G1217" s="33">
        <v>0.80000000000000071</v>
      </c>
      <c r="H1217" s="33">
        <v>-0.19999999999999929</v>
      </c>
      <c r="I1217" s="33">
        <v>-0.5</v>
      </c>
      <c r="J1217" s="33">
        <v>0</v>
      </c>
      <c r="K1217" s="30"/>
      <c r="L1217" s="30">
        <v>2</v>
      </c>
      <c r="M1217" s="31">
        <v>8703</v>
      </c>
      <c r="N1217" s="32" t="s">
        <v>162</v>
      </c>
      <c r="O1217" s="33">
        <v>0.38400000000000001</v>
      </c>
      <c r="P1217" s="33">
        <v>0.41399999999999998</v>
      </c>
      <c r="Q1217" s="33">
        <v>-5.8000000000000003E-2</v>
      </c>
      <c r="R1217" s="33">
        <v>-0.432</v>
      </c>
      <c r="S1217" s="33">
        <v>-0.30399999999999999</v>
      </c>
      <c r="T1217" s="33">
        <v>0.38400000000000001</v>
      </c>
      <c r="U1217" s="34">
        <f t="shared" si="126"/>
        <v>0.20032377198444548</v>
      </c>
      <c r="V1217" s="34">
        <f t="shared" si="127"/>
        <v>4.0129613622076107E-2</v>
      </c>
      <c r="W1217" s="35">
        <f t="shared" si="128"/>
        <v>0.95987038637792388</v>
      </c>
      <c r="X1217" s="35">
        <f t="shared" si="129"/>
        <v>0.97972975170601195</v>
      </c>
      <c r="Y1217" s="34">
        <f t="shared" si="130"/>
        <v>0.56660119041227652</v>
      </c>
      <c r="Z1217" s="34">
        <f t="shared" si="131"/>
        <v>0.57832396068982184</v>
      </c>
      <c r="AA1217" s="123">
        <f t="shared" si="132"/>
        <v>0.57895751150949915</v>
      </c>
      <c r="AB1217" s="8"/>
      <c r="AC1217" s="7"/>
      <c r="AD1217" s="3"/>
    </row>
    <row r="1218" spans="1:30" ht="15" x14ac:dyDescent="0.25">
      <c r="A1218" s="29"/>
      <c r="B1218" s="30">
        <v>2</v>
      </c>
      <c r="C1218" s="31">
        <v>9262</v>
      </c>
      <c r="D1218" s="32" t="s">
        <v>1666</v>
      </c>
      <c r="E1218" s="33">
        <v>0.6599999999999997</v>
      </c>
      <c r="F1218" s="33">
        <v>6.0000000000000053E-2</v>
      </c>
      <c r="G1218" s="33">
        <v>6.0000000000000053E-2</v>
      </c>
      <c r="H1218" s="33">
        <v>-0.64000000000000012</v>
      </c>
      <c r="I1218" s="33">
        <v>-0.14000000000000012</v>
      </c>
      <c r="J1218" s="33">
        <v>0.6599999999999997</v>
      </c>
      <c r="K1218" s="30"/>
      <c r="L1218" s="30">
        <v>8</v>
      </c>
      <c r="M1218" s="31">
        <v>9262</v>
      </c>
      <c r="N1218" s="32" t="s">
        <v>1666</v>
      </c>
      <c r="O1218" s="33">
        <v>0.23</v>
      </c>
      <c r="P1218" s="33">
        <v>-0.21</v>
      </c>
      <c r="Q1218" s="33">
        <v>-0.41</v>
      </c>
      <c r="R1218" s="33">
        <v>-0.17</v>
      </c>
      <c r="S1218" s="33">
        <v>0.56000000000000005</v>
      </c>
      <c r="T1218" s="33">
        <v>0.23</v>
      </c>
      <c r="U1218" s="34">
        <f t="shared" ref="U1218:U1281" si="133">CORREL(O1218:S1218,E1218:I1218)</f>
        <v>0.19920529459459527</v>
      </c>
      <c r="V1218" s="34">
        <f t="shared" ref="V1218:V1281" si="134">U1218*U1218</f>
        <v>3.9682749394519483E-2</v>
      </c>
      <c r="W1218" s="35">
        <f t="shared" ref="W1218:W1281" si="135">1-V1218</f>
        <v>0.96031725060548057</v>
      </c>
      <c r="X1218" s="35">
        <f t="shared" ref="X1218:X1281" si="136">SQRT(W1218)</f>
        <v>0.97995778001171074</v>
      </c>
      <c r="Y1218" s="34">
        <f t="shared" ref="Y1218:Y1281" si="137">U1218*SQRT(8)</f>
        <v>0.56343765862440887</v>
      </c>
      <c r="Z1218" s="34">
        <f t="shared" ref="Z1218:Z1281" si="138">Y1218/X1218</f>
        <v>0.57496115660990588</v>
      </c>
      <c r="AA1218" s="123">
        <f t="shared" ref="AA1218:AA1281" si="139">TDIST(ABS(Z1218),8,2)</f>
        <v>0.58112280414068285</v>
      </c>
      <c r="AB1218" s="8"/>
      <c r="AC1218" s="7"/>
      <c r="AD1218" s="3"/>
    </row>
    <row r="1219" spans="1:30" ht="15" x14ac:dyDescent="0.25">
      <c r="A1219" s="29"/>
      <c r="B1219" s="30">
        <v>1</v>
      </c>
      <c r="C1219" s="31">
        <v>84419</v>
      </c>
      <c r="D1219" s="32" t="s">
        <v>216</v>
      </c>
      <c r="E1219" s="33">
        <v>0.70500000000000007</v>
      </c>
      <c r="F1219" s="33">
        <v>-0.24500000000000011</v>
      </c>
      <c r="G1219" s="33">
        <v>-0.84500000000000064</v>
      </c>
      <c r="H1219" s="33">
        <v>0.45500000000000007</v>
      </c>
      <c r="I1219" s="33">
        <v>-7.0000000000000284E-2</v>
      </c>
      <c r="J1219" s="33">
        <v>0.70500000000000007</v>
      </c>
      <c r="K1219" s="30"/>
      <c r="L1219" s="30">
        <v>8</v>
      </c>
      <c r="M1219" s="31">
        <v>84419</v>
      </c>
      <c r="N1219" s="32" t="s">
        <v>216</v>
      </c>
      <c r="O1219" s="33">
        <v>0.44166499999999997</v>
      </c>
      <c r="P1219" s="33">
        <v>-0.05</v>
      </c>
      <c r="Q1219" s="33">
        <v>-0.84499999999999997</v>
      </c>
      <c r="R1219" s="33">
        <v>-0.99166500000000002</v>
      </c>
      <c r="S1219" s="33">
        <v>1.4533400000000001</v>
      </c>
      <c r="T1219" s="33">
        <v>0.44166499999999997</v>
      </c>
      <c r="U1219" s="34">
        <f t="shared" si="133"/>
        <v>0.19883366946529787</v>
      </c>
      <c r="V1219" s="34">
        <f t="shared" si="134"/>
        <v>3.9534828113035325E-2</v>
      </c>
      <c r="W1219" s="35">
        <f t="shared" si="135"/>
        <v>0.96046517188696467</v>
      </c>
      <c r="X1219" s="35">
        <f t="shared" si="136"/>
        <v>0.98003325039866107</v>
      </c>
      <c r="Y1219" s="34">
        <f t="shared" si="137"/>
        <v>0.56238654402846688</v>
      </c>
      <c r="Z1219" s="34">
        <f t="shared" si="138"/>
        <v>0.57384435048473859</v>
      </c>
      <c r="AA1219" s="123">
        <f t="shared" si="139"/>
        <v>0.58184291224734164</v>
      </c>
      <c r="AB1219" s="8"/>
      <c r="AC1219" s="7"/>
      <c r="AD1219" s="3"/>
    </row>
    <row r="1220" spans="1:30" ht="15" x14ac:dyDescent="0.25">
      <c r="A1220" s="29"/>
      <c r="B1220" s="30">
        <v>8</v>
      </c>
      <c r="C1220" s="31">
        <v>4686</v>
      </c>
      <c r="D1220" s="32" t="s">
        <v>1104</v>
      </c>
      <c r="E1220" s="33">
        <v>0.48000000000000131</v>
      </c>
      <c r="F1220" s="33">
        <v>-0.41999999999999815</v>
      </c>
      <c r="G1220" s="33">
        <v>-0.21999999999999886</v>
      </c>
      <c r="H1220" s="33">
        <v>-0.51999999999999869</v>
      </c>
      <c r="I1220" s="33">
        <v>0.68000000000000149</v>
      </c>
      <c r="J1220" s="33">
        <v>0.48000000000000131</v>
      </c>
      <c r="K1220" s="30"/>
      <c r="L1220" s="30">
        <v>3</v>
      </c>
      <c r="M1220" s="31">
        <v>4686</v>
      </c>
      <c r="N1220" s="32" t="s">
        <v>1104</v>
      </c>
      <c r="O1220" s="33">
        <v>0.03</v>
      </c>
      <c r="P1220" s="33">
        <v>0.5</v>
      </c>
      <c r="Q1220" s="33">
        <v>-0.34</v>
      </c>
      <c r="R1220" s="33">
        <v>-0.33</v>
      </c>
      <c r="S1220" s="33">
        <v>0.15</v>
      </c>
      <c r="T1220" s="33">
        <v>0.03</v>
      </c>
      <c r="U1220" s="34">
        <f t="shared" si="133"/>
        <v>0.19867937881756537</v>
      </c>
      <c r="V1220" s="34">
        <f t="shared" si="134"/>
        <v>3.9473495567333643E-2</v>
      </c>
      <c r="W1220" s="35">
        <f t="shared" si="135"/>
        <v>0.96052650443266641</v>
      </c>
      <c r="X1220" s="35">
        <f t="shared" si="136"/>
        <v>0.9800645409526183</v>
      </c>
      <c r="Y1220" s="34">
        <f t="shared" si="137"/>
        <v>0.56195014417532552</v>
      </c>
      <c r="Z1220" s="34">
        <f t="shared" si="138"/>
        <v>0.57338075268911626</v>
      </c>
      <c r="AA1220" s="123">
        <f t="shared" si="139"/>
        <v>0.58214198312966703</v>
      </c>
      <c r="AB1220" s="8"/>
      <c r="AC1220" s="7"/>
      <c r="AD1220" s="3"/>
    </row>
    <row r="1221" spans="1:30" ht="15" x14ac:dyDescent="0.25">
      <c r="A1221" s="29"/>
      <c r="B1221" s="30">
        <v>8</v>
      </c>
      <c r="C1221" s="31">
        <v>117584</v>
      </c>
      <c r="D1221" s="32" t="s">
        <v>1396</v>
      </c>
      <c r="E1221" s="33">
        <v>-4.0000000000000924E-2</v>
      </c>
      <c r="F1221" s="33">
        <v>-0.34000000000000163</v>
      </c>
      <c r="G1221" s="33">
        <v>-0.54000000000000092</v>
      </c>
      <c r="H1221" s="33">
        <v>-4.0000000000000924E-2</v>
      </c>
      <c r="I1221" s="33">
        <v>0.95999999999999908</v>
      </c>
      <c r="J1221" s="33">
        <v>-4.0000000000000924E-2</v>
      </c>
      <c r="K1221" s="30"/>
      <c r="L1221" s="30">
        <v>7</v>
      </c>
      <c r="M1221" s="31">
        <v>117584</v>
      </c>
      <c r="N1221" s="32" t="s">
        <v>1396</v>
      </c>
      <c r="O1221" s="33">
        <v>-0.42</v>
      </c>
      <c r="P1221" s="33">
        <v>-0.32</v>
      </c>
      <c r="Q1221" s="33">
        <v>0.28000000000000003</v>
      </c>
      <c r="R1221" s="33">
        <v>0.26</v>
      </c>
      <c r="S1221" s="33">
        <v>0.2</v>
      </c>
      <c r="T1221" s="33">
        <v>-0.42</v>
      </c>
      <c r="U1221" s="34">
        <f t="shared" si="133"/>
        <v>0.19826197414569405</v>
      </c>
      <c r="V1221" s="34">
        <f t="shared" si="134"/>
        <v>3.9307810392147854E-2</v>
      </c>
      <c r="W1221" s="35">
        <f t="shared" si="135"/>
        <v>0.96069218960785219</v>
      </c>
      <c r="X1221" s="35">
        <f t="shared" si="136"/>
        <v>0.98014906499361221</v>
      </c>
      <c r="Y1221" s="34">
        <f t="shared" si="137"/>
        <v>0.56076954547940894</v>
      </c>
      <c r="Z1221" s="34">
        <f t="shared" si="138"/>
        <v>0.57212679734899663</v>
      </c>
      <c r="AA1221" s="123">
        <f t="shared" si="139"/>
        <v>0.58295135076572691</v>
      </c>
      <c r="AB1221" s="8"/>
      <c r="AC1221" s="7"/>
      <c r="AD1221" s="3"/>
    </row>
    <row r="1222" spans="1:30" ht="15" x14ac:dyDescent="0.25">
      <c r="A1222" s="29"/>
      <c r="B1222" s="30">
        <v>2</v>
      </c>
      <c r="C1222" s="31">
        <v>6660</v>
      </c>
      <c r="D1222" s="32" t="s">
        <v>1633</v>
      </c>
      <c r="E1222" s="33">
        <v>0.5</v>
      </c>
      <c r="F1222" s="33">
        <v>-0.19999999999999929</v>
      </c>
      <c r="G1222" s="33">
        <v>0.10000000000000053</v>
      </c>
      <c r="H1222" s="33">
        <v>0.30000000000000071</v>
      </c>
      <c r="I1222" s="33">
        <v>-0.69999999999999929</v>
      </c>
      <c r="J1222" s="33">
        <v>0.5</v>
      </c>
      <c r="K1222" s="30"/>
      <c r="L1222" s="30">
        <v>7</v>
      </c>
      <c r="M1222" s="31">
        <v>6660</v>
      </c>
      <c r="N1222" s="32" t="s">
        <v>1633</v>
      </c>
      <c r="O1222" s="33">
        <v>0.32</v>
      </c>
      <c r="P1222" s="33">
        <v>-0.61</v>
      </c>
      <c r="Q1222" s="33">
        <v>7.0000000000000007E-2</v>
      </c>
      <c r="R1222" s="33">
        <v>0</v>
      </c>
      <c r="S1222" s="33">
        <v>0.22</v>
      </c>
      <c r="T1222" s="33">
        <v>0.32</v>
      </c>
      <c r="U1222" s="34">
        <f t="shared" si="133"/>
        <v>0.19808780493234882</v>
      </c>
      <c r="V1222" s="34">
        <f t="shared" si="134"/>
        <v>3.9238778462916277E-2</v>
      </c>
      <c r="W1222" s="35">
        <f t="shared" si="135"/>
        <v>0.96076122153708376</v>
      </c>
      <c r="X1222" s="35">
        <f t="shared" si="136"/>
        <v>0.98018427937663011</v>
      </c>
      <c r="Y1222" s="34">
        <f t="shared" si="137"/>
        <v>0.56027692055208755</v>
      </c>
      <c r="Z1222" s="34">
        <f t="shared" si="138"/>
        <v>0.57160365896544274</v>
      </c>
      <c r="AA1222" s="123">
        <f t="shared" si="139"/>
        <v>0.58328919697362491</v>
      </c>
      <c r="AB1222" s="8"/>
      <c r="AC1222" s="7"/>
      <c r="AD1222" s="3"/>
    </row>
    <row r="1223" spans="1:30" ht="15" x14ac:dyDescent="0.25">
      <c r="A1223" s="29"/>
      <c r="B1223" s="30">
        <v>1</v>
      </c>
      <c r="C1223" s="31">
        <v>5618</v>
      </c>
      <c r="D1223" s="32" t="s">
        <v>1313</v>
      </c>
      <c r="E1223" s="33">
        <v>1.2600000000000007</v>
      </c>
      <c r="F1223" s="33">
        <v>-1.5399999999999991</v>
      </c>
      <c r="G1223" s="33">
        <v>0.36000000000000121</v>
      </c>
      <c r="H1223" s="33">
        <v>-0.23999999999999932</v>
      </c>
      <c r="I1223" s="33">
        <v>0.16000000000000103</v>
      </c>
      <c r="J1223" s="33">
        <v>1.2600000000000007</v>
      </c>
      <c r="K1223" s="30"/>
      <c r="L1223" s="30">
        <v>8</v>
      </c>
      <c r="M1223" s="31">
        <v>5618</v>
      </c>
      <c r="N1223" s="32" t="s">
        <v>1313</v>
      </c>
      <c r="O1223" s="33">
        <v>0.2</v>
      </c>
      <c r="P1223" s="33">
        <v>-0.56000000000000005</v>
      </c>
      <c r="Q1223" s="33">
        <v>-0.93</v>
      </c>
      <c r="R1223" s="33">
        <v>0.98</v>
      </c>
      <c r="S1223" s="33">
        <v>0.31</v>
      </c>
      <c r="T1223" s="33">
        <v>0.2</v>
      </c>
      <c r="U1223" s="34">
        <f t="shared" si="133"/>
        <v>0.19280735399795315</v>
      </c>
      <c r="V1223" s="34">
        <f t="shared" si="134"/>
        <v>3.717467575569202E-2</v>
      </c>
      <c r="W1223" s="35">
        <f t="shared" si="135"/>
        <v>0.962825324244308</v>
      </c>
      <c r="X1223" s="35">
        <f t="shared" si="136"/>
        <v>0.98123663009709738</v>
      </c>
      <c r="Y1223" s="34">
        <f t="shared" si="137"/>
        <v>0.54534154989835149</v>
      </c>
      <c r="Z1223" s="34">
        <f t="shared" si="138"/>
        <v>0.55576966164052366</v>
      </c>
      <c r="AA1223" s="123">
        <f t="shared" si="139"/>
        <v>0.59356630860669557</v>
      </c>
      <c r="AB1223" s="8"/>
      <c r="AC1223" s="7"/>
      <c r="AD1223" s="3"/>
    </row>
    <row r="1224" spans="1:30" ht="15" x14ac:dyDescent="0.25">
      <c r="A1224" s="29"/>
      <c r="B1224" s="30">
        <v>4</v>
      </c>
      <c r="C1224" s="31">
        <v>6281</v>
      </c>
      <c r="D1224" s="32" t="s">
        <v>1480</v>
      </c>
      <c r="E1224" s="33">
        <v>-0.33999999999999986</v>
      </c>
      <c r="F1224" s="33">
        <v>0.91000000000000014</v>
      </c>
      <c r="G1224" s="33">
        <v>0.46000000000000085</v>
      </c>
      <c r="H1224" s="33">
        <v>-0.66499999999999915</v>
      </c>
      <c r="I1224" s="33">
        <v>-0.36500000000000021</v>
      </c>
      <c r="J1224" s="33">
        <v>-0.33999999999999986</v>
      </c>
      <c r="K1224" s="30"/>
      <c r="L1224" s="30">
        <v>5</v>
      </c>
      <c r="M1224" s="31">
        <v>6281</v>
      </c>
      <c r="N1224" s="32" t="s">
        <v>1480</v>
      </c>
      <c r="O1224" s="33">
        <v>-0.2</v>
      </c>
      <c r="P1224" s="33">
        <v>-0.115</v>
      </c>
      <c r="Q1224" s="33">
        <v>0.48499999999999999</v>
      </c>
      <c r="R1224" s="33">
        <v>0.23499999999999999</v>
      </c>
      <c r="S1224" s="33">
        <v>-0.40500000000000003</v>
      </c>
      <c r="T1224" s="33">
        <v>-0.2</v>
      </c>
      <c r="U1224" s="34">
        <f t="shared" si="133"/>
        <v>0.18988875648683995</v>
      </c>
      <c r="V1224" s="34">
        <f t="shared" si="134"/>
        <v>3.6057739840118404E-2</v>
      </c>
      <c r="W1224" s="35">
        <f t="shared" si="135"/>
        <v>0.9639422601598816</v>
      </c>
      <c r="X1224" s="35">
        <f t="shared" si="136"/>
        <v>0.98180561220634788</v>
      </c>
      <c r="Y1224" s="34">
        <f t="shared" si="137"/>
        <v>0.53708650953170223</v>
      </c>
      <c r="Z1224" s="34">
        <f t="shared" si="138"/>
        <v>0.54703955941415194</v>
      </c>
      <c r="AA1224" s="123">
        <f t="shared" si="139"/>
        <v>0.59927481303207375</v>
      </c>
      <c r="AB1224" s="8"/>
      <c r="AC1224" s="7"/>
      <c r="AD1224" s="3"/>
    </row>
    <row r="1225" spans="1:30" ht="15" x14ac:dyDescent="0.25">
      <c r="A1225" s="29"/>
      <c r="B1225" s="30">
        <v>3</v>
      </c>
      <c r="C1225" s="31">
        <v>22928</v>
      </c>
      <c r="D1225" s="32" t="s">
        <v>1520</v>
      </c>
      <c r="E1225" s="33">
        <v>-2.0000000000000462E-2</v>
      </c>
      <c r="F1225" s="33">
        <v>0.87999999999999901</v>
      </c>
      <c r="G1225" s="33">
        <v>0.37999999999999901</v>
      </c>
      <c r="H1225" s="33">
        <v>-0.92000000000000082</v>
      </c>
      <c r="I1225" s="33">
        <v>-0.32000000000000028</v>
      </c>
      <c r="J1225" s="33">
        <v>-2.0000000000000462E-2</v>
      </c>
      <c r="K1225" s="30"/>
      <c r="L1225" s="30">
        <v>5</v>
      </c>
      <c r="M1225" s="31">
        <v>22928</v>
      </c>
      <c r="N1225" s="32" t="s">
        <v>1520</v>
      </c>
      <c r="O1225" s="33">
        <v>-0.61</v>
      </c>
      <c r="P1225" s="33">
        <v>-0.05</v>
      </c>
      <c r="Q1225" s="33">
        <v>0.61</v>
      </c>
      <c r="R1225" s="33">
        <v>-7.0000000000000007E-2</v>
      </c>
      <c r="S1225" s="33">
        <v>0.12</v>
      </c>
      <c r="T1225" s="33">
        <v>-0.61</v>
      </c>
      <c r="U1225" s="34">
        <f t="shared" si="133"/>
        <v>0.18893204194843288</v>
      </c>
      <c r="V1225" s="34">
        <f t="shared" si="134"/>
        <v>3.5695316474804402E-2</v>
      </c>
      <c r="W1225" s="35">
        <f t="shared" si="135"/>
        <v>0.96430468352519561</v>
      </c>
      <c r="X1225" s="35">
        <f t="shared" si="136"/>
        <v>0.98199016467844302</v>
      </c>
      <c r="Y1225" s="34">
        <f t="shared" si="137"/>
        <v>0.53438051218063265</v>
      </c>
      <c r="Z1225" s="34">
        <f t="shared" si="138"/>
        <v>0.54418112462014101</v>
      </c>
      <c r="AA1225" s="123">
        <f t="shared" si="139"/>
        <v>0.60115036293879598</v>
      </c>
      <c r="AB1225" s="8"/>
      <c r="AC1225" s="7"/>
      <c r="AD1225" s="3"/>
    </row>
    <row r="1226" spans="1:30" ht="15" x14ac:dyDescent="0.25">
      <c r="A1226" s="29"/>
      <c r="B1226" s="30">
        <v>4</v>
      </c>
      <c r="C1226" s="31">
        <v>47</v>
      </c>
      <c r="D1226" s="32" t="s">
        <v>30</v>
      </c>
      <c r="E1226" s="33">
        <v>-0.71999999999999886</v>
      </c>
      <c r="F1226" s="33">
        <v>0.68000000000000149</v>
      </c>
      <c r="G1226" s="33">
        <v>0.93000000000000149</v>
      </c>
      <c r="H1226" s="33">
        <v>-0.41999999999999904</v>
      </c>
      <c r="I1226" s="33">
        <v>-0.46999999999999886</v>
      </c>
      <c r="J1226" s="33">
        <v>-0.71999999999999886</v>
      </c>
      <c r="K1226" s="30"/>
      <c r="L1226" s="30">
        <v>3</v>
      </c>
      <c r="M1226" s="31">
        <v>47</v>
      </c>
      <c r="N1226" s="32" t="s">
        <v>30</v>
      </c>
      <c r="O1226" s="33">
        <v>5.2499999999999998E-2</v>
      </c>
      <c r="P1226" s="33">
        <v>0.61799999999999999</v>
      </c>
      <c r="Q1226" s="33">
        <v>-0.29249999999999998</v>
      </c>
      <c r="R1226" s="33">
        <v>-0.57299999999999995</v>
      </c>
      <c r="S1226" s="33">
        <v>0.19650000000000001</v>
      </c>
      <c r="T1226" s="33">
        <v>5.2499999999999998E-2</v>
      </c>
      <c r="U1226" s="34">
        <f t="shared" si="133"/>
        <v>0.18880202315999406</v>
      </c>
      <c r="V1226" s="34">
        <f t="shared" si="134"/>
        <v>3.5646203949306933E-2</v>
      </c>
      <c r="W1226" s="35">
        <f t="shared" si="135"/>
        <v>0.96435379605069305</v>
      </c>
      <c r="X1226" s="35">
        <f t="shared" si="136"/>
        <v>0.98201517098805202</v>
      </c>
      <c r="Y1226" s="34">
        <f t="shared" si="137"/>
        <v>0.53401276351268567</v>
      </c>
      <c r="Z1226" s="34">
        <f t="shared" si="138"/>
        <v>0.54379278374629403</v>
      </c>
      <c r="AA1226" s="123">
        <f t="shared" si="139"/>
        <v>0.60140541579227658</v>
      </c>
      <c r="AB1226" s="8"/>
      <c r="AC1226" s="7"/>
      <c r="AD1226" s="3"/>
    </row>
    <row r="1227" spans="1:30" ht="15" x14ac:dyDescent="0.25">
      <c r="A1227" s="29"/>
      <c r="B1227" s="30">
        <v>4</v>
      </c>
      <c r="C1227" s="31">
        <v>23228</v>
      </c>
      <c r="D1227" s="32" t="s">
        <v>1270</v>
      </c>
      <c r="E1227" s="33">
        <v>-1.0199999999999978</v>
      </c>
      <c r="F1227" s="33">
        <v>0.4800000000000022</v>
      </c>
      <c r="G1227" s="33">
        <v>1.0800000000000018</v>
      </c>
      <c r="H1227" s="33">
        <v>-0.41999999999999815</v>
      </c>
      <c r="I1227" s="33">
        <v>-0.11999999999999744</v>
      </c>
      <c r="J1227" s="33">
        <v>-1.0199999999999978</v>
      </c>
      <c r="K1227" s="30"/>
      <c r="L1227" s="30">
        <v>6</v>
      </c>
      <c r="M1227" s="31">
        <v>23228</v>
      </c>
      <c r="N1227" s="32" t="s">
        <v>1270</v>
      </c>
      <c r="O1227" s="33">
        <v>-0.51</v>
      </c>
      <c r="P1227" s="33">
        <v>-0.1</v>
      </c>
      <c r="Q1227" s="33">
        <v>0.155</v>
      </c>
      <c r="R1227" s="33">
        <v>0.85</v>
      </c>
      <c r="S1227" s="33">
        <v>-0.39</v>
      </c>
      <c r="T1227" s="33">
        <v>-0.51</v>
      </c>
      <c r="U1227" s="34">
        <f t="shared" si="133"/>
        <v>0.1879557759804088</v>
      </c>
      <c r="V1227" s="34">
        <f t="shared" si="134"/>
        <v>3.532737372439762E-2</v>
      </c>
      <c r="W1227" s="35">
        <f t="shared" si="135"/>
        <v>0.96467262627560235</v>
      </c>
      <c r="X1227" s="35">
        <f t="shared" si="136"/>
        <v>0.9821774922464892</v>
      </c>
      <c r="Y1227" s="34">
        <f t="shared" si="137"/>
        <v>0.53161921503570675</v>
      </c>
      <c r="Z1227" s="34">
        <f t="shared" si="138"/>
        <v>0.54126593129288547</v>
      </c>
      <c r="AA1227" s="123">
        <f t="shared" si="139"/>
        <v>0.60306641724009091</v>
      </c>
      <c r="AB1227" s="8"/>
      <c r="AC1227" s="7"/>
      <c r="AD1227" s="3"/>
    </row>
    <row r="1228" spans="1:30" ht="15" x14ac:dyDescent="0.25">
      <c r="A1228" s="29"/>
      <c r="B1228" s="30">
        <v>4</v>
      </c>
      <c r="C1228" s="31">
        <v>84303</v>
      </c>
      <c r="D1228" s="32" t="s">
        <v>350</v>
      </c>
      <c r="E1228" s="33">
        <v>-0.54</v>
      </c>
      <c r="F1228" s="33">
        <v>0.55999999999999961</v>
      </c>
      <c r="G1228" s="33">
        <v>0.55999999999999961</v>
      </c>
      <c r="H1228" s="33">
        <v>0.25999999999999979</v>
      </c>
      <c r="I1228" s="33">
        <v>-0.83999999999999986</v>
      </c>
      <c r="J1228" s="33">
        <v>-0.54</v>
      </c>
      <c r="K1228" s="30"/>
      <c r="L1228" s="30">
        <v>2</v>
      </c>
      <c r="M1228" s="31">
        <v>84303</v>
      </c>
      <c r="N1228" s="32" t="s">
        <v>350</v>
      </c>
      <c r="O1228" s="33">
        <v>0.44</v>
      </c>
      <c r="P1228" s="33">
        <v>0.55000000000000004</v>
      </c>
      <c r="Q1228" s="33">
        <v>0.02</v>
      </c>
      <c r="R1228" s="33">
        <v>-0.62</v>
      </c>
      <c r="S1228" s="33">
        <v>-0.39</v>
      </c>
      <c r="T1228" s="33">
        <v>0.44</v>
      </c>
      <c r="U1228" s="34">
        <f t="shared" si="133"/>
        <v>0.18758639647890327</v>
      </c>
      <c r="V1228" s="34">
        <f t="shared" si="134"/>
        <v>3.5188656143940289E-2</v>
      </c>
      <c r="W1228" s="35">
        <f t="shared" si="135"/>
        <v>0.96481134385605971</v>
      </c>
      <c r="X1228" s="35">
        <f t="shared" si="136"/>
        <v>0.98224810707685239</v>
      </c>
      <c r="Y1228" s="34">
        <f t="shared" si="137"/>
        <v>0.5305744520343233</v>
      </c>
      <c r="Z1228" s="34">
        <f t="shared" si="138"/>
        <v>0.54016337441799767</v>
      </c>
      <c r="AA1228" s="123">
        <f t="shared" si="139"/>
        <v>0.60379194565018501</v>
      </c>
      <c r="AB1228" s="8"/>
      <c r="AC1228" s="7"/>
      <c r="AD1228" s="3"/>
    </row>
    <row r="1229" spans="1:30" ht="15" x14ac:dyDescent="0.25">
      <c r="A1229" s="29"/>
      <c r="B1229" s="30">
        <v>7</v>
      </c>
      <c r="C1229" s="31">
        <v>54879</v>
      </c>
      <c r="D1229" s="32" t="s">
        <v>1656</v>
      </c>
      <c r="E1229" s="33">
        <v>-2.0000000000000462E-2</v>
      </c>
      <c r="F1229" s="33">
        <v>-0.72000000000000064</v>
      </c>
      <c r="G1229" s="33">
        <v>0.17999999999999972</v>
      </c>
      <c r="H1229" s="33">
        <v>0.17999999999999972</v>
      </c>
      <c r="I1229" s="33">
        <v>0.37999999999999989</v>
      </c>
      <c r="J1229" s="33">
        <v>-2.0000000000000462E-2</v>
      </c>
      <c r="K1229" s="30"/>
      <c r="L1229" s="30">
        <v>3</v>
      </c>
      <c r="M1229" s="31">
        <v>54879</v>
      </c>
      <c r="N1229" s="32" t="s">
        <v>1656</v>
      </c>
      <c r="O1229" s="33">
        <v>-7.0000000000000007E-2</v>
      </c>
      <c r="P1229" s="33">
        <v>0</v>
      </c>
      <c r="Q1229" s="33">
        <v>-0.49</v>
      </c>
      <c r="R1229" s="33">
        <v>7.0000000000000007E-2</v>
      </c>
      <c r="S1229" s="33">
        <v>0.49</v>
      </c>
      <c r="T1229" s="33">
        <v>-7.0000000000000007E-2</v>
      </c>
      <c r="U1229" s="34">
        <f t="shared" si="133"/>
        <v>0.18752289237539824</v>
      </c>
      <c r="V1229" s="34">
        <f t="shared" si="134"/>
        <v>3.5164835164835193E-2</v>
      </c>
      <c r="W1229" s="35">
        <f t="shared" si="135"/>
        <v>0.96483516483516485</v>
      </c>
      <c r="X1229" s="35">
        <f t="shared" si="136"/>
        <v>0.98226023274647789</v>
      </c>
      <c r="Y1229" s="34">
        <f t="shared" si="137"/>
        <v>0.53039483530543696</v>
      </c>
      <c r="Z1229" s="34">
        <f t="shared" si="138"/>
        <v>0.53997384565026185</v>
      </c>
      <c r="AA1229" s="123">
        <f t="shared" si="139"/>
        <v>0.60391671075597775</v>
      </c>
      <c r="AB1229" s="8"/>
      <c r="AC1229" s="7"/>
      <c r="AD1229" s="3"/>
    </row>
    <row r="1230" spans="1:30" ht="15" x14ac:dyDescent="0.25">
      <c r="A1230" s="29"/>
      <c r="B1230" s="30">
        <v>4</v>
      </c>
      <c r="C1230" s="31">
        <v>57633</v>
      </c>
      <c r="D1230" s="32" t="s">
        <v>983</v>
      </c>
      <c r="E1230" s="33">
        <v>-0.16000000000000014</v>
      </c>
      <c r="F1230" s="33">
        <v>1.2399999999999993</v>
      </c>
      <c r="G1230" s="33">
        <v>2.2399999999999993</v>
      </c>
      <c r="H1230" s="33">
        <v>-1.1600000000000001</v>
      </c>
      <c r="I1230" s="33">
        <v>-2.16</v>
      </c>
      <c r="J1230" s="33">
        <v>-0.16000000000000014</v>
      </c>
      <c r="K1230" s="30"/>
      <c r="L1230" s="30">
        <v>6</v>
      </c>
      <c r="M1230" s="31">
        <v>57633</v>
      </c>
      <c r="N1230" s="32" t="s">
        <v>983</v>
      </c>
      <c r="O1230" s="33">
        <v>-0.82499999999999996</v>
      </c>
      <c r="P1230" s="33">
        <v>-0.23499999999999999</v>
      </c>
      <c r="Q1230" s="33">
        <v>0.59</v>
      </c>
      <c r="R1230" s="33">
        <v>0.69</v>
      </c>
      <c r="S1230" s="33">
        <v>-0.215</v>
      </c>
      <c r="T1230" s="33">
        <v>-0.82499999999999996</v>
      </c>
      <c r="U1230" s="34">
        <f t="shared" si="133"/>
        <v>0.18370820724374323</v>
      </c>
      <c r="V1230" s="34">
        <f t="shared" si="134"/>
        <v>3.3748705408710111E-2</v>
      </c>
      <c r="W1230" s="35">
        <f t="shared" si="135"/>
        <v>0.96625129459128989</v>
      </c>
      <c r="X1230" s="35">
        <f t="shared" si="136"/>
        <v>0.98298082106991791</v>
      </c>
      <c r="Y1230" s="34">
        <f t="shared" si="137"/>
        <v>0.51960527640669796</v>
      </c>
      <c r="Z1230" s="34">
        <f t="shared" si="138"/>
        <v>0.52860164234042495</v>
      </c>
      <c r="AA1230" s="123">
        <f t="shared" si="139"/>
        <v>0.6114281893410114</v>
      </c>
      <c r="AB1230" s="8"/>
      <c r="AC1230" s="7"/>
      <c r="AD1230" s="3"/>
    </row>
    <row r="1231" spans="1:30" ht="15" x14ac:dyDescent="0.25">
      <c r="A1231" s="29"/>
      <c r="B1231" s="30">
        <v>2</v>
      </c>
      <c r="C1231" s="31">
        <v>6275</v>
      </c>
      <c r="D1231" s="32" t="s">
        <v>1484</v>
      </c>
      <c r="E1231" s="33">
        <v>0.83999999999999986</v>
      </c>
      <c r="F1231" s="33">
        <v>0.74000000000000021</v>
      </c>
      <c r="G1231" s="33">
        <v>-6.0000000000000497E-2</v>
      </c>
      <c r="H1231" s="33">
        <v>-0.85999999999999943</v>
      </c>
      <c r="I1231" s="33">
        <v>-0.66000000000000014</v>
      </c>
      <c r="J1231" s="33">
        <v>0.83999999999999986</v>
      </c>
      <c r="K1231" s="30"/>
      <c r="L1231" s="30">
        <v>1</v>
      </c>
      <c r="M1231" s="31">
        <v>6275</v>
      </c>
      <c r="N1231" s="32" t="s">
        <v>1484</v>
      </c>
      <c r="O1231" s="33">
        <v>0.78</v>
      </c>
      <c r="P1231" s="33">
        <v>-0.625</v>
      </c>
      <c r="Q1231" s="33">
        <v>-0.1</v>
      </c>
      <c r="R1231" s="33">
        <v>-0.44</v>
      </c>
      <c r="S1231" s="33">
        <v>0.38500000000000001</v>
      </c>
      <c r="T1231" s="33">
        <v>0.78</v>
      </c>
      <c r="U1231" s="34">
        <f t="shared" si="133"/>
        <v>0.17820388732585166</v>
      </c>
      <c r="V1231" s="34">
        <f t="shared" si="134"/>
        <v>3.1756625458044835E-2</v>
      </c>
      <c r="W1231" s="35">
        <f t="shared" si="135"/>
        <v>0.96824337454195519</v>
      </c>
      <c r="X1231" s="35">
        <f t="shared" si="136"/>
        <v>0.98399358460406394</v>
      </c>
      <c r="Y1231" s="34">
        <f t="shared" si="137"/>
        <v>0.50403670864765271</v>
      </c>
      <c r="Z1231" s="34">
        <f t="shared" si="138"/>
        <v>0.51223576711677987</v>
      </c>
      <c r="AA1231" s="123">
        <f t="shared" si="139"/>
        <v>0.6223243027935299</v>
      </c>
      <c r="AB1231" s="8"/>
      <c r="AC1231" s="7"/>
      <c r="AD1231" s="3"/>
    </row>
    <row r="1232" spans="1:30" ht="15" x14ac:dyDescent="0.25">
      <c r="A1232" s="29"/>
      <c r="B1232" s="30">
        <v>4</v>
      </c>
      <c r="C1232" s="31">
        <v>5208</v>
      </c>
      <c r="D1232" s="32" t="s">
        <v>1239</v>
      </c>
      <c r="E1232" s="33">
        <v>-0.62000000000000099</v>
      </c>
      <c r="F1232" s="33">
        <v>-0.72000000000000064</v>
      </c>
      <c r="G1232" s="33">
        <v>1.879999999999999</v>
      </c>
      <c r="H1232" s="33">
        <v>-0.22000000000000064</v>
      </c>
      <c r="I1232" s="33">
        <v>-0.32000000000000028</v>
      </c>
      <c r="J1232" s="33">
        <v>-0.62000000000000099</v>
      </c>
      <c r="K1232" s="30"/>
      <c r="L1232" s="30">
        <v>4</v>
      </c>
      <c r="M1232" s="31">
        <v>5208</v>
      </c>
      <c r="N1232" s="32" t="s">
        <v>1239</v>
      </c>
      <c r="O1232" s="33">
        <v>-0.28999999999999998</v>
      </c>
      <c r="P1232" s="33">
        <v>0.67</v>
      </c>
      <c r="Q1232" s="33">
        <v>0.25</v>
      </c>
      <c r="R1232" s="33">
        <v>-0.28999999999999998</v>
      </c>
      <c r="S1232" s="33">
        <v>-0.34</v>
      </c>
      <c r="T1232" s="33">
        <v>-0.28999999999999998</v>
      </c>
      <c r="U1232" s="34">
        <f t="shared" si="133"/>
        <v>0.17800369879022071</v>
      </c>
      <c r="V1232" s="34">
        <f t="shared" si="134"/>
        <v>3.1685316782999622E-2</v>
      </c>
      <c r="W1232" s="35">
        <f t="shared" si="135"/>
        <v>0.96831468321700043</v>
      </c>
      <c r="X1232" s="35">
        <f t="shared" si="136"/>
        <v>0.98402981825603253</v>
      </c>
      <c r="Y1232" s="34">
        <f t="shared" si="137"/>
        <v>0.50347048996341093</v>
      </c>
      <c r="Z1232" s="34">
        <f t="shared" si="138"/>
        <v>0.51164149766893963</v>
      </c>
      <c r="AA1232" s="123">
        <f t="shared" si="139"/>
        <v>0.62272185013345616</v>
      </c>
      <c r="AB1232" s="8"/>
      <c r="AC1232" s="7"/>
      <c r="AD1232" s="3"/>
    </row>
    <row r="1233" spans="1:30" ht="15" x14ac:dyDescent="0.25">
      <c r="A1233" s="29"/>
      <c r="B1233" s="30">
        <v>5</v>
      </c>
      <c r="C1233" s="31">
        <v>2040</v>
      </c>
      <c r="D1233" s="32" t="s">
        <v>1669</v>
      </c>
      <c r="E1233" s="33">
        <v>-0.46000000000000174</v>
      </c>
      <c r="F1233" s="33">
        <v>-0.96000000000000174</v>
      </c>
      <c r="G1233" s="33">
        <v>0.63999999999999879</v>
      </c>
      <c r="H1233" s="33">
        <v>-6.0000000000002274E-2</v>
      </c>
      <c r="I1233" s="33">
        <v>0.83999999999999808</v>
      </c>
      <c r="J1233" s="33">
        <v>-0.46000000000000174</v>
      </c>
      <c r="K1233" s="30"/>
      <c r="L1233" s="30">
        <v>6</v>
      </c>
      <c r="M1233" s="31">
        <v>2040</v>
      </c>
      <c r="N1233" s="32" t="s">
        <v>1669</v>
      </c>
      <c r="O1233" s="33">
        <v>-0.70250000000000001</v>
      </c>
      <c r="P1233" s="33">
        <v>7.0000000000000007E-2</v>
      </c>
      <c r="Q1233" s="33">
        <v>0.19</v>
      </c>
      <c r="R1233" s="33">
        <v>0.56000000000000005</v>
      </c>
      <c r="S1233" s="33">
        <v>-0.115</v>
      </c>
      <c r="T1233" s="33">
        <v>-0.70250000000000001</v>
      </c>
      <c r="U1233" s="34">
        <f t="shared" si="133"/>
        <v>0.17759998904901853</v>
      </c>
      <c r="V1233" s="34">
        <f t="shared" si="134"/>
        <v>3.1541756110211497E-2</v>
      </c>
      <c r="W1233" s="35">
        <f t="shared" si="135"/>
        <v>0.96845824388978852</v>
      </c>
      <c r="X1233" s="35">
        <f t="shared" si="136"/>
        <v>0.98410276083841397</v>
      </c>
      <c r="Y1233" s="34">
        <f t="shared" si="137"/>
        <v>0.50232862638087039</v>
      </c>
      <c r="Z1233" s="34">
        <f t="shared" si="138"/>
        <v>0.51044326504369075</v>
      </c>
      <c r="AA1233" s="123">
        <f t="shared" si="139"/>
        <v>0.62352382998898026</v>
      </c>
      <c r="AB1233" s="8"/>
      <c r="AC1233" s="7"/>
      <c r="AD1233" s="3"/>
    </row>
    <row r="1234" spans="1:30" ht="15" x14ac:dyDescent="0.25">
      <c r="A1234" s="29"/>
      <c r="B1234" s="30">
        <v>7</v>
      </c>
      <c r="C1234" s="31">
        <v>3480</v>
      </c>
      <c r="D1234" s="32" t="s">
        <v>836</v>
      </c>
      <c r="E1234" s="33">
        <v>-0.40000000000000036</v>
      </c>
      <c r="F1234" s="33">
        <v>-0.79999999999999982</v>
      </c>
      <c r="G1234" s="33">
        <v>-0.40000000000000036</v>
      </c>
      <c r="H1234" s="33">
        <v>0.79999999999999982</v>
      </c>
      <c r="I1234" s="33">
        <v>0.79999999999999982</v>
      </c>
      <c r="J1234" s="33">
        <v>-0.40000000000000036</v>
      </c>
      <c r="K1234" s="30"/>
      <c r="L1234" s="30">
        <v>5</v>
      </c>
      <c r="M1234" s="31">
        <v>3480</v>
      </c>
      <c r="N1234" s="32" t="s">
        <v>836</v>
      </c>
      <c r="O1234" s="33">
        <v>-0.62</v>
      </c>
      <c r="P1234" s="33">
        <v>0.14000000000000001</v>
      </c>
      <c r="Q1234" s="33">
        <v>0.26</v>
      </c>
      <c r="R1234" s="33">
        <v>0.37</v>
      </c>
      <c r="S1234" s="33">
        <v>-0.15</v>
      </c>
      <c r="T1234" s="33">
        <v>-0.62</v>
      </c>
      <c r="U1234" s="34">
        <f t="shared" si="133"/>
        <v>0.17495431015184046</v>
      </c>
      <c r="V1234" s="34">
        <f t="shared" si="134"/>
        <v>3.0609010640706386E-2</v>
      </c>
      <c r="W1234" s="35">
        <f t="shared" si="135"/>
        <v>0.96939098935929358</v>
      </c>
      <c r="X1234" s="35">
        <f t="shared" si="136"/>
        <v>0.98457655332599381</v>
      </c>
      <c r="Y1234" s="34">
        <f t="shared" si="137"/>
        <v>0.4948455164247233</v>
      </c>
      <c r="Z1234" s="34">
        <f t="shared" si="138"/>
        <v>0.50259729906535733</v>
      </c>
      <c r="AA1234" s="123">
        <f t="shared" si="139"/>
        <v>0.62878832639610127</v>
      </c>
      <c r="AB1234" s="8"/>
      <c r="AC1234" s="7"/>
      <c r="AD1234" s="3"/>
    </row>
    <row r="1235" spans="1:30" ht="15" x14ac:dyDescent="0.25">
      <c r="A1235" s="29"/>
      <c r="B1235" s="30">
        <v>1</v>
      </c>
      <c r="C1235" s="31">
        <v>7135</v>
      </c>
      <c r="D1235" s="32" t="s">
        <v>1746</v>
      </c>
      <c r="E1235" s="33">
        <v>1.7000000000000002</v>
      </c>
      <c r="F1235" s="33">
        <v>2.2000000000000002</v>
      </c>
      <c r="G1235" s="33">
        <v>-2.7</v>
      </c>
      <c r="H1235" s="33">
        <v>-0.70000000000000018</v>
      </c>
      <c r="I1235" s="33">
        <v>-0.5</v>
      </c>
      <c r="J1235" s="33">
        <v>1.7000000000000002</v>
      </c>
      <c r="K1235" s="30"/>
      <c r="L1235" s="30">
        <v>2</v>
      </c>
      <c r="M1235" s="31">
        <v>7135</v>
      </c>
      <c r="N1235" s="32" t="s">
        <v>1746</v>
      </c>
      <c r="O1235" s="33">
        <v>0.13</v>
      </c>
      <c r="P1235" s="33">
        <v>0.27</v>
      </c>
      <c r="Q1235" s="33">
        <v>0.28999999999999998</v>
      </c>
      <c r="R1235" s="33">
        <v>-0.31</v>
      </c>
      <c r="S1235" s="33">
        <v>-0.38</v>
      </c>
      <c r="T1235" s="33">
        <v>0.13</v>
      </c>
      <c r="U1235" s="34">
        <f t="shared" si="133"/>
        <v>0.17178155917523022</v>
      </c>
      <c r="V1235" s="34">
        <f t="shared" si="134"/>
        <v>2.950890407267312E-2</v>
      </c>
      <c r="W1235" s="35">
        <f t="shared" si="135"/>
        <v>0.97049109592732685</v>
      </c>
      <c r="X1235" s="35">
        <f t="shared" si="136"/>
        <v>0.98513506481463087</v>
      </c>
      <c r="Y1235" s="34">
        <f t="shared" si="137"/>
        <v>0.48587162150241398</v>
      </c>
      <c r="Z1235" s="34">
        <f t="shared" si="138"/>
        <v>0.49320305291725514</v>
      </c>
      <c r="AA1235" s="123">
        <f t="shared" si="139"/>
        <v>0.6351215154367702</v>
      </c>
      <c r="AB1235" s="8"/>
      <c r="AC1235" s="7"/>
      <c r="AD1235" s="3"/>
    </row>
    <row r="1236" spans="1:30" ht="15" x14ac:dyDescent="0.25">
      <c r="A1236" s="29"/>
      <c r="B1236" s="30">
        <v>1</v>
      </c>
      <c r="C1236" s="31">
        <v>79628</v>
      </c>
      <c r="D1236" s="32" t="s">
        <v>1547</v>
      </c>
      <c r="E1236" s="33">
        <v>2.5599999999999996</v>
      </c>
      <c r="F1236" s="33">
        <v>-1.2400000000000002</v>
      </c>
      <c r="G1236" s="33">
        <v>-1.3400000000000003</v>
      </c>
      <c r="H1236" s="33">
        <v>-0.74000000000000021</v>
      </c>
      <c r="I1236" s="33">
        <v>0.75999999999999979</v>
      </c>
      <c r="J1236" s="33">
        <v>2.5599999999999996</v>
      </c>
      <c r="K1236" s="30"/>
      <c r="L1236" s="30">
        <v>1</v>
      </c>
      <c r="M1236" s="31">
        <v>79628</v>
      </c>
      <c r="N1236" s="32" t="s">
        <v>1547</v>
      </c>
      <c r="O1236" s="33">
        <v>0.2166666666666667</v>
      </c>
      <c r="P1236" s="33">
        <v>-0.33</v>
      </c>
      <c r="Q1236" s="33">
        <v>0.23333333333333336</v>
      </c>
      <c r="R1236" s="33">
        <v>0.16333333333333333</v>
      </c>
      <c r="S1236" s="33">
        <v>-0.28000000000000003</v>
      </c>
      <c r="T1236" s="33">
        <v>0.2166666666666667</v>
      </c>
      <c r="U1236" s="34">
        <f t="shared" si="133"/>
        <v>0.17039225769087438</v>
      </c>
      <c r="V1236" s="34">
        <f t="shared" si="134"/>
        <v>2.9033521480993339E-2</v>
      </c>
      <c r="W1236" s="35">
        <f t="shared" si="135"/>
        <v>0.97096647851900664</v>
      </c>
      <c r="X1236" s="35">
        <f t="shared" si="136"/>
        <v>0.98537631315097418</v>
      </c>
      <c r="Y1236" s="34">
        <f t="shared" si="137"/>
        <v>0.48194208349961176</v>
      </c>
      <c r="Z1236" s="34">
        <f t="shared" si="138"/>
        <v>0.4890944475400345</v>
      </c>
      <c r="AA1236" s="123">
        <f t="shared" si="139"/>
        <v>0.63790147671055242</v>
      </c>
      <c r="AB1236" s="8"/>
      <c r="AC1236" s="7"/>
      <c r="AD1236" s="3"/>
    </row>
    <row r="1237" spans="1:30" ht="15" x14ac:dyDescent="0.25">
      <c r="A1237" s="29"/>
      <c r="B1237" s="30">
        <v>4</v>
      </c>
      <c r="C1237" s="31">
        <v>253714</v>
      </c>
      <c r="D1237" s="32" t="s">
        <v>1049</v>
      </c>
      <c r="E1237" s="33">
        <v>-0.33999999999999897</v>
      </c>
      <c r="F1237" s="33">
        <v>0.5600000000000005</v>
      </c>
      <c r="G1237" s="33">
        <v>0.86000000000000032</v>
      </c>
      <c r="H1237" s="33">
        <v>-0.23999999999999932</v>
      </c>
      <c r="I1237" s="33">
        <v>-0.83999999999999941</v>
      </c>
      <c r="J1237" s="33">
        <v>-0.33999999999999897</v>
      </c>
      <c r="K1237" s="30"/>
      <c r="L1237" s="30">
        <v>3</v>
      </c>
      <c r="M1237" s="31">
        <v>253714</v>
      </c>
      <c r="N1237" s="32" t="s">
        <v>1049</v>
      </c>
      <c r="O1237" s="33">
        <v>0.28999999999999998</v>
      </c>
      <c r="P1237" s="33">
        <v>1.21</v>
      </c>
      <c r="Q1237" s="33">
        <v>-0.56999999999999995</v>
      </c>
      <c r="R1237" s="33">
        <v>-0.82</v>
      </c>
      <c r="S1237" s="33">
        <v>-0.11</v>
      </c>
      <c r="T1237" s="33">
        <v>0.28999999999999998</v>
      </c>
      <c r="U1237" s="34">
        <f t="shared" si="133"/>
        <v>0.17004815613905158</v>
      </c>
      <c r="V1237" s="34">
        <f t="shared" si="134"/>
        <v>2.8916375406291266E-2</v>
      </c>
      <c r="W1237" s="35">
        <f t="shared" si="135"/>
        <v>0.97108362459370878</v>
      </c>
      <c r="X1237" s="35">
        <f t="shared" si="136"/>
        <v>0.985435753661145</v>
      </c>
      <c r="Y1237" s="34">
        <f t="shared" si="137"/>
        <v>0.48096881733676888</v>
      </c>
      <c r="Z1237" s="34">
        <f t="shared" si="138"/>
        <v>0.4880772952978894</v>
      </c>
      <c r="AA1237" s="123">
        <f t="shared" si="139"/>
        <v>0.6385906461713815</v>
      </c>
      <c r="AB1237" s="8"/>
      <c r="AC1237" s="7"/>
      <c r="AD1237" s="3"/>
    </row>
    <row r="1238" spans="1:30" ht="15" x14ac:dyDescent="0.25">
      <c r="A1238" s="29"/>
      <c r="B1238" s="30">
        <v>3</v>
      </c>
      <c r="C1238" s="31">
        <v>4036</v>
      </c>
      <c r="D1238" s="32" t="s">
        <v>978</v>
      </c>
      <c r="E1238" s="33">
        <v>0.64000000000000057</v>
      </c>
      <c r="F1238" s="33">
        <v>1.2400000000000002</v>
      </c>
      <c r="G1238" s="33">
        <v>1.7400000000000002</v>
      </c>
      <c r="H1238" s="33">
        <v>-1.7599999999999989</v>
      </c>
      <c r="I1238" s="33">
        <v>-1.8599999999999994</v>
      </c>
      <c r="J1238" s="33">
        <v>0.64000000000000057</v>
      </c>
      <c r="K1238" s="30"/>
      <c r="L1238" s="30">
        <v>5</v>
      </c>
      <c r="M1238" s="31">
        <v>4036</v>
      </c>
      <c r="N1238" s="32" t="s">
        <v>978</v>
      </c>
      <c r="O1238" s="33">
        <v>-2.37</v>
      </c>
      <c r="P1238" s="33">
        <v>0.68</v>
      </c>
      <c r="Q1238" s="33">
        <v>1.54</v>
      </c>
      <c r="R1238" s="33">
        <v>1.02</v>
      </c>
      <c r="S1238" s="33">
        <v>-0.87</v>
      </c>
      <c r="T1238" s="33">
        <v>-2.37</v>
      </c>
      <c r="U1238" s="34">
        <f t="shared" si="133"/>
        <v>0.16824322803582858</v>
      </c>
      <c r="V1238" s="34">
        <f t="shared" si="134"/>
        <v>2.8305783779915817E-2</v>
      </c>
      <c r="W1238" s="35">
        <f t="shared" si="135"/>
        <v>0.97169421622008423</v>
      </c>
      <c r="X1238" s="35">
        <f t="shared" si="136"/>
        <v>0.98574551290892731</v>
      </c>
      <c r="Y1238" s="34">
        <f t="shared" si="137"/>
        <v>0.4758637097313963</v>
      </c>
      <c r="Z1238" s="34">
        <f t="shared" si="138"/>
        <v>0.48274499198796877</v>
      </c>
      <c r="AA1238" s="123">
        <f t="shared" si="139"/>
        <v>0.64220964278574577</v>
      </c>
      <c r="AB1238" s="8"/>
      <c r="AC1238" s="7"/>
      <c r="AD1238" s="3"/>
    </row>
    <row r="1239" spans="1:30" ht="15" x14ac:dyDescent="0.25">
      <c r="A1239" s="29"/>
      <c r="B1239" s="30">
        <v>7</v>
      </c>
      <c r="C1239" s="31">
        <v>2263</v>
      </c>
      <c r="D1239" s="32" t="s">
        <v>650</v>
      </c>
      <c r="E1239" s="33">
        <v>-0.9800040000000001</v>
      </c>
      <c r="F1239" s="33">
        <v>-1.4466640000000002</v>
      </c>
      <c r="G1239" s="33">
        <v>-0.44666400000000017</v>
      </c>
      <c r="H1239" s="33">
        <v>2.0199959999999999</v>
      </c>
      <c r="I1239" s="33">
        <v>0.85333599999999965</v>
      </c>
      <c r="J1239" s="33">
        <v>-0.9800040000000001</v>
      </c>
      <c r="K1239" s="30"/>
      <c r="L1239" s="30">
        <v>8</v>
      </c>
      <c r="M1239" s="31">
        <v>2263</v>
      </c>
      <c r="N1239" s="32" t="s">
        <v>650</v>
      </c>
      <c r="O1239" s="33">
        <v>0.15625</v>
      </c>
      <c r="P1239" s="33">
        <v>-0.31025000000000003</v>
      </c>
      <c r="Q1239" s="33">
        <v>-0.51287499999999997</v>
      </c>
      <c r="R1239" s="33">
        <v>-0.40712500000000001</v>
      </c>
      <c r="S1239" s="33">
        <v>1.07063</v>
      </c>
      <c r="T1239" s="33">
        <v>0.15625</v>
      </c>
      <c r="U1239" s="34">
        <f t="shared" si="133"/>
        <v>0.16661070328884081</v>
      </c>
      <c r="V1239" s="34">
        <f t="shared" si="134"/>
        <v>2.7759126450402152E-2</v>
      </c>
      <c r="W1239" s="35">
        <f t="shared" si="135"/>
        <v>0.97224087354959787</v>
      </c>
      <c r="X1239" s="35">
        <f t="shared" si="136"/>
        <v>0.98602275508712167</v>
      </c>
      <c r="Y1239" s="34">
        <f t="shared" si="137"/>
        <v>0.47124623245519665</v>
      </c>
      <c r="Z1239" s="34">
        <f t="shared" si="138"/>
        <v>0.47792632576066552</v>
      </c>
      <c r="AA1239" s="123">
        <f t="shared" si="139"/>
        <v>0.64548881145242198</v>
      </c>
      <c r="AB1239" s="8"/>
      <c r="AC1239" s="7"/>
      <c r="AD1239" s="3"/>
    </row>
    <row r="1240" spans="1:30" ht="15" x14ac:dyDescent="0.25">
      <c r="A1240" s="29"/>
      <c r="B1240" s="30">
        <v>4</v>
      </c>
      <c r="C1240" s="31">
        <v>51012</v>
      </c>
      <c r="D1240" s="32" t="s">
        <v>1604</v>
      </c>
      <c r="E1240" s="33">
        <v>-0.53000000000000025</v>
      </c>
      <c r="F1240" s="33">
        <v>0.51999999999999957</v>
      </c>
      <c r="G1240" s="33">
        <v>0.61999999999999922</v>
      </c>
      <c r="H1240" s="33">
        <v>-2.9999999999999361E-2</v>
      </c>
      <c r="I1240" s="33">
        <v>-0.58000000000000007</v>
      </c>
      <c r="J1240" s="33">
        <v>-0.53000000000000025</v>
      </c>
      <c r="K1240" s="30"/>
      <c r="L1240" s="30">
        <v>3</v>
      </c>
      <c r="M1240" s="31">
        <v>51012</v>
      </c>
      <c r="N1240" s="32" t="s">
        <v>1604</v>
      </c>
      <c r="O1240" s="33">
        <v>-8.5000000000000006E-2</v>
      </c>
      <c r="P1240" s="33">
        <v>0.54</v>
      </c>
      <c r="Q1240" s="33">
        <v>-0.24</v>
      </c>
      <c r="R1240" s="33">
        <v>-0.32</v>
      </c>
      <c r="S1240" s="33">
        <v>0.1</v>
      </c>
      <c r="T1240" s="33">
        <v>-8.5000000000000006E-2</v>
      </c>
      <c r="U1240" s="34">
        <f t="shared" si="133"/>
        <v>0.16653001587473704</v>
      </c>
      <c r="V1240" s="34">
        <f t="shared" si="134"/>
        <v>2.773224618724017E-2</v>
      </c>
      <c r="W1240" s="35">
        <f t="shared" si="135"/>
        <v>0.97226775381275987</v>
      </c>
      <c r="X1240" s="35">
        <f t="shared" si="136"/>
        <v>0.98603638564343044</v>
      </c>
      <c r="Y1240" s="34">
        <f t="shared" si="137"/>
        <v>0.47101801398451992</v>
      </c>
      <c r="Z1240" s="34">
        <f t="shared" si="138"/>
        <v>0.47768826875203063</v>
      </c>
      <c r="AA1240" s="123">
        <f t="shared" si="139"/>
        <v>0.64565102738087066</v>
      </c>
      <c r="AB1240" s="8"/>
      <c r="AC1240" s="7"/>
      <c r="AD1240" s="3"/>
    </row>
    <row r="1241" spans="1:30" ht="15" x14ac:dyDescent="0.25">
      <c r="A1241" s="29"/>
      <c r="B1241" s="30">
        <v>6</v>
      </c>
      <c r="C1241" s="31">
        <v>54933</v>
      </c>
      <c r="D1241" s="32" t="s">
        <v>1403</v>
      </c>
      <c r="E1241" s="33">
        <v>-0.14000000000000057</v>
      </c>
      <c r="F1241" s="33">
        <v>-0.84000000000000075</v>
      </c>
      <c r="G1241" s="33">
        <v>0.45999999999999908</v>
      </c>
      <c r="H1241" s="33">
        <v>0.15999999999999925</v>
      </c>
      <c r="I1241" s="33">
        <v>0.35999999999999943</v>
      </c>
      <c r="J1241" s="33">
        <v>-0.14000000000000057</v>
      </c>
      <c r="K1241" s="30"/>
      <c r="L1241" s="30">
        <v>4</v>
      </c>
      <c r="M1241" s="31">
        <v>54933</v>
      </c>
      <c r="N1241" s="32" t="s">
        <v>1403</v>
      </c>
      <c r="O1241" s="33">
        <v>-0.435</v>
      </c>
      <c r="P1241" s="33">
        <v>0.17499999999999999</v>
      </c>
      <c r="Q1241" s="33">
        <v>0.39</v>
      </c>
      <c r="R1241" s="33">
        <v>-0.59</v>
      </c>
      <c r="S1241" s="33">
        <v>0.46</v>
      </c>
      <c r="T1241" s="33">
        <v>-0.435</v>
      </c>
      <c r="U1241" s="34">
        <f t="shared" si="133"/>
        <v>0.16309032153707959</v>
      </c>
      <c r="V1241" s="34">
        <f t="shared" si="134"/>
        <v>2.6598452979068005E-2</v>
      </c>
      <c r="W1241" s="35">
        <f t="shared" si="135"/>
        <v>0.97340154702093196</v>
      </c>
      <c r="X1241" s="35">
        <f t="shared" si="136"/>
        <v>0.98661114276138806</v>
      </c>
      <c r="Y1241" s="34">
        <f t="shared" si="137"/>
        <v>0.46128908921905371</v>
      </c>
      <c r="Z1241" s="34">
        <f t="shared" si="138"/>
        <v>0.46754903652108509</v>
      </c>
      <c r="AA1241" s="123">
        <f t="shared" si="139"/>
        <v>0.6525787069902238</v>
      </c>
      <c r="AB1241" s="8"/>
      <c r="AC1241" s="7"/>
      <c r="AD1241" s="3"/>
    </row>
    <row r="1242" spans="1:30" ht="15" x14ac:dyDescent="0.25">
      <c r="A1242" s="29"/>
      <c r="B1242" s="30">
        <v>1</v>
      </c>
      <c r="C1242" s="31">
        <v>123688</v>
      </c>
      <c r="D1242" s="32" t="s">
        <v>56</v>
      </c>
      <c r="E1242" s="33">
        <v>0.54000000000000092</v>
      </c>
      <c r="F1242" s="33">
        <v>0.54000000000000092</v>
      </c>
      <c r="G1242" s="33">
        <v>0.34000000000000075</v>
      </c>
      <c r="H1242" s="33">
        <v>-0.85999999999999943</v>
      </c>
      <c r="I1242" s="33">
        <v>-0.55999999999999872</v>
      </c>
      <c r="J1242" s="33">
        <v>0.54000000000000092</v>
      </c>
      <c r="K1242" s="30"/>
      <c r="L1242" s="30">
        <v>5</v>
      </c>
      <c r="M1242" s="31">
        <v>123688</v>
      </c>
      <c r="N1242" s="32" t="s">
        <v>56</v>
      </c>
      <c r="O1242" s="33">
        <v>-0.435</v>
      </c>
      <c r="P1242" s="33">
        <v>0.13</v>
      </c>
      <c r="Q1242" s="33">
        <v>0.61499999999999999</v>
      </c>
      <c r="R1242" s="33">
        <v>0.1</v>
      </c>
      <c r="S1242" s="33">
        <v>-0.41</v>
      </c>
      <c r="T1242" s="33">
        <v>-0.435</v>
      </c>
      <c r="U1242" s="34">
        <f t="shared" si="133"/>
        <v>0.16266162775404786</v>
      </c>
      <c r="V1242" s="34">
        <f t="shared" si="134"/>
        <v>2.6458805143596432E-2</v>
      </c>
      <c r="W1242" s="35">
        <f t="shared" si="135"/>
        <v>0.97354119485640356</v>
      </c>
      <c r="X1242" s="35">
        <f t="shared" si="136"/>
        <v>0.98668191169008646</v>
      </c>
      <c r="Y1242" s="34">
        <f t="shared" si="137"/>
        <v>0.46007656009491671</v>
      </c>
      <c r="Z1242" s="34">
        <f t="shared" si="138"/>
        <v>0.46628660629528723</v>
      </c>
      <c r="AA1242" s="123">
        <f t="shared" si="139"/>
        <v>0.6534438040612025</v>
      </c>
      <c r="AB1242" s="8"/>
      <c r="AC1242" s="7"/>
      <c r="AD1242" s="3"/>
    </row>
    <row r="1243" spans="1:30" ht="15" x14ac:dyDescent="0.25">
      <c r="A1243" s="29"/>
      <c r="B1243" s="30">
        <v>4</v>
      </c>
      <c r="C1243" s="31">
        <v>5874</v>
      </c>
      <c r="D1243" s="32" t="s">
        <v>1355</v>
      </c>
      <c r="E1243" s="33">
        <v>-1.4000000000000004</v>
      </c>
      <c r="F1243" s="33">
        <v>0</v>
      </c>
      <c r="G1243" s="33">
        <v>2.2999999999999989</v>
      </c>
      <c r="H1243" s="33">
        <v>-0.40000000000000036</v>
      </c>
      <c r="I1243" s="33">
        <v>-0.5</v>
      </c>
      <c r="J1243" s="33">
        <v>-1.4000000000000004</v>
      </c>
      <c r="K1243" s="30"/>
      <c r="L1243" s="30">
        <v>2</v>
      </c>
      <c r="M1243" s="31">
        <v>5874</v>
      </c>
      <c r="N1243" s="32" t="s">
        <v>1355</v>
      </c>
      <c r="O1243" s="33">
        <v>0.02</v>
      </c>
      <c r="P1243" s="33">
        <v>0.16</v>
      </c>
      <c r="Q1243" s="33">
        <v>0.13</v>
      </c>
      <c r="R1243" s="33">
        <v>-0.67</v>
      </c>
      <c r="S1243" s="33">
        <v>0.37</v>
      </c>
      <c r="T1243" s="33">
        <v>0.02</v>
      </c>
      <c r="U1243" s="34">
        <f t="shared" si="133"/>
        <v>0.16131474091488765</v>
      </c>
      <c r="V1243" s="34">
        <f t="shared" si="134"/>
        <v>2.6022445636437328E-2</v>
      </c>
      <c r="W1243" s="35">
        <f t="shared" si="135"/>
        <v>0.9739775543635627</v>
      </c>
      <c r="X1243" s="35">
        <f t="shared" si="136"/>
        <v>0.98690301162959404</v>
      </c>
      <c r="Y1243" s="34">
        <f t="shared" si="137"/>
        <v>0.45626698882507227</v>
      </c>
      <c r="Z1243" s="34">
        <f t="shared" si="138"/>
        <v>0.46232201487730296</v>
      </c>
      <c r="AA1243" s="123">
        <f t="shared" si="139"/>
        <v>0.65616421525144497</v>
      </c>
      <c r="AB1243" s="8"/>
      <c r="AC1243" s="7"/>
      <c r="AD1243" s="3"/>
    </row>
    <row r="1244" spans="1:30" ht="15" x14ac:dyDescent="0.25">
      <c r="A1244" s="29"/>
      <c r="B1244" s="30">
        <v>8</v>
      </c>
      <c r="C1244" s="31">
        <v>78990</v>
      </c>
      <c r="D1244" s="32" t="s">
        <v>1189</v>
      </c>
      <c r="E1244" s="33">
        <v>0.31999999999999984</v>
      </c>
      <c r="F1244" s="33">
        <v>-0.28000000000000025</v>
      </c>
      <c r="G1244" s="33">
        <v>-0.58000000000000052</v>
      </c>
      <c r="H1244" s="33">
        <v>-0.78000000000000025</v>
      </c>
      <c r="I1244" s="33">
        <v>1.3199999999999998</v>
      </c>
      <c r="J1244" s="33">
        <v>0.31999999999999984</v>
      </c>
      <c r="K1244" s="30"/>
      <c r="L1244" s="30">
        <v>2</v>
      </c>
      <c r="M1244" s="31">
        <v>78990</v>
      </c>
      <c r="N1244" s="32" t="s">
        <v>1189</v>
      </c>
      <c r="O1244" s="33">
        <v>0.185</v>
      </c>
      <c r="P1244" s="33">
        <v>0.435</v>
      </c>
      <c r="Q1244" s="33">
        <v>-7.4999999999999997E-2</v>
      </c>
      <c r="R1244" s="33">
        <v>-0.43</v>
      </c>
      <c r="S1244" s="33">
        <v>-0.105</v>
      </c>
      <c r="T1244" s="33">
        <v>0.185</v>
      </c>
      <c r="U1244" s="34">
        <f t="shared" si="133"/>
        <v>0.16095838588106429</v>
      </c>
      <c r="V1244" s="34">
        <f t="shared" si="134"/>
        <v>2.5907601985437595E-2</v>
      </c>
      <c r="W1244" s="35">
        <f t="shared" si="135"/>
        <v>0.97409239801456238</v>
      </c>
      <c r="X1244" s="35">
        <f t="shared" si="136"/>
        <v>0.98696119377337344</v>
      </c>
      <c r="Y1244" s="34">
        <f t="shared" si="137"/>
        <v>0.45525906458136645</v>
      </c>
      <c r="Z1244" s="34">
        <f t="shared" si="138"/>
        <v>0.46127352063439214</v>
      </c>
      <c r="AA1244" s="123">
        <f t="shared" si="139"/>
        <v>0.65688458363818114</v>
      </c>
      <c r="AB1244" s="8"/>
      <c r="AC1244" s="7"/>
      <c r="AD1244" s="3"/>
    </row>
    <row r="1245" spans="1:30" ht="15" x14ac:dyDescent="0.25">
      <c r="A1245" s="29"/>
      <c r="B1245" s="30">
        <v>2</v>
      </c>
      <c r="C1245" s="31">
        <v>26136</v>
      </c>
      <c r="D1245" s="32" t="s">
        <v>1702</v>
      </c>
      <c r="E1245" s="33">
        <v>0.64000000000000057</v>
      </c>
      <c r="F1245" s="33">
        <v>0.33999999999999986</v>
      </c>
      <c r="G1245" s="33">
        <v>4.0000000000000924E-2</v>
      </c>
      <c r="H1245" s="33">
        <v>-0.5600000000000005</v>
      </c>
      <c r="I1245" s="33">
        <v>-0.45999999999999908</v>
      </c>
      <c r="J1245" s="33">
        <v>0.64000000000000057</v>
      </c>
      <c r="K1245" s="30"/>
      <c r="L1245" s="30">
        <v>8</v>
      </c>
      <c r="M1245" s="31">
        <v>26136</v>
      </c>
      <c r="N1245" s="32" t="s">
        <v>1702</v>
      </c>
      <c r="O1245" s="33">
        <v>0.25</v>
      </c>
      <c r="P1245" s="33">
        <v>0.01</v>
      </c>
      <c r="Q1245" s="33">
        <v>-0.4</v>
      </c>
      <c r="R1245" s="33">
        <v>-0.24</v>
      </c>
      <c r="S1245" s="33">
        <v>0.38</v>
      </c>
      <c r="T1245" s="33">
        <v>0.25</v>
      </c>
      <c r="U1245" s="34">
        <f t="shared" si="133"/>
        <v>0.16009800230995452</v>
      </c>
      <c r="V1245" s="34">
        <f t="shared" si="134"/>
        <v>2.5631370343638205E-2</v>
      </c>
      <c r="W1245" s="35">
        <f t="shared" si="135"/>
        <v>0.97436862965636184</v>
      </c>
      <c r="X1245" s="35">
        <f t="shared" si="136"/>
        <v>0.98710112433142427</v>
      </c>
      <c r="Y1245" s="34">
        <f t="shared" si="137"/>
        <v>0.45282553235115358</v>
      </c>
      <c r="Z1245" s="34">
        <f t="shared" si="138"/>
        <v>0.45874279867511841</v>
      </c>
      <c r="AA1245" s="123">
        <f t="shared" si="139"/>
        <v>0.65862488928091101</v>
      </c>
      <c r="AB1245" s="8"/>
      <c r="AC1245" s="7"/>
      <c r="AD1245" s="3"/>
    </row>
    <row r="1246" spans="1:30" ht="15" x14ac:dyDescent="0.25">
      <c r="A1246" s="29"/>
      <c r="B1246" s="30">
        <v>4</v>
      </c>
      <c r="C1246" s="31">
        <v>1292</v>
      </c>
      <c r="D1246" s="32" t="s">
        <v>404</v>
      </c>
      <c r="E1246" s="33">
        <v>-0.11999999999999922</v>
      </c>
      <c r="F1246" s="33">
        <v>0.98000000000000131</v>
      </c>
      <c r="G1246" s="33">
        <v>0.28000000000000114</v>
      </c>
      <c r="H1246" s="33">
        <v>-1.9999999999998685E-2</v>
      </c>
      <c r="I1246" s="33">
        <v>-1.1199999999999992</v>
      </c>
      <c r="J1246" s="33">
        <v>-0.11999999999999922</v>
      </c>
      <c r="K1246" s="30"/>
      <c r="L1246" s="30">
        <v>1</v>
      </c>
      <c r="M1246" s="31">
        <v>1292</v>
      </c>
      <c r="N1246" s="32" t="s">
        <v>404</v>
      </c>
      <c r="O1246" s="33">
        <v>0.81</v>
      </c>
      <c r="P1246" s="33">
        <v>0.14000000000000001</v>
      </c>
      <c r="Q1246" s="33">
        <v>-0.42</v>
      </c>
      <c r="R1246" s="33">
        <v>-0.25</v>
      </c>
      <c r="S1246" s="33">
        <v>-0.28000000000000003</v>
      </c>
      <c r="T1246" s="33">
        <v>0.81</v>
      </c>
      <c r="U1246" s="34">
        <f t="shared" si="133"/>
        <v>0.15919320122674543</v>
      </c>
      <c r="V1246" s="34">
        <f t="shared" si="134"/>
        <v>2.5342475316819064E-2</v>
      </c>
      <c r="W1246" s="35">
        <f t="shared" si="135"/>
        <v>0.9746575246831809</v>
      </c>
      <c r="X1246" s="35">
        <f t="shared" si="136"/>
        <v>0.98724744855744295</v>
      </c>
      <c r="Y1246" s="34">
        <f t="shared" si="137"/>
        <v>0.45026636842490531</v>
      </c>
      <c r="Z1246" s="34">
        <f t="shared" si="138"/>
        <v>0.4560825850528461</v>
      </c>
      <c r="AA1246" s="123">
        <f t="shared" si="139"/>
        <v>0.66045663160207924</v>
      </c>
      <c r="AB1246" s="8"/>
      <c r="AC1246" s="7"/>
      <c r="AD1246" s="3"/>
    </row>
    <row r="1247" spans="1:30" ht="15" x14ac:dyDescent="0.25">
      <c r="A1247" s="29"/>
      <c r="B1247" s="30">
        <v>7</v>
      </c>
      <c r="C1247" s="31">
        <v>960</v>
      </c>
      <c r="D1247" s="32" t="s">
        <v>302</v>
      </c>
      <c r="E1247" s="33">
        <v>-0.14000000000000057</v>
      </c>
      <c r="F1247" s="33">
        <v>-0.64000000000000057</v>
      </c>
      <c r="G1247" s="33">
        <v>-0.44000000000000039</v>
      </c>
      <c r="H1247" s="33">
        <v>0.75999999999999979</v>
      </c>
      <c r="I1247" s="33">
        <v>0.45999999999999996</v>
      </c>
      <c r="J1247" s="33">
        <v>-0.14000000000000057</v>
      </c>
      <c r="K1247" s="30"/>
      <c r="L1247" s="30">
        <v>8</v>
      </c>
      <c r="M1247" s="31">
        <v>960</v>
      </c>
      <c r="N1247" s="32" t="s">
        <v>302</v>
      </c>
      <c r="O1247" s="33">
        <v>0.38500000000000001</v>
      </c>
      <c r="P1247" s="33">
        <v>0.125</v>
      </c>
      <c r="Q1247" s="33">
        <v>-0.745</v>
      </c>
      <c r="R1247" s="33">
        <v>-0.33500000000000002</v>
      </c>
      <c r="S1247" s="33">
        <v>0.56999999999999995</v>
      </c>
      <c r="T1247" s="33">
        <v>0.38500000000000001</v>
      </c>
      <c r="U1247" s="34">
        <f t="shared" si="133"/>
        <v>0.15771710077292414</v>
      </c>
      <c r="V1247" s="34">
        <f t="shared" si="134"/>
        <v>2.4874683876216708E-2</v>
      </c>
      <c r="W1247" s="35">
        <f t="shared" si="135"/>
        <v>0.97512531612378328</v>
      </c>
      <c r="X1247" s="35">
        <f t="shared" si="136"/>
        <v>0.98748433715364992</v>
      </c>
      <c r="Y1247" s="34">
        <f t="shared" si="137"/>
        <v>0.44609132586246697</v>
      </c>
      <c r="Z1247" s="34">
        <f t="shared" si="138"/>
        <v>0.45174521668697248</v>
      </c>
      <c r="AA1247" s="123">
        <f t="shared" si="139"/>
        <v>0.66344843623856931</v>
      </c>
      <c r="AB1247" s="8"/>
      <c r="AC1247" s="7"/>
      <c r="AD1247" s="3"/>
    </row>
    <row r="1248" spans="1:30" ht="15" x14ac:dyDescent="0.25">
      <c r="A1248" s="29"/>
      <c r="B1248" s="30">
        <v>5</v>
      </c>
      <c r="C1248" s="31">
        <v>79660</v>
      </c>
      <c r="D1248" s="32" t="s">
        <v>1303</v>
      </c>
      <c r="E1248" s="33">
        <v>-1.1000000000000005</v>
      </c>
      <c r="F1248" s="33">
        <v>-0.70000000000000107</v>
      </c>
      <c r="G1248" s="33">
        <v>0</v>
      </c>
      <c r="H1248" s="33">
        <v>1</v>
      </c>
      <c r="I1248" s="33">
        <v>0.79999999999999893</v>
      </c>
      <c r="J1248" s="33">
        <v>-1.1000000000000005</v>
      </c>
      <c r="K1248" s="30"/>
      <c r="L1248" s="30">
        <v>5</v>
      </c>
      <c r="M1248" s="31">
        <v>79660</v>
      </c>
      <c r="N1248" s="32" t="s">
        <v>1303</v>
      </c>
      <c r="O1248" s="33">
        <v>-0.4</v>
      </c>
      <c r="P1248" s="33">
        <v>0.18</v>
      </c>
      <c r="Q1248" s="33">
        <v>0.39</v>
      </c>
      <c r="R1248" s="33">
        <v>0.24</v>
      </c>
      <c r="S1248" s="33">
        <v>-0.42</v>
      </c>
      <c r="T1248" s="33">
        <v>-0.4</v>
      </c>
      <c r="U1248" s="34">
        <f t="shared" si="133"/>
        <v>0.15683359077470579</v>
      </c>
      <c r="V1248" s="34">
        <f t="shared" si="134"/>
        <v>2.4596775195287881E-2</v>
      </c>
      <c r="W1248" s="35">
        <f t="shared" si="135"/>
        <v>0.97540322480471209</v>
      </c>
      <c r="X1248" s="35">
        <f t="shared" si="136"/>
        <v>0.98762504261724349</v>
      </c>
      <c r="Y1248" s="34">
        <f t="shared" si="137"/>
        <v>0.44359238221852176</v>
      </c>
      <c r="Z1248" s="34">
        <f t="shared" si="138"/>
        <v>0.44915060177391336</v>
      </c>
      <c r="AA1248" s="123">
        <f t="shared" si="139"/>
        <v>0.6652412148170912</v>
      </c>
      <c r="AB1248" s="8"/>
      <c r="AC1248" s="7"/>
      <c r="AD1248" s="3"/>
    </row>
    <row r="1249" spans="1:30" ht="15" x14ac:dyDescent="0.25">
      <c r="A1249" s="29"/>
      <c r="B1249" s="30">
        <v>7</v>
      </c>
      <c r="C1249" s="31">
        <v>57447</v>
      </c>
      <c r="D1249" s="32" t="s">
        <v>1111</v>
      </c>
      <c r="E1249" s="33">
        <v>-0.2599999999999989</v>
      </c>
      <c r="F1249" s="33">
        <v>-0.69332999999999867</v>
      </c>
      <c r="G1249" s="33">
        <v>-0.42666999999999877</v>
      </c>
      <c r="H1249" s="33">
        <v>0.54000000000000092</v>
      </c>
      <c r="I1249" s="33">
        <v>0.84000000000000075</v>
      </c>
      <c r="J1249" s="33">
        <v>-0.2599999999999989</v>
      </c>
      <c r="K1249" s="30"/>
      <c r="L1249" s="30">
        <v>6</v>
      </c>
      <c r="M1249" s="31">
        <v>57447</v>
      </c>
      <c r="N1249" s="32" t="s">
        <v>1111</v>
      </c>
      <c r="O1249" s="33">
        <v>-0.81</v>
      </c>
      <c r="P1249" s="33">
        <v>-0.66</v>
      </c>
      <c r="Q1249" s="33">
        <v>1.04</v>
      </c>
      <c r="R1249" s="33">
        <v>0.77</v>
      </c>
      <c r="S1249" s="33">
        <v>-0.35</v>
      </c>
      <c r="T1249" s="33">
        <v>-0.81</v>
      </c>
      <c r="U1249" s="34">
        <f t="shared" si="133"/>
        <v>0.15500227550102588</v>
      </c>
      <c r="V1249" s="34">
        <f t="shared" si="134"/>
        <v>2.4025705410495927E-2</v>
      </c>
      <c r="W1249" s="35">
        <f t="shared" si="135"/>
        <v>0.97597429458950402</v>
      </c>
      <c r="X1249" s="35">
        <f t="shared" si="136"/>
        <v>0.98791411296200438</v>
      </c>
      <c r="Y1249" s="34">
        <f t="shared" si="137"/>
        <v>0.43841264042448347</v>
      </c>
      <c r="Z1249" s="34">
        <f t="shared" si="138"/>
        <v>0.44377606785069285</v>
      </c>
      <c r="AA1249" s="123">
        <f t="shared" si="139"/>
        <v>0.66896209656599437</v>
      </c>
      <c r="AB1249" s="8"/>
      <c r="AC1249" s="7"/>
      <c r="AD1249" s="3"/>
    </row>
    <row r="1250" spans="1:30" ht="15" x14ac:dyDescent="0.25">
      <c r="A1250" s="29"/>
      <c r="B1250" s="30">
        <v>2</v>
      </c>
      <c r="C1250" s="31">
        <v>3619</v>
      </c>
      <c r="D1250" s="32" t="s">
        <v>856</v>
      </c>
      <c r="E1250" s="33">
        <v>0.98000000000000043</v>
      </c>
      <c r="F1250" s="33">
        <v>1.2799999999999994</v>
      </c>
      <c r="G1250" s="33">
        <v>-0.82000000000000028</v>
      </c>
      <c r="H1250" s="33">
        <v>-0.82000000000000028</v>
      </c>
      <c r="I1250" s="33">
        <v>-0.62000000000000011</v>
      </c>
      <c r="J1250" s="33">
        <v>0.98000000000000043</v>
      </c>
      <c r="K1250" s="30"/>
      <c r="L1250" s="30">
        <v>4</v>
      </c>
      <c r="M1250" s="31">
        <v>3619</v>
      </c>
      <c r="N1250" s="32" t="s">
        <v>856</v>
      </c>
      <c r="O1250" s="33">
        <v>-0.65700000000000003</v>
      </c>
      <c r="P1250" s="33">
        <v>0.83799999999999997</v>
      </c>
      <c r="Q1250" s="33">
        <v>0.46800000000000003</v>
      </c>
      <c r="R1250" s="33">
        <v>6.3E-2</v>
      </c>
      <c r="S1250" s="33">
        <v>-0.70599999999999996</v>
      </c>
      <c r="T1250" s="33">
        <v>-0.65700000000000003</v>
      </c>
      <c r="U1250" s="34">
        <f t="shared" si="133"/>
        <v>0.15212669971218079</v>
      </c>
      <c r="V1250" s="34">
        <f t="shared" si="134"/>
        <v>2.3142532765320026E-2</v>
      </c>
      <c r="W1250" s="35">
        <f t="shared" si="135"/>
        <v>0.97685746723467992</v>
      </c>
      <c r="X1250" s="35">
        <f t="shared" si="136"/>
        <v>0.98836100046221975</v>
      </c>
      <c r="Y1250" s="34">
        <f t="shared" si="137"/>
        <v>0.43027928386405062</v>
      </c>
      <c r="Z1250" s="34">
        <f t="shared" si="138"/>
        <v>0.43534627900415435</v>
      </c>
      <c r="AA1250" s="123">
        <f t="shared" si="139"/>
        <v>0.67481780320252194</v>
      </c>
      <c r="AB1250" s="8"/>
      <c r="AC1250" s="7"/>
      <c r="AD1250" s="3"/>
    </row>
    <row r="1251" spans="1:30" ht="15" x14ac:dyDescent="0.25">
      <c r="A1251" s="29"/>
      <c r="B1251" s="30">
        <v>3</v>
      </c>
      <c r="C1251" s="31">
        <v>253558</v>
      </c>
      <c r="D1251" s="32" t="s">
        <v>943</v>
      </c>
      <c r="E1251" s="33">
        <v>0.12000000000000011</v>
      </c>
      <c r="F1251" s="33">
        <v>7.0000000000000284E-2</v>
      </c>
      <c r="G1251" s="33">
        <v>0.82000000000000028</v>
      </c>
      <c r="H1251" s="33">
        <v>-0.58000000000000007</v>
      </c>
      <c r="I1251" s="33">
        <v>-0.42999999999999972</v>
      </c>
      <c r="J1251" s="33">
        <v>0.12000000000000011</v>
      </c>
      <c r="K1251" s="30"/>
      <c r="L1251" s="30">
        <v>2</v>
      </c>
      <c r="M1251" s="31">
        <v>253558</v>
      </c>
      <c r="N1251" s="32" t="s">
        <v>943</v>
      </c>
      <c r="O1251" s="33">
        <v>0.51700000000000002</v>
      </c>
      <c r="P1251" s="33">
        <v>0.48099999999999998</v>
      </c>
      <c r="Q1251" s="33">
        <v>-0.36349999999999999</v>
      </c>
      <c r="R1251" s="33">
        <v>-0.72799999999999998</v>
      </c>
      <c r="S1251" s="33">
        <v>9.6000000000000002E-2</v>
      </c>
      <c r="T1251" s="33">
        <v>0.51700000000000002</v>
      </c>
      <c r="U1251" s="34">
        <f t="shared" si="133"/>
        <v>0.14992071666287188</v>
      </c>
      <c r="V1251" s="34">
        <f t="shared" si="134"/>
        <v>2.2476221284709108E-2</v>
      </c>
      <c r="W1251" s="35">
        <f t="shared" si="135"/>
        <v>0.97752377871529084</v>
      </c>
      <c r="X1251" s="35">
        <f t="shared" si="136"/>
        <v>0.98869802200433821</v>
      </c>
      <c r="Y1251" s="34">
        <f t="shared" si="137"/>
        <v>0.42403982157065495</v>
      </c>
      <c r="Z1251" s="34">
        <f t="shared" si="138"/>
        <v>0.42888709407046266</v>
      </c>
      <c r="AA1251" s="123">
        <f t="shared" si="139"/>
        <v>0.67932067142269448</v>
      </c>
      <c r="AB1251" s="8"/>
      <c r="AC1251" s="7"/>
      <c r="AD1251" s="3"/>
    </row>
    <row r="1252" spans="1:30" ht="15" x14ac:dyDescent="0.25">
      <c r="A1252" s="29"/>
      <c r="B1252" s="30">
        <v>5</v>
      </c>
      <c r="C1252" s="31">
        <v>54941</v>
      </c>
      <c r="D1252" s="32" t="s">
        <v>1416</v>
      </c>
      <c r="E1252" s="33">
        <v>-0.40000000000000036</v>
      </c>
      <c r="F1252" s="33">
        <v>-0.70000000000000018</v>
      </c>
      <c r="G1252" s="33">
        <v>0</v>
      </c>
      <c r="H1252" s="33">
        <v>0.29999999999999982</v>
      </c>
      <c r="I1252" s="33">
        <v>0.79999999999999982</v>
      </c>
      <c r="J1252" s="33">
        <v>-0.40000000000000036</v>
      </c>
      <c r="K1252" s="30"/>
      <c r="L1252" s="30">
        <v>5</v>
      </c>
      <c r="M1252" s="31">
        <v>54941</v>
      </c>
      <c r="N1252" s="32" t="s">
        <v>1416</v>
      </c>
      <c r="O1252" s="33">
        <v>-0.34</v>
      </c>
      <c r="P1252" s="33">
        <v>-0.14000000000000001</v>
      </c>
      <c r="Q1252" s="33">
        <v>0.58833500000000005</v>
      </c>
      <c r="R1252" s="33">
        <v>4.6664999999999998E-2</v>
      </c>
      <c r="S1252" s="33">
        <v>-0.153335</v>
      </c>
      <c r="T1252" s="33">
        <v>-0.34</v>
      </c>
      <c r="U1252" s="34">
        <f t="shared" si="133"/>
        <v>0.14983223322918071</v>
      </c>
      <c r="V1252" s="34">
        <f t="shared" si="134"/>
        <v>2.2449698114443604E-2</v>
      </c>
      <c r="W1252" s="35">
        <f t="shared" si="135"/>
        <v>0.97755030188555636</v>
      </c>
      <c r="X1252" s="35">
        <f t="shared" si="136"/>
        <v>0.9887114350939592</v>
      </c>
      <c r="Y1252" s="34">
        <f t="shared" si="137"/>
        <v>0.4237895526267122</v>
      </c>
      <c r="Z1252" s="34">
        <f t="shared" si="138"/>
        <v>0.42862814931076287</v>
      </c>
      <c r="AA1252" s="123">
        <f t="shared" si="139"/>
        <v>0.67950147611545408</v>
      </c>
      <c r="AB1252" s="8"/>
      <c r="AC1252" s="7"/>
      <c r="AD1252" s="3"/>
    </row>
    <row r="1253" spans="1:30" ht="15" x14ac:dyDescent="0.25">
      <c r="A1253" s="29"/>
      <c r="B1253" s="30">
        <v>4</v>
      </c>
      <c r="C1253" s="31">
        <v>54566</v>
      </c>
      <c r="D1253" s="32" t="s">
        <v>569</v>
      </c>
      <c r="E1253" s="33">
        <v>-0.7200000000000002</v>
      </c>
      <c r="F1253" s="33">
        <v>0.47999999999999954</v>
      </c>
      <c r="G1253" s="33">
        <v>0.17999999999999972</v>
      </c>
      <c r="H1253" s="33">
        <v>0.78000000000000025</v>
      </c>
      <c r="I1253" s="33">
        <v>-0.7200000000000002</v>
      </c>
      <c r="J1253" s="33">
        <v>-0.7200000000000002</v>
      </c>
      <c r="K1253" s="30"/>
      <c r="L1253" s="30">
        <v>7</v>
      </c>
      <c r="M1253" s="31">
        <v>54566</v>
      </c>
      <c r="N1253" s="32" t="s">
        <v>569</v>
      </c>
      <c r="O1253" s="33">
        <v>-7.4999999999999997E-2</v>
      </c>
      <c r="P1253" s="33">
        <v>-0.53500000000000003</v>
      </c>
      <c r="Q1253" s="33">
        <v>-9.5000000000000001E-2</v>
      </c>
      <c r="R1253" s="33">
        <v>0.6</v>
      </c>
      <c r="S1253" s="33">
        <v>0.11</v>
      </c>
      <c r="T1253" s="33">
        <v>-7.4999999999999997E-2</v>
      </c>
      <c r="U1253" s="34">
        <f t="shared" si="133"/>
        <v>0.14905364887863429</v>
      </c>
      <c r="V1253" s="34">
        <f t="shared" si="134"/>
        <v>2.2216990244035197E-2</v>
      </c>
      <c r="W1253" s="35">
        <f t="shared" si="135"/>
        <v>0.97778300975596477</v>
      </c>
      <c r="X1253" s="35">
        <f t="shared" si="136"/>
        <v>0.98882911049177991</v>
      </c>
      <c r="Y1253" s="34">
        <f t="shared" si="137"/>
        <v>0.42158738353072378</v>
      </c>
      <c r="Z1253" s="34">
        <f t="shared" si="138"/>
        <v>0.4263500933149646</v>
      </c>
      <c r="AA1253" s="123">
        <f t="shared" si="139"/>
        <v>0.6810930480893409</v>
      </c>
      <c r="AB1253" s="8"/>
      <c r="AC1253" s="7"/>
      <c r="AD1253" s="3"/>
    </row>
    <row r="1254" spans="1:30" ht="15" x14ac:dyDescent="0.25">
      <c r="A1254" s="29"/>
      <c r="B1254" s="30">
        <v>1</v>
      </c>
      <c r="C1254" s="31">
        <v>3685</v>
      </c>
      <c r="D1254" s="32" t="s">
        <v>870</v>
      </c>
      <c r="E1254" s="33">
        <v>0.66000000000000014</v>
      </c>
      <c r="F1254" s="33">
        <v>-0.53999999999999915</v>
      </c>
      <c r="G1254" s="33">
        <v>-3.9999999999999147E-2</v>
      </c>
      <c r="H1254" s="33">
        <v>-0.4399999999999995</v>
      </c>
      <c r="I1254" s="33">
        <v>0.35999999999999943</v>
      </c>
      <c r="J1254" s="33">
        <v>0.66000000000000014</v>
      </c>
      <c r="K1254" s="30"/>
      <c r="L1254" s="30">
        <v>7</v>
      </c>
      <c r="M1254" s="31">
        <v>3685</v>
      </c>
      <c r="N1254" s="32" t="s">
        <v>870</v>
      </c>
      <c r="O1254" s="33">
        <v>-0.17125000000000001</v>
      </c>
      <c r="P1254" s="33">
        <v>-0.59125000000000005</v>
      </c>
      <c r="Q1254" s="33">
        <v>-0.23624999999999999</v>
      </c>
      <c r="R1254" s="33">
        <v>0.53874999999999995</v>
      </c>
      <c r="S1254" s="33">
        <v>0.46500000000000002</v>
      </c>
      <c r="T1254" s="33">
        <v>-0.17125000000000001</v>
      </c>
      <c r="U1254" s="34">
        <f t="shared" si="133"/>
        <v>0.1467760945403368</v>
      </c>
      <c r="V1254" s="34">
        <f t="shared" si="134"/>
        <v>2.1543221928513885E-2</v>
      </c>
      <c r="W1254" s="35">
        <f t="shared" si="135"/>
        <v>0.97845677807148612</v>
      </c>
      <c r="X1254" s="35">
        <f t="shared" si="136"/>
        <v>0.98916974178928774</v>
      </c>
      <c r="Y1254" s="34">
        <f t="shared" si="137"/>
        <v>0.41514548706219984</v>
      </c>
      <c r="Z1254" s="34">
        <f t="shared" si="138"/>
        <v>0.41969084730720951</v>
      </c>
      <c r="AA1254" s="123">
        <f t="shared" si="139"/>
        <v>0.68575528446283052</v>
      </c>
      <c r="AB1254" s="8"/>
      <c r="AC1254" s="7"/>
      <c r="AD1254" s="3"/>
    </row>
    <row r="1255" spans="1:30" ht="15" x14ac:dyDescent="0.25">
      <c r="A1255" s="29"/>
      <c r="B1255" s="30">
        <v>1</v>
      </c>
      <c r="C1255" s="31">
        <v>51768</v>
      </c>
      <c r="D1255" s="32" t="s">
        <v>1724</v>
      </c>
      <c r="E1255" s="33">
        <v>0.72000000000000064</v>
      </c>
      <c r="F1255" s="33">
        <v>-0.27999999999999936</v>
      </c>
      <c r="G1255" s="33">
        <v>2.0000000000000462E-2</v>
      </c>
      <c r="H1255" s="33">
        <v>-0.17999999999999972</v>
      </c>
      <c r="I1255" s="33">
        <v>-0.27999999999999936</v>
      </c>
      <c r="J1255" s="33">
        <v>0.72000000000000064</v>
      </c>
      <c r="K1255" s="30"/>
      <c r="L1255" s="30">
        <v>6</v>
      </c>
      <c r="M1255" s="31">
        <v>51768</v>
      </c>
      <c r="N1255" s="32" t="s">
        <v>1724</v>
      </c>
      <c r="O1255" s="33">
        <v>-0.11</v>
      </c>
      <c r="P1255" s="33">
        <v>-0.72499999999999998</v>
      </c>
      <c r="Q1255" s="33">
        <v>0.69</v>
      </c>
      <c r="R1255" s="33">
        <v>0.41</v>
      </c>
      <c r="S1255" s="33">
        <v>-0.26500000000000001</v>
      </c>
      <c r="T1255" s="33">
        <v>-0.11</v>
      </c>
      <c r="U1255" s="34">
        <f t="shared" si="133"/>
        <v>0.14656635204387136</v>
      </c>
      <c r="V1255" s="34">
        <f t="shared" si="134"/>
        <v>2.1481695551448035E-2</v>
      </c>
      <c r="W1255" s="35">
        <f t="shared" si="135"/>
        <v>0.97851830444855192</v>
      </c>
      <c r="X1255" s="35">
        <f t="shared" si="136"/>
        <v>0.9892008413100708</v>
      </c>
      <c r="Y1255" s="34">
        <f t="shared" si="137"/>
        <v>0.41455224569598498</v>
      </c>
      <c r="Z1255" s="34">
        <f t="shared" si="138"/>
        <v>0.41907793481752725</v>
      </c>
      <c r="AA1255" s="123">
        <f t="shared" si="139"/>
        <v>0.68618511810689931</v>
      </c>
      <c r="AB1255" s="8"/>
      <c r="AC1255" s="7"/>
      <c r="AD1255" s="3"/>
    </row>
    <row r="1256" spans="1:30" ht="15" x14ac:dyDescent="0.25">
      <c r="A1256" s="29"/>
      <c r="B1256" s="30">
        <v>4</v>
      </c>
      <c r="C1256" s="31">
        <v>6217</v>
      </c>
      <c r="D1256" s="32" t="s">
        <v>1454</v>
      </c>
      <c r="E1256" s="33">
        <v>-0.44000000000000128</v>
      </c>
      <c r="F1256" s="33">
        <v>1.0599999999999987</v>
      </c>
      <c r="G1256" s="33">
        <v>0.75999999999999801</v>
      </c>
      <c r="H1256" s="33">
        <v>-0.14000000000000057</v>
      </c>
      <c r="I1256" s="33">
        <v>-1.240000000000002</v>
      </c>
      <c r="J1256" s="33">
        <v>-0.44000000000000128</v>
      </c>
      <c r="K1256" s="30"/>
      <c r="L1256" s="30">
        <v>2</v>
      </c>
      <c r="M1256" s="31">
        <v>6217</v>
      </c>
      <c r="N1256" s="32" t="s">
        <v>1454</v>
      </c>
      <c r="O1256" s="33">
        <v>0.52200000000000002</v>
      </c>
      <c r="P1256" s="33">
        <v>0.14599999999999999</v>
      </c>
      <c r="Q1256" s="33">
        <v>-8.2000000000000003E-2</v>
      </c>
      <c r="R1256" s="33">
        <v>-0.36199999999999999</v>
      </c>
      <c r="S1256" s="33">
        <v>-0.222</v>
      </c>
      <c r="T1256" s="33">
        <v>0.52200000000000002</v>
      </c>
      <c r="U1256" s="34">
        <f t="shared" si="133"/>
        <v>0.14647961245040556</v>
      </c>
      <c r="V1256" s="34">
        <f t="shared" si="134"/>
        <v>2.1456276863621008E-2</v>
      </c>
      <c r="W1256" s="35">
        <f t="shared" si="135"/>
        <v>0.97854372313637894</v>
      </c>
      <c r="X1256" s="35">
        <f t="shared" si="136"/>
        <v>0.98921368931913745</v>
      </c>
      <c r="Y1256" s="34">
        <f t="shared" si="137"/>
        <v>0.41430690907703682</v>
      </c>
      <c r="Z1256" s="34">
        <f t="shared" si="138"/>
        <v>0.41882448003949352</v>
      </c>
      <c r="AA1256" s="123">
        <f t="shared" si="139"/>
        <v>0.68636290069749417</v>
      </c>
      <c r="AB1256" s="8"/>
      <c r="AC1256" s="7"/>
      <c r="AD1256" s="3"/>
    </row>
    <row r="1257" spans="1:30" ht="15" x14ac:dyDescent="0.25">
      <c r="A1257" s="29"/>
      <c r="B1257" s="30">
        <v>7</v>
      </c>
      <c r="C1257" s="31">
        <v>56999</v>
      </c>
      <c r="D1257" s="32" t="s">
        <v>45</v>
      </c>
      <c r="E1257" s="33">
        <v>-0.13999999999999879</v>
      </c>
      <c r="F1257" s="33">
        <v>-0.53999999999999915</v>
      </c>
      <c r="G1257" s="33">
        <v>-0.33999999999999808</v>
      </c>
      <c r="H1257" s="33">
        <v>0.76000000000000156</v>
      </c>
      <c r="I1257" s="33">
        <v>0.26000000000000156</v>
      </c>
      <c r="J1257" s="33">
        <v>-0.13999999999999879</v>
      </c>
      <c r="K1257" s="30"/>
      <c r="L1257" s="30">
        <v>6</v>
      </c>
      <c r="M1257" s="31">
        <v>56999</v>
      </c>
      <c r="N1257" s="32" t="s">
        <v>45</v>
      </c>
      <c r="O1257" s="33">
        <v>-0.8</v>
      </c>
      <c r="P1257" s="33">
        <v>-0.47499999999999998</v>
      </c>
      <c r="Q1257" s="33">
        <v>1.2975000000000001</v>
      </c>
      <c r="R1257" s="33">
        <v>0.72750000000000004</v>
      </c>
      <c r="S1257" s="33">
        <v>-0.745</v>
      </c>
      <c r="T1257" s="33">
        <v>-0.8</v>
      </c>
      <c r="U1257" s="34">
        <f t="shared" si="133"/>
        <v>0.1451930960030817</v>
      </c>
      <c r="V1257" s="34">
        <f t="shared" si="134"/>
        <v>2.1081035126960097E-2</v>
      </c>
      <c r="W1257" s="35">
        <f t="shared" si="135"/>
        <v>0.97891896487303987</v>
      </c>
      <c r="X1257" s="35">
        <f t="shared" si="136"/>
        <v>0.98940333781175405</v>
      </c>
      <c r="Y1257" s="34">
        <f t="shared" si="137"/>
        <v>0.41066809106099394</v>
      </c>
      <c r="Z1257" s="34">
        <f t="shared" si="138"/>
        <v>0.41506640958909774</v>
      </c>
      <c r="AA1257" s="123">
        <f t="shared" si="139"/>
        <v>0.68900138356361751</v>
      </c>
      <c r="AB1257" s="8"/>
      <c r="AC1257" s="7"/>
      <c r="AD1257" s="3"/>
    </row>
    <row r="1258" spans="1:30" ht="15" x14ac:dyDescent="0.25">
      <c r="A1258" s="29"/>
      <c r="B1258" s="30">
        <v>8</v>
      </c>
      <c r="C1258" s="31">
        <v>10057</v>
      </c>
      <c r="D1258" s="32" t="s">
        <v>16</v>
      </c>
      <c r="E1258" s="33">
        <v>0.30000000000000071</v>
      </c>
      <c r="F1258" s="33">
        <v>-1</v>
      </c>
      <c r="G1258" s="33">
        <v>-0.30000000000000071</v>
      </c>
      <c r="H1258" s="33">
        <v>-0.19999999999999929</v>
      </c>
      <c r="I1258" s="33">
        <v>1.1999999999999993</v>
      </c>
      <c r="J1258" s="33">
        <v>0.30000000000000071</v>
      </c>
      <c r="K1258" s="30"/>
      <c r="L1258" s="30">
        <v>6</v>
      </c>
      <c r="M1258" s="31">
        <v>10057</v>
      </c>
      <c r="N1258" s="32" t="s">
        <v>16</v>
      </c>
      <c r="O1258" s="33">
        <v>-0.35500000000000004</v>
      </c>
      <c r="P1258" s="33">
        <v>-0.79</v>
      </c>
      <c r="Q1258" s="33">
        <v>0.55000000000000004</v>
      </c>
      <c r="R1258" s="33">
        <v>0.68499999999999994</v>
      </c>
      <c r="S1258" s="33">
        <v>-8.4999999999999992E-2</v>
      </c>
      <c r="T1258" s="33">
        <v>-0.35500000000000004</v>
      </c>
      <c r="U1258" s="34">
        <f t="shared" si="133"/>
        <v>0.13858853696712325</v>
      </c>
      <c r="V1258" s="34">
        <f t="shared" si="134"/>
        <v>1.920678257868769E-2</v>
      </c>
      <c r="W1258" s="35">
        <f t="shared" si="135"/>
        <v>0.98079321742131231</v>
      </c>
      <c r="X1258" s="35">
        <f t="shared" si="136"/>
        <v>0.9903500479231131</v>
      </c>
      <c r="Y1258" s="34">
        <f t="shared" si="137"/>
        <v>0.39198757713670151</v>
      </c>
      <c r="Z1258" s="34">
        <f t="shared" si="138"/>
        <v>0.39580709665107616</v>
      </c>
      <c r="AA1258" s="123">
        <f t="shared" si="139"/>
        <v>0.70259355495920928</v>
      </c>
      <c r="AB1258" s="8"/>
      <c r="AC1258" s="7"/>
      <c r="AD1258" s="3"/>
    </row>
    <row r="1259" spans="1:30" ht="15" x14ac:dyDescent="0.25">
      <c r="A1259" s="29"/>
      <c r="B1259" s="30">
        <v>4</v>
      </c>
      <c r="C1259" s="31">
        <v>51008</v>
      </c>
      <c r="D1259" s="32" t="s">
        <v>126</v>
      </c>
      <c r="E1259" s="33">
        <v>-0.21999999999999975</v>
      </c>
      <c r="F1259" s="33">
        <v>0.37999999999999989</v>
      </c>
      <c r="G1259" s="33">
        <v>0.47999999999999954</v>
      </c>
      <c r="H1259" s="33">
        <v>8.0000000000000071E-2</v>
      </c>
      <c r="I1259" s="33">
        <v>-0.71999999999999975</v>
      </c>
      <c r="J1259" s="33">
        <v>-0.21999999999999975</v>
      </c>
      <c r="K1259" s="30"/>
      <c r="L1259" s="30">
        <v>3</v>
      </c>
      <c r="M1259" s="31">
        <v>51008</v>
      </c>
      <c r="N1259" s="32" t="s">
        <v>126</v>
      </c>
      <c r="O1259" s="33">
        <v>-0.26</v>
      </c>
      <c r="P1259" s="33">
        <v>0.53</v>
      </c>
      <c r="Q1259" s="33">
        <v>-0.15</v>
      </c>
      <c r="R1259" s="33">
        <v>-0.23</v>
      </c>
      <c r="S1259" s="33">
        <v>0.11</v>
      </c>
      <c r="T1259" s="33">
        <v>-0.26</v>
      </c>
      <c r="U1259" s="34">
        <f t="shared" si="133"/>
        <v>0.13843394437161458</v>
      </c>
      <c r="V1259" s="34">
        <f t="shared" si="134"/>
        <v>1.916395695428328E-2</v>
      </c>
      <c r="W1259" s="35">
        <f t="shared" si="135"/>
        <v>0.9808360430457167</v>
      </c>
      <c r="X1259" s="35">
        <f t="shared" si="136"/>
        <v>0.99037166914533492</v>
      </c>
      <c r="Y1259" s="34">
        <f t="shared" si="137"/>
        <v>0.39155032324627986</v>
      </c>
      <c r="Z1259" s="34">
        <f t="shared" si="138"/>
        <v>0.39535695077402372</v>
      </c>
      <c r="AA1259" s="123">
        <f t="shared" si="139"/>
        <v>0.7029126334740633</v>
      </c>
      <c r="AB1259" s="8"/>
      <c r="AC1259" s="7"/>
      <c r="AD1259" s="3"/>
    </row>
    <row r="1260" spans="1:30" ht="15" x14ac:dyDescent="0.25">
      <c r="A1260" s="29"/>
      <c r="B1260" s="30">
        <v>4</v>
      </c>
      <c r="C1260" s="31">
        <v>25788</v>
      </c>
      <c r="D1260" s="32" t="s">
        <v>1362</v>
      </c>
      <c r="E1260" s="33">
        <v>0.15999999999999925</v>
      </c>
      <c r="F1260" s="33">
        <v>1.5599999999999996</v>
      </c>
      <c r="G1260" s="33">
        <v>-4.0000000000000924E-2</v>
      </c>
      <c r="H1260" s="33">
        <v>0.35999999999999943</v>
      </c>
      <c r="I1260" s="33">
        <v>-2.0400000000000005</v>
      </c>
      <c r="J1260" s="33">
        <v>0.15999999999999925</v>
      </c>
      <c r="K1260" s="30"/>
      <c r="L1260" s="30">
        <v>5</v>
      </c>
      <c r="M1260" s="31">
        <v>25788</v>
      </c>
      <c r="N1260" s="32" t="s">
        <v>1362</v>
      </c>
      <c r="O1260" s="33">
        <v>-1.62</v>
      </c>
      <c r="P1260" s="33">
        <v>-0.06</v>
      </c>
      <c r="Q1260" s="33">
        <v>1.1399999999999999</v>
      </c>
      <c r="R1260" s="33">
        <v>0.96</v>
      </c>
      <c r="S1260" s="33">
        <v>-0.42</v>
      </c>
      <c r="T1260" s="33">
        <v>-1.62</v>
      </c>
      <c r="U1260" s="34">
        <f t="shared" si="133"/>
        <v>0.13802122333721151</v>
      </c>
      <c r="V1260" s="34">
        <f t="shared" si="134"/>
        <v>1.9049858091500418E-2</v>
      </c>
      <c r="W1260" s="35">
        <f t="shared" si="135"/>
        <v>0.98095014190849961</v>
      </c>
      <c r="X1260" s="35">
        <f t="shared" si="136"/>
        <v>0.990429271532551</v>
      </c>
      <c r="Y1260" s="34">
        <f t="shared" si="137"/>
        <v>0.39038297187762094</v>
      </c>
      <c r="Z1260" s="34">
        <f t="shared" si="138"/>
        <v>0.39415532547170967</v>
      </c>
      <c r="AA1260" s="123">
        <f t="shared" si="139"/>
        <v>0.70376469260106811</v>
      </c>
      <c r="AB1260" s="8"/>
      <c r="AC1260" s="7"/>
      <c r="AD1260" s="3"/>
    </row>
    <row r="1261" spans="1:30" ht="15" x14ac:dyDescent="0.25">
      <c r="A1261" s="29"/>
      <c r="B1261" s="30">
        <v>7</v>
      </c>
      <c r="C1261" s="31">
        <v>161142</v>
      </c>
      <c r="D1261" s="32" t="s">
        <v>623</v>
      </c>
      <c r="E1261" s="33">
        <v>-1.9999999999999574E-2</v>
      </c>
      <c r="F1261" s="33">
        <v>-1.3199999999999998</v>
      </c>
      <c r="G1261" s="33">
        <v>8.0000000000000071E-2</v>
      </c>
      <c r="H1261" s="33">
        <v>0.48000000000000043</v>
      </c>
      <c r="I1261" s="33">
        <v>0.78000000000000025</v>
      </c>
      <c r="J1261" s="33">
        <v>-1.9999999999999574E-2</v>
      </c>
      <c r="K1261" s="30"/>
      <c r="L1261" s="30">
        <v>5</v>
      </c>
      <c r="M1261" s="31">
        <v>161142</v>
      </c>
      <c r="N1261" s="32" t="s">
        <v>623</v>
      </c>
      <c r="O1261" s="33">
        <v>-0.38</v>
      </c>
      <c r="P1261" s="33">
        <v>-0.18</v>
      </c>
      <c r="Q1261" s="33">
        <v>0.69</v>
      </c>
      <c r="R1261" s="33">
        <v>0.05</v>
      </c>
      <c r="S1261" s="33">
        <v>-0.18</v>
      </c>
      <c r="T1261" s="33">
        <v>-0.38</v>
      </c>
      <c r="U1261" s="34">
        <f t="shared" si="133"/>
        <v>0.13791280805483591</v>
      </c>
      <c r="V1261" s="34">
        <f t="shared" si="134"/>
        <v>1.9019942625570014E-2</v>
      </c>
      <c r="W1261" s="35">
        <f t="shared" si="135"/>
        <v>0.98098005737442995</v>
      </c>
      <c r="X1261" s="35">
        <f t="shared" si="136"/>
        <v>0.99044437369012805</v>
      </c>
      <c r="Y1261" s="34">
        <f t="shared" si="137"/>
        <v>0.39007632715221274</v>
      </c>
      <c r="Z1261" s="34">
        <f t="shared" si="138"/>
        <v>0.39383971226863934</v>
      </c>
      <c r="AA1261" s="123">
        <f t="shared" si="139"/>
        <v>0.70398856432275869</v>
      </c>
      <c r="AB1261" s="8"/>
      <c r="AC1261" s="7"/>
      <c r="AD1261" s="3"/>
    </row>
    <row r="1262" spans="1:30" ht="15" x14ac:dyDescent="0.25">
      <c r="A1262" s="29"/>
      <c r="B1262" s="30">
        <v>5</v>
      </c>
      <c r="C1262" s="31">
        <v>783</v>
      </c>
      <c r="D1262" s="32" t="s">
        <v>252</v>
      </c>
      <c r="E1262" s="33">
        <v>-0.58999999999999986</v>
      </c>
      <c r="F1262" s="33">
        <v>-0.43999999999999972</v>
      </c>
      <c r="G1262" s="33">
        <v>-0.13999999999999968</v>
      </c>
      <c r="H1262" s="33">
        <v>0.66000000000000014</v>
      </c>
      <c r="I1262" s="33">
        <v>0.51000000000000023</v>
      </c>
      <c r="J1262" s="33">
        <v>-0.58999999999999986</v>
      </c>
      <c r="K1262" s="30"/>
      <c r="L1262" s="30">
        <v>5</v>
      </c>
      <c r="M1262" s="31">
        <v>783</v>
      </c>
      <c r="N1262" s="32" t="s">
        <v>252</v>
      </c>
      <c r="O1262" s="33">
        <v>-0.84333499999999995</v>
      </c>
      <c r="P1262" s="33">
        <v>-0.36249999999999999</v>
      </c>
      <c r="Q1262" s="33">
        <v>1.5533300000000001</v>
      </c>
      <c r="R1262" s="33">
        <v>0.184167</v>
      </c>
      <c r="S1262" s="33">
        <v>-0.530833</v>
      </c>
      <c r="T1262" s="33">
        <v>-0.84333499999999995</v>
      </c>
      <c r="U1262" s="34">
        <f t="shared" si="133"/>
        <v>0.1370770480503902</v>
      </c>
      <c r="V1262" s="34">
        <f t="shared" si="134"/>
        <v>1.8790117102208983E-2</v>
      </c>
      <c r="W1262" s="35">
        <f t="shared" si="135"/>
        <v>0.98120988289779099</v>
      </c>
      <c r="X1262" s="35">
        <f t="shared" si="136"/>
        <v>0.9905603883145091</v>
      </c>
      <c r="Y1262" s="34">
        <f t="shared" si="137"/>
        <v>0.38771244088586054</v>
      </c>
      <c r="Z1262" s="34">
        <f t="shared" si="138"/>
        <v>0.3914071726061788</v>
      </c>
      <c r="AA1262" s="123">
        <f t="shared" si="139"/>
        <v>0.70571504989654299</v>
      </c>
      <c r="AB1262" s="8"/>
      <c r="AC1262" s="7"/>
      <c r="AD1262" s="3"/>
    </row>
    <row r="1263" spans="1:30" ht="15" x14ac:dyDescent="0.25">
      <c r="A1263" s="29"/>
      <c r="B1263" s="30">
        <v>4</v>
      </c>
      <c r="C1263" s="31">
        <v>3156</v>
      </c>
      <c r="D1263" s="32" t="s">
        <v>791</v>
      </c>
      <c r="E1263" s="33">
        <v>-1.38</v>
      </c>
      <c r="F1263" s="33">
        <v>0.51999999999999957</v>
      </c>
      <c r="G1263" s="33">
        <v>1.92</v>
      </c>
      <c r="H1263" s="33">
        <v>1.9999999999999574E-2</v>
      </c>
      <c r="I1263" s="33">
        <v>-1.08</v>
      </c>
      <c r="J1263" s="33">
        <v>-1.38</v>
      </c>
      <c r="K1263" s="30"/>
      <c r="L1263" s="30">
        <v>4</v>
      </c>
      <c r="M1263" s="31">
        <v>3156</v>
      </c>
      <c r="N1263" s="32" t="s">
        <v>791</v>
      </c>
      <c r="O1263" s="33">
        <v>-0.77500000000000002</v>
      </c>
      <c r="P1263" s="33">
        <v>0.55500000000000005</v>
      </c>
      <c r="Q1263" s="33">
        <v>-7.4999999999999997E-2</v>
      </c>
      <c r="R1263" s="33">
        <v>-0.41</v>
      </c>
      <c r="S1263" s="33">
        <v>0.70499999999999996</v>
      </c>
      <c r="T1263" s="33">
        <v>-0.77500000000000002</v>
      </c>
      <c r="U1263" s="34">
        <f t="shared" si="133"/>
        <v>0.13341658562168948</v>
      </c>
      <c r="V1263" s="34">
        <f t="shared" si="134"/>
        <v>1.77999853189496E-2</v>
      </c>
      <c r="W1263" s="35">
        <f t="shared" si="135"/>
        <v>0.98220001468105045</v>
      </c>
      <c r="X1263" s="35">
        <f t="shared" si="136"/>
        <v>0.99106004595132902</v>
      </c>
      <c r="Y1263" s="34">
        <f t="shared" si="137"/>
        <v>0.37735908966340909</v>
      </c>
      <c r="Z1263" s="34">
        <f t="shared" si="138"/>
        <v>0.38076309422924837</v>
      </c>
      <c r="AA1263" s="123">
        <f t="shared" si="139"/>
        <v>0.71329087657721035</v>
      </c>
      <c r="AB1263" s="8"/>
      <c r="AC1263" s="7"/>
      <c r="AD1263" s="3"/>
    </row>
    <row r="1264" spans="1:30" ht="15" x14ac:dyDescent="0.25">
      <c r="A1264" s="29"/>
      <c r="B1264" s="30">
        <v>2</v>
      </c>
      <c r="C1264" s="31">
        <v>3455</v>
      </c>
      <c r="D1264" s="32" t="s">
        <v>832</v>
      </c>
      <c r="E1264" s="33">
        <v>0.84000000000000075</v>
      </c>
      <c r="F1264" s="33">
        <v>0.34000000000000075</v>
      </c>
      <c r="G1264" s="33">
        <v>-5.9999999999999609E-2</v>
      </c>
      <c r="H1264" s="33">
        <v>-1.1599999999999993</v>
      </c>
      <c r="I1264" s="33">
        <v>4.0000000000000924E-2</v>
      </c>
      <c r="J1264" s="33">
        <v>0.84000000000000075</v>
      </c>
      <c r="K1264" s="30"/>
      <c r="L1264" s="30">
        <v>8</v>
      </c>
      <c r="M1264" s="31">
        <v>3455</v>
      </c>
      <c r="N1264" s="32" t="s">
        <v>832</v>
      </c>
      <c r="O1264" s="33">
        <v>0.13114500000000001</v>
      </c>
      <c r="P1264" s="33">
        <v>-0.38178000000000001</v>
      </c>
      <c r="Q1264" s="33">
        <v>-0.29031000000000001</v>
      </c>
      <c r="R1264" s="33">
        <v>-0.12077</v>
      </c>
      <c r="S1264" s="33">
        <v>0.66271000000000002</v>
      </c>
      <c r="T1264" s="33">
        <v>0.13114500000000001</v>
      </c>
      <c r="U1264" s="34">
        <f t="shared" si="133"/>
        <v>0.13321409315914057</v>
      </c>
      <c r="V1264" s="34">
        <f t="shared" si="134"/>
        <v>1.7745994616212183E-2</v>
      </c>
      <c r="W1264" s="35">
        <f t="shared" si="135"/>
        <v>0.98225400538378782</v>
      </c>
      <c r="X1264" s="35">
        <f t="shared" si="136"/>
        <v>0.99108728444259031</v>
      </c>
      <c r="Y1264" s="34">
        <f t="shared" si="137"/>
        <v>0.3767863544897791</v>
      </c>
      <c r="Z1264" s="34">
        <f t="shared" si="138"/>
        <v>0.3801747438437697</v>
      </c>
      <c r="AA1264" s="123">
        <f t="shared" si="139"/>
        <v>0.71371062836119359</v>
      </c>
      <c r="AB1264" s="8"/>
      <c r="AC1264" s="7"/>
      <c r="AD1264" s="3"/>
    </row>
    <row r="1265" spans="1:30" ht="15" x14ac:dyDescent="0.25">
      <c r="A1265" s="29"/>
      <c r="B1265" s="30">
        <v>4</v>
      </c>
      <c r="C1265" s="31">
        <v>2242</v>
      </c>
      <c r="D1265" s="32" t="s">
        <v>645</v>
      </c>
      <c r="E1265" s="33">
        <v>-0.33999999999999986</v>
      </c>
      <c r="F1265" s="33">
        <v>0.3100000000000005</v>
      </c>
      <c r="G1265" s="33">
        <v>0.86000000000000121</v>
      </c>
      <c r="H1265" s="33">
        <v>-0.53999999999999915</v>
      </c>
      <c r="I1265" s="33">
        <v>-0.28999999999999915</v>
      </c>
      <c r="J1265" s="33">
        <v>-0.33999999999999986</v>
      </c>
      <c r="K1265" s="30"/>
      <c r="L1265" s="30">
        <v>5</v>
      </c>
      <c r="M1265" s="31">
        <v>2242</v>
      </c>
      <c r="N1265" s="32" t="s">
        <v>645</v>
      </c>
      <c r="O1265" s="33">
        <v>0.09</v>
      </c>
      <c r="P1265" s="33">
        <v>0.125</v>
      </c>
      <c r="Q1265" s="33">
        <v>0.08</v>
      </c>
      <c r="R1265" s="33">
        <v>0.26</v>
      </c>
      <c r="S1265" s="33">
        <v>-0.54500000000000004</v>
      </c>
      <c r="T1265" s="33">
        <v>0.09</v>
      </c>
      <c r="U1265" s="34">
        <f t="shared" si="133"/>
        <v>0.13070903479376395</v>
      </c>
      <c r="V1265" s="34">
        <f t="shared" si="134"/>
        <v>1.7084851776717393E-2</v>
      </c>
      <c r="W1265" s="35">
        <f t="shared" si="135"/>
        <v>0.98291514822328263</v>
      </c>
      <c r="X1265" s="35">
        <f t="shared" si="136"/>
        <v>0.99142077253973382</v>
      </c>
      <c r="Y1265" s="34">
        <f t="shared" si="137"/>
        <v>0.36970097946007552</v>
      </c>
      <c r="Z1265" s="34">
        <f t="shared" si="138"/>
        <v>0.37290017488034705</v>
      </c>
      <c r="AA1265" s="123">
        <f t="shared" si="139"/>
        <v>0.71890911791240875</v>
      </c>
      <c r="AB1265" s="8"/>
      <c r="AC1265" s="7"/>
      <c r="AD1265" s="3"/>
    </row>
    <row r="1266" spans="1:30" ht="15" x14ac:dyDescent="0.25">
      <c r="A1266" s="29"/>
      <c r="B1266" s="30">
        <v>5</v>
      </c>
      <c r="C1266" s="31">
        <v>6713</v>
      </c>
      <c r="D1266" s="32" t="s">
        <v>1642</v>
      </c>
      <c r="E1266" s="33">
        <v>-0.89999600000000157</v>
      </c>
      <c r="F1266" s="33">
        <v>6.666399999999939E-2</v>
      </c>
      <c r="G1266" s="33">
        <v>0.43333399999999855</v>
      </c>
      <c r="H1266" s="33">
        <v>0.46666399999999797</v>
      </c>
      <c r="I1266" s="33">
        <v>-6.6666000000001446E-2</v>
      </c>
      <c r="J1266" s="33">
        <v>-0.89999600000000157</v>
      </c>
      <c r="K1266" s="30"/>
      <c r="L1266" s="30">
        <v>7</v>
      </c>
      <c r="M1266" s="31">
        <v>6713</v>
      </c>
      <c r="N1266" s="32" t="s">
        <v>1642</v>
      </c>
      <c r="O1266" s="33">
        <v>-0.64500000000000002</v>
      </c>
      <c r="P1266" s="33">
        <v>9.5000000000000001E-2</v>
      </c>
      <c r="Q1266" s="33">
        <v>0.09</v>
      </c>
      <c r="R1266" s="33">
        <v>-0.71</v>
      </c>
      <c r="S1266" s="33">
        <v>1.17</v>
      </c>
      <c r="T1266" s="33">
        <v>-0.64500000000000002</v>
      </c>
      <c r="U1266" s="34">
        <f t="shared" si="133"/>
        <v>0.12883862350318459</v>
      </c>
      <c r="V1266" s="34">
        <f t="shared" si="134"/>
        <v>1.659939090619535E-2</v>
      </c>
      <c r="W1266" s="35">
        <f t="shared" si="135"/>
        <v>0.98340060909380467</v>
      </c>
      <c r="X1266" s="35">
        <f t="shared" si="136"/>
        <v>0.99166557321195969</v>
      </c>
      <c r="Y1266" s="34">
        <f t="shared" si="137"/>
        <v>0.3644106574313693</v>
      </c>
      <c r="Z1266" s="34">
        <f t="shared" si="138"/>
        <v>0.36747333705561619</v>
      </c>
      <c r="AA1266" s="123">
        <f t="shared" si="139"/>
        <v>0.72279738212187272</v>
      </c>
      <c r="AB1266" s="8"/>
      <c r="AC1266" s="7"/>
      <c r="AD1266" s="3"/>
    </row>
    <row r="1267" spans="1:30" ht="15" x14ac:dyDescent="0.25">
      <c r="A1267" s="29"/>
      <c r="B1267" s="30">
        <v>4</v>
      </c>
      <c r="C1267" s="31">
        <v>285704</v>
      </c>
      <c r="D1267" s="32" t="s">
        <v>1398</v>
      </c>
      <c r="E1267" s="33">
        <v>-0.35999999999999943</v>
      </c>
      <c r="F1267" s="33">
        <v>-0.15999999999999925</v>
      </c>
      <c r="G1267" s="33">
        <v>0.84000000000000163</v>
      </c>
      <c r="H1267" s="33">
        <v>-0.15999999999999925</v>
      </c>
      <c r="I1267" s="33">
        <v>-0.15999999999999925</v>
      </c>
      <c r="J1267" s="33">
        <v>-0.35999999999999943</v>
      </c>
      <c r="K1267" s="30"/>
      <c r="L1267" s="30">
        <v>6</v>
      </c>
      <c r="M1267" s="31">
        <v>285704</v>
      </c>
      <c r="N1267" s="32" t="s">
        <v>1398</v>
      </c>
      <c r="O1267" s="33">
        <v>-0.44</v>
      </c>
      <c r="P1267" s="33">
        <v>-0.02</v>
      </c>
      <c r="Q1267" s="33">
        <v>0.03</v>
      </c>
      <c r="R1267" s="33">
        <v>0.79</v>
      </c>
      <c r="S1267" s="33">
        <v>-0.37</v>
      </c>
      <c r="T1267" s="33">
        <v>-0.44</v>
      </c>
      <c r="U1267" s="34">
        <f t="shared" si="133"/>
        <v>0.12809496903261983</v>
      </c>
      <c r="V1267" s="34">
        <f t="shared" si="134"/>
        <v>1.6408321091467833E-2</v>
      </c>
      <c r="W1267" s="35">
        <f t="shared" si="135"/>
        <v>0.98359167890853216</v>
      </c>
      <c r="X1267" s="35">
        <f t="shared" si="136"/>
        <v>0.99176190636086248</v>
      </c>
      <c r="Y1267" s="34">
        <f t="shared" si="137"/>
        <v>0.36230728495538517</v>
      </c>
      <c r="Z1267" s="34">
        <f t="shared" si="138"/>
        <v>0.36531679895311087</v>
      </c>
      <c r="AA1267" s="123">
        <f t="shared" si="139"/>
        <v>0.72434490602380941</v>
      </c>
      <c r="AB1267" s="8"/>
      <c r="AC1267" s="7"/>
      <c r="AD1267" s="3"/>
    </row>
    <row r="1268" spans="1:30" ht="15" x14ac:dyDescent="0.25">
      <c r="A1268" s="29"/>
      <c r="B1268" s="30">
        <v>8</v>
      </c>
      <c r="C1268" s="31">
        <v>9844</v>
      </c>
      <c r="D1268" s="32" t="s">
        <v>552</v>
      </c>
      <c r="E1268" s="33">
        <v>9.9999999999999645E-2</v>
      </c>
      <c r="F1268" s="33">
        <v>-1.1000000000000001</v>
      </c>
      <c r="G1268" s="33">
        <v>0.29999999999999982</v>
      </c>
      <c r="H1268" s="33">
        <v>9.9999999999999645E-2</v>
      </c>
      <c r="I1268" s="33">
        <v>0.59999999999999964</v>
      </c>
      <c r="J1268" s="33">
        <v>9.9999999999999645E-2</v>
      </c>
      <c r="K1268" s="30"/>
      <c r="L1268" s="30">
        <v>6</v>
      </c>
      <c r="M1268" s="31">
        <v>9844</v>
      </c>
      <c r="N1268" s="32" t="s">
        <v>552</v>
      </c>
      <c r="O1268" s="33">
        <v>-1.0620000000000001</v>
      </c>
      <c r="P1268" s="33">
        <v>-0.26133299999999998</v>
      </c>
      <c r="Q1268" s="33">
        <v>0.748</v>
      </c>
      <c r="R1268" s="33">
        <v>0.95133299999999998</v>
      </c>
      <c r="S1268" s="33">
        <v>-0.37333300000000003</v>
      </c>
      <c r="T1268" s="33">
        <v>-1.0620000000000001</v>
      </c>
      <c r="U1268" s="34">
        <f t="shared" si="133"/>
        <v>0.12762271072788209</v>
      </c>
      <c r="V1268" s="34">
        <f t="shared" si="134"/>
        <v>1.6287556293532669E-2</v>
      </c>
      <c r="W1268" s="35">
        <f t="shared" si="135"/>
        <v>0.98371244370646738</v>
      </c>
      <c r="X1268" s="35">
        <f t="shared" si="136"/>
        <v>0.99182278845894012</v>
      </c>
      <c r="Y1268" s="34">
        <f t="shared" si="137"/>
        <v>0.36097153675637833</v>
      </c>
      <c r="Z1268" s="34">
        <f t="shared" si="138"/>
        <v>0.36394761338085746</v>
      </c>
      <c r="AA1268" s="123">
        <f t="shared" si="139"/>
        <v>0.72532812949086456</v>
      </c>
      <c r="AB1268" s="8"/>
      <c r="AC1268" s="7"/>
      <c r="AD1268" s="3"/>
    </row>
    <row r="1269" spans="1:30" ht="15" x14ac:dyDescent="0.25">
      <c r="A1269" s="29"/>
      <c r="B1269" s="30">
        <v>7</v>
      </c>
      <c r="C1269" s="31">
        <v>5156</v>
      </c>
      <c r="D1269" s="32" t="s">
        <v>1222</v>
      </c>
      <c r="E1269" s="33">
        <v>-0.14000000000000057</v>
      </c>
      <c r="F1269" s="33">
        <v>-0.94000000000000128</v>
      </c>
      <c r="G1269" s="33">
        <v>-0.44000000000000128</v>
      </c>
      <c r="H1269" s="33">
        <v>0.45999999999999908</v>
      </c>
      <c r="I1269" s="33">
        <v>1.0599999999999987</v>
      </c>
      <c r="J1269" s="33">
        <v>-0.14000000000000057</v>
      </c>
      <c r="K1269" s="30"/>
      <c r="L1269" s="30">
        <v>1</v>
      </c>
      <c r="M1269" s="31">
        <v>5156</v>
      </c>
      <c r="N1269" s="32" t="s">
        <v>1222</v>
      </c>
      <c r="O1269" s="33">
        <v>0.44</v>
      </c>
      <c r="P1269" s="33">
        <v>-0.01</v>
      </c>
      <c r="Q1269" s="33">
        <v>-0.28999999999999998</v>
      </c>
      <c r="R1269" s="33">
        <v>-0.36</v>
      </c>
      <c r="S1269" s="33">
        <v>0.21</v>
      </c>
      <c r="T1269" s="33">
        <v>0.44</v>
      </c>
      <c r="U1269" s="34">
        <f t="shared" si="133"/>
        <v>0.12635340259623923</v>
      </c>
      <c r="V1269" s="34">
        <f t="shared" si="134"/>
        <v>1.5965182347647315E-2</v>
      </c>
      <c r="W1269" s="35">
        <f t="shared" si="135"/>
        <v>0.98403481765235268</v>
      </c>
      <c r="X1269" s="35">
        <f t="shared" si="136"/>
        <v>0.99198529104637068</v>
      </c>
      <c r="Y1269" s="34">
        <f t="shared" si="137"/>
        <v>0.35738139120717871</v>
      </c>
      <c r="Z1269" s="34">
        <f t="shared" si="138"/>
        <v>0.36026884111376689</v>
      </c>
      <c r="AA1269" s="123">
        <f t="shared" si="139"/>
        <v>0.72797256788605647</v>
      </c>
      <c r="AB1269" s="8"/>
      <c r="AC1269" s="7"/>
      <c r="AD1269" s="3"/>
    </row>
    <row r="1270" spans="1:30" ht="15" x14ac:dyDescent="0.25">
      <c r="A1270" s="29"/>
      <c r="B1270" s="30">
        <v>6</v>
      </c>
      <c r="C1270" s="31">
        <v>4601</v>
      </c>
      <c r="D1270" s="32" t="s">
        <v>1080</v>
      </c>
      <c r="E1270" s="33">
        <v>-0.77999999999999936</v>
      </c>
      <c r="F1270" s="33">
        <v>-0.17999999999999972</v>
      </c>
      <c r="G1270" s="33">
        <v>-8.0000000000000071E-2</v>
      </c>
      <c r="H1270" s="33">
        <v>0.72000000000000064</v>
      </c>
      <c r="I1270" s="33">
        <v>0.32000000000000028</v>
      </c>
      <c r="J1270" s="33">
        <v>-0.77999999999999936</v>
      </c>
      <c r="K1270" s="30"/>
      <c r="L1270" s="30">
        <v>8</v>
      </c>
      <c r="M1270" s="31">
        <v>4601</v>
      </c>
      <c r="N1270" s="32" t="s">
        <v>1080</v>
      </c>
      <c r="O1270" s="33">
        <v>0.54800000000000004</v>
      </c>
      <c r="P1270" s="33">
        <v>-0.90300000000000002</v>
      </c>
      <c r="Q1270" s="33">
        <v>-0.48299999999999998</v>
      </c>
      <c r="R1270" s="33">
        <v>0.35199999999999998</v>
      </c>
      <c r="S1270" s="33">
        <v>0.49</v>
      </c>
      <c r="T1270" s="33">
        <v>0.54800000000000004</v>
      </c>
      <c r="U1270" s="34">
        <f t="shared" si="133"/>
        <v>0.12483373115313126</v>
      </c>
      <c r="V1270" s="34">
        <f t="shared" si="134"/>
        <v>1.5583460433612254E-2</v>
      </c>
      <c r="W1270" s="35">
        <f t="shared" si="135"/>
        <v>0.98441653956638775</v>
      </c>
      <c r="X1270" s="35">
        <f t="shared" si="136"/>
        <v>0.99217767540213675</v>
      </c>
      <c r="Y1270" s="34">
        <f t="shared" si="137"/>
        <v>0.35308311127678998</v>
      </c>
      <c r="Z1270" s="34">
        <f t="shared" si="138"/>
        <v>0.35586681703323236</v>
      </c>
      <c r="AA1270" s="123">
        <f t="shared" si="139"/>
        <v>0.73114200664818352</v>
      </c>
      <c r="AB1270" s="8"/>
      <c r="AC1270" s="7"/>
      <c r="AD1270" s="3"/>
    </row>
    <row r="1271" spans="1:30" ht="15" x14ac:dyDescent="0.25">
      <c r="A1271" s="29"/>
      <c r="B1271" s="30">
        <v>4</v>
      </c>
      <c r="C1271" s="31">
        <v>63874</v>
      </c>
      <c r="D1271" s="32" t="s">
        <v>20</v>
      </c>
      <c r="E1271" s="33">
        <v>-1.8399999999999999</v>
      </c>
      <c r="F1271" s="33">
        <v>0.10999999999999943</v>
      </c>
      <c r="G1271" s="33">
        <v>1.9599999999999991</v>
      </c>
      <c r="H1271" s="33">
        <v>0.16000000000000014</v>
      </c>
      <c r="I1271" s="33">
        <v>-0.39000000000000057</v>
      </c>
      <c r="J1271" s="33">
        <v>-1.8399999999999999</v>
      </c>
      <c r="K1271" s="30"/>
      <c r="L1271" s="30">
        <v>7</v>
      </c>
      <c r="M1271" s="31">
        <v>63874</v>
      </c>
      <c r="N1271" s="32" t="s">
        <v>20</v>
      </c>
      <c r="O1271" s="33">
        <v>-0.05</v>
      </c>
      <c r="P1271" s="33">
        <v>-0.5</v>
      </c>
      <c r="Q1271" s="33">
        <v>0.14000000000000001</v>
      </c>
      <c r="R1271" s="33">
        <v>0.09</v>
      </c>
      <c r="S1271" s="33">
        <v>0.31</v>
      </c>
      <c r="T1271" s="33">
        <v>-0.05</v>
      </c>
      <c r="U1271" s="34">
        <f t="shared" si="133"/>
        <v>0.12265132697008016</v>
      </c>
      <c r="V1271" s="34">
        <f t="shared" si="134"/>
        <v>1.5043348007521513E-2</v>
      </c>
      <c r="W1271" s="35">
        <f t="shared" si="135"/>
        <v>0.9849566519924785</v>
      </c>
      <c r="X1271" s="35">
        <f t="shared" si="136"/>
        <v>0.99244982341299171</v>
      </c>
      <c r="Y1271" s="34">
        <f t="shared" si="137"/>
        <v>0.34691034008828869</v>
      </c>
      <c r="Z1271" s="34">
        <f t="shared" si="138"/>
        <v>0.34954950054329109</v>
      </c>
      <c r="AA1271" s="123">
        <f t="shared" si="139"/>
        <v>0.73570004954631485</v>
      </c>
      <c r="AB1271" s="8"/>
      <c r="AC1271" s="7"/>
      <c r="AD1271" s="3"/>
    </row>
    <row r="1272" spans="1:30" ht="15" x14ac:dyDescent="0.25">
      <c r="A1272" s="29"/>
      <c r="B1272" s="30">
        <v>5</v>
      </c>
      <c r="C1272" s="31">
        <v>7169</v>
      </c>
      <c r="D1272" s="32" t="s">
        <v>1754</v>
      </c>
      <c r="E1272" s="33">
        <v>-0.69999999999999929</v>
      </c>
      <c r="F1272" s="33">
        <v>0.52000000000000135</v>
      </c>
      <c r="G1272" s="33">
        <v>-0.25999999999999979</v>
      </c>
      <c r="H1272" s="33">
        <v>4.0000000000000924E-2</v>
      </c>
      <c r="I1272" s="33">
        <v>0.40000000000000036</v>
      </c>
      <c r="J1272" s="33">
        <v>-0.69999999999999929</v>
      </c>
      <c r="K1272" s="30"/>
      <c r="L1272" s="30">
        <v>8</v>
      </c>
      <c r="M1272" s="31">
        <v>7169</v>
      </c>
      <c r="N1272" s="32" t="s">
        <v>1754</v>
      </c>
      <c r="O1272" s="33">
        <v>5.33333E-2</v>
      </c>
      <c r="P1272" s="33">
        <v>-0.29666700000000001</v>
      </c>
      <c r="Q1272" s="33">
        <v>-0.27333299999999999</v>
      </c>
      <c r="R1272" s="33">
        <v>2.3333300000000001E-2</v>
      </c>
      <c r="S1272" s="33">
        <v>0.49333300000000002</v>
      </c>
      <c r="T1272" s="33">
        <v>5.33333E-2</v>
      </c>
      <c r="U1272" s="34">
        <f t="shared" si="133"/>
        <v>0.12211091380488065</v>
      </c>
      <c r="V1272" s="34">
        <f t="shared" si="134"/>
        <v>1.4911075270262992E-2</v>
      </c>
      <c r="W1272" s="35">
        <f t="shared" si="135"/>
        <v>0.98508892472973697</v>
      </c>
      <c r="X1272" s="35">
        <f t="shared" si="136"/>
        <v>0.99251646068452537</v>
      </c>
      <c r="Y1272" s="34">
        <f t="shared" si="137"/>
        <v>0.34538182083326846</v>
      </c>
      <c r="Z1272" s="34">
        <f t="shared" si="138"/>
        <v>0.34798598765310473</v>
      </c>
      <c r="AA1272" s="123">
        <f t="shared" si="139"/>
        <v>0.73682987897436769</v>
      </c>
      <c r="AB1272" s="8"/>
      <c r="AC1272" s="7"/>
      <c r="AD1272" s="3"/>
    </row>
    <row r="1273" spans="1:30" ht="15" x14ac:dyDescent="0.25">
      <c r="A1273" s="29"/>
      <c r="B1273" s="30">
        <v>8</v>
      </c>
      <c r="C1273" s="31">
        <v>3481</v>
      </c>
      <c r="D1273" s="32" t="s">
        <v>837</v>
      </c>
      <c r="E1273" s="33">
        <v>0.98000000000000043</v>
      </c>
      <c r="F1273" s="33">
        <v>-0.21999999999999886</v>
      </c>
      <c r="G1273" s="33">
        <v>-0.11999999999999922</v>
      </c>
      <c r="H1273" s="33">
        <v>-1.0199999999999996</v>
      </c>
      <c r="I1273" s="33">
        <v>0.38000000000000078</v>
      </c>
      <c r="J1273" s="33">
        <v>0.98000000000000043</v>
      </c>
      <c r="K1273" s="30"/>
      <c r="L1273" s="30">
        <v>2</v>
      </c>
      <c r="M1273" s="31">
        <v>3481</v>
      </c>
      <c r="N1273" s="32" t="s">
        <v>837</v>
      </c>
      <c r="O1273" s="33">
        <v>0.27</v>
      </c>
      <c r="P1273" s="33">
        <v>0.54</v>
      </c>
      <c r="Q1273" s="33">
        <v>-0.81</v>
      </c>
      <c r="R1273" s="33">
        <v>0.04</v>
      </c>
      <c r="S1273" s="33">
        <v>-0.05</v>
      </c>
      <c r="T1273" s="33">
        <v>0.27</v>
      </c>
      <c r="U1273" s="34">
        <f t="shared" si="133"/>
        <v>0.12179565771180907</v>
      </c>
      <c r="V1273" s="34">
        <f t="shared" si="134"/>
        <v>1.4834182237452156E-2</v>
      </c>
      <c r="W1273" s="35">
        <f t="shared" si="135"/>
        <v>0.98516581776254786</v>
      </c>
      <c r="X1273" s="35">
        <f t="shared" si="136"/>
        <v>0.99255519633043476</v>
      </c>
      <c r="Y1273" s="34">
        <f t="shared" si="137"/>
        <v>0.34449014194838329</v>
      </c>
      <c r="Z1273" s="34">
        <f t="shared" si="138"/>
        <v>0.34707404003524855</v>
      </c>
      <c r="AA1273" s="123">
        <f t="shared" si="139"/>
        <v>0.73748918755964321</v>
      </c>
      <c r="AB1273" s="8"/>
      <c r="AC1273" s="7"/>
      <c r="AD1273" s="3"/>
    </row>
    <row r="1274" spans="1:30" ht="15" x14ac:dyDescent="0.25">
      <c r="A1274" s="29"/>
      <c r="B1274" s="30">
        <v>5</v>
      </c>
      <c r="C1274" s="31">
        <v>1906</v>
      </c>
      <c r="D1274" s="32" t="s">
        <v>536</v>
      </c>
      <c r="E1274" s="33">
        <v>-0.21999999999999975</v>
      </c>
      <c r="F1274" s="33">
        <v>-0.91999999999999993</v>
      </c>
      <c r="G1274" s="33">
        <v>1.2800000000000002</v>
      </c>
      <c r="H1274" s="33">
        <v>-0.62000000000000011</v>
      </c>
      <c r="I1274" s="33">
        <v>0.47999999999999954</v>
      </c>
      <c r="J1274" s="33">
        <v>-0.21999999999999975</v>
      </c>
      <c r="K1274" s="30"/>
      <c r="L1274" s="30">
        <v>1</v>
      </c>
      <c r="M1274" s="31">
        <v>1906</v>
      </c>
      <c r="N1274" s="32" t="s">
        <v>536</v>
      </c>
      <c r="O1274" s="33">
        <v>0.63600000000000001</v>
      </c>
      <c r="P1274" s="33">
        <v>-0.254</v>
      </c>
      <c r="Q1274" s="33">
        <v>-0.22800000000000001</v>
      </c>
      <c r="R1274" s="33">
        <v>-0.42</v>
      </c>
      <c r="S1274" s="33">
        <v>0.26400000000000001</v>
      </c>
      <c r="T1274" s="33">
        <v>0.63600000000000001</v>
      </c>
      <c r="U1274" s="34">
        <f t="shared" si="133"/>
        <v>0.12165020538202621</v>
      </c>
      <c r="V1274" s="34">
        <f t="shared" si="134"/>
        <v>1.4798772469489159E-2</v>
      </c>
      <c r="W1274" s="35">
        <f t="shared" si="135"/>
        <v>0.98520122753051087</v>
      </c>
      <c r="X1274" s="35">
        <f t="shared" si="136"/>
        <v>0.99257303385217499</v>
      </c>
      <c r="Y1274" s="34">
        <f t="shared" si="137"/>
        <v>0.34407874063346794</v>
      </c>
      <c r="Z1274" s="34">
        <f t="shared" si="138"/>
        <v>0.34665332312938091</v>
      </c>
      <c r="AA1274" s="123">
        <f t="shared" si="139"/>
        <v>0.73779343026008593</v>
      </c>
      <c r="AB1274" s="8"/>
      <c r="AC1274" s="7"/>
      <c r="AD1274" s="3"/>
    </row>
    <row r="1275" spans="1:30" ht="15" x14ac:dyDescent="0.25">
      <c r="A1275" s="29"/>
      <c r="B1275" s="30">
        <v>4</v>
      </c>
      <c r="C1275" s="31">
        <v>83988</v>
      </c>
      <c r="D1275" s="32" t="s">
        <v>1100</v>
      </c>
      <c r="E1275" s="33">
        <v>-1.0600000000000005</v>
      </c>
      <c r="F1275" s="33">
        <v>-0.46000000000000085</v>
      </c>
      <c r="G1275" s="33">
        <v>1.4399999999999995</v>
      </c>
      <c r="H1275" s="33">
        <v>0.53999999999999915</v>
      </c>
      <c r="I1275" s="33">
        <v>-0.46000000000000085</v>
      </c>
      <c r="J1275" s="33">
        <v>-1.0600000000000005</v>
      </c>
      <c r="K1275" s="30"/>
      <c r="L1275" s="30">
        <v>4</v>
      </c>
      <c r="M1275" s="31">
        <v>83988</v>
      </c>
      <c r="N1275" s="32" t="s">
        <v>1100</v>
      </c>
      <c r="O1275" s="33">
        <v>-0.44</v>
      </c>
      <c r="P1275" s="33">
        <v>7.0000000000000007E-2</v>
      </c>
      <c r="Q1275" s="33">
        <v>0.27</v>
      </c>
      <c r="R1275" s="33">
        <v>-0.54</v>
      </c>
      <c r="S1275" s="33">
        <v>0.64</v>
      </c>
      <c r="T1275" s="33">
        <v>-0.44</v>
      </c>
      <c r="U1275" s="34">
        <f t="shared" si="133"/>
        <v>0.12150154218188516</v>
      </c>
      <c r="V1275" s="34">
        <f t="shared" si="134"/>
        <v>1.476262475257642E-2</v>
      </c>
      <c r="W1275" s="35">
        <f t="shared" si="135"/>
        <v>0.98523737524742361</v>
      </c>
      <c r="X1275" s="35">
        <f t="shared" si="136"/>
        <v>0.99259124278195388</v>
      </c>
      <c r="Y1275" s="34">
        <f t="shared" si="137"/>
        <v>0.34365825760573743</v>
      </c>
      <c r="Z1275" s="34">
        <f t="shared" si="138"/>
        <v>0.34622334229199936</v>
      </c>
      <c r="AA1275" s="123">
        <f t="shared" si="139"/>
        <v>0.73810442301993651</v>
      </c>
      <c r="AB1275" s="8"/>
      <c r="AC1275" s="7"/>
      <c r="AD1275" s="3"/>
    </row>
    <row r="1276" spans="1:30" ht="15" x14ac:dyDescent="0.25">
      <c r="A1276" s="29"/>
      <c r="B1276" s="30">
        <v>1</v>
      </c>
      <c r="C1276" s="31">
        <v>3915</v>
      </c>
      <c r="D1276" s="32" t="s">
        <v>935</v>
      </c>
      <c r="E1276" s="33">
        <v>0.65999999999999925</v>
      </c>
      <c r="F1276" s="33">
        <v>5.9999999999999609E-2</v>
      </c>
      <c r="G1276" s="33">
        <v>-0.34000000000000075</v>
      </c>
      <c r="H1276" s="33">
        <v>-0.34000000000000075</v>
      </c>
      <c r="I1276" s="33">
        <v>-4.0000000000000924E-2</v>
      </c>
      <c r="J1276" s="33">
        <v>0.65999999999999925</v>
      </c>
      <c r="K1276" s="30"/>
      <c r="L1276" s="30">
        <v>8</v>
      </c>
      <c r="M1276" s="31">
        <v>3915</v>
      </c>
      <c r="N1276" s="32" t="s">
        <v>935</v>
      </c>
      <c r="O1276" s="33">
        <v>-0.1</v>
      </c>
      <c r="P1276" s="33">
        <v>-5.33333E-2</v>
      </c>
      <c r="Q1276" s="33">
        <v>-0.18</v>
      </c>
      <c r="R1276" s="33">
        <v>-0.32333299999999998</v>
      </c>
      <c r="S1276" s="33">
        <v>0.66</v>
      </c>
      <c r="T1276" s="33">
        <v>-0.1</v>
      </c>
      <c r="U1276" s="34">
        <f t="shared" si="133"/>
        <v>0.12042926684891372</v>
      </c>
      <c r="V1276" s="34">
        <f t="shared" si="134"/>
        <v>1.450320831376687E-2</v>
      </c>
      <c r="W1276" s="35">
        <f t="shared" si="135"/>
        <v>0.98549679168623316</v>
      </c>
      <c r="X1276" s="35">
        <f t="shared" si="136"/>
        <v>0.99272191055009618</v>
      </c>
      <c r="Y1276" s="34">
        <f t="shared" si="137"/>
        <v>0.34062540496876476</v>
      </c>
      <c r="Z1276" s="34">
        <f t="shared" si="138"/>
        <v>0.34312268254461542</v>
      </c>
      <c r="AA1276" s="123">
        <f t="shared" si="139"/>
        <v>0.74034855703892766</v>
      </c>
      <c r="AB1276" s="8"/>
      <c r="AC1276" s="7"/>
      <c r="AD1276" s="3"/>
    </row>
    <row r="1277" spans="1:30" ht="15" x14ac:dyDescent="0.25">
      <c r="A1277" s="29"/>
      <c r="B1277" s="30">
        <v>4</v>
      </c>
      <c r="C1277" s="31">
        <v>10093</v>
      </c>
      <c r="D1277" s="32" t="s">
        <v>121</v>
      </c>
      <c r="E1277" s="33">
        <v>-0.66000000000000014</v>
      </c>
      <c r="F1277" s="33">
        <v>0.94000000000000039</v>
      </c>
      <c r="G1277" s="33">
        <v>0.83999999999999986</v>
      </c>
      <c r="H1277" s="33">
        <v>0.24000000000000021</v>
      </c>
      <c r="I1277" s="33">
        <v>-1.3599999999999999</v>
      </c>
      <c r="J1277" s="33">
        <v>-0.66000000000000014</v>
      </c>
      <c r="K1277" s="30"/>
      <c r="L1277" s="30">
        <v>3</v>
      </c>
      <c r="M1277" s="31">
        <v>10093</v>
      </c>
      <c r="N1277" s="32" t="s">
        <v>121</v>
      </c>
      <c r="O1277" s="33">
        <v>-0.18</v>
      </c>
      <c r="P1277" s="33">
        <v>0.53</v>
      </c>
      <c r="Q1277" s="33">
        <v>-0.22</v>
      </c>
      <c r="R1277" s="33">
        <v>-0.28000000000000003</v>
      </c>
      <c r="S1277" s="33">
        <v>0.15</v>
      </c>
      <c r="T1277" s="33">
        <v>-0.18</v>
      </c>
      <c r="U1277" s="34">
        <f t="shared" si="133"/>
        <v>0.1193758033527033</v>
      </c>
      <c r="V1277" s="34">
        <f t="shared" si="134"/>
        <v>1.4250582426103288E-2</v>
      </c>
      <c r="W1277" s="35">
        <f t="shared" si="135"/>
        <v>0.98574941757389667</v>
      </c>
      <c r="X1277" s="35">
        <f t="shared" si="136"/>
        <v>0.99284914139757241</v>
      </c>
      <c r="Y1277" s="34">
        <f t="shared" si="137"/>
        <v>0.33764576024115323</v>
      </c>
      <c r="Z1277" s="34">
        <f t="shared" si="138"/>
        <v>0.34007760712354562</v>
      </c>
      <c r="AA1277" s="123">
        <f t="shared" si="139"/>
        <v>0.74255503925403732</v>
      </c>
      <c r="AB1277" s="8"/>
      <c r="AC1277" s="7"/>
      <c r="AD1277" s="3"/>
    </row>
    <row r="1278" spans="1:30" ht="15" x14ac:dyDescent="0.25">
      <c r="A1278" s="29"/>
      <c r="B1278" s="30">
        <v>4</v>
      </c>
      <c r="C1278" s="31">
        <v>10043</v>
      </c>
      <c r="D1278" s="32" t="s">
        <v>1748</v>
      </c>
      <c r="E1278" s="33">
        <v>-0.82000000000000117</v>
      </c>
      <c r="F1278" s="33">
        <v>0.37999999999999901</v>
      </c>
      <c r="G1278" s="33">
        <v>0.77999999999999936</v>
      </c>
      <c r="H1278" s="33">
        <v>-2.000000000000135E-2</v>
      </c>
      <c r="I1278" s="33">
        <v>-0.32000000000000117</v>
      </c>
      <c r="J1278" s="33">
        <v>-0.82000000000000117</v>
      </c>
      <c r="K1278" s="30"/>
      <c r="L1278" s="30">
        <v>1</v>
      </c>
      <c r="M1278" s="31">
        <v>10043</v>
      </c>
      <c r="N1278" s="32" t="s">
        <v>1748</v>
      </c>
      <c r="O1278" s="33">
        <v>0.89</v>
      </c>
      <c r="P1278" s="33">
        <v>-0.33</v>
      </c>
      <c r="Q1278" s="33">
        <v>0.95</v>
      </c>
      <c r="R1278" s="33">
        <v>-0.35</v>
      </c>
      <c r="S1278" s="33">
        <v>-1.1599999999999999</v>
      </c>
      <c r="T1278" s="33">
        <v>0.89</v>
      </c>
      <c r="U1278" s="34">
        <f t="shared" si="133"/>
        <v>0.11807614073429978</v>
      </c>
      <c r="V1278" s="34">
        <f t="shared" si="134"/>
        <v>1.3941975010706169E-2</v>
      </c>
      <c r="W1278" s="35">
        <f t="shared" si="135"/>
        <v>0.98605802498929385</v>
      </c>
      <c r="X1278" s="35">
        <f t="shared" si="136"/>
        <v>0.99300454429438234</v>
      </c>
      <c r="Y1278" s="34">
        <f t="shared" si="137"/>
        <v>0.33396975923824207</v>
      </c>
      <c r="Z1278" s="34">
        <f t="shared" si="138"/>
        <v>0.33632248830800382</v>
      </c>
      <c r="AA1278" s="123">
        <f t="shared" si="139"/>
        <v>0.74527951276413162</v>
      </c>
      <c r="AB1278" s="8"/>
      <c r="AC1278" s="7"/>
      <c r="AD1278" s="3"/>
    </row>
    <row r="1279" spans="1:30" ht="15" x14ac:dyDescent="0.25">
      <c r="A1279" s="29"/>
      <c r="B1279" s="30">
        <v>1</v>
      </c>
      <c r="C1279" s="31">
        <v>80736</v>
      </c>
      <c r="D1279" s="32" t="s">
        <v>1588</v>
      </c>
      <c r="E1279" s="33">
        <v>0.1850000000000005</v>
      </c>
      <c r="F1279" s="33">
        <v>0.45999999999999908</v>
      </c>
      <c r="G1279" s="33">
        <v>-0.74000000000000021</v>
      </c>
      <c r="H1279" s="33">
        <v>-0.54000000000000092</v>
      </c>
      <c r="I1279" s="33">
        <v>0.63499999999999979</v>
      </c>
      <c r="J1279" s="33">
        <v>0.1850000000000005</v>
      </c>
      <c r="K1279" s="30"/>
      <c r="L1279" s="30">
        <v>4</v>
      </c>
      <c r="M1279" s="31">
        <v>80736</v>
      </c>
      <c r="N1279" s="32" t="s">
        <v>1588</v>
      </c>
      <c r="O1279" s="33">
        <v>-0.44</v>
      </c>
      <c r="P1279" s="33">
        <v>0.46</v>
      </c>
      <c r="Q1279" s="33">
        <v>0.16</v>
      </c>
      <c r="R1279" s="33">
        <v>-0.17</v>
      </c>
      <c r="S1279" s="33">
        <v>-0.01</v>
      </c>
      <c r="T1279" s="33">
        <v>-0.44</v>
      </c>
      <c r="U1279" s="34">
        <f t="shared" si="133"/>
        <v>0.1175620582289523</v>
      </c>
      <c r="V1279" s="34">
        <f t="shared" si="134"/>
        <v>1.3820837535027572E-2</v>
      </c>
      <c r="W1279" s="35">
        <f t="shared" si="135"/>
        <v>0.98617916246497239</v>
      </c>
      <c r="X1279" s="35">
        <f t="shared" si="136"/>
        <v>0.99306553784983009</v>
      </c>
      <c r="Y1279" s="34">
        <f t="shared" si="137"/>
        <v>0.33251571433575977</v>
      </c>
      <c r="Z1279" s="34">
        <f t="shared" si="138"/>
        <v>0.33483763322984461</v>
      </c>
      <c r="AA1279" s="123">
        <f t="shared" si="139"/>
        <v>0.74635788423401683</v>
      </c>
      <c r="AB1279" s="8"/>
      <c r="AC1279" s="7"/>
      <c r="AD1279" s="3"/>
    </row>
    <row r="1280" spans="1:30" ht="15" x14ac:dyDescent="0.25">
      <c r="A1280" s="29"/>
      <c r="B1280" s="30">
        <v>8</v>
      </c>
      <c r="C1280" s="31">
        <v>790</v>
      </c>
      <c r="D1280" s="32" t="s">
        <v>253</v>
      </c>
      <c r="E1280" s="33">
        <v>0</v>
      </c>
      <c r="F1280" s="33">
        <v>-0.90000000000000036</v>
      </c>
      <c r="G1280" s="33">
        <v>-1.4000000000000004</v>
      </c>
      <c r="H1280" s="33">
        <v>-0.20000000000000018</v>
      </c>
      <c r="I1280" s="33">
        <v>2.5</v>
      </c>
      <c r="J1280" s="33">
        <v>0</v>
      </c>
      <c r="K1280" s="30"/>
      <c r="L1280" s="30">
        <v>3</v>
      </c>
      <c r="M1280" s="31">
        <v>790</v>
      </c>
      <c r="N1280" s="32" t="s">
        <v>253</v>
      </c>
      <c r="O1280" s="33">
        <v>0.06</v>
      </c>
      <c r="P1280" s="33">
        <v>0.78</v>
      </c>
      <c r="Q1280" s="33">
        <v>-0.66</v>
      </c>
      <c r="R1280" s="33">
        <v>-0.21</v>
      </c>
      <c r="S1280" s="33">
        <v>0.04</v>
      </c>
      <c r="T1280" s="33">
        <v>0.06</v>
      </c>
      <c r="U1280" s="34">
        <f t="shared" si="133"/>
        <v>0.11565690947355181</v>
      </c>
      <c r="V1280" s="34">
        <f t="shared" si="134"/>
        <v>1.3376520708973359E-2</v>
      </c>
      <c r="W1280" s="35">
        <f t="shared" si="135"/>
        <v>0.98662347929102667</v>
      </c>
      <c r="X1280" s="35">
        <f t="shared" si="136"/>
        <v>0.99328922237736306</v>
      </c>
      <c r="Y1280" s="34">
        <f t="shared" si="137"/>
        <v>0.32712713991930858</v>
      </c>
      <c r="Z1280" s="34">
        <f t="shared" si="138"/>
        <v>0.32933724895992972</v>
      </c>
      <c r="AA1280" s="123">
        <f t="shared" si="139"/>
        <v>0.75035768822639315</v>
      </c>
      <c r="AB1280" s="8"/>
      <c r="AC1280" s="7"/>
      <c r="AD1280" s="3"/>
    </row>
    <row r="1281" spans="1:30" ht="15" x14ac:dyDescent="0.25">
      <c r="A1281" s="29"/>
      <c r="B1281" s="30">
        <v>2</v>
      </c>
      <c r="C1281" s="31">
        <v>898</v>
      </c>
      <c r="D1281" s="32" t="s">
        <v>290</v>
      </c>
      <c r="E1281" s="33">
        <v>0.58000000000000007</v>
      </c>
      <c r="F1281" s="33">
        <v>1.08</v>
      </c>
      <c r="G1281" s="33">
        <v>-0.52000000000000046</v>
      </c>
      <c r="H1281" s="33">
        <v>-0.71999999999999975</v>
      </c>
      <c r="I1281" s="33">
        <v>-0.41999999999999993</v>
      </c>
      <c r="J1281" s="33">
        <v>0.58000000000000007</v>
      </c>
      <c r="K1281" s="30"/>
      <c r="L1281" s="30">
        <v>4</v>
      </c>
      <c r="M1281" s="31">
        <v>898</v>
      </c>
      <c r="N1281" s="32" t="s">
        <v>290</v>
      </c>
      <c r="O1281" s="33">
        <v>-0.98</v>
      </c>
      <c r="P1281" s="33">
        <v>1.07</v>
      </c>
      <c r="Q1281" s="33">
        <v>0.22</v>
      </c>
      <c r="R1281" s="33">
        <v>0.8</v>
      </c>
      <c r="S1281" s="33">
        <v>-1.1100000000000001</v>
      </c>
      <c r="T1281" s="33">
        <v>-0.98</v>
      </c>
      <c r="U1281" s="34">
        <f t="shared" si="133"/>
        <v>0.11516166880220485</v>
      </c>
      <c r="V1281" s="34">
        <f t="shared" si="134"/>
        <v>1.3262209961308722E-2</v>
      </c>
      <c r="W1281" s="35">
        <f t="shared" si="135"/>
        <v>0.98673779003869133</v>
      </c>
      <c r="X1281" s="35">
        <f t="shared" si="136"/>
        <v>0.99334676223295326</v>
      </c>
      <c r="Y1281" s="34">
        <f t="shared" si="137"/>
        <v>0.32572638777119334</v>
      </c>
      <c r="Z1281" s="34">
        <f t="shared" si="138"/>
        <v>0.32790803791315531</v>
      </c>
      <c r="AA1281" s="123">
        <f t="shared" si="139"/>
        <v>0.75139831317627859</v>
      </c>
      <c r="AB1281" s="8"/>
      <c r="AC1281" s="7"/>
      <c r="AD1281" s="3"/>
    </row>
    <row r="1282" spans="1:30" ht="15" x14ac:dyDescent="0.25">
      <c r="A1282" s="29"/>
      <c r="B1282" s="30">
        <v>1</v>
      </c>
      <c r="C1282" s="31">
        <v>79625</v>
      </c>
      <c r="D1282" s="32" t="s">
        <v>1109</v>
      </c>
      <c r="E1282" s="33">
        <v>1.7200000000000006</v>
      </c>
      <c r="F1282" s="33">
        <v>-0.27999999999999936</v>
      </c>
      <c r="G1282" s="33">
        <v>-0.17999999999999972</v>
      </c>
      <c r="H1282" s="33">
        <v>-0.97999999999999954</v>
      </c>
      <c r="I1282" s="33">
        <v>-0.27999999999999936</v>
      </c>
      <c r="J1282" s="33">
        <v>1.7200000000000006</v>
      </c>
      <c r="K1282" s="30"/>
      <c r="L1282" s="30">
        <v>8</v>
      </c>
      <c r="M1282" s="31">
        <v>79625</v>
      </c>
      <c r="N1282" s="32" t="s">
        <v>1109</v>
      </c>
      <c r="O1282" s="33">
        <v>0.13</v>
      </c>
      <c r="P1282" s="33">
        <v>-0.49</v>
      </c>
      <c r="Q1282" s="33">
        <v>-0.1</v>
      </c>
      <c r="R1282" s="33">
        <v>0.16</v>
      </c>
      <c r="S1282" s="33">
        <v>0.3</v>
      </c>
      <c r="T1282" s="33">
        <v>0.13</v>
      </c>
      <c r="U1282" s="34">
        <f t="shared" ref="U1282:U1345" si="140">CORREL(O1282:S1282,E1282:I1282)</f>
        <v>0.11007568229872447</v>
      </c>
      <c r="V1282" s="34">
        <f t="shared" ref="V1282:V1345" si="141">U1282*U1282</f>
        <v>1.2116655833529723E-2</v>
      </c>
      <c r="W1282" s="35">
        <f t="shared" ref="W1282:W1345" si="142">1-V1282</f>
        <v>0.98788334416647028</v>
      </c>
      <c r="X1282" s="35">
        <f t="shared" ref="X1282:X1345" si="143">SQRT(W1282)</f>
        <v>0.99392320838506953</v>
      </c>
      <c r="Y1282" s="34">
        <f t="shared" ref="Y1282:Y1345" si="144">U1282*SQRT(8)</f>
        <v>0.31134104558865638</v>
      </c>
      <c r="Z1282" s="34">
        <f t="shared" ref="Z1282:Z1345" si="145">Y1282/X1282</f>
        <v>0.31324456755016777</v>
      </c>
      <c r="AA1282" s="123">
        <f t="shared" ref="AA1282:AA1345" si="146">TDIST(ABS(Z1282),8,2)</f>
        <v>0.76210587168547561</v>
      </c>
      <c r="AB1282" s="8"/>
      <c r="AC1282" s="7"/>
      <c r="AD1282" s="3"/>
    </row>
    <row r="1283" spans="1:30" ht="15" x14ac:dyDescent="0.25">
      <c r="A1283" s="29"/>
      <c r="B1283" s="30">
        <v>5</v>
      </c>
      <c r="C1283" s="31">
        <v>3691</v>
      </c>
      <c r="D1283" s="32" t="s">
        <v>871</v>
      </c>
      <c r="E1283" s="33">
        <v>-0.8100000000000005</v>
      </c>
      <c r="F1283" s="33">
        <v>0.14000000000000057</v>
      </c>
      <c r="G1283" s="33">
        <v>0.33999999999999986</v>
      </c>
      <c r="H1283" s="33">
        <v>0.39000000000000057</v>
      </c>
      <c r="I1283" s="33">
        <v>-6.0000000000000497E-2</v>
      </c>
      <c r="J1283" s="33">
        <v>-0.8100000000000005</v>
      </c>
      <c r="K1283" s="30"/>
      <c r="L1283" s="30">
        <v>7</v>
      </c>
      <c r="M1283" s="31">
        <v>3691</v>
      </c>
      <c r="N1283" s="32" t="s">
        <v>871</v>
      </c>
      <c r="O1283" s="33">
        <v>-0.19</v>
      </c>
      <c r="P1283" s="33">
        <v>-0.38</v>
      </c>
      <c r="Q1283" s="33">
        <v>-0.47</v>
      </c>
      <c r="R1283" s="33">
        <v>0.5</v>
      </c>
      <c r="S1283" s="33">
        <v>0.54</v>
      </c>
      <c r="T1283" s="33">
        <v>-0.19</v>
      </c>
      <c r="U1283" s="34">
        <f t="shared" si="140"/>
        <v>0.10952405481185276</v>
      </c>
      <c r="V1283" s="34">
        <f t="shared" si="141"/>
        <v>1.1995518582429728E-2</v>
      </c>
      <c r="W1283" s="35">
        <f t="shared" si="142"/>
        <v>0.98800448141757025</v>
      </c>
      <c r="X1283" s="35">
        <f t="shared" si="143"/>
        <v>0.99398414545583691</v>
      </c>
      <c r="Y1283" s="34">
        <f t="shared" si="144"/>
        <v>0.30978080744203285</v>
      </c>
      <c r="Z1283" s="34">
        <f t="shared" si="145"/>
        <v>0.31165568269699984</v>
      </c>
      <c r="AA1283" s="123">
        <f t="shared" si="146"/>
        <v>0.7632694373509511</v>
      </c>
      <c r="AB1283" s="8"/>
      <c r="AC1283" s="7"/>
      <c r="AD1283" s="3"/>
    </row>
    <row r="1284" spans="1:30" ht="15" x14ac:dyDescent="0.25">
      <c r="A1284" s="29"/>
      <c r="B1284" s="30">
        <v>2</v>
      </c>
      <c r="C1284" s="31">
        <v>3001</v>
      </c>
      <c r="D1284" s="32" t="s">
        <v>759</v>
      </c>
      <c r="E1284" s="33">
        <v>1.8500000000000005</v>
      </c>
      <c r="F1284" s="33">
        <v>5.0000000000000711E-2</v>
      </c>
      <c r="G1284" s="33">
        <v>-0.24999999999999911</v>
      </c>
      <c r="H1284" s="33">
        <v>-1.0499999999999989</v>
      </c>
      <c r="I1284" s="33">
        <v>-0.5999999999999992</v>
      </c>
      <c r="J1284" s="33">
        <v>1.8500000000000005</v>
      </c>
      <c r="K1284" s="30"/>
      <c r="L1284" s="30">
        <v>8</v>
      </c>
      <c r="M1284" s="31">
        <v>3001</v>
      </c>
      <c r="N1284" s="32" t="s">
        <v>759</v>
      </c>
      <c r="O1284" s="33">
        <v>0.28999999999999998</v>
      </c>
      <c r="P1284" s="33">
        <v>-0.45</v>
      </c>
      <c r="Q1284" s="33">
        <v>-0.5</v>
      </c>
      <c r="R1284" s="33">
        <v>0.02</v>
      </c>
      <c r="S1284" s="33">
        <v>0.64</v>
      </c>
      <c r="T1284" s="33">
        <v>0.28999999999999998</v>
      </c>
      <c r="U1284" s="34">
        <f t="shared" si="140"/>
        <v>0.108101073781792</v>
      </c>
      <c r="V1284" s="34">
        <f t="shared" si="141"/>
        <v>1.1685842152776437E-2</v>
      </c>
      <c r="W1284" s="35">
        <f t="shared" si="142"/>
        <v>0.98831415784722354</v>
      </c>
      <c r="X1284" s="35">
        <f t="shared" si="143"/>
        <v>0.99413990858793289</v>
      </c>
      <c r="Y1284" s="34">
        <f t="shared" si="144"/>
        <v>0.30575600929860974</v>
      </c>
      <c r="Z1284" s="34">
        <f t="shared" si="145"/>
        <v>0.30755832922239562</v>
      </c>
      <c r="AA1284" s="123">
        <f t="shared" si="146"/>
        <v>0.76627294360573694</v>
      </c>
      <c r="AB1284" s="8"/>
      <c r="AC1284" s="7"/>
      <c r="AD1284" s="3"/>
    </row>
    <row r="1285" spans="1:30" ht="15" x14ac:dyDescent="0.25">
      <c r="A1285" s="29"/>
      <c r="B1285" s="30">
        <v>6</v>
      </c>
      <c r="C1285" s="31">
        <v>140687</v>
      </c>
      <c r="D1285" s="32" t="s">
        <v>700</v>
      </c>
      <c r="E1285" s="33">
        <v>-1.1999999999999995</v>
      </c>
      <c r="F1285" s="33">
        <v>-1.4999999999999996</v>
      </c>
      <c r="G1285" s="33">
        <v>0.40000000000000036</v>
      </c>
      <c r="H1285" s="33">
        <v>1.2000000000000006</v>
      </c>
      <c r="I1285" s="33">
        <v>1.1000000000000001</v>
      </c>
      <c r="J1285" s="33">
        <v>-1.1999999999999995</v>
      </c>
      <c r="K1285" s="30"/>
      <c r="L1285" s="30">
        <v>5</v>
      </c>
      <c r="M1285" s="31">
        <v>140687</v>
      </c>
      <c r="N1285" s="32" t="s">
        <v>700</v>
      </c>
      <c r="O1285" s="33">
        <v>-0.14000000000000001</v>
      </c>
      <c r="P1285" s="33">
        <v>-0.42</v>
      </c>
      <c r="Q1285" s="33">
        <v>1.37</v>
      </c>
      <c r="R1285" s="33">
        <v>-5.0000000000000001E-3</v>
      </c>
      <c r="S1285" s="33">
        <v>-0.80500000000000005</v>
      </c>
      <c r="T1285" s="33">
        <v>-0.14000000000000001</v>
      </c>
      <c r="U1285" s="34">
        <f t="shared" si="140"/>
        <v>0.10807293066407085</v>
      </c>
      <c r="V1285" s="34">
        <f t="shared" si="141"/>
        <v>1.1679758342321066E-2</v>
      </c>
      <c r="W1285" s="35">
        <f t="shared" si="142"/>
        <v>0.98832024165767896</v>
      </c>
      <c r="X1285" s="35">
        <f t="shared" si="143"/>
        <v>0.99414296841937122</v>
      </c>
      <c r="Y1285" s="34">
        <f t="shared" si="144"/>
        <v>0.30567640854107231</v>
      </c>
      <c r="Z1285" s="34">
        <f t="shared" si="145"/>
        <v>0.30747731287289576</v>
      </c>
      <c r="AA1285" s="123">
        <f t="shared" si="146"/>
        <v>0.76633237409828947</v>
      </c>
      <c r="AB1285" s="8"/>
      <c r="AC1285" s="7"/>
      <c r="AD1285" s="3"/>
    </row>
    <row r="1286" spans="1:30" ht="15" x14ac:dyDescent="0.25">
      <c r="A1286" s="29"/>
      <c r="B1286" s="30">
        <v>4</v>
      </c>
      <c r="C1286" s="31">
        <v>64283</v>
      </c>
      <c r="D1286" s="32" t="s">
        <v>1399</v>
      </c>
      <c r="E1286" s="33">
        <v>-0.98000000000000043</v>
      </c>
      <c r="F1286" s="33">
        <v>0.41999999999999993</v>
      </c>
      <c r="G1286" s="33">
        <v>0.72000000000000064</v>
      </c>
      <c r="H1286" s="33">
        <v>-0.48000000000000043</v>
      </c>
      <c r="I1286" s="33">
        <v>0.32000000000000028</v>
      </c>
      <c r="J1286" s="33">
        <v>-0.98000000000000043</v>
      </c>
      <c r="K1286" s="30"/>
      <c r="L1286" s="30">
        <v>7</v>
      </c>
      <c r="M1286" s="31">
        <v>64283</v>
      </c>
      <c r="N1286" s="32" t="s">
        <v>1399</v>
      </c>
      <c r="O1286" s="33">
        <v>-0.41</v>
      </c>
      <c r="P1286" s="33">
        <v>-0.43</v>
      </c>
      <c r="Q1286" s="33">
        <v>0.04</v>
      </c>
      <c r="R1286" s="33">
        <v>0.48</v>
      </c>
      <c r="S1286" s="33">
        <v>0.32</v>
      </c>
      <c r="T1286" s="33">
        <v>-0.41</v>
      </c>
      <c r="U1286" s="34">
        <f t="shared" si="140"/>
        <v>0.10436307737451604</v>
      </c>
      <c r="V1286" s="34">
        <f t="shared" si="141"/>
        <v>1.0891651919079223E-2</v>
      </c>
      <c r="W1286" s="35">
        <f t="shared" si="142"/>
        <v>0.98910834808092074</v>
      </c>
      <c r="X1286" s="35">
        <f t="shared" si="143"/>
        <v>0.99453926422284644</v>
      </c>
      <c r="Y1286" s="34">
        <f t="shared" si="144"/>
        <v>0.29518335886806657</v>
      </c>
      <c r="Z1286" s="34">
        <f t="shared" si="145"/>
        <v>0.29680412778748255</v>
      </c>
      <c r="AA1286" s="123">
        <f t="shared" si="146"/>
        <v>0.77417606242504355</v>
      </c>
      <c r="AB1286" s="8"/>
      <c r="AC1286" s="7"/>
      <c r="AD1286" s="3"/>
    </row>
    <row r="1287" spans="1:30" ht="15" x14ac:dyDescent="0.25">
      <c r="A1287" s="29"/>
      <c r="B1287" s="30">
        <v>1</v>
      </c>
      <c r="C1287" s="31">
        <v>3934</v>
      </c>
      <c r="D1287" s="32" t="s">
        <v>944</v>
      </c>
      <c r="E1287" s="33">
        <v>3.4799999999999995</v>
      </c>
      <c r="F1287" s="33">
        <v>2.7299999999999995</v>
      </c>
      <c r="G1287" s="33">
        <v>-4.17</v>
      </c>
      <c r="H1287" s="33">
        <v>-2.3700000000000006</v>
      </c>
      <c r="I1287" s="33">
        <v>0.32999999999999918</v>
      </c>
      <c r="J1287" s="33">
        <v>3.4799999999999995</v>
      </c>
      <c r="K1287" s="30"/>
      <c r="L1287" s="30">
        <v>8</v>
      </c>
      <c r="M1287" s="31">
        <v>3934</v>
      </c>
      <c r="N1287" s="32" t="s">
        <v>944</v>
      </c>
      <c r="O1287" s="33">
        <v>-0.52</v>
      </c>
      <c r="P1287" s="33">
        <v>-0.94</v>
      </c>
      <c r="Q1287" s="33">
        <v>-1.1599999999999999</v>
      </c>
      <c r="R1287" s="33">
        <v>-0.35</v>
      </c>
      <c r="S1287" s="33">
        <v>2.96</v>
      </c>
      <c r="T1287" s="33">
        <v>-0.52</v>
      </c>
      <c r="U1287" s="34">
        <f t="shared" si="140"/>
        <v>0.10288267106745085</v>
      </c>
      <c r="V1287" s="34">
        <f t="shared" si="141"/>
        <v>1.0584844005973287E-2</v>
      </c>
      <c r="W1287" s="35">
        <f t="shared" si="142"/>
        <v>0.98941515599402674</v>
      </c>
      <c r="X1287" s="35">
        <f t="shared" si="143"/>
        <v>0.99469349851802424</v>
      </c>
      <c r="Y1287" s="34">
        <f t="shared" si="144"/>
        <v>0.29099613751351805</v>
      </c>
      <c r="Z1287" s="34">
        <f t="shared" si="145"/>
        <v>0.29254854681071896</v>
      </c>
      <c r="AA1287" s="123">
        <f t="shared" si="146"/>
        <v>0.7773112471499517</v>
      </c>
      <c r="AB1287" s="8"/>
      <c r="AC1287" s="7"/>
      <c r="AD1287" s="3"/>
    </row>
    <row r="1288" spans="1:30" ht="15" x14ac:dyDescent="0.25">
      <c r="A1288" s="29"/>
      <c r="B1288" s="30">
        <v>7</v>
      </c>
      <c r="C1288" s="31">
        <v>79080</v>
      </c>
      <c r="D1288" s="32" t="s">
        <v>278</v>
      </c>
      <c r="E1288" s="33">
        <v>-0.36000000000000121</v>
      </c>
      <c r="F1288" s="33">
        <v>0.33999999999999897</v>
      </c>
      <c r="G1288" s="33">
        <v>-0.76000000000000068</v>
      </c>
      <c r="H1288" s="33">
        <v>0.13999999999999879</v>
      </c>
      <c r="I1288" s="33">
        <v>0.63999999999999879</v>
      </c>
      <c r="J1288" s="33">
        <v>-0.36000000000000121</v>
      </c>
      <c r="K1288" s="30"/>
      <c r="L1288" s="30">
        <v>3</v>
      </c>
      <c r="M1288" s="31">
        <v>79080</v>
      </c>
      <c r="N1288" s="32" t="s">
        <v>278</v>
      </c>
      <c r="O1288" s="33">
        <v>-0.18</v>
      </c>
      <c r="P1288" s="33">
        <v>1.0900000000000001</v>
      </c>
      <c r="Q1288" s="33">
        <v>-0.05</v>
      </c>
      <c r="R1288" s="33">
        <v>-0.44</v>
      </c>
      <c r="S1288" s="33">
        <v>-0.42</v>
      </c>
      <c r="T1288" s="33">
        <v>-0.18</v>
      </c>
      <c r="U1288" s="34">
        <f t="shared" si="140"/>
        <v>0.10125721659479227</v>
      </c>
      <c r="V1288" s="34">
        <f t="shared" si="141"/>
        <v>1.0253023912524674E-2</v>
      </c>
      <c r="W1288" s="35">
        <f t="shared" si="142"/>
        <v>0.98974697608747531</v>
      </c>
      <c r="X1288" s="35">
        <f t="shared" si="143"/>
        <v>0.99486027968126023</v>
      </c>
      <c r="Y1288" s="34">
        <f t="shared" si="144"/>
        <v>0.28639865799301051</v>
      </c>
      <c r="Z1288" s="34">
        <f t="shared" si="145"/>
        <v>0.28787827179588349</v>
      </c>
      <c r="AA1288" s="123">
        <f t="shared" si="146"/>
        <v>0.7807569481992912</v>
      </c>
      <c r="AB1288" s="8"/>
      <c r="AC1288" s="7"/>
      <c r="AD1288" s="3"/>
    </row>
    <row r="1289" spans="1:30" ht="15" x14ac:dyDescent="0.25">
      <c r="A1289" s="29"/>
      <c r="B1289" s="30">
        <v>4</v>
      </c>
      <c r="C1289" s="31">
        <v>26227</v>
      </c>
      <c r="D1289" s="32" t="s">
        <v>1250</v>
      </c>
      <c r="E1289" s="33">
        <v>-1.8399999999999999</v>
      </c>
      <c r="F1289" s="33">
        <v>1.7599999999999998</v>
      </c>
      <c r="G1289" s="33">
        <v>2.66</v>
      </c>
      <c r="H1289" s="33">
        <v>-1.0399999999999991</v>
      </c>
      <c r="I1289" s="33">
        <v>-1.5399999999999991</v>
      </c>
      <c r="J1289" s="33">
        <v>-1.8399999999999999</v>
      </c>
      <c r="K1289" s="30"/>
      <c r="L1289" s="30">
        <v>3</v>
      </c>
      <c r="M1289" s="31">
        <v>26227</v>
      </c>
      <c r="N1289" s="32" t="s">
        <v>1250</v>
      </c>
      <c r="O1289" s="33">
        <v>0.19</v>
      </c>
      <c r="P1289" s="33">
        <v>1.02</v>
      </c>
      <c r="Q1289" s="33">
        <v>-0.62</v>
      </c>
      <c r="R1289" s="33">
        <v>-0.35</v>
      </c>
      <c r="S1289" s="33">
        <v>-0.24</v>
      </c>
      <c r="T1289" s="33">
        <v>0.19</v>
      </c>
      <c r="U1289" s="34">
        <f t="shared" si="140"/>
        <v>0.10030992184861996</v>
      </c>
      <c r="V1289" s="34">
        <f t="shared" si="141"/>
        <v>1.0062080421276244E-2</v>
      </c>
      <c r="W1289" s="35">
        <f t="shared" si="142"/>
        <v>0.98993791957872379</v>
      </c>
      <c r="X1289" s="35">
        <f t="shared" si="143"/>
        <v>0.99495624003205474</v>
      </c>
      <c r="Y1289" s="34">
        <f t="shared" si="144"/>
        <v>0.28371930383780719</v>
      </c>
      <c r="Z1289" s="34">
        <f t="shared" si="145"/>
        <v>0.28515757017481147</v>
      </c>
      <c r="AA1289" s="123">
        <f t="shared" si="146"/>
        <v>0.78276664995989631</v>
      </c>
      <c r="AB1289" s="8"/>
      <c r="AC1289" s="7"/>
      <c r="AD1289" s="3"/>
    </row>
    <row r="1290" spans="1:30" ht="15" x14ac:dyDescent="0.25">
      <c r="A1290" s="29"/>
      <c r="B1290" s="30">
        <v>4</v>
      </c>
      <c r="C1290" s="31">
        <v>1350</v>
      </c>
      <c r="D1290" s="32" t="s">
        <v>412</v>
      </c>
      <c r="E1290" s="33">
        <v>-0.33999999999999986</v>
      </c>
      <c r="F1290" s="33">
        <v>0.66000000000000014</v>
      </c>
      <c r="G1290" s="33">
        <v>0.25999999999999979</v>
      </c>
      <c r="H1290" s="33">
        <v>5.9999999999999609E-2</v>
      </c>
      <c r="I1290" s="33">
        <v>-0.64000000000000057</v>
      </c>
      <c r="J1290" s="33">
        <v>-0.33999999999999986</v>
      </c>
      <c r="K1290" s="30"/>
      <c r="L1290" s="30">
        <v>2</v>
      </c>
      <c r="M1290" s="31">
        <v>1350</v>
      </c>
      <c r="N1290" s="32" t="s">
        <v>412</v>
      </c>
      <c r="O1290" s="33">
        <v>0.33</v>
      </c>
      <c r="P1290" s="33">
        <v>0.47</v>
      </c>
      <c r="Q1290" s="33">
        <v>-0.21</v>
      </c>
      <c r="R1290" s="33">
        <v>-0.61</v>
      </c>
      <c r="S1290" s="33">
        <v>0.03</v>
      </c>
      <c r="T1290" s="33">
        <v>0.33</v>
      </c>
      <c r="U1290" s="34">
        <f t="shared" si="140"/>
        <v>9.9778930029052998E-2</v>
      </c>
      <c r="V1290" s="34">
        <f t="shared" si="141"/>
        <v>9.9558348777426548E-3</v>
      </c>
      <c r="W1290" s="35">
        <f t="shared" si="142"/>
        <v>0.99004416512225735</v>
      </c>
      <c r="X1290" s="35">
        <f t="shared" si="143"/>
        <v>0.99500963066809422</v>
      </c>
      <c r="Y1290" s="34">
        <f t="shared" si="144"/>
        <v>0.2822174321723257</v>
      </c>
      <c r="Z1290" s="34">
        <f t="shared" si="145"/>
        <v>0.28363286492295781</v>
      </c>
      <c r="AA1290" s="123">
        <f t="shared" si="146"/>
        <v>0.7838936650999202</v>
      </c>
      <c r="AB1290" s="8"/>
      <c r="AC1290" s="7"/>
      <c r="AD1290" s="3"/>
    </row>
    <row r="1291" spans="1:30" ht="15" x14ac:dyDescent="0.25">
      <c r="A1291" s="29"/>
      <c r="B1291" s="30">
        <v>4</v>
      </c>
      <c r="C1291" s="31">
        <v>6303</v>
      </c>
      <c r="D1291" s="32" t="s">
        <v>1493</v>
      </c>
      <c r="E1291" s="33">
        <v>-1.1899799999999985</v>
      </c>
      <c r="F1291" s="33">
        <v>0.29332000000000136</v>
      </c>
      <c r="G1291" s="33">
        <v>1.1600200000000012</v>
      </c>
      <c r="H1291" s="33">
        <v>0.19331999999999994</v>
      </c>
      <c r="I1291" s="33">
        <v>-0.45667999999999864</v>
      </c>
      <c r="J1291" s="33">
        <v>-1.1899799999999985</v>
      </c>
      <c r="K1291" s="30"/>
      <c r="L1291" s="30">
        <v>7</v>
      </c>
      <c r="M1291" s="31">
        <v>6303</v>
      </c>
      <c r="N1291" s="32" t="s">
        <v>1493</v>
      </c>
      <c r="O1291" s="33">
        <v>-0.23599999999999999</v>
      </c>
      <c r="P1291" s="33">
        <v>-1.018</v>
      </c>
      <c r="Q1291" s="33">
        <v>0.18</v>
      </c>
      <c r="R1291" s="33">
        <v>0.81599999999999995</v>
      </c>
      <c r="S1291" s="33">
        <v>0.25600000000000001</v>
      </c>
      <c r="T1291" s="33">
        <v>-0.23599999999999999</v>
      </c>
      <c r="U1291" s="34">
        <f t="shared" si="140"/>
        <v>9.6773473857182421E-2</v>
      </c>
      <c r="V1291" s="34">
        <f t="shared" si="141"/>
        <v>9.3651052423867689E-3</v>
      </c>
      <c r="W1291" s="35">
        <f t="shared" si="142"/>
        <v>0.99063489475761324</v>
      </c>
      <c r="X1291" s="35">
        <f t="shared" si="143"/>
        <v>0.99530643259129659</v>
      </c>
      <c r="Y1291" s="34">
        <f t="shared" si="144"/>
        <v>0.27371671841357109</v>
      </c>
      <c r="Z1291" s="34">
        <f t="shared" si="145"/>
        <v>0.27500748458034691</v>
      </c>
      <c r="AA1291" s="123">
        <f t="shared" si="146"/>
        <v>0.79027942850139177</v>
      </c>
      <c r="AB1291" s="8"/>
      <c r="AC1291" s="7"/>
      <c r="AD1291" s="3"/>
    </row>
    <row r="1292" spans="1:30" ht="15" x14ac:dyDescent="0.25">
      <c r="A1292" s="29"/>
      <c r="B1292" s="30">
        <v>7</v>
      </c>
      <c r="C1292" s="31">
        <v>55240</v>
      </c>
      <c r="D1292" s="32" t="s">
        <v>1664</v>
      </c>
      <c r="E1292" s="33">
        <v>-0.19999999999999929</v>
      </c>
      <c r="F1292" s="33">
        <v>-1.6999999999999993</v>
      </c>
      <c r="G1292" s="33">
        <v>-1.0999999999999996</v>
      </c>
      <c r="H1292" s="33">
        <v>0.40000000000000036</v>
      </c>
      <c r="I1292" s="33">
        <v>2.6000000000000014</v>
      </c>
      <c r="J1292" s="33">
        <v>-0.19999999999999929</v>
      </c>
      <c r="K1292" s="30"/>
      <c r="L1292" s="30">
        <v>3</v>
      </c>
      <c r="M1292" s="31">
        <v>55240</v>
      </c>
      <c r="N1292" s="32" t="s">
        <v>1664</v>
      </c>
      <c r="O1292" s="33">
        <v>0.02</v>
      </c>
      <c r="P1292" s="33">
        <v>1.276</v>
      </c>
      <c r="Q1292" s="33">
        <v>-0.95399999999999996</v>
      </c>
      <c r="R1292" s="33">
        <v>-1.228</v>
      </c>
      <c r="S1292" s="33">
        <v>0.89200000000000002</v>
      </c>
      <c r="T1292" s="33">
        <v>0.02</v>
      </c>
      <c r="U1292" s="34">
        <f t="shared" si="140"/>
        <v>9.622571355553472E-2</v>
      </c>
      <c r="V1292" s="34">
        <f t="shared" si="141"/>
        <v>9.2593879492718183E-3</v>
      </c>
      <c r="W1292" s="35">
        <f t="shared" si="142"/>
        <v>0.99074061205072816</v>
      </c>
      <c r="X1292" s="35">
        <f t="shared" si="143"/>
        <v>0.99535953908661978</v>
      </c>
      <c r="Y1292" s="34">
        <f t="shared" si="144"/>
        <v>0.27216741831853158</v>
      </c>
      <c r="Z1292" s="34">
        <f t="shared" si="145"/>
        <v>0.27343628872867676</v>
      </c>
      <c r="AA1292" s="123">
        <f t="shared" si="146"/>
        <v>0.79144449057788002</v>
      </c>
      <c r="AB1292" s="8"/>
      <c r="AC1292" s="7"/>
      <c r="AD1292" s="3"/>
    </row>
    <row r="1293" spans="1:30" ht="15" x14ac:dyDescent="0.25">
      <c r="A1293" s="29"/>
      <c r="B1293" s="30">
        <v>7</v>
      </c>
      <c r="C1293" s="31">
        <v>114793</v>
      </c>
      <c r="D1293" s="32" t="s">
        <v>657</v>
      </c>
      <c r="E1293" s="33">
        <v>-8.0000000000000071E-2</v>
      </c>
      <c r="F1293" s="33">
        <v>2.0000000000000462E-2</v>
      </c>
      <c r="G1293" s="33">
        <v>-0.67999999999999972</v>
      </c>
      <c r="H1293" s="33">
        <v>0.52000000000000046</v>
      </c>
      <c r="I1293" s="33">
        <v>0.21999999999999975</v>
      </c>
      <c r="J1293" s="33">
        <v>-8.0000000000000071E-2</v>
      </c>
      <c r="K1293" s="30"/>
      <c r="L1293" s="30">
        <v>4</v>
      </c>
      <c r="M1293" s="31">
        <v>114793</v>
      </c>
      <c r="N1293" s="32" t="s">
        <v>657</v>
      </c>
      <c r="O1293" s="33">
        <v>-0.625</v>
      </c>
      <c r="P1293" s="33">
        <v>0.13500000000000001</v>
      </c>
      <c r="Q1293" s="33">
        <v>0.105</v>
      </c>
      <c r="R1293" s="33">
        <v>-5.0000000000000001E-3</v>
      </c>
      <c r="S1293" s="33">
        <v>0.39</v>
      </c>
      <c r="T1293" s="33">
        <v>-0.625</v>
      </c>
      <c r="U1293" s="34">
        <f t="shared" si="140"/>
        <v>9.6072389265956459E-2</v>
      </c>
      <c r="V1293" s="34">
        <f t="shared" si="141"/>
        <v>9.2299039792694652E-3</v>
      </c>
      <c r="W1293" s="35">
        <f t="shared" si="142"/>
        <v>0.99077009602073052</v>
      </c>
      <c r="X1293" s="35">
        <f t="shared" si="143"/>
        <v>0.99537434968996996</v>
      </c>
      <c r="Y1293" s="34">
        <f t="shared" si="144"/>
        <v>0.27173375173900599</v>
      </c>
      <c r="Z1293" s="34">
        <f t="shared" si="145"/>
        <v>0.27299653826084941</v>
      </c>
      <c r="AA1293" s="123">
        <f t="shared" si="146"/>
        <v>0.79177067131650258</v>
      </c>
      <c r="AB1293" s="8"/>
      <c r="AC1293" s="7"/>
      <c r="AD1293" s="3"/>
    </row>
    <row r="1294" spans="1:30" ht="15" x14ac:dyDescent="0.25">
      <c r="A1294" s="29"/>
      <c r="B1294" s="30">
        <v>4</v>
      </c>
      <c r="C1294" s="31">
        <v>55298</v>
      </c>
      <c r="D1294" s="32" t="s">
        <v>1415</v>
      </c>
      <c r="E1294" s="33">
        <v>-1.3600000000000008</v>
      </c>
      <c r="F1294" s="33">
        <v>1.2399999999999993</v>
      </c>
      <c r="G1294" s="33">
        <v>0.9399999999999995</v>
      </c>
      <c r="H1294" s="33">
        <v>0.53999999999999915</v>
      </c>
      <c r="I1294" s="33">
        <v>-1.3600000000000008</v>
      </c>
      <c r="J1294" s="33">
        <v>-1.3600000000000008</v>
      </c>
      <c r="K1294" s="30"/>
      <c r="L1294" s="30">
        <v>3</v>
      </c>
      <c r="M1294" s="31">
        <v>55298</v>
      </c>
      <c r="N1294" s="32" t="s">
        <v>1415</v>
      </c>
      <c r="O1294" s="33">
        <v>-0.1</v>
      </c>
      <c r="P1294" s="33">
        <v>0.48</v>
      </c>
      <c r="Q1294" s="33">
        <v>-0.22</v>
      </c>
      <c r="R1294" s="33">
        <v>-0.31</v>
      </c>
      <c r="S1294" s="33">
        <v>0.15</v>
      </c>
      <c r="T1294" s="33">
        <v>-0.1</v>
      </c>
      <c r="U1294" s="34">
        <f t="shared" si="140"/>
        <v>9.4663849629312777E-2</v>
      </c>
      <c r="V1294" s="34">
        <f t="shared" si="141"/>
        <v>8.961244426641141E-3</v>
      </c>
      <c r="W1294" s="35">
        <f t="shared" si="142"/>
        <v>0.99103875557335885</v>
      </c>
      <c r="X1294" s="35">
        <f t="shared" si="143"/>
        <v>0.99550929456904558</v>
      </c>
      <c r="Y1294" s="34">
        <f t="shared" si="144"/>
        <v>0.26774980002444287</v>
      </c>
      <c r="Z1294" s="34">
        <f t="shared" si="145"/>
        <v>0.26895760942176972</v>
      </c>
      <c r="AA1294" s="123">
        <f t="shared" si="146"/>
        <v>0.7947685419063012</v>
      </c>
      <c r="AB1294" s="8"/>
      <c r="AC1294" s="7"/>
      <c r="AD1294" s="3"/>
    </row>
    <row r="1295" spans="1:30" ht="15" x14ac:dyDescent="0.25">
      <c r="A1295" s="29"/>
      <c r="B1295" s="30">
        <v>1</v>
      </c>
      <c r="C1295" s="31">
        <v>4255</v>
      </c>
      <c r="D1295" s="32" t="s">
        <v>1035</v>
      </c>
      <c r="E1295" s="33">
        <v>0.69999999999999929</v>
      </c>
      <c r="F1295" s="33">
        <v>-0.70000000000000107</v>
      </c>
      <c r="G1295" s="33">
        <v>0.19999999999999929</v>
      </c>
      <c r="H1295" s="33">
        <v>-0.30000000000000071</v>
      </c>
      <c r="I1295" s="33">
        <v>9.9999999999998757E-2</v>
      </c>
      <c r="J1295" s="33">
        <v>0.69999999999999929</v>
      </c>
      <c r="K1295" s="30"/>
      <c r="L1295" s="30">
        <v>2</v>
      </c>
      <c r="M1295" s="31">
        <v>4255</v>
      </c>
      <c r="N1295" s="32" t="s">
        <v>1035</v>
      </c>
      <c r="O1295" s="33">
        <v>0.5</v>
      </c>
      <c r="P1295" s="33">
        <v>0.33</v>
      </c>
      <c r="Q1295" s="33">
        <v>-0.45</v>
      </c>
      <c r="R1295" s="33">
        <v>-0.22</v>
      </c>
      <c r="S1295" s="33">
        <v>-0.16</v>
      </c>
      <c r="T1295" s="33">
        <v>0.5</v>
      </c>
      <c r="U1295" s="34">
        <f t="shared" si="140"/>
        <v>9.3647130560834416E-2</v>
      </c>
      <c r="V1295" s="34">
        <f t="shared" si="141"/>
        <v>8.7697850622779679E-3</v>
      </c>
      <c r="W1295" s="35">
        <f t="shared" si="142"/>
        <v>0.99123021493772201</v>
      </c>
      <c r="X1295" s="35">
        <f t="shared" si="143"/>
        <v>0.99560545144033941</v>
      </c>
      <c r="Y1295" s="34">
        <f t="shared" si="144"/>
        <v>0.26487408423291198</v>
      </c>
      <c r="Z1295" s="34">
        <f t="shared" si="145"/>
        <v>0.26604322410018894</v>
      </c>
      <c r="AA1295" s="123">
        <f t="shared" si="146"/>
        <v>0.79693398623210565</v>
      </c>
      <c r="AB1295" s="8"/>
      <c r="AC1295" s="7"/>
      <c r="AD1295" s="3"/>
    </row>
    <row r="1296" spans="1:30" ht="15" x14ac:dyDescent="0.25">
      <c r="A1296" s="29"/>
      <c r="B1296" s="30">
        <v>5</v>
      </c>
      <c r="C1296" s="31">
        <v>3988</v>
      </c>
      <c r="D1296" s="32" t="s">
        <v>959</v>
      </c>
      <c r="E1296" s="33">
        <v>-1.0666760000000011</v>
      </c>
      <c r="F1296" s="33">
        <v>-0.23330600000000068</v>
      </c>
      <c r="G1296" s="33">
        <v>0.99999399999999916</v>
      </c>
      <c r="H1296" s="33">
        <v>3.3293999999997936E-2</v>
      </c>
      <c r="I1296" s="33">
        <v>0.26669399999999932</v>
      </c>
      <c r="J1296" s="33">
        <v>-1.0666760000000011</v>
      </c>
      <c r="K1296" s="30"/>
      <c r="L1296" s="30">
        <v>7</v>
      </c>
      <c r="M1296" s="31">
        <v>3988</v>
      </c>
      <c r="N1296" s="32" t="s">
        <v>959</v>
      </c>
      <c r="O1296" s="33">
        <v>-0.21</v>
      </c>
      <c r="P1296" s="33">
        <v>-0.37</v>
      </c>
      <c r="Q1296" s="33">
        <v>-0.2</v>
      </c>
      <c r="R1296" s="33">
        <v>0.81</v>
      </c>
      <c r="S1296" s="33">
        <v>-0.02</v>
      </c>
      <c r="T1296" s="33">
        <v>-0.21</v>
      </c>
      <c r="U1296" s="34">
        <f t="shared" si="140"/>
        <v>9.3614750153046614E-2</v>
      </c>
      <c r="V1296" s="34">
        <f t="shared" si="141"/>
        <v>8.7637214462173412E-3</v>
      </c>
      <c r="W1296" s="35">
        <f t="shared" si="142"/>
        <v>0.99123627855378271</v>
      </c>
      <c r="X1296" s="35">
        <f t="shared" si="143"/>
        <v>0.99560849662594919</v>
      </c>
      <c r="Y1296" s="34">
        <f t="shared" si="144"/>
        <v>0.2647824986092146</v>
      </c>
      <c r="Z1296" s="34">
        <f t="shared" si="145"/>
        <v>0.26595042077939757</v>
      </c>
      <c r="AA1296" s="123">
        <f t="shared" si="146"/>
        <v>0.79700297175433588</v>
      </c>
      <c r="AB1296" s="8"/>
      <c r="AC1296" s="7"/>
      <c r="AD1296" s="3"/>
    </row>
    <row r="1297" spans="1:30" ht="15" x14ac:dyDescent="0.25">
      <c r="A1297" s="29"/>
      <c r="B1297" s="30">
        <v>7</v>
      </c>
      <c r="C1297" s="31">
        <v>133746</v>
      </c>
      <c r="D1297" s="32" t="s">
        <v>885</v>
      </c>
      <c r="E1297" s="33">
        <v>-2.0000000000000462E-2</v>
      </c>
      <c r="F1297" s="33">
        <v>-0.82000000000000028</v>
      </c>
      <c r="G1297" s="33">
        <v>-0.12000000000000099</v>
      </c>
      <c r="H1297" s="33">
        <v>0.47999999999999954</v>
      </c>
      <c r="I1297" s="33">
        <v>0.47999999999999954</v>
      </c>
      <c r="J1297" s="33">
        <v>-2.0000000000000462E-2</v>
      </c>
      <c r="K1297" s="30"/>
      <c r="L1297" s="30">
        <v>6</v>
      </c>
      <c r="M1297" s="31">
        <v>133746</v>
      </c>
      <c r="N1297" s="32" t="s">
        <v>885</v>
      </c>
      <c r="O1297" s="33">
        <v>0.02</v>
      </c>
      <c r="P1297" s="33">
        <v>-0.4</v>
      </c>
      <c r="Q1297" s="33">
        <v>0.7</v>
      </c>
      <c r="R1297" s="33">
        <v>0.09</v>
      </c>
      <c r="S1297" s="33">
        <v>-0.41</v>
      </c>
      <c r="T1297" s="33">
        <v>0.02</v>
      </c>
      <c r="U1297" s="34">
        <f t="shared" si="140"/>
        <v>9.2389765528444301E-2</v>
      </c>
      <c r="V1297" s="34">
        <f t="shared" si="141"/>
        <v>8.5358687744009152E-3</v>
      </c>
      <c r="W1297" s="35">
        <f t="shared" si="142"/>
        <v>0.99146413122559907</v>
      </c>
      <c r="X1297" s="35">
        <f t="shared" si="143"/>
        <v>0.99572291890143771</v>
      </c>
      <c r="Y1297" s="34">
        <f t="shared" si="144"/>
        <v>0.26131771886959237</v>
      </c>
      <c r="Z1297" s="34">
        <f t="shared" si="145"/>
        <v>0.26244019687515002</v>
      </c>
      <c r="AA1297" s="123">
        <f t="shared" si="146"/>
        <v>0.79961369199282073</v>
      </c>
      <c r="AB1297" s="8"/>
      <c r="AC1297" s="7"/>
      <c r="AD1297" s="3"/>
    </row>
    <row r="1298" spans="1:30" ht="15" x14ac:dyDescent="0.25">
      <c r="A1298" s="29"/>
      <c r="B1298" s="30">
        <v>4</v>
      </c>
      <c r="C1298" s="31">
        <v>80263</v>
      </c>
      <c r="D1298" s="32" t="s">
        <v>1764</v>
      </c>
      <c r="E1298" s="33">
        <v>-0.76000000000000068</v>
      </c>
      <c r="F1298" s="33">
        <v>0.63999999999999968</v>
      </c>
      <c r="G1298" s="33">
        <v>1.1399999999999997</v>
      </c>
      <c r="H1298" s="33">
        <v>0.33999999999999986</v>
      </c>
      <c r="I1298" s="33">
        <v>-1.3600000000000003</v>
      </c>
      <c r="J1298" s="33">
        <v>-0.76000000000000068</v>
      </c>
      <c r="K1298" s="30"/>
      <c r="L1298" s="30">
        <v>7</v>
      </c>
      <c r="M1298" s="31">
        <v>80263</v>
      </c>
      <c r="N1298" s="32" t="s">
        <v>1764</v>
      </c>
      <c r="O1298" s="33">
        <v>0.03</v>
      </c>
      <c r="P1298" s="33">
        <v>-0.56999999999999995</v>
      </c>
      <c r="Q1298" s="33">
        <v>0.08</v>
      </c>
      <c r="R1298" s="33">
        <v>0.64</v>
      </c>
      <c r="S1298" s="33">
        <v>-0.18</v>
      </c>
      <c r="T1298" s="33">
        <v>0.03</v>
      </c>
      <c r="U1298" s="34">
        <f t="shared" si="140"/>
        <v>9.1492369790448183E-2</v>
      </c>
      <c r="V1298" s="34">
        <f t="shared" si="141"/>
        <v>8.3708537298721152E-3</v>
      </c>
      <c r="W1298" s="35">
        <f t="shared" si="142"/>
        <v>0.99162914627012788</v>
      </c>
      <c r="X1298" s="35">
        <f t="shared" si="143"/>
        <v>0.99580577738338505</v>
      </c>
      <c r="Y1298" s="34">
        <f t="shared" si="144"/>
        <v>0.25877950042261255</v>
      </c>
      <c r="Z1298" s="34">
        <f t="shared" si="145"/>
        <v>0.25986945075031681</v>
      </c>
      <c r="AA1298" s="123">
        <f t="shared" si="146"/>
        <v>0.80152738241657917</v>
      </c>
      <c r="AB1298" s="8"/>
      <c r="AC1298" s="7"/>
      <c r="AD1298" s="3"/>
    </row>
    <row r="1299" spans="1:30" ht="15" x14ac:dyDescent="0.25">
      <c r="A1299" s="29"/>
      <c r="B1299" s="30">
        <v>4</v>
      </c>
      <c r="C1299" s="31">
        <v>25961</v>
      </c>
      <c r="D1299" s="32" t="s">
        <v>1168</v>
      </c>
      <c r="E1299" s="33">
        <v>-0.35999999999999943</v>
      </c>
      <c r="F1299" s="33">
        <v>0.74000000000000021</v>
      </c>
      <c r="G1299" s="33">
        <v>0.44000000000000039</v>
      </c>
      <c r="H1299" s="33">
        <v>0.14000000000000057</v>
      </c>
      <c r="I1299" s="33">
        <v>-0.95999999999999908</v>
      </c>
      <c r="J1299" s="33">
        <v>-0.35999999999999943</v>
      </c>
      <c r="K1299" s="30"/>
      <c r="L1299" s="30">
        <v>6</v>
      </c>
      <c r="M1299" s="31">
        <v>25961</v>
      </c>
      <c r="N1299" s="32" t="s">
        <v>1168</v>
      </c>
      <c r="O1299" s="33">
        <v>-0.2</v>
      </c>
      <c r="P1299" s="33">
        <v>-0.33</v>
      </c>
      <c r="Q1299" s="33">
        <v>0.15</v>
      </c>
      <c r="R1299" s="33">
        <v>0.5</v>
      </c>
      <c r="S1299" s="33">
        <v>-0.12</v>
      </c>
      <c r="T1299" s="33">
        <v>-0.2</v>
      </c>
      <c r="U1299" s="34">
        <f t="shared" si="140"/>
        <v>8.890053645734082E-2</v>
      </c>
      <c r="V1299" s="34">
        <f t="shared" si="141"/>
        <v>7.9033053824029836E-3</v>
      </c>
      <c r="W1299" s="35">
        <f t="shared" si="142"/>
        <v>0.99209669461759697</v>
      </c>
      <c r="X1299" s="35">
        <f t="shared" si="143"/>
        <v>0.99604050852241799</v>
      </c>
      <c r="Y1299" s="34">
        <f t="shared" si="144"/>
        <v>0.25144868872043036</v>
      </c>
      <c r="Z1299" s="34">
        <f t="shared" si="145"/>
        <v>0.25244825543636107</v>
      </c>
      <c r="AA1299" s="123">
        <f t="shared" si="146"/>
        <v>0.80705975719145573</v>
      </c>
      <c r="AB1299" s="8"/>
      <c r="AC1299" s="7"/>
      <c r="AD1299" s="3"/>
    </row>
    <row r="1300" spans="1:30" ht="15" x14ac:dyDescent="0.25">
      <c r="A1300" s="29"/>
      <c r="B1300" s="30">
        <v>7</v>
      </c>
      <c r="C1300" s="31">
        <v>348654</v>
      </c>
      <c r="D1300" s="32" t="s">
        <v>702</v>
      </c>
      <c r="E1300" s="33">
        <v>-0.2400000000000011</v>
      </c>
      <c r="F1300" s="33">
        <v>-1.1400000000000006</v>
      </c>
      <c r="G1300" s="33">
        <v>5.9999999999999609E-2</v>
      </c>
      <c r="H1300" s="33">
        <v>1.1599999999999993</v>
      </c>
      <c r="I1300" s="33">
        <v>0.15999999999999925</v>
      </c>
      <c r="J1300" s="33">
        <v>-0.2400000000000011</v>
      </c>
      <c r="K1300" s="30"/>
      <c r="L1300" s="30">
        <v>5</v>
      </c>
      <c r="M1300" s="31">
        <v>348654</v>
      </c>
      <c r="N1300" s="32" t="s">
        <v>702</v>
      </c>
      <c r="O1300" s="33">
        <v>-0.53</v>
      </c>
      <c r="P1300" s="33">
        <v>0.36499999999999999</v>
      </c>
      <c r="Q1300" s="33">
        <v>0.51500000000000001</v>
      </c>
      <c r="R1300" s="33">
        <v>0.5</v>
      </c>
      <c r="S1300" s="33">
        <v>-0.84499999999999997</v>
      </c>
      <c r="T1300" s="33">
        <v>-0.53</v>
      </c>
      <c r="U1300" s="34">
        <f t="shared" si="140"/>
        <v>8.815944492703362E-2</v>
      </c>
      <c r="V1300" s="34">
        <f t="shared" si="141"/>
        <v>7.7720877298426737E-3</v>
      </c>
      <c r="W1300" s="35">
        <f t="shared" si="142"/>
        <v>0.99222791227015728</v>
      </c>
      <c r="X1300" s="35">
        <f t="shared" si="143"/>
        <v>0.99610637598107832</v>
      </c>
      <c r="Y1300" s="34">
        <f t="shared" si="144"/>
        <v>0.24935256533418981</v>
      </c>
      <c r="Z1300" s="34">
        <f t="shared" si="145"/>
        <v>0.25032724550989766</v>
      </c>
      <c r="AA1300" s="123">
        <f t="shared" si="146"/>
        <v>0.80864307537897351</v>
      </c>
      <c r="AB1300" s="8"/>
      <c r="AC1300" s="7"/>
      <c r="AD1300" s="3"/>
    </row>
    <row r="1301" spans="1:30" ht="15" x14ac:dyDescent="0.25">
      <c r="A1301" s="29"/>
      <c r="B1301" s="30">
        <v>4</v>
      </c>
      <c r="C1301" s="31">
        <v>56267</v>
      </c>
      <c r="D1301" s="32" t="s">
        <v>269</v>
      </c>
      <c r="E1301" s="33">
        <v>-0.41999999999999948</v>
      </c>
      <c r="F1301" s="33">
        <v>0.48000000000000043</v>
      </c>
      <c r="G1301" s="33">
        <v>0.48000000000000043</v>
      </c>
      <c r="H1301" s="33">
        <v>0.28000000000000025</v>
      </c>
      <c r="I1301" s="33">
        <v>-0.8199999999999994</v>
      </c>
      <c r="J1301" s="33">
        <v>-0.41999999999999948</v>
      </c>
      <c r="K1301" s="30"/>
      <c r="L1301" s="30">
        <v>2</v>
      </c>
      <c r="M1301" s="31">
        <v>56267</v>
      </c>
      <c r="N1301" s="32" t="s">
        <v>269</v>
      </c>
      <c r="O1301" s="33">
        <v>0.13</v>
      </c>
      <c r="P1301" s="33">
        <v>0.435</v>
      </c>
      <c r="Q1301" s="33">
        <v>-0.375</v>
      </c>
      <c r="R1301" s="33">
        <v>-6.5000000000000002E-2</v>
      </c>
      <c r="S1301" s="33">
        <v>-0.13</v>
      </c>
      <c r="T1301" s="33">
        <v>0.13</v>
      </c>
      <c r="U1301" s="34">
        <f t="shared" si="140"/>
        <v>8.7605710056447961E-2</v>
      </c>
      <c r="V1301" s="34">
        <f t="shared" si="141"/>
        <v>7.6747604344944275E-3</v>
      </c>
      <c r="W1301" s="35">
        <f t="shared" si="142"/>
        <v>0.99232523956550556</v>
      </c>
      <c r="X1301" s="35">
        <f t="shared" si="143"/>
        <v>0.99615522864938355</v>
      </c>
      <c r="Y1301" s="34">
        <f t="shared" si="144"/>
        <v>0.24778636660630751</v>
      </c>
      <c r="Z1301" s="34">
        <f t="shared" si="145"/>
        <v>0.24874272551102655</v>
      </c>
      <c r="AA1301" s="123">
        <f t="shared" si="146"/>
        <v>0.80982652076630834</v>
      </c>
      <c r="AB1301" s="8"/>
      <c r="AC1301" s="7"/>
      <c r="AD1301" s="3"/>
    </row>
    <row r="1302" spans="1:30" ht="15" x14ac:dyDescent="0.25">
      <c r="A1302" s="29"/>
      <c r="B1302" s="30">
        <v>7</v>
      </c>
      <c r="C1302" s="31">
        <v>223082</v>
      </c>
      <c r="D1302" s="32" t="s">
        <v>1872</v>
      </c>
      <c r="E1302" s="33">
        <v>-0.84000000000000075</v>
      </c>
      <c r="F1302" s="33">
        <v>-0.44000000000000128</v>
      </c>
      <c r="G1302" s="33">
        <v>-0.2400000000000011</v>
      </c>
      <c r="H1302" s="33">
        <v>0.95999999999999908</v>
      </c>
      <c r="I1302" s="33">
        <v>0.55999999999999872</v>
      </c>
      <c r="J1302" s="33">
        <v>-0.84000000000000075</v>
      </c>
      <c r="K1302" s="30"/>
      <c r="L1302" s="30">
        <v>5</v>
      </c>
      <c r="M1302" s="31">
        <v>223082</v>
      </c>
      <c r="N1302" s="32" t="s">
        <v>1872</v>
      </c>
      <c r="O1302" s="33">
        <v>-0.45250000000000001</v>
      </c>
      <c r="P1302" s="33">
        <v>7.7499999999999999E-2</v>
      </c>
      <c r="Q1302" s="33">
        <v>0.54</v>
      </c>
      <c r="R1302" s="33">
        <v>-0.08</v>
      </c>
      <c r="S1302" s="33">
        <v>-8.5000000000000006E-2</v>
      </c>
      <c r="T1302" s="33">
        <v>-0.45250000000000001</v>
      </c>
      <c r="U1302" s="34">
        <f t="shared" si="140"/>
        <v>8.6506344823305159E-2</v>
      </c>
      <c r="V1302" s="34">
        <f t="shared" si="141"/>
        <v>7.4833476946885753E-3</v>
      </c>
      <c r="W1302" s="35">
        <f t="shared" si="142"/>
        <v>0.99251665230531139</v>
      </c>
      <c r="X1302" s="35">
        <f t="shared" si="143"/>
        <v>0.99625129977597082</v>
      </c>
      <c r="Y1302" s="34">
        <f t="shared" si="144"/>
        <v>0.24467689216088348</v>
      </c>
      <c r="Z1302" s="34">
        <f t="shared" si="145"/>
        <v>0.24559756380333406</v>
      </c>
      <c r="AA1302" s="123">
        <f t="shared" si="146"/>
        <v>0.81217711731581987</v>
      </c>
      <c r="AB1302" s="8"/>
      <c r="AC1302" s="7"/>
      <c r="AD1302" s="3"/>
    </row>
    <row r="1303" spans="1:30" ht="15" x14ac:dyDescent="0.25">
      <c r="A1303" s="29"/>
      <c r="B1303" s="30">
        <v>4</v>
      </c>
      <c r="C1303" s="31">
        <v>116138</v>
      </c>
      <c r="D1303" s="32" t="s">
        <v>923</v>
      </c>
      <c r="E1303" s="33">
        <v>-0.23999999999999932</v>
      </c>
      <c r="F1303" s="33">
        <v>0.71000000000000174</v>
      </c>
      <c r="G1303" s="33">
        <v>0.71000000000000174</v>
      </c>
      <c r="H1303" s="33">
        <v>-0.63999999999999879</v>
      </c>
      <c r="I1303" s="33">
        <v>-0.53999999999999915</v>
      </c>
      <c r="J1303" s="33">
        <v>-0.23999999999999932</v>
      </c>
      <c r="K1303" s="30"/>
      <c r="L1303" s="30">
        <v>2</v>
      </c>
      <c r="M1303" s="31">
        <v>116138</v>
      </c>
      <c r="N1303" s="32" t="s">
        <v>923</v>
      </c>
      <c r="O1303" s="33">
        <v>0.16</v>
      </c>
      <c r="P1303" s="33">
        <v>0.43</v>
      </c>
      <c r="Q1303" s="33">
        <v>-0.43</v>
      </c>
      <c r="R1303" s="33">
        <v>-0.45</v>
      </c>
      <c r="S1303" s="33">
        <v>0.28999999999999998</v>
      </c>
      <c r="T1303" s="33">
        <v>0.16</v>
      </c>
      <c r="U1303" s="34">
        <f t="shared" si="140"/>
        <v>8.4717374208735555E-2</v>
      </c>
      <c r="V1303" s="34">
        <f t="shared" si="141"/>
        <v>7.177033492822932E-3</v>
      </c>
      <c r="W1303" s="35">
        <f t="shared" si="142"/>
        <v>0.99282296650717705</v>
      </c>
      <c r="X1303" s="35">
        <f t="shared" si="143"/>
        <v>0.99640502131772557</v>
      </c>
      <c r="Y1303" s="34">
        <f t="shared" si="144"/>
        <v>0.23961691914926098</v>
      </c>
      <c r="Z1303" s="34">
        <f t="shared" si="145"/>
        <v>0.24048144481686015</v>
      </c>
      <c r="AA1303" s="123">
        <f t="shared" si="146"/>
        <v>0.81600506875755519</v>
      </c>
      <c r="AB1303" s="8"/>
      <c r="AC1303" s="7"/>
      <c r="AD1303" s="3"/>
    </row>
    <row r="1304" spans="1:30" ht="15" x14ac:dyDescent="0.25">
      <c r="A1304" s="29"/>
      <c r="B1304" s="30">
        <v>1</v>
      </c>
      <c r="C1304" s="31">
        <v>9736</v>
      </c>
      <c r="D1304" s="32" t="s">
        <v>1814</v>
      </c>
      <c r="E1304" s="33">
        <v>0.33000000000000052</v>
      </c>
      <c r="F1304" s="33">
        <v>8.0000000000000515E-2</v>
      </c>
      <c r="G1304" s="33">
        <v>0.33000000000000052</v>
      </c>
      <c r="H1304" s="33">
        <v>-0.41999999999999904</v>
      </c>
      <c r="I1304" s="33">
        <v>-0.3199999999999994</v>
      </c>
      <c r="J1304" s="33">
        <v>0.33000000000000052</v>
      </c>
      <c r="K1304" s="30"/>
      <c r="L1304" s="30">
        <v>5</v>
      </c>
      <c r="M1304" s="31">
        <v>9736</v>
      </c>
      <c r="N1304" s="32" t="s">
        <v>1814</v>
      </c>
      <c r="O1304" s="33">
        <v>-0.403333</v>
      </c>
      <c r="P1304" s="33">
        <v>0.183333</v>
      </c>
      <c r="Q1304" s="33">
        <v>0.37</v>
      </c>
      <c r="R1304" s="33">
        <v>0.126667</v>
      </c>
      <c r="S1304" s="33">
        <v>-0.276667</v>
      </c>
      <c r="T1304" s="33">
        <v>-0.403333</v>
      </c>
      <c r="U1304" s="34">
        <f t="shared" si="140"/>
        <v>8.4273249090674587E-2</v>
      </c>
      <c r="V1304" s="34">
        <f t="shared" si="141"/>
        <v>7.1019805122988855E-3</v>
      </c>
      <c r="W1304" s="35">
        <f t="shared" si="142"/>
        <v>0.99289801948770107</v>
      </c>
      <c r="X1304" s="35">
        <f t="shared" si="143"/>
        <v>0.99644268248991674</v>
      </c>
      <c r="Y1304" s="34">
        <f t="shared" si="144"/>
        <v>0.23836074361855622</v>
      </c>
      <c r="Z1304" s="34">
        <f t="shared" si="145"/>
        <v>0.23921169557183058</v>
      </c>
      <c r="AA1304" s="123">
        <f t="shared" si="146"/>
        <v>0.8169559321580312</v>
      </c>
      <c r="AB1304" s="8"/>
      <c r="AC1304" s="7"/>
      <c r="AD1304" s="3"/>
    </row>
    <row r="1305" spans="1:30" ht="15" x14ac:dyDescent="0.25">
      <c r="A1305" s="29"/>
      <c r="B1305" s="30">
        <v>2</v>
      </c>
      <c r="C1305" s="31">
        <v>6134</v>
      </c>
      <c r="D1305" s="32" t="s">
        <v>1427</v>
      </c>
      <c r="E1305" s="33">
        <v>0.40000000000000213</v>
      </c>
      <c r="F1305" s="33">
        <v>0.10000000000000142</v>
      </c>
      <c r="G1305" s="33">
        <v>0.60000000000000142</v>
      </c>
      <c r="H1305" s="33">
        <v>-0.69999999999999929</v>
      </c>
      <c r="I1305" s="33">
        <v>-0.39999999999999858</v>
      </c>
      <c r="J1305" s="33">
        <v>0.40000000000000213</v>
      </c>
      <c r="K1305" s="30"/>
      <c r="L1305" s="30">
        <v>3</v>
      </c>
      <c r="M1305" s="31">
        <v>6134</v>
      </c>
      <c r="N1305" s="32" t="s">
        <v>1427</v>
      </c>
      <c r="O1305" s="33">
        <v>0.05</v>
      </c>
      <c r="P1305" s="33">
        <v>0.63</v>
      </c>
      <c r="Q1305" s="33">
        <v>-0.35</v>
      </c>
      <c r="R1305" s="33">
        <v>-0.21</v>
      </c>
      <c r="S1305" s="33">
        <v>-0.12</v>
      </c>
      <c r="T1305" s="33">
        <v>0.05</v>
      </c>
      <c r="U1305" s="34">
        <f t="shared" si="140"/>
        <v>8.2168282088147762E-2</v>
      </c>
      <c r="V1305" s="34">
        <f t="shared" si="141"/>
        <v>6.751626581317424E-3</v>
      </c>
      <c r="W1305" s="35">
        <f t="shared" si="142"/>
        <v>0.99324837341868255</v>
      </c>
      <c r="X1305" s="35">
        <f t="shared" si="143"/>
        <v>0.99661846933452047</v>
      </c>
      <c r="Y1305" s="34">
        <f t="shared" si="144"/>
        <v>0.23240699785191365</v>
      </c>
      <c r="Z1305" s="34">
        <f t="shared" si="145"/>
        <v>0.23319555577481976</v>
      </c>
      <c r="AA1305" s="123">
        <f t="shared" si="146"/>
        <v>0.82146553314603388</v>
      </c>
      <c r="AB1305" s="8"/>
      <c r="AC1305" s="7"/>
      <c r="AD1305" s="3"/>
    </row>
    <row r="1306" spans="1:30" ht="15" x14ac:dyDescent="0.25">
      <c r="A1306" s="29"/>
      <c r="B1306" s="30">
        <v>7</v>
      </c>
      <c r="C1306" s="31">
        <v>54557</v>
      </c>
      <c r="D1306" s="32" t="s">
        <v>1543</v>
      </c>
      <c r="E1306" s="33">
        <v>-8.0000000000000071E-2</v>
      </c>
      <c r="F1306" s="33">
        <v>-0.87999999999999989</v>
      </c>
      <c r="G1306" s="33">
        <v>-0.68000000000000016</v>
      </c>
      <c r="H1306" s="33">
        <v>0.82000000000000028</v>
      </c>
      <c r="I1306" s="33">
        <v>0.82000000000000028</v>
      </c>
      <c r="J1306" s="33">
        <v>-8.0000000000000071E-2</v>
      </c>
      <c r="K1306" s="30"/>
      <c r="L1306" s="30">
        <v>1</v>
      </c>
      <c r="M1306" s="31">
        <v>54557</v>
      </c>
      <c r="N1306" s="32" t="s">
        <v>1543</v>
      </c>
      <c r="O1306" s="33">
        <v>0.83399999999999996</v>
      </c>
      <c r="P1306" s="33">
        <v>1.2E-2</v>
      </c>
      <c r="Q1306" s="33">
        <v>-0.60799999999999998</v>
      </c>
      <c r="R1306" s="33">
        <v>-0.254</v>
      </c>
      <c r="S1306" s="33">
        <v>1.4E-2</v>
      </c>
      <c r="T1306" s="33">
        <v>0.83399999999999996</v>
      </c>
      <c r="U1306" s="34">
        <f t="shared" si="140"/>
        <v>8.1489626928344536E-2</v>
      </c>
      <c r="V1306" s="34">
        <f t="shared" si="141"/>
        <v>6.6405592969207752E-3</v>
      </c>
      <c r="W1306" s="35">
        <f t="shared" si="142"/>
        <v>0.99335944070307924</v>
      </c>
      <c r="X1306" s="35">
        <f t="shared" si="143"/>
        <v>0.99667418984494593</v>
      </c>
      <c r="Y1306" s="34">
        <f t="shared" si="144"/>
        <v>0.23048747118957727</v>
      </c>
      <c r="Z1306" s="34">
        <f t="shared" si="145"/>
        <v>0.23125658669402741</v>
      </c>
      <c r="AA1306" s="123">
        <f t="shared" si="146"/>
        <v>0.82292046867830704</v>
      </c>
      <c r="AB1306" s="8"/>
      <c r="AC1306" s="7"/>
      <c r="AD1306" s="3"/>
    </row>
    <row r="1307" spans="1:30" ht="15" x14ac:dyDescent="0.25">
      <c r="A1307" s="29"/>
      <c r="B1307" s="30">
        <v>4</v>
      </c>
      <c r="C1307" s="31">
        <v>3856</v>
      </c>
      <c r="D1307" s="32" t="s">
        <v>931</v>
      </c>
      <c r="E1307" s="33">
        <v>-0.58001999999999931</v>
      </c>
      <c r="F1307" s="33">
        <v>0.5866800000000012</v>
      </c>
      <c r="G1307" s="33">
        <v>0.5866800000000012</v>
      </c>
      <c r="H1307" s="33">
        <v>0.18668000000000085</v>
      </c>
      <c r="I1307" s="33">
        <v>-0.78002000000000038</v>
      </c>
      <c r="J1307" s="33">
        <v>-0.58001999999999931</v>
      </c>
      <c r="K1307" s="30"/>
      <c r="L1307" s="30">
        <v>4</v>
      </c>
      <c r="M1307" s="31">
        <v>3856</v>
      </c>
      <c r="N1307" s="32" t="s">
        <v>931</v>
      </c>
      <c r="O1307" s="33">
        <v>-0.53</v>
      </c>
      <c r="P1307" s="33">
        <v>6.5000000000000002E-2</v>
      </c>
      <c r="Q1307" s="33">
        <v>0.37</v>
      </c>
      <c r="R1307" s="33">
        <v>-0.41000000000000003</v>
      </c>
      <c r="S1307" s="33">
        <v>0.5</v>
      </c>
      <c r="T1307" s="33">
        <v>-0.53</v>
      </c>
      <c r="U1307" s="34">
        <f t="shared" si="140"/>
        <v>8.1151481535047101E-2</v>
      </c>
      <c r="V1307" s="34">
        <f t="shared" si="141"/>
        <v>6.5855629553330909E-3</v>
      </c>
      <c r="W1307" s="35">
        <f t="shared" si="142"/>
        <v>0.99341443704466692</v>
      </c>
      <c r="X1307" s="35">
        <f t="shared" si="143"/>
        <v>0.9967017793927464</v>
      </c>
      <c r="Y1307" s="34">
        <f t="shared" si="144"/>
        <v>0.22953105158706683</v>
      </c>
      <c r="Z1307" s="34">
        <f t="shared" si="145"/>
        <v>0.23029060079225666</v>
      </c>
      <c r="AA1307" s="123">
        <f t="shared" si="146"/>
        <v>0.82364558369453944</v>
      </c>
      <c r="AB1307" s="8"/>
      <c r="AC1307" s="7"/>
      <c r="AD1307" s="3"/>
    </row>
    <row r="1308" spans="1:30" ht="15" x14ac:dyDescent="0.25">
      <c r="A1308" s="29"/>
      <c r="B1308" s="30">
        <v>3</v>
      </c>
      <c r="C1308" s="31">
        <v>2936</v>
      </c>
      <c r="D1308" s="32" t="s">
        <v>744</v>
      </c>
      <c r="E1308" s="33">
        <v>0.18000000000000149</v>
      </c>
      <c r="F1308" s="33">
        <v>0.68000000000000149</v>
      </c>
      <c r="G1308" s="33">
        <v>-0.31999999999999851</v>
      </c>
      <c r="H1308" s="33">
        <v>-0.11999999999999744</v>
      </c>
      <c r="I1308" s="33">
        <v>-0.41999999999999815</v>
      </c>
      <c r="J1308" s="33">
        <v>0.18000000000000149</v>
      </c>
      <c r="K1308" s="30"/>
      <c r="L1308" s="30">
        <v>5</v>
      </c>
      <c r="M1308" s="31">
        <v>2936</v>
      </c>
      <c r="N1308" s="32" t="s">
        <v>744</v>
      </c>
      <c r="O1308" s="33">
        <v>-0.75749999999999995</v>
      </c>
      <c r="P1308" s="33">
        <v>0.4</v>
      </c>
      <c r="Q1308" s="33">
        <v>0.57999999999999996</v>
      </c>
      <c r="R1308" s="33">
        <v>0.11</v>
      </c>
      <c r="S1308" s="33">
        <v>-0.33750000000000002</v>
      </c>
      <c r="T1308" s="33">
        <v>-0.75749999999999995</v>
      </c>
      <c r="U1308" s="34">
        <f t="shared" si="140"/>
        <v>8.0957330042047096E-2</v>
      </c>
      <c r="V1308" s="34">
        <f t="shared" si="141"/>
        <v>6.5540892875369412E-3</v>
      </c>
      <c r="W1308" s="35">
        <f t="shared" si="142"/>
        <v>0.99344591071246302</v>
      </c>
      <c r="X1308" s="35">
        <f t="shared" si="143"/>
        <v>0.99671756817689483</v>
      </c>
      <c r="Y1308" s="34">
        <f t="shared" si="144"/>
        <v>0.22898190823795564</v>
      </c>
      <c r="Z1308" s="34">
        <f t="shared" si="145"/>
        <v>0.22973600099854619</v>
      </c>
      <c r="AA1308" s="123">
        <f t="shared" si="146"/>
        <v>0.82406197422593919</v>
      </c>
      <c r="AB1308" s="8"/>
      <c r="AC1308" s="7"/>
      <c r="AD1308" s="3"/>
    </row>
    <row r="1309" spans="1:30" ht="15" x14ac:dyDescent="0.25">
      <c r="A1309" s="29"/>
      <c r="B1309" s="30">
        <v>6</v>
      </c>
      <c r="C1309" s="31">
        <v>5205</v>
      </c>
      <c r="D1309" s="32" t="s">
        <v>147</v>
      </c>
      <c r="E1309" s="33">
        <v>-0.60000000000000053</v>
      </c>
      <c r="F1309" s="33">
        <v>0.49999999999999911</v>
      </c>
      <c r="G1309" s="33">
        <v>-0.10000000000000053</v>
      </c>
      <c r="H1309" s="33">
        <v>0</v>
      </c>
      <c r="I1309" s="33">
        <v>0.19999999999999929</v>
      </c>
      <c r="J1309" s="33">
        <v>-0.60000000000000053</v>
      </c>
      <c r="K1309" s="30"/>
      <c r="L1309" s="30">
        <v>8</v>
      </c>
      <c r="M1309" s="31">
        <v>5205</v>
      </c>
      <c r="N1309" s="32" t="s">
        <v>147</v>
      </c>
      <c r="O1309" s="33">
        <v>-0.02</v>
      </c>
      <c r="P1309" s="33">
        <v>-0.36</v>
      </c>
      <c r="Q1309" s="33">
        <v>-0.67</v>
      </c>
      <c r="R1309" s="33">
        <v>0.16</v>
      </c>
      <c r="S1309" s="33">
        <v>0.89</v>
      </c>
      <c r="T1309" s="33">
        <v>-0.02</v>
      </c>
      <c r="U1309" s="34">
        <f t="shared" si="140"/>
        <v>8.0201545729317009E-2</v>
      </c>
      <c r="V1309" s="34">
        <f t="shared" si="141"/>
        <v>6.4322879373717272E-3</v>
      </c>
      <c r="W1309" s="35">
        <f t="shared" si="142"/>
        <v>0.99356771206262828</v>
      </c>
      <c r="X1309" s="35">
        <f t="shared" si="143"/>
        <v>0.99677866753990496</v>
      </c>
      <c r="Y1309" s="34">
        <f t="shared" si="144"/>
        <v>0.2268442273873722</v>
      </c>
      <c r="Z1309" s="34">
        <f t="shared" si="145"/>
        <v>0.22757732962647972</v>
      </c>
      <c r="AA1309" s="123">
        <f t="shared" si="146"/>
        <v>0.8256832564024168</v>
      </c>
      <c r="AB1309" s="8"/>
      <c r="AC1309" s="7"/>
      <c r="AD1309" s="3"/>
    </row>
    <row r="1310" spans="1:30" ht="15" x14ac:dyDescent="0.25">
      <c r="A1310" s="29"/>
      <c r="B1310" s="30">
        <v>4</v>
      </c>
      <c r="C1310" s="31">
        <v>56948</v>
      </c>
      <c r="D1310" s="32" t="s">
        <v>1511</v>
      </c>
      <c r="E1310" s="33">
        <v>-0.33999999999999986</v>
      </c>
      <c r="F1310" s="33">
        <v>0.75999999999999979</v>
      </c>
      <c r="G1310" s="33">
        <v>0.45999999999999996</v>
      </c>
      <c r="H1310" s="33">
        <v>5.9999999999999609E-2</v>
      </c>
      <c r="I1310" s="33">
        <v>-0.94000000000000039</v>
      </c>
      <c r="J1310" s="33">
        <v>-0.33999999999999986</v>
      </c>
      <c r="K1310" s="30"/>
      <c r="L1310" s="30">
        <v>6</v>
      </c>
      <c r="M1310" s="31">
        <v>56948</v>
      </c>
      <c r="N1310" s="32" t="s">
        <v>1511</v>
      </c>
      <c r="O1310" s="33">
        <v>-0.28999999999999998</v>
      </c>
      <c r="P1310" s="33">
        <v>-0.24</v>
      </c>
      <c r="Q1310" s="33">
        <v>0.14000000000000001</v>
      </c>
      <c r="R1310" s="33">
        <v>0.44</v>
      </c>
      <c r="S1310" s="33">
        <v>-0.06</v>
      </c>
      <c r="T1310" s="33">
        <v>-0.28999999999999998</v>
      </c>
      <c r="U1310" s="34">
        <f t="shared" si="140"/>
        <v>7.910205928815052E-2</v>
      </c>
      <c r="V1310" s="34">
        <f t="shared" si="141"/>
        <v>6.2571357836260803E-3</v>
      </c>
      <c r="W1310" s="35">
        <f t="shared" si="142"/>
        <v>0.99374286421637392</v>
      </c>
      <c r="X1310" s="35">
        <f t="shared" si="143"/>
        <v>0.99686652276840648</v>
      </c>
      <c r="Y1310" s="34">
        <f t="shared" si="144"/>
        <v>0.22373441011388626</v>
      </c>
      <c r="Z1310" s="34">
        <f t="shared" si="145"/>
        <v>0.22443768047556811</v>
      </c>
      <c r="AA1310" s="123">
        <f t="shared" si="146"/>
        <v>0.82804289478402882</v>
      </c>
      <c r="AB1310" s="8"/>
      <c r="AC1310" s="7"/>
      <c r="AD1310" s="3"/>
    </row>
    <row r="1311" spans="1:30" ht="15" x14ac:dyDescent="0.25">
      <c r="A1311" s="29"/>
      <c r="B1311" s="30">
        <v>4</v>
      </c>
      <c r="C1311" s="31">
        <v>3920</v>
      </c>
      <c r="D1311" s="32" t="s">
        <v>937</v>
      </c>
      <c r="E1311" s="33">
        <v>-0.25999999999999979</v>
      </c>
      <c r="F1311" s="33">
        <v>4.0000000000000924E-2</v>
      </c>
      <c r="G1311" s="33">
        <v>0.81500000000000128</v>
      </c>
      <c r="H1311" s="33">
        <v>-0.18499999999999872</v>
      </c>
      <c r="I1311" s="33">
        <v>-0.40999999999999837</v>
      </c>
      <c r="J1311" s="33">
        <v>-0.25999999999999979</v>
      </c>
      <c r="K1311" s="30"/>
      <c r="L1311" s="30">
        <v>7</v>
      </c>
      <c r="M1311" s="31">
        <v>3920</v>
      </c>
      <c r="N1311" s="32" t="s">
        <v>937</v>
      </c>
      <c r="O1311" s="33">
        <v>-0.34</v>
      </c>
      <c r="P1311" s="33">
        <v>-0.37</v>
      </c>
      <c r="Q1311" s="33">
        <v>0.21</v>
      </c>
      <c r="R1311" s="33">
        <v>0.06</v>
      </c>
      <c r="S1311" s="33">
        <v>0.44</v>
      </c>
      <c r="T1311" s="33">
        <v>-0.34</v>
      </c>
      <c r="U1311" s="34">
        <f t="shared" si="140"/>
        <v>7.8336497769994878E-2</v>
      </c>
      <c r="V1311" s="34">
        <f t="shared" si="141"/>
        <v>6.1366068828684122E-3</v>
      </c>
      <c r="W1311" s="35">
        <f t="shared" si="142"/>
        <v>0.99386339311713157</v>
      </c>
      <c r="X1311" s="35">
        <f t="shared" si="143"/>
        <v>0.99692697481667714</v>
      </c>
      <c r="Y1311" s="34">
        <f t="shared" si="144"/>
        <v>0.22156907515027296</v>
      </c>
      <c r="Z1311" s="34">
        <f t="shared" si="145"/>
        <v>0.22225206133179098</v>
      </c>
      <c r="AA1311" s="123">
        <f t="shared" si="146"/>
        <v>0.82968662055895437</v>
      </c>
      <c r="AB1311" s="8"/>
      <c r="AC1311" s="7"/>
      <c r="AD1311" s="3"/>
    </row>
    <row r="1312" spans="1:30" ht="15" x14ac:dyDescent="0.25">
      <c r="A1312" s="29"/>
      <c r="B1312" s="30">
        <v>2</v>
      </c>
      <c r="C1312" s="31">
        <v>90550</v>
      </c>
      <c r="D1312" s="32" t="s">
        <v>1020</v>
      </c>
      <c r="E1312" s="33">
        <v>0.60000000000000053</v>
      </c>
      <c r="F1312" s="33">
        <v>0.20000000000000018</v>
      </c>
      <c r="G1312" s="33">
        <v>0.10000000000000053</v>
      </c>
      <c r="H1312" s="33">
        <v>-0.19999999999999929</v>
      </c>
      <c r="I1312" s="33">
        <v>-0.69999999999999929</v>
      </c>
      <c r="J1312" s="33">
        <v>0.60000000000000053</v>
      </c>
      <c r="K1312" s="30"/>
      <c r="L1312" s="30">
        <v>5</v>
      </c>
      <c r="M1312" s="31">
        <v>90550</v>
      </c>
      <c r="N1312" s="32" t="s">
        <v>1020</v>
      </c>
      <c r="O1312" s="33">
        <v>-0.36</v>
      </c>
      <c r="P1312" s="33">
        <v>7.4999999999999997E-2</v>
      </c>
      <c r="Q1312" s="33">
        <v>0.57999999999999996</v>
      </c>
      <c r="R1312" s="33">
        <v>-0.01</v>
      </c>
      <c r="S1312" s="33">
        <v>-0.28000000000000003</v>
      </c>
      <c r="T1312" s="33">
        <v>-0.36</v>
      </c>
      <c r="U1312" s="34">
        <f t="shared" si="140"/>
        <v>7.6483903617112659E-2</v>
      </c>
      <c r="V1312" s="34">
        <f t="shared" si="141"/>
        <v>5.8497875125117791E-3</v>
      </c>
      <c r="W1312" s="35">
        <f t="shared" si="142"/>
        <v>0.99415021248748825</v>
      </c>
      <c r="X1312" s="35">
        <f t="shared" si="143"/>
        <v>0.99707081618483262</v>
      </c>
      <c r="Y1312" s="34">
        <f t="shared" si="144"/>
        <v>0.21632914759711469</v>
      </c>
      <c r="Z1312" s="34">
        <f t="shared" si="145"/>
        <v>0.21696467701749736</v>
      </c>
      <c r="AA1312" s="123">
        <f t="shared" si="146"/>
        <v>0.83366674984491107</v>
      </c>
      <c r="AB1312" s="8"/>
      <c r="AC1312" s="7"/>
      <c r="AD1312" s="3"/>
    </row>
    <row r="1313" spans="1:30" ht="15" x14ac:dyDescent="0.25">
      <c r="A1313" s="29"/>
      <c r="B1313" s="30">
        <v>4</v>
      </c>
      <c r="C1313" s="31">
        <v>1973</v>
      </c>
      <c r="D1313" s="32" t="s">
        <v>546</v>
      </c>
      <c r="E1313" s="33">
        <v>-0.76000000000000068</v>
      </c>
      <c r="F1313" s="33">
        <v>0.73999999999999932</v>
      </c>
      <c r="G1313" s="33">
        <v>0.54</v>
      </c>
      <c r="H1313" s="33">
        <v>0.63999999999999968</v>
      </c>
      <c r="I1313" s="33">
        <v>-1.1600000000000001</v>
      </c>
      <c r="J1313" s="33">
        <v>-0.76000000000000068</v>
      </c>
      <c r="K1313" s="30"/>
      <c r="L1313" s="30">
        <v>3</v>
      </c>
      <c r="M1313" s="31">
        <v>1973</v>
      </c>
      <c r="N1313" s="32" t="s">
        <v>546</v>
      </c>
      <c r="O1313" s="33">
        <v>-0.09</v>
      </c>
      <c r="P1313" s="33">
        <v>0.7</v>
      </c>
      <c r="Q1313" s="33">
        <v>-0.36</v>
      </c>
      <c r="R1313" s="33">
        <v>-0.31</v>
      </c>
      <c r="S1313" s="33">
        <v>7.0000000000000007E-2</v>
      </c>
      <c r="T1313" s="33">
        <v>-0.09</v>
      </c>
      <c r="U1313" s="34">
        <f t="shared" si="140"/>
        <v>7.3931802909572589E-2</v>
      </c>
      <c r="V1313" s="34">
        <f t="shared" si="141"/>
        <v>5.4659114814598862E-3</v>
      </c>
      <c r="W1313" s="35">
        <f t="shared" si="142"/>
        <v>0.99453408851854008</v>
      </c>
      <c r="X1313" s="35">
        <f t="shared" si="143"/>
        <v>0.99726329949444148</v>
      </c>
      <c r="Y1313" s="34">
        <f t="shared" si="144"/>
        <v>0.20911071673082443</v>
      </c>
      <c r="Z1313" s="34">
        <f t="shared" si="145"/>
        <v>0.20968456057375445</v>
      </c>
      <c r="AA1313" s="123">
        <f t="shared" si="146"/>
        <v>0.83915526486772452</v>
      </c>
      <c r="AB1313" s="8"/>
      <c r="AC1313" s="7"/>
      <c r="AD1313" s="3"/>
    </row>
    <row r="1314" spans="1:30" ht="15" x14ac:dyDescent="0.25">
      <c r="A1314" s="29"/>
      <c r="B1314" s="30">
        <v>6</v>
      </c>
      <c r="C1314" s="31">
        <v>5764</v>
      </c>
      <c r="D1314" s="32" t="s">
        <v>1344</v>
      </c>
      <c r="E1314" s="33">
        <v>-1.5866559999999996</v>
      </c>
      <c r="F1314" s="33">
        <v>-0.98668600000000062</v>
      </c>
      <c r="G1314" s="33">
        <v>0.28001399999999954</v>
      </c>
      <c r="H1314" s="33">
        <v>1.3133140000000001</v>
      </c>
      <c r="I1314" s="33">
        <v>0.98001399999999883</v>
      </c>
      <c r="J1314" s="33">
        <v>-1.5866559999999996</v>
      </c>
      <c r="K1314" s="30"/>
      <c r="L1314" s="30">
        <v>5</v>
      </c>
      <c r="M1314" s="31">
        <v>5764</v>
      </c>
      <c r="N1314" s="32" t="s">
        <v>1344</v>
      </c>
      <c r="O1314" s="33">
        <v>-0.02</v>
      </c>
      <c r="P1314" s="33">
        <v>-0.16</v>
      </c>
      <c r="Q1314" s="33">
        <v>0.48</v>
      </c>
      <c r="R1314" s="33">
        <v>0.39</v>
      </c>
      <c r="S1314" s="33">
        <v>-0.68</v>
      </c>
      <c r="T1314" s="33">
        <v>-0.02</v>
      </c>
      <c r="U1314" s="34">
        <f t="shared" si="140"/>
        <v>7.2750796202301404E-2</v>
      </c>
      <c r="V1314" s="34">
        <f t="shared" si="141"/>
        <v>5.2926783480687929E-3</v>
      </c>
      <c r="W1314" s="35">
        <f t="shared" si="142"/>
        <v>0.99470732165193121</v>
      </c>
      <c r="X1314" s="35">
        <f t="shared" si="143"/>
        <v>0.99735014997338378</v>
      </c>
      <c r="Y1314" s="34">
        <f t="shared" si="144"/>
        <v>0.20577032532547143</v>
      </c>
      <c r="Z1314" s="34">
        <f t="shared" si="145"/>
        <v>0.20631703452489861</v>
      </c>
      <c r="AA1314" s="123">
        <f t="shared" si="146"/>
        <v>0.84169725125658423</v>
      </c>
      <c r="AB1314" s="8"/>
      <c r="AC1314" s="7"/>
      <c r="AD1314" s="3"/>
    </row>
    <row r="1315" spans="1:30" ht="15" x14ac:dyDescent="0.25">
      <c r="A1315" s="29"/>
      <c r="B1315" s="30">
        <v>8</v>
      </c>
      <c r="C1315" s="31">
        <v>8876</v>
      </c>
      <c r="D1315" s="32" t="s">
        <v>1824</v>
      </c>
      <c r="E1315" s="33">
        <v>0.61999999999999922</v>
      </c>
      <c r="F1315" s="33">
        <v>-0.48000000000000043</v>
      </c>
      <c r="G1315" s="33">
        <v>-0.48000000000000043</v>
      </c>
      <c r="H1315" s="33">
        <v>-0.48000000000000043</v>
      </c>
      <c r="I1315" s="33">
        <v>0.82000000000000028</v>
      </c>
      <c r="J1315" s="33">
        <v>0.61999999999999922</v>
      </c>
      <c r="K1315" s="30"/>
      <c r="L1315" s="30">
        <v>4</v>
      </c>
      <c r="M1315" s="31">
        <v>8876</v>
      </c>
      <c r="N1315" s="32" t="s">
        <v>1824</v>
      </c>
      <c r="O1315" s="33">
        <v>-2.4E-2</v>
      </c>
      <c r="P1315" s="33">
        <v>2.8000000000000001E-2</v>
      </c>
      <c r="Q1315" s="33">
        <v>0.55600000000000005</v>
      </c>
      <c r="R1315" s="33">
        <v>-0.64200000000000002</v>
      </c>
      <c r="S1315" s="33">
        <v>8.4000000000000005E-2</v>
      </c>
      <c r="T1315" s="33">
        <v>-2.4E-2</v>
      </c>
      <c r="U1315" s="34">
        <f t="shared" si="140"/>
        <v>7.2463317043602371E-2</v>
      </c>
      <c r="V1315" s="34">
        <f t="shared" si="141"/>
        <v>5.2509323169616338E-3</v>
      </c>
      <c r="W1315" s="35">
        <f t="shared" si="142"/>
        <v>0.99474906768303839</v>
      </c>
      <c r="X1315" s="35">
        <f t="shared" si="143"/>
        <v>0.99737107822667403</v>
      </c>
      <c r="Y1315" s="34">
        <f t="shared" si="144"/>
        <v>0.20495721147520787</v>
      </c>
      <c r="Z1315" s="34">
        <f t="shared" si="145"/>
        <v>0.20549744819112042</v>
      </c>
      <c r="AA1315" s="123">
        <f t="shared" si="146"/>
        <v>0.84231621858890704</v>
      </c>
      <c r="AB1315" s="8"/>
      <c r="AC1315" s="7"/>
      <c r="AD1315" s="3"/>
    </row>
    <row r="1316" spans="1:30" ht="15" x14ac:dyDescent="0.25">
      <c r="A1316" s="29"/>
      <c r="B1316" s="30">
        <v>8</v>
      </c>
      <c r="C1316" s="31">
        <v>4836</v>
      </c>
      <c r="D1316" s="32" t="s">
        <v>1140</v>
      </c>
      <c r="E1316" s="33">
        <v>1.4199999999999982</v>
      </c>
      <c r="F1316" s="33">
        <v>-0.88000000000000078</v>
      </c>
      <c r="G1316" s="33">
        <v>-0.28000000000000114</v>
      </c>
      <c r="H1316" s="33">
        <v>-0.58000000000000096</v>
      </c>
      <c r="I1316" s="33">
        <v>0.31999999999999851</v>
      </c>
      <c r="J1316" s="33">
        <v>1.4199999999999982</v>
      </c>
      <c r="K1316" s="30"/>
      <c r="L1316" s="30">
        <v>2</v>
      </c>
      <c r="M1316" s="31">
        <v>4836</v>
      </c>
      <c r="N1316" s="32" t="s">
        <v>1140</v>
      </c>
      <c r="O1316" s="33">
        <v>0.13</v>
      </c>
      <c r="P1316" s="33">
        <v>0.41</v>
      </c>
      <c r="Q1316" s="33">
        <v>-7.0000000000000007E-2</v>
      </c>
      <c r="R1316" s="33">
        <v>-0.43</v>
      </c>
      <c r="S1316" s="33">
        <v>-0.04</v>
      </c>
      <c r="T1316" s="33">
        <v>0.13</v>
      </c>
      <c r="U1316" s="34">
        <f t="shared" si="140"/>
        <v>7.169393688299211E-2</v>
      </c>
      <c r="V1316" s="34">
        <f t="shared" si="141"/>
        <v>5.1400205857824567E-3</v>
      </c>
      <c r="W1316" s="35">
        <f t="shared" si="142"/>
        <v>0.99485997941421755</v>
      </c>
      <c r="X1316" s="35">
        <f t="shared" si="143"/>
        <v>0.99742667871589319</v>
      </c>
      <c r="Y1316" s="34">
        <f t="shared" si="144"/>
        <v>0.20278107575969623</v>
      </c>
      <c r="Z1316" s="34">
        <f t="shared" si="145"/>
        <v>0.20330424289508739</v>
      </c>
      <c r="AA1316" s="123">
        <f t="shared" si="146"/>
        <v>0.84397314198308337</v>
      </c>
      <c r="AB1316" s="8"/>
      <c r="AC1316" s="7"/>
      <c r="AD1316" s="3"/>
    </row>
    <row r="1317" spans="1:30" ht="15" x14ac:dyDescent="0.25">
      <c r="A1317" s="29"/>
      <c r="B1317" s="30">
        <v>4</v>
      </c>
      <c r="C1317" s="31">
        <v>84693</v>
      </c>
      <c r="D1317" s="32" t="s">
        <v>1014</v>
      </c>
      <c r="E1317" s="33">
        <v>-0.19999999999999929</v>
      </c>
      <c r="F1317" s="33">
        <v>0.70000000000000107</v>
      </c>
      <c r="G1317" s="33">
        <v>-0.19999999999999929</v>
      </c>
      <c r="H1317" s="33">
        <v>0.30000000000000071</v>
      </c>
      <c r="I1317" s="33">
        <v>-0.59999999999999964</v>
      </c>
      <c r="J1317" s="33">
        <v>-0.19999999999999929</v>
      </c>
      <c r="K1317" s="30"/>
      <c r="L1317" s="30">
        <v>6</v>
      </c>
      <c r="M1317" s="31">
        <v>84693</v>
      </c>
      <c r="N1317" s="32" t="s">
        <v>1014</v>
      </c>
      <c r="O1317" s="33">
        <v>-0.14000000000000001</v>
      </c>
      <c r="P1317" s="33">
        <v>-0.16</v>
      </c>
      <c r="Q1317" s="33">
        <v>0.4</v>
      </c>
      <c r="R1317" s="33">
        <v>0.155</v>
      </c>
      <c r="S1317" s="33">
        <v>-0.26</v>
      </c>
      <c r="T1317" s="33">
        <v>-0.14000000000000001</v>
      </c>
      <c r="U1317" s="34">
        <f t="shared" si="140"/>
        <v>6.9970352729810073E-2</v>
      </c>
      <c r="V1317" s="34">
        <f t="shared" si="141"/>
        <v>4.8958502611340399E-3</v>
      </c>
      <c r="W1317" s="35">
        <f t="shared" si="142"/>
        <v>0.99510414973886596</v>
      </c>
      <c r="X1317" s="35">
        <f t="shared" si="143"/>
        <v>0.99754907134379411</v>
      </c>
      <c r="Y1317" s="34">
        <f t="shared" si="144"/>
        <v>0.19790604358905345</v>
      </c>
      <c r="Z1317" s="34">
        <f t="shared" si="145"/>
        <v>0.19839228893517494</v>
      </c>
      <c r="AA1317" s="123">
        <f t="shared" si="146"/>
        <v>0.84768701427686088</v>
      </c>
      <c r="AB1317" s="8"/>
      <c r="AC1317" s="7"/>
      <c r="AD1317" s="3"/>
    </row>
    <row r="1318" spans="1:30" ht="15" x14ac:dyDescent="0.25">
      <c r="A1318" s="29"/>
      <c r="B1318" s="30">
        <v>7</v>
      </c>
      <c r="C1318" s="31">
        <v>3730</v>
      </c>
      <c r="D1318" s="32" t="s">
        <v>886</v>
      </c>
      <c r="E1318" s="33">
        <v>-0.7400000000000011</v>
      </c>
      <c r="F1318" s="33">
        <v>-0.54000000000000092</v>
      </c>
      <c r="G1318" s="33">
        <v>-1.2400000000000011</v>
      </c>
      <c r="H1318" s="33">
        <v>0.55999999999999872</v>
      </c>
      <c r="I1318" s="33">
        <v>1.9599999999999991</v>
      </c>
      <c r="J1318" s="33">
        <v>-0.7400000000000011</v>
      </c>
      <c r="K1318" s="30"/>
      <c r="L1318" s="30">
        <v>2</v>
      </c>
      <c r="M1318" s="31">
        <v>3730</v>
      </c>
      <c r="N1318" s="32" t="s">
        <v>886</v>
      </c>
      <c r="O1318" s="33">
        <v>0.28999999999999998</v>
      </c>
      <c r="P1318" s="33">
        <v>0.49</v>
      </c>
      <c r="Q1318" s="33">
        <v>-0.41</v>
      </c>
      <c r="R1318" s="33">
        <v>-0.62</v>
      </c>
      <c r="S1318" s="33">
        <v>0.25</v>
      </c>
      <c r="T1318" s="33">
        <v>0.28999999999999998</v>
      </c>
      <c r="U1318" s="34">
        <f t="shared" si="140"/>
        <v>6.9442655010091156E-2</v>
      </c>
      <c r="V1318" s="34">
        <f t="shared" si="141"/>
        <v>4.8222823348505386E-3</v>
      </c>
      <c r="W1318" s="35">
        <f t="shared" si="142"/>
        <v>0.99517771766514951</v>
      </c>
      <c r="X1318" s="35">
        <f t="shared" si="143"/>
        <v>0.99758594500180764</v>
      </c>
      <c r="Y1318" s="34">
        <f t="shared" si="144"/>
        <v>0.19641348904493375</v>
      </c>
      <c r="Z1318" s="34">
        <f t="shared" si="145"/>
        <v>0.19688878941109966</v>
      </c>
      <c r="AA1318" s="123">
        <f t="shared" si="146"/>
        <v>0.84882460780494262</v>
      </c>
      <c r="AB1318" s="8"/>
      <c r="AC1318" s="7"/>
      <c r="AD1318" s="3"/>
    </row>
    <row r="1319" spans="1:30" ht="15" x14ac:dyDescent="0.25">
      <c r="A1319" s="29"/>
      <c r="B1319" s="30">
        <v>4</v>
      </c>
      <c r="C1319" s="31">
        <v>3939</v>
      </c>
      <c r="D1319" s="32" t="s">
        <v>947</v>
      </c>
      <c r="E1319" s="33">
        <v>-0.12000000000000099</v>
      </c>
      <c r="F1319" s="33">
        <v>1.1799999999999979</v>
      </c>
      <c r="G1319" s="33">
        <v>1.0799999999999983</v>
      </c>
      <c r="H1319" s="33">
        <v>-0.92000000000000171</v>
      </c>
      <c r="I1319" s="33">
        <v>-1.2200000000000006</v>
      </c>
      <c r="J1319" s="33">
        <v>-0.12000000000000099</v>
      </c>
      <c r="K1319" s="30"/>
      <c r="L1319" s="30">
        <v>3</v>
      </c>
      <c r="M1319" s="31">
        <v>3939</v>
      </c>
      <c r="N1319" s="32" t="s">
        <v>947</v>
      </c>
      <c r="O1319" s="33">
        <v>-0.15</v>
      </c>
      <c r="P1319" s="33">
        <v>0.57999999999999996</v>
      </c>
      <c r="Q1319" s="33">
        <v>-0.42</v>
      </c>
      <c r="R1319" s="33">
        <v>-0.41</v>
      </c>
      <c r="S1319" s="33">
        <v>0.4</v>
      </c>
      <c r="T1319" s="33">
        <v>-0.15</v>
      </c>
      <c r="U1319" s="34">
        <f t="shared" si="140"/>
        <v>6.7037959567382982E-2</v>
      </c>
      <c r="V1319" s="34">
        <f t="shared" si="141"/>
        <v>4.4940880229580758E-3</v>
      </c>
      <c r="W1319" s="35">
        <f t="shared" si="142"/>
        <v>0.99550591197704197</v>
      </c>
      <c r="X1319" s="35">
        <f t="shared" si="143"/>
        <v>0.99775042569624695</v>
      </c>
      <c r="Y1319" s="34">
        <f t="shared" si="144"/>
        <v>0.18961198322802442</v>
      </c>
      <c r="Z1319" s="34">
        <f t="shared" si="145"/>
        <v>0.19003949118409044</v>
      </c>
      <c r="AA1319" s="123">
        <f t="shared" si="146"/>
        <v>0.85401172623255905</v>
      </c>
      <c r="AB1319" s="8"/>
      <c r="AC1319" s="7"/>
      <c r="AD1319" s="3"/>
    </row>
    <row r="1320" spans="1:30" ht="15" x14ac:dyDescent="0.25">
      <c r="A1320" s="29"/>
      <c r="B1320" s="30">
        <v>8</v>
      </c>
      <c r="C1320" s="31">
        <v>79848</v>
      </c>
      <c r="D1320" s="32" t="s">
        <v>431</v>
      </c>
      <c r="E1320" s="33">
        <v>7.9999999999999183E-2</v>
      </c>
      <c r="F1320" s="33">
        <v>-7.0000000000000284E-2</v>
      </c>
      <c r="G1320" s="33">
        <v>-0.67000000000000082</v>
      </c>
      <c r="H1320" s="33">
        <v>0.27999999999999936</v>
      </c>
      <c r="I1320" s="33">
        <v>0.37999999999999989</v>
      </c>
      <c r="J1320" s="33">
        <v>7.9999999999999183E-2</v>
      </c>
      <c r="K1320" s="30"/>
      <c r="L1320" s="30">
        <v>7</v>
      </c>
      <c r="M1320" s="31">
        <v>79848</v>
      </c>
      <c r="N1320" s="32" t="s">
        <v>431</v>
      </c>
      <c r="O1320" s="33">
        <v>-0.16</v>
      </c>
      <c r="P1320" s="33">
        <v>-0.61</v>
      </c>
      <c r="Q1320" s="33">
        <v>0.2</v>
      </c>
      <c r="R1320" s="33">
        <v>0.56999999999999995</v>
      </c>
      <c r="S1320" s="33">
        <v>-0.02</v>
      </c>
      <c r="T1320" s="33">
        <v>-0.16</v>
      </c>
      <c r="U1320" s="34">
        <f t="shared" si="140"/>
        <v>6.6356834705964693E-2</v>
      </c>
      <c r="V1320" s="34">
        <f t="shared" si="141"/>
        <v>4.4032295121947205E-3</v>
      </c>
      <c r="W1320" s="35">
        <f t="shared" si="142"/>
        <v>0.99559677048780526</v>
      </c>
      <c r="X1320" s="35">
        <f t="shared" si="143"/>
        <v>0.99779595633967433</v>
      </c>
      <c r="Y1320" s="34">
        <f t="shared" si="144"/>
        <v>0.18768547119464993</v>
      </c>
      <c r="Z1320" s="34">
        <f t="shared" si="145"/>
        <v>0.18810005192159465</v>
      </c>
      <c r="AA1320" s="123">
        <f t="shared" si="146"/>
        <v>0.85548189056351542</v>
      </c>
      <c r="AB1320" s="8"/>
      <c r="AC1320" s="7"/>
      <c r="AD1320" s="3"/>
    </row>
    <row r="1321" spans="1:30" ht="15" x14ac:dyDescent="0.25">
      <c r="A1321" s="29"/>
      <c r="B1321" s="30">
        <v>4</v>
      </c>
      <c r="C1321" s="31">
        <v>54584</v>
      </c>
      <c r="D1321" s="32" t="s">
        <v>716</v>
      </c>
      <c r="E1321" s="33">
        <v>-1.4000000000000001</v>
      </c>
      <c r="F1321" s="33">
        <v>0.89999999999999991</v>
      </c>
      <c r="G1321" s="33">
        <v>0.29999999999999982</v>
      </c>
      <c r="H1321" s="33">
        <v>0.39999999999999991</v>
      </c>
      <c r="I1321" s="33">
        <v>-0.20000000000000018</v>
      </c>
      <c r="J1321" s="33">
        <v>-1.4000000000000001</v>
      </c>
      <c r="K1321" s="30"/>
      <c r="L1321" s="30">
        <v>2</v>
      </c>
      <c r="M1321" s="31">
        <v>54584</v>
      </c>
      <c r="N1321" s="32" t="s">
        <v>716</v>
      </c>
      <c r="O1321" s="33">
        <v>0.11</v>
      </c>
      <c r="P1321" s="33">
        <v>0.41</v>
      </c>
      <c r="Q1321" s="33">
        <v>-0.43</v>
      </c>
      <c r="R1321" s="33">
        <v>-0.06</v>
      </c>
      <c r="S1321" s="33">
        <v>-0.04</v>
      </c>
      <c r="T1321" s="33">
        <v>0.11</v>
      </c>
      <c r="U1321" s="34">
        <f t="shared" si="140"/>
        <v>6.5761573965421871E-2</v>
      </c>
      <c r="V1321" s="34">
        <f t="shared" si="141"/>
        <v>4.3245846104096519E-3</v>
      </c>
      <c r="W1321" s="35">
        <f t="shared" si="142"/>
        <v>0.99567541538959037</v>
      </c>
      <c r="X1321" s="35">
        <f t="shared" si="143"/>
        <v>0.99783536487217683</v>
      </c>
      <c r="Y1321" s="34">
        <f t="shared" si="144"/>
        <v>0.18600181956980211</v>
      </c>
      <c r="Z1321" s="34">
        <f t="shared" si="145"/>
        <v>0.18640531907147731</v>
      </c>
      <c r="AA1321" s="123">
        <f t="shared" si="146"/>
        <v>0.85676705078767701</v>
      </c>
      <c r="AB1321" s="8"/>
      <c r="AC1321" s="7"/>
      <c r="AD1321" s="3"/>
    </row>
    <row r="1322" spans="1:30" ht="15" x14ac:dyDescent="0.25">
      <c r="A1322" s="29"/>
      <c r="B1322" s="30">
        <v>2</v>
      </c>
      <c r="C1322" s="31">
        <v>199857</v>
      </c>
      <c r="D1322" s="32" t="s">
        <v>75</v>
      </c>
      <c r="E1322" s="33">
        <v>0</v>
      </c>
      <c r="F1322" s="33">
        <v>0.59999999999999964</v>
      </c>
      <c r="G1322" s="33">
        <v>0</v>
      </c>
      <c r="H1322" s="33">
        <v>-0.5</v>
      </c>
      <c r="I1322" s="33">
        <v>-0.10000000000000053</v>
      </c>
      <c r="J1322" s="33">
        <v>0</v>
      </c>
      <c r="K1322" s="30"/>
      <c r="L1322" s="30">
        <v>5</v>
      </c>
      <c r="M1322" s="31">
        <v>199857</v>
      </c>
      <c r="N1322" s="32" t="s">
        <v>75</v>
      </c>
      <c r="O1322" s="33">
        <v>-0.45500000000000002</v>
      </c>
      <c r="P1322" s="33">
        <v>0.215</v>
      </c>
      <c r="Q1322" s="33">
        <v>0.39</v>
      </c>
      <c r="R1322" s="33">
        <v>0.26</v>
      </c>
      <c r="S1322" s="33">
        <v>-0.41</v>
      </c>
      <c r="T1322" s="33">
        <v>-0.45500000000000002</v>
      </c>
      <c r="U1322" s="34">
        <f t="shared" si="140"/>
        <v>6.3448037611740338E-2</v>
      </c>
      <c r="V1322" s="34">
        <f t="shared" si="141"/>
        <v>4.0256534767808168E-3</v>
      </c>
      <c r="W1322" s="35">
        <f t="shared" si="142"/>
        <v>0.99597434652321915</v>
      </c>
      <c r="X1322" s="35">
        <f t="shared" si="143"/>
        <v>0.99798514343812716</v>
      </c>
      <c r="Y1322" s="34">
        <f t="shared" si="144"/>
        <v>0.17945815059296286</v>
      </c>
      <c r="Z1322" s="34">
        <f t="shared" si="145"/>
        <v>0.17982046303286364</v>
      </c>
      <c r="AA1322" s="123">
        <f t="shared" si="146"/>
        <v>0.86176480030518754</v>
      </c>
      <c r="AB1322" s="8"/>
      <c r="AC1322" s="7"/>
      <c r="AD1322" s="3"/>
    </row>
    <row r="1323" spans="1:30" ht="15" x14ac:dyDescent="0.25">
      <c r="A1323" s="29"/>
      <c r="B1323" s="30">
        <v>8</v>
      </c>
      <c r="C1323" s="31">
        <v>3716</v>
      </c>
      <c r="D1323" s="32" t="s">
        <v>881</v>
      </c>
      <c r="E1323" s="33">
        <v>0.40000000000000036</v>
      </c>
      <c r="F1323" s="33">
        <v>-0.40000000000000036</v>
      </c>
      <c r="G1323" s="33">
        <v>-0.5</v>
      </c>
      <c r="H1323" s="33">
        <v>-9.9999999999999645E-2</v>
      </c>
      <c r="I1323" s="33">
        <v>0.59999999999999964</v>
      </c>
      <c r="J1323" s="33">
        <v>0.40000000000000036</v>
      </c>
      <c r="K1323" s="30"/>
      <c r="L1323" s="30">
        <v>7</v>
      </c>
      <c r="M1323" s="31">
        <v>3716</v>
      </c>
      <c r="N1323" s="32" t="s">
        <v>881</v>
      </c>
      <c r="O1323" s="33">
        <v>-0.42249999999999999</v>
      </c>
      <c r="P1323" s="33">
        <v>-0.315</v>
      </c>
      <c r="Q1323" s="33">
        <v>-1.4999999999999999E-2</v>
      </c>
      <c r="R1323" s="33">
        <v>0.53</v>
      </c>
      <c r="S1323" s="33">
        <v>0.22750000000000001</v>
      </c>
      <c r="T1323" s="33">
        <v>-0.42249999999999999</v>
      </c>
      <c r="U1323" s="34">
        <f t="shared" si="140"/>
        <v>6.3357239030244678E-2</v>
      </c>
      <c r="V1323" s="34">
        <f t="shared" si="141"/>
        <v>4.0141397375355594E-3</v>
      </c>
      <c r="W1323" s="35">
        <f t="shared" si="142"/>
        <v>0.9959858602624645</v>
      </c>
      <c r="X1323" s="35">
        <f t="shared" si="143"/>
        <v>0.9979909119137631</v>
      </c>
      <c r="Y1323" s="34">
        <f t="shared" si="144"/>
        <v>0.17920133342217207</v>
      </c>
      <c r="Z1323" s="34">
        <f t="shared" si="145"/>
        <v>0.17956208947687988</v>
      </c>
      <c r="AA1323" s="123">
        <f t="shared" si="146"/>
        <v>0.86196103650058842</v>
      </c>
      <c r="AB1323" s="8"/>
      <c r="AC1323" s="7"/>
      <c r="AD1323" s="3"/>
    </row>
    <row r="1324" spans="1:30" ht="15" x14ac:dyDescent="0.25">
      <c r="A1324" s="29"/>
      <c r="B1324" s="30">
        <v>4</v>
      </c>
      <c r="C1324" s="31">
        <v>7976</v>
      </c>
      <c r="D1324" s="32" t="s">
        <v>682</v>
      </c>
      <c r="E1324" s="33">
        <v>-5.9999999999999609E-2</v>
      </c>
      <c r="F1324" s="33">
        <v>-0.35999999999999943</v>
      </c>
      <c r="G1324" s="33">
        <v>0.84000000000000075</v>
      </c>
      <c r="H1324" s="33">
        <v>-0.45999999999999908</v>
      </c>
      <c r="I1324" s="33">
        <v>4.0000000000000924E-2</v>
      </c>
      <c r="J1324" s="33">
        <v>-5.9999999999999609E-2</v>
      </c>
      <c r="K1324" s="30"/>
      <c r="L1324" s="30">
        <v>8</v>
      </c>
      <c r="M1324" s="31">
        <v>7976</v>
      </c>
      <c r="N1324" s="32" t="s">
        <v>682</v>
      </c>
      <c r="O1324" s="33">
        <v>0.3</v>
      </c>
      <c r="P1324" s="33">
        <v>-7.3999999999999996E-2</v>
      </c>
      <c r="Q1324" s="33">
        <v>-0.32</v>
      </c>
      <c r="R1324" s="33">
        <v>-0.65200000000000002</v>
      </c>
      <c r="S1324" s="33">
        <v>0.75</v>
      </c>
      <c r="T1324" s="33">
        <v>0.3</v>
      </c>
      <c r="U1324" s="34">
        <f t="shared" si="140"/>
        <v>6.2467204696989929E-2</v>
      </c>
      <c r="V1324" s="34">
        <f t="shared" si="141"/>
        <v>3.9021516626556408E-3</v>
      </c>
      <c r="W1324" s="35">
        <f t="shared" si="142"/>
        <v>0.99609784833734438</v>
      </c>
      <c r="X1324" s="35">
        <f t="shared" si="143"/>
        <v>0.9980470170975636</v>
      </c>
      <c r="Y1324" s="34">
        <f t="shared" si="144"/>
        <v>0.17668393617203895</v>
      </c>
      <c r="Z1324" s="34">
        <f t="shared" si="145"/>
        <v>0.17702967209486414</v>
      </c>
      <c r="AA1324" s="123">
        <f t="shared" si="146"/>
        <v>0.86388495982655777</v>
      </c>
      <c r="AB1324" s="8"/>
      <c r="AC1324" s="7"/>
      <c r="AD1324" s="3"/>
    </row>
    <row r="1325" spans="1:30" ht="15" x14ac:dyDescent="0.25">
      <c r="A1325" s="29"/>
      <c r="B1325" s="30">
        <v>4</v>
      </c>
      <c r="C1325" s="31">
        <v>10380</v>
      </c>
      <c r="D1325" s="32" t="s">
        <v>193</v>
      </c>
      <c r="E1325" s="33">
        <v>-0.26000000000000068</v>
      </c>
      <c r="F1325" s="33">
        <v>0.73999999999999932</v>
      </c>
      <c r="G1325" s="33">
        <v>0.23999999999999932</v>
      </c>
      <c r="H1325" s="33">
        <v>-0.16000000000000103</v>
      </c>
      <c r="I1325" s="33">
        <v>-0.5600000000000005</v>
      </c>
      <c r="J1325" s="33">
        <v>-0.26000000000000068</v>
      </c>
      <c r="K1325" s="30"/>
      <c r="L1325" s="30">
        <v>6</v>
      </c>
      <c r="M1325" s="31">
        <v>10380</v>
      </c>
      <c r="N1325" s="32" t="s">
        <v>193</v>
      </c>
      <c r="O1325" s="33">
        <v>-0.67</v>
      </c>
      <c r="P1325" s="33">
        <v>-0.13</v>
      </c>
      <c r="Q1325" s="33">
        <v>0.42</v>
      </c>
      <c r="R1325" s="33">
        <v>0.23</v>
      </c>
      <c r="S1325" s="33">
        <v>0.16</v>
      </c>
      <c r="T1325" s="33">
        <v>-0.67</v>
      </c>
      <c r="U1325" s="34">
        <f t="shared" si="140"/>
        <v>6.1357802305333976E-2</v>
      </c>
      <c r="V1325" s="34">
        <f t="shared" si="141"/>
        <v>3.7647799037404473E-3</v>
      </c>
      <c r="W1325" s="35">
        <f t="shared" si="142"/>
        <v>0.99623522009625953</v>
      </c>
      <c r="X1325" s="35">
        <f t="shared" si="143"/>
        <v>0.99811583500927359</v>
      </c>
      <c r="Y1325" s="34">
        <f t="shared" si="144"/>
        <v>0.17354607235522093</v>
      </c>
      <c r="Z1325" s="34">
        <f t="shared" si="145"/>
        <v>0.17387367905410347</v>
      </c>
      <c r="AA1325" s="123">
        <f t="shared" si="146"/>
        <v>0.86628397653639866</v>
      </c>
      <c r="AB1325" s="8"/>
      <c r="AC1325" s="7"/>
      <c r="AD1325" s="3"/>
    </row>
    <row r="1326" spans="1:30" ht="15" x14ac:dyDescent="0.25">
      <c r="A1326" s="29"/>
      <c r="B1326" s="30">
        <v>8</v>
      </c>
      <c r="C1326" s="31">
        <v>51099</v>
      </c>
      <c r="D1326" s="32" t="s">
        <v>21</v>
      </c>
      <c r="E1326" s="33">
        <v>0.14000000000000057</v>
      </c>
      <c r="F1326" s="33">
        <v>-0.7599999999999989</v>
      </c>
      <c r="G1326" s="33">
        <v>-0.7599999999999989</v>
      </c>
      <c r="H1326" s="33">
        <v>0.14000000000000057</v>
      </c>
      <c r="I1326" s="33">
        <v>1.240000000000002</v>
      </c>
      <c r="J1326" s="33">
        <v>0.14000000000000057</v>
      </c>
      <c r="K1326" s="30"/>
      <c r="L1326" s="30">
        <v>6</v>
      </c>
      <c r="M1326" s="31">
        <v>51099</v>
      </c>
      <c r="N1326" s="32" t="s">
        <v>21</v>
      </c>
      <c r="O1326" s="33">
        <v>-0.79500000000000004</v>
      </c>
      <c r="P1326" s="33">
        <v>-0.17</v>
      </c>
      <c r="Q1326" s="33">
        <v>0.33</v>
      </c>
      <c r="R1326" s="33">
        <v>0.42</v>
      </c>
      <c r="S1326" s="33">
        <v>0.22</v>
      </c>
      <c r="T1326" s="33">
        <v>-0.79500000000000004</v>
      </c>
      <c r="U1326" s="34">
        <f t="shared" si="140"/>
        <v>5.9875370149157031E-2</v>
      </c>
      <c r="V1326" s="34">
        <f t="shared" si="141"/>
        <v>3.5850599504985651E-3</v>
      </c>
      <c r="W1326" s="35">
        <f t="shared" si="142"/>
        <v>0.99641494004950149</v>
      </c>
      <c r="X1326" s="35">
        <f t="shared" si="143"/>
        <v>0.99820586055657956</v>
      </c>
      <c r="Y1326" s="34">
        <f t="shared" si="144"/>
        <v>0.16935312103409408</v>
      </c>
      <c r="Z1326" s="34">
        <f t="shared" si="145"/>
        <v>0.16965751026513326</v>
      </c>
      <c r="AA1326" s="123">
        <f t="shared" si="146"/>
        <v>0.86949118034820394</v>
      </c>
      <c r="AB1326" s="8"/>
      <c r="AC1326" s="7"/>
      <c r="AD1326" s="3"/>
    </row>
    <row r="1327" spans="1:30" ht="15" x14ac:dyDescent="0.25">
      <c r="A1327" s="29"/>
      <c r="B1327" s="30">
        <v>4</v>
      </c>
      <c r="C1327" s="31">
        <v>1131</v>
      </c>
      <c r="D1327" s="32" t="s">
        <v>362</v>
      </c>
      <c r="E1327" s="33">
        <v>-0.36000000000000032</v>
      </c>
      <c r="F1327" s="33">
        <v>1.9399999999999995</v>
      </c>
      <c r="G1327" s="33">
        <v>1.3399999999999999</v>
      </c>
      <c r="H1327" s="33">
        <v>-0.46000000000000085</v>
      </c>
      <c r="I1327" s="33">
        <v>-2.4600000000000004</v>
      </c>
      <c r="J1327" s="33">
        <v>-0.36000000000000032</v>
      </c>
      <c r="K1327" s="30"/>
      <c r="L1327" s="30">
        <v>2</v>
      </c>
      <c r="M1327" s="31">
        <v>1131</v>
      </c>
      <c r="N1327" s="32" t="s">
        <v>362</v>
      </c>
      <c r="O1327" s="33">
        <v>2.16</v>
      </c>
      <c r="P1327" s="33">
        <v>1.0049999999999999</v>
      </c>
      <c r="Q1327" s="33">
        <v>-1.47</v>
      </c>
      <c r="R1327" s="33">
        <v>-1.36</v>
      </c>
      <c r="S1327" s="33">
        <v>-0.33</v>
      </c>
      <c r="T1327" s="33">
        <v>2.16</v>
      </c>
      <c r="U1327" s="34">
        <f t="shared" si="140"/>
        <v>5.9122582358561319E-2</v>
      </c>
      <c r="V1327" s="34">
        <f t="shared" si="141"/>
        <v>3.4954797447448662E-3</v>
      </c>
      <c r="W1327" s="35">
        <f t="shared" si="142"/>
        <v>0.99650452025525516</v>
      </c>
      <c r="X1327" s="35">
        <f t="shared" si="143"/>
        <v>0.99825073015513255</v>
      </c>
      <c r="Y1327" s="34">
        <f t="shared" si="144"/>
        <v>0.16722391562799543</v>
      </c>
      <c r="Z1327" s="34">
        <f t="shared" si="145"/>
        <v>0.16751694797358987</v>
      </c>
      <c r="AA1327" s="123">
        <f t="shared" si="146"/>
        <v>0.87112047641686607</v>
      </c>
      <c r="AB1327" s="8"/>
      <c r="AC1327" s="7"/>
      <c r="AD1327" s="3"/>
    </row>
    <row r="1328" spans="1:30" ht="15" x14ac:dyDescent="0.25">
      <c r="A1328" s="29"/>
      <c r="B1328" s="30">
        <v>7</v>
      </c>
      <c r="C1328" s="31">
        <v>1362</v>
      </c>
      <c r="D1328" s="32" t="s">
        <v>413</v>
      </c>
      <c r="E1328" s="33">
        <v>-0.44000000000000083</v>
      </c>
      <c r="F1328" s="33">
        <v>-0.64000000000000057</v>
      </c>
      <c r="G1328" s="33">
        <v>-0.14000000000000057</v>
      </c>
      <c r="H1328" s="33">
        <v>-4.0000000000000924E-2</v>
      </c>
      <c r="I1328" s="33">
        <v>1.2599999999999989</v>
      </c>
      <c r="J1328" s="33">
        <v>-0.44000000000000083</v>
      </c>
      <c r="K1328" s="30"/>
      <c r="L1328" s="30">
        <v>5</v>
      </c>
      <c r="M1328" s="31">
        <v>1362</v>
      </c>
      <c r="N1328" s="32" t="s">
        <v>413</v>
      </c>
      <c r="O1328" s="33">
        <v>-0.49</v>
      </c>
      <c r="P1328" s="33">
        <v>-0.28000000000000003</v>
      </c>
      <c r="Q1328" s="33">
        <v>0.97</v>
      </c>
      <c r="R1328" s="33">
        <v>-7.0000000000000007E-2</v>
      </c>
      <c r="S1328" s="33">
        <v>-0.13</v>
      </c>
      <c r="T1328" s="33">
        <v>-0.49</v>
      </c>
      <c r="U1328" s="34">
        <f t="shared" si="140"/>
        <v>5.8213679348041759E-2</v>
      </c>
      <c r="V1328" s="34">
        <f t="shared" si="141"/>
        <v>3.3888324632366236E-3</v>
      </c>
      <c r="W1328" s="35">
        <f t="shared" si="142"/>
        <v>0.99661116753676338</v>
      </c>
      <c r="X1328" s="35">
        <f t="shared" si="143"/>
        <v>0.9983041458076608</v>
      </c>
      <c r="Y1328" s="34">
        <f t="shared" si="144"/>
        <v>0.16465314969927844</v>
      </c>
      <c r="Z1328" s="34">
        <f t="shared" si="145"/>
        <v>0.16493285176740266</v>
      </c>
      <c r="AA1328" s="123">
        <f t="shared" si="146"/>
        <v>0.87308824181869416</v>
      </c>
      <c r="AB1328" s="8"/>
      <c r="AC1328" s="7"/>
      <c r="AD1328" s="3"/>
    </row>
    <row r="1329" spans="1:30" ht="15" x14ac:dyDescent="0.25">
      <c r="A1329" s="29"/>
      <c r="B1329" s="30">
        <v>5</v>
      </c>
      <c r="C1329" s="31">
        <v>3720</v>
      </c>
      <c r="D1329" s="32" t="s">
        <v>883</v>
      </c>
      <c r="E1329" s="33">
        <v>-1.04</v>
      </c>
      <c r="F1329" s="33">
        <v>-0.74000000000000021</v>
      </c>
      <c r="G1329" s="33">
        <v>0.96</v>
      </c>
      <c r="H1329" s="33">
        <v>0.55999999999999961</v>
      </c>
      <c r="I1329" s="33">
        <v>0.25999999999999979</v>
      </c>
      <c r="J1329" s="33">
        <v>-1.04</v>
      </c>
      <c r="K1329" s="30"/>
      <c r="L1329" s="30">
        <v>4</v>
      </c>
      <c r="M1329" s="31">
        <v>3720</v>
      </c>
      <c r="N1329" s="32" t="s">
        <v>883</v>
      </c>
      <c r="O1329" s="33">
        <v>-0.105</v>
      </c>
      <c r="P1329" s="33">
        <v>0.47</v>
      </c>
      <c r="Q1329" s="33">
        <v>0.6875</v>
      </c>
      <c r="R1329" s="33">
        <v>-7.7499999999999999E-2</v>
      </c>
      <c r="S1329" s="33">
        <v>-0.98</v>
      </c>
      <c r="T1329" s="33">
        <v>-0.105</v>
      </c>
      <c r="U1329" s="34">
        <f t="shared" si="140"/>
        <v>5.5659945152421647E-2</v>
      </c>
      <c r="V1329" s="34">
        <f t="shared" si="141"/>
        <v>3.0980294943705861E-3</v>
      </c>
      <c r="W1329" s="35">
        <f t="shared" si="142"/>
        <v>0.99690197050562945</v>
      </c>
      <c r="X1329" s="35">
        <f t="shared" si="143"/>
        <v>0.99844978366747594</v>
      </c>
      <c r="Y1329" s="34">
        <f t="shared" si="144"/>
        <v>0.15743009863099461</v>
      </c>
      <c r="Z1329" s="34">
        <f t="shared" si="145"/>
        <v>0.15767452825992617</v>
      </c>
      <c r="AA1329" s="123">
        <f t="shared" si="146"/>
        <v>0.87862037342456933</v>
      </c>
      <c r="AB1329" s="8"/>
      <c r="AC1329" s="7"/>
      <c r="AD1329" s="3"/>
    </row>
    <row r="1330" spans="1:30" ht="15" x14ac:dyDescent="0.25">
      <c r="A1330" s="29"/>
      <c r="B1330" s="30">
        <v>7</v>
      </c>
      <c r="C1330" s="31">
        <v>6558</v>
      </c>
      <c r="D1330" s="32" t="s">
        <v>1553</v>
      </c>
      <c r="E1330" s="33">
        <v>-0.27999999999999936</v>
      </c>
      <c r="F1330" s="33">
        <v>-0.57999999999999963</v>
      </c>
      <c r="G1330" s="33">
        <v>-0.87999999999999945</v>
      </c>
      <c r="H1330" s="33">
        <v>0.42000000000000037</v>
      </c>
      <c r="I1330" s="33">
        <v>1.3200000000000003</v>
      </c>
      <c r="J1330" s="33">
        <v>-0.27999999999999936</v>
      </c>
      <c r="K1330" s="30"/>
      <c r="L1330" s="30">
        <v>6</v>
      </c>
      <c r="M1330" s="31">
        <v>6558</v>
      </c>
      <c r="N1330" s="32" t="s">
        <v>1553</v>
      </c>
      <c r="O1330" s="33">
        <v>-1.55</v>
      </c>
      <c r="P1330" s="33">
        <v>-1.0649999999999999</v>
      </c>
      <c r="Q1330" s="33">
        <v>1.48</v>
      </c>
      <c r="R1330" s="33">
        <v>1.095</v>
      </c>
      <c r="S1330" s="33">
        <v>3.5000000000000003E-2</v>
      </c>
      <c r="T1330" s="33">
        <v>-1.55</v>
      </c>
      <c r="U1330" s="34">
        <f t="shared" si="140"/>
        <v>5.5042252163189385E-2</v>
      </c>
      <c r="V1330" s="34">
        <f t="shared" si="141"/>
        <v>3.0296495231961268E-3</v>
      </c>
      <c r="W1330" s="35">
        <f t="shared" si="142"/>
        <v>0.99697035047680382</v>
      </c>
      <c r="X1330" s="35">
        <f t="shared" si="143"/>
        <v>0.99848402615004506</v>
      </c>
      <c r="Y1330" s="34">
        <f t="shared" si="144"/>
        <v>0.15568299902548452</v>
      </c>
      <c r="Z1330" s="34">
        <f t="shared" si="145"/>
        <v>0.15591936871115211</v>
      </c>
      <c r="AA1330" s="123">
        <f t="shared" si="146"/>
        <v>0.87995919549790658</v>
      </c>
      <c r="AB1330" s="8"/>
      <c r="AC1330" s="7"/>
      <c r="AD1330" s="3"/>
    </row>
    <row r="1331" spans="1:30" ht="15" x14ac:dyDescent="0.25">
      <c r="A1331" s="29"/>
      <c r="B1331" s="30">
        <v>4</v>
      </c>
      <c r="C1331" s="31">
        <v>2822</v>
      </c>
      <c r="D1331" s="32" t="s">
        <v>728</v>
      </c>
      <c r="E1331" s="33">
        <v>-1.1199999999999999</v>
      </c>
      <c r="F1331" s="33">
        <v>0.18000000000000016</v>
      </c>
      <c r="G1331" s="33">
        <v>1.2799999999999998</v>
      </c>
      <c r="H1331" s="33">
        <v>0.78000000000000025</v>
      </c>
      <c r="I1331" s="33">
        <v>-1.1199999999999999</v>
      </c>
      <c r="J1331" s="33">
        <v>-1.1199999999999999</v>
      </c>
      <c r="K1331" s="30"/>
      <c r="L1331" s="30">
        <v>7</v>
      </c>
      <c r="M1331" s="31">
        <v>2822</v>
      </c>
      <c r="N1331" s="32" t="s">
        <v>728</v>
      </c>
      <c r="O1331" s="33">
        <v>0.11</v>
      </c>
      <c r="P1331" s="33">
        <v>-0.22</v>
      </c>
      <c r="Q1331" s="33">
        <v>-0.35</v>
      </c>
      <c r="R1331" s="33">
        <v>0.64</v>
      </c>
      <c r="S1331" s="33">
        <v>-0.18</v>
      </c>
      <c r="T1331" s="33">
        <v>0.11</v>
      </c>
      <c r="U1331" s="34">
        <f t="shared" si="140"/>
        <v>5.2026598171447294E-2</v>
      </c>
      <c r="V1331" s="34">
        <f t="shared" si="141"/>
        <v>2.7067669172932429E-3</v>
      </c>
      <c r="W1331" s="35">
        <f t="shared" si="142"/>
        <v>0.99729323308270679</v>
      </c>
      <c r="X1331" s="35">
        <f t="shared" si="143"/>
        <v>0.99864569947639925</v>
      </c>
      <c r="Y1331" s="34">
        <f t="shared" si="144"/>
        <v>0.14715344147639206</v>
      </c>
      <c r="Z1331" s="34">
        <f t="shared" si="145"/>
        <v>0.14735300172378071</v>
      </c>
      <c r="AA1331" s="123">
        <f t="shared" si="146"/>
        <v>0.88649936875305413</v>
      </c>
      <c r="AB1331" s="8"/>
      <c r="AC1331" s="7"/>
      <c r="AD1331" s="3"/>
    </row>
    <row r="1332" spans="1:30" ht="15" x14ac:dyDescent="0.25">
      <c r="A1332" s="29"/>
      <c r="B1332" s="30">
        <v>8</v>
      </c>
      <c r="C1332" s="31">
        <v>9881</v>
      </c>
      <c r="D1332" s="32" t="s">
        <v>1761</v>
      </c>
      <c r="E1332" s="33">
        <v>0.5</v>
      </c>
      <c r="F1332" s="33">
        <v>-0.5</v>
      </c>
      <c r="G1332" s="33">
        <v>-1.2000000000000002</v>
      </c>
      <c r="H1332" s="33">
        <v>0.90000000000000036</v>
      </c>
      <c r="I1332" s="33">
        <v>0.29999999999999982</v>
      </c>
      <c r="J1332" s="33">
        <v>0.5</v>
      </c>
      <c r="K1332" s="30"/>
      <c r="L1332" s="30">
        <v>6</v>
      </c>
      <c r="M1332" s="31">
        <v>9881</v>
      </c>
      <c r="N1332" s="32" t="s">
        <v>1761</v>
      </c>
      <c r="O1332" s="33">
        <v>-0.92400000000000004</v>
      </c>
      <c r="P1332" s="33">
        <v>-0.64800000000000002</v>
      </c>
      <c r="Q1332" s="33">
        <v>0.59399999999999997</v>
      </c>
      <c r="R1332" s="33">
        <v>1.1559999999999999</v>
      </c>
      <c r="S1332" s="33">
        <v>-0.18</v>
      </c>
      <c r="T1332" s="33">
        <v>-0.92400000000000004</v>
      </c>
      <c r="U1332" s="34">
        <f t="shared" si="140"/>
        <v>4.6492606448030778E-2</v>
      </c>
      <c r="V1332" s="34">
        <f t="shared" si="141"/>
        <v>2.1615624543314732E-3</v>
      </c>
      <c r="W1332" s="35">
        <f t="shared" si="142"/>
        <v>0.99783843754566848</v>
      </c>
      <c r="X1332" s="35">
        <f t="shared" si="143"/>
        <v>0.99891863409672588</v>
      </c>
      <c r="Y1332" s="34">
        <f t="shared" si="144"/>
        <v>0.13150094917775987</v>
      </c>
      <c r="Z1332" s="34">
        <f t="shared" si="145"/>
        <v>0.13164330375783795</v>
      </c>
      <c r="AA1332" s="123">
        <f t="shared" si="146"/>
        <v>0.89851697489860993</v>
      </c>
      <c r="AB1332" s="8"/>
      <c r="AC1332" s="7"/>
      <c r="AD1332" s="3"/>
    </row>
    <row r="1333" spans="1:30" ht="15" x14ac:dyDescent="0.25">
      <c r="A1333" s="29"/>
      <c r="B1333" s="30">
        <v>2</v>
      </c>
      <c r="C1333" s="31">
        <v>8682</v>
      </c>
      <c r="D1333" s="32" t="s">
        <v>1234</v>
      </c>
      <c r="E1333" s="33">
        <v>0</v>
      </c>
      <c r="F1333" s="33">
        <v>0.79999999999999893</v>
      </c>
      <c r="G1333" s="33">
        <v>-0.30000000000000071</v>
      </c>
      <c r="H1333" s="33">
        <v>0.19999999999999929</v>
      </c>
      <c r="I1333" s="33">
        <v>-0.70000000000000018</v>
      </c>
      <c r="J1333" s="33">
        <v>0</v>
      </c>
      <c r="K1333" s="30"/>
      <c r="L1333" s="30">
        <v>5</v>
      </c>
      <c r="M1333" s="31">
        <v>8682</v>
      </c>
      <c r="N1333" s="32" t="s">
        <v>1234</v>
      </c>
      <c r="O1333" s="33">
        <v>-1.7270000000000001</v>
      </c>
      <c r="P1333" s="33">
        <v>-0.29399999999999998</v>
      </c>
      <c r="Q1333" s="33">
        <v>1.837</v>
      </c>
      <c r="R1333" s="33">
        <v>1.1779999999999999</v>
      </c>
      <c r="S1333" s="33">
        <v>-0.997</v>
      </c>
      <c r="T1333" s="33">
        <v>-1.7270000000000001</v>
      </c>
      <c r="U1333" s="34">
        <f t="shared" si="140"/>
        <v>4.4142775810466231E-2</v>
      </c>
      <c r="V1333" s="34">
        <f t="shared" si="141"/>
        <v>1.9485846562530826E-3</v>
      </c>
      <c r="W1333" s="35">
        <f t="shared" si="142"/>
        <v>0.99805141534374697</v>
      </c>
      <c r="X1333" s="35">
        <f t="shared" si="143"/>
        <v>0.99902523258611786</v>
      </c>
      <c r="Y1333" s="34">
        <f t="shared" si="144"/>
        <v>0.12485462446391268</v>
      </c>
      <c r="Z1333" s="34">
        <f t="shared" si="145"/>
        <v>0.12497644743237252</v>
      </c>
      <c r="AA1333" s="123">
        <f t="shared" si="146"/>
        <v>0.90362561788860696</v>
      </c>
      <c r="AB1333" s="8"/>
      <c r="AC1333" s="7"/>
      <c r="AD1333" s="3"/>
    </row>
    <row r="1334" spans="1:30" ht="15" x14ac:dyDescent="0.25">
      <c r="A1334" s="29"/>
      <c r="B1334" s="30">
        <v>7</v>
      </c>
      <c r="C1334" s="31">
        <v>3624</v>
      </c>
      <c r="D1334" s="32" t="s">
        <v>858</v>
      </c>
      <c r="E1334" s="33">
        <v>-0.80000000000000027</v>
      </c>
      <c r="F1334" s="33">
        <v>-1.4000000000000004</v>
      </c>
      <c r="G1334" s="33">
        <v>-1.3000000000000003</v>
      </c>
      <c r="H1334" s="33">
        <v>0.59999999999999964</v>
      </c>
      <c r="I1334" s="33">
        <v>2.8999999999999995</v>
      </c>
      <c r="J1334" s="33">
        <v>-0.80000000000000027</v>
      </c>
      <c r="K1334" s="30"/>
      <c r="L1334" s="30">
        <v>6</v>
      </c>
      <c r="M1334" s="31">
        <v>3624</v>
      </c>
      <c r="N1334" s="32" t="s">
        <v>858</v>
      </c>
      <c r="O1334" s="33">
        <v>-0.479375</v>
      </c>
      <c r="P1334" s="33">
        <v>-1.2150000000000001</v>
      </c>
      <c r="Q1334" s="33">
        <v>1.3506199999999999</v>
      </c>
      <c r="R1334" s="33">
        <v>0.448125</v>
      </c>
      <c r="S1334" s="33">
        <v>-0.105625</v>
      </c>
      <c r="T1334" s="33">
        <v>-0.479375</v>
      </c>
      <c r="U1334" s="34">
        <f t="shared" si="140"/>
        <v>4.166219608876099E-2</v>
      </c>
      <c r="V1334" s="34">
        <f t="shared" si="141"/>
        <v>1.7357385829383715E-3</v>
      </c>
      <c r="W1334" s="35">
        <f t="shared" si="142"/>
        <v>0.99826426141706159</v>
      </c>
      <c r="X1334" s="35">
        <f t="shared" si="143"/>
        <v>0.99913175378278396</v>
      </c>
      <c r="Y1334" s="34">
        <f t="shared" si="144"/>
        <v>0.11783848549394622</v>
      </c>
      <c r="Z1334" s="34">
        <f t="shared" si="145"/>
        <v>0.11794088722313281</v>
      </c>
      <c r="AA1334" s="123">
        <f t="shared" si="146"/>
        <v>0.90902196974485783</v>
      </c>
      <c r="AB1334" s="8"/>
      <c r="AC1334" s="7"/>
      <c r="AD1334" s="3"/>
    </row>
    <row r="1335" spans="1:30" ht="15" x14ac:dyDescent="0.25">
      <c r="A1335" s="29"/>
      <c r="B1335" s="30">
        <v>8</v>
      </c>
      <c r="C1335" s="31">
        <v>102</v>
      </c>
      <c r="D1335" s="32" t="s">
        <v>40</v>
      </c>
      <c r="E1335" s="33">
        <v>0.29999999999999982</v>
      </c>
      <c r="F1335" s="33">
        <v>-0.70000000000000018</v>
      </c>
      <c r="G1335" s="33">
        <v>9.9999999999999645E-2</v>
      </c>
      <c r="H1335" s="33">
        <v>-0.10000000000000053</v>
      </c>
      <c r="I1335" s="33">
        <v>0.39999999999999947</v>
      </c>
      <c r="J1335" s="33">
        <v>0.29999999999999982</v>
      </c>
      <c r="K1335" s="30"/>
      <c r="L1335" s="30">
        <v>5</v>
      </c>
      <c r="M1335" s="31">
        <v>102</v>
      </c>
      <c r="N1335" s="32" t="s">
        <v>40</v>
      </c>
      <c r="O1335" s="33">
        <v>-0.45</v>
      </c>
      <c r="P1335" s="33">
        <v>-0.25</v>
      </c>
      <c r="Q1335" s="33">
        <v>0.86</v>
      </c>
      <c r="R1335" s="33">
        <v>0.06</v>
      </c>
      <c r="S1335" s="33">
        <v>-0.22</v>
      </c>
      <c r="T1335" s="33">
        <v>-0.45</v>
      </c>
      <c r="U1335" s="34">
        <f t="shared" si="140"/>
        <v>3.5709837918755975E-2</v>
      </c>
      <c r="V1335" s="34">
        <f t="shared" si="141"/>
        <v>1.2751925241838221E-3</v>
      </c>
      <c r="W1335" s="35">
        <f t="shared" si="142"/>
        <v>0.99872480747581616</v>
      </c>
      <c r="X1335" s="35">
        <f t="shared" si="143"/>
        <v>0.99936220034370726</v>
      </c>
      <c r="Y1335" s="34">
        <f t="shared" si="144"/>
        <v>0.10100267418969944</v>
      </c>
      <c r="Z1335" s="34">
        <f t="shared" si="145"/>
        <v>0.10106713477352049</v>
      </c>
      <c r="AA1335" s="123">
        <f t="shared" si="146"/>
        <v>0.92198426537006695</v>
      </c>
      <c r="AB1335" s="8"/>
      <c r="AC1335" s="7"/>
      <c r="AD1335" s="3"/>
    </row>
    <row r="1336" spans="1:30" ht="15" x14ac:dyDescent="0.25">
      <c r="A1336" s="29"/>
      <c r="B1336" s="30">
        <v>8</v>
      </c>
      <c r="C1336" s="31">
        <v>9267</v>
      </c>
      <c r="D1336" s="32" t="s">
        <v>463</v>
      </c>
      <c r="E1336" s="33">
        <v>0.24000000000000021</v>
      </c>
      <c r="F1336" s="33">
        <v>-0.66000000000000014</v>
      </c>
      <c r="G1336" s="33">
        <v>-0.25999999999999979</v>
      </c>
      <c r="H1336" s="33">
        <v>0.4399999999999995</v>
      </c>
      <c r="I1336" s="33">
        <v>0.24000000000000021</v>
      </c>
      <c r="J1336" s="33">
        <v>0.24000000000000021</v>
      </c>
      <c r="K1336" s="30"/>
      <c r="L1336" s="30">
        <v>8</v>
      </c>
      <c r="M1336" s="31">
        <v>9267</v>
      </c>
      <c r="N1336" s="32" t="s">
        <v>463</v>
      </c>
      <c r="O1336" s="33">
        <v>0.21</v>
      </c>
      <c r="P1336" s="33">
        <v>0.22</v>
      </c>
      <c r="Q1336" s="33">
        <v>-0.55000000000000004</v>
      </c>
      <c r="R1336" s="33">
        <v>-0.27</v>
      </c>
      <c r="S1336" s="33">
        <v>0.38</v>
      </c>
      <c r="T1336" s="33">
        <v>0.21</v>
      </c>
      <c r="U1336" s="34">
        <f t="shared" si="140"/>
        <v>2.921555688932884E-2</v>
      </c>
      <c r="V1336" s="34">
        <f t="shared" si="141"/>
        <v>8.5354876435360979E-4</v>
      </c>
      <c r="W1336" s="35">
        <f t="shared" si="142"/>
        <v>0.99914645123564638</v>
      </c>
      <c r="X1336" s="35">
        <f t="shared" si="143"/>
        <v>0.99957313451075025</v>
      </c>
      <c r="Y1336" s="34">
        <f t="shared" si="144"/>
        <v>8.2634073570343122E-2</v>
      </c>
      <c r="Z1336" s="34">
        <f t="shared" si="145"/>
        <v>8.2669362268113666E-2</v>
      </c>
      <c r="AA1336" s="123">
        <f t="shared" si="146"/>
        <v>0.93614549084806986</v>
      </c>
      <c r="AB1336" s="8"/>
      <c r="AC1336" s="7"/>
      <c r="AD1336" s="3"/>
    </row>
    <row r="1337" spans="1:30" ht="15" x14ac:dyDescent="0.25">
      <c r="A1337" s="29"/>
      <c r="B1337" s="30">
        <v>2</v>
      </c>
      <c r="C1337" s="31">
        <v>3077</v>
      </c>
      <c r="D1337" s="32" t="s">
        <v>773</v>
      </c>
      <c r="E1337" s="33">
        <v>0.45999999999999996</v>
      </c>
      <c r="F1337" s="33">
        <v>0.26000000000000068</v>
      </c>
      <c r="G1337" s="33">
        <v>0.36000000000000032</v>
      </c>
      <c r="H1337" s="33">
        <v>-0.9399999999999995</v>
      </c>
      <c r="I1337" s="33">
        <v>-0.13999999999999968</v>
      </c>
      <c r="J1337" s="33">
        <v>0.45999999999999996</v>
      </c>
      <c r="K1337" s="30"/>
      <c r="L1337" s="30">
        <v>2</v>
      </c>
      <c r="M1337" s="31">
        <v>3077</v>
      </c>
      <c r="N1337" s="32" t="s">
        <v>773</v>
      </c>
      <c r="O1337" s="33">
        <v>7.9999999999999988E-2</v>
      </c>
      <c r="P1337" s="33">
        <v>-0.21500000000000002</v>
      </c>
      <c r="Q1337" s="33">
        <v>0.13500000000000001</v>
      </c>
      <c r="R1337" s="33">
        <v>2.5000000000000008E-2</v>
      </c>
      <c r="S1337" s="33">
        <v>-2.0000000000000004E-2</v>
      </c>
      <c r="T1337" s="33">
        <v>7.9999999999999988E-2</v>
      </c>
      <c r="U1337" s="34">
        <f t="shared" si="140"/>
        <v>2.8657739605415275E-2</v>
      </c>
      <c r="V1337" s="34">
        <f t="shared" si="141"/>
        <v>8.2126603929178724E-4</v>
      </c>
      <c r="W1337" s="35">
        <f t="shared" si="142"/>
        <v>0.99917873396070822</v>
      </c>
      <c r="X1337" s="35">
        <f t="shared" si="143"/>
        <v>0.99958928263597757</v>
      </c>
      <c r="Y1337" s="34">
        <f t="shared" si="144"/>
        <v>8.1056328033869751E-2</v>
      </c>
      <c r="Z1337" s="34">
        <f t="shared" si="145"/>
        <v>8.1089632954166227E-2</v>
      </c>
      <c r="AA1337" s="123">
        <f t="shared" si="146"/>
        <v>0.93736265343569425</v>
      </c>
      <c r="AB1337" s="8"/>
      <c r="AC1337" s="7"/>
      <c r="AD1337" s="3"/>
    </row>
    <row r="1338" spans="1:30" ht="15" x14ac:dyDescent="0.25">
      <c r="A1338" s="29"/>
      <c r="B1338" s="30">
        <v>2</v>
      </c>
      <c r="C1338" s="31">
        <v>6352</v>
      </c>
      <c r="D1338" s="32" t="s">
        <v>284</v>
      </c>
      <c r="E1338" s="33">
        <v>0.96</v>
      </c>
      <c r="F1338" s="33">
        <v>0.61000000000000032</v>
      </c>
      <c r="G1338" s="33">
        <v>-0.24000000000000021</v>
      </c>
      <c r="H1338" s="33">
        <v>-0.49000000000000021</v>
      </c>
      <c r="I1338" s="33">
        <v>-0.84000000000000075</v>
      </c>
      <c r="J1338" s="33">
        <v>0.96</v>
      </c>
      <c r="K1338" s="30"/>
      <c r="L1338" s="30">
        <v>8</v>
      </c>
      <c r="M1338" s="31">
        <v>6352</v>
      </c>
      <c r="N1338" s="32" t="s">
        <v>284</v>
      </c>
      <c r="O1338" s="33">
        <v>0.31</v>
      </c>
      <c r="P1338" s="33">
        <v>-0.17</v>
      </c>
      <c r="Q1338" s="33">
        <v>-0.64</v>
      </c>
      <c r="R1338" s="33">
        <v>0.28000000000000003</v>
      </c>
      <c r="S1338" s="33">
        <v>0.21</v>
      </c>
      <c r="T1338" s="33">
        <v>0.31</v>
      </c>
      <c r="U1338" s="34">
        <f t="shared" si="140"/>
        <v>2.7593708771746901E-2</v>
      </c>
      <c r="V1338" s="34">
        <f t="shared" si="141"/>
        <v>7.614127637799818E-4</v>
      </c>
      <c r="W1338" s="35">
        <f t="shared" si="142"/>
        <v>0.99923858723622005</v>
      </c>
      <c r="X1338" s="35">
        <f t="shared" si="143"/>
        <v>0.99961922112183299</v>
      </c>
      <c r="Y1338" s="34">
        <f t="shared" si="144"/>
        <v>7.8046794362355815E-2</v>
      </c>
      <c r="Z1338" s="34">
        <f t="shared" si="145"/>
        <v>7.8076524253672314E-2</v>
      </c>
      <c r="AA1338" s="123">
        <f t="shared" si="146"/>
        <v>0.939684700885979</v>
      </c>
      <c r="AB1338" s="8"/>
      <c r="AC1338" s="7"/>
      <c r="AD1338" s="3"/>
    </row>
    <row r="1339" spans="1:30" ht="15" x14ac:dyDescent="0.25">
      <c r="A1339" s="29"/>
      <c r="B1339" s="30">
        <v>4</v>
      </c>
      <c r="C1339" s="31">
        <v>56904</v>
      </c>
      <c r="D1339" s="32" t="s">
        <v>1546</v>
      </c>
      <c r="E1339" s="33">
        <v>-0.59999999999999964</v>
      </c>
      <c r="F1339" s="33">
        <v>0.5</v>
      </c>
      <c r="G1339" s="33">
        <v>0.60000000000000053</v>
      </c>
      <c r="H1339" s="33">
        <v>0</v>
      </c>
      <c r="I1339" s="33">
        <v>-0.5</v>
      </c>
      <c r="J1339" s="33">
        <v>-0.59999999999999964</v>
      </c>
      <c r="K1339" s="30"/>
      <c r="L1339" s="30">
        <v>6</v>
      </c>
      <c r="M1339" s="31">
        <v>56904</v>
      </c>
      <c r="N1339" s="32" t="s">
        <v>1546</v>
      </c>
      <c r="O1339" s="33">
        <v>-0.12</v>
      </c>
      <c r="P1339" s="33">
        <v>-0.3</v>
      </c>
      <c r="Q1339" s="33">
        <v>0.04</v>
      </c>
      <c r="R1339" s="33">
        <v>0.52</v>
      </c>
      <c r="S1339" s="33">
        <v>-0.14000000000000001</v>
      </c>
      <c r="T1339" s="33">
        <v>-0.12</v>
      </c>
      <c r="U1339" s="34">
        <f t="shared" si="140"/>
        <v>2.3019319157594958E-2</v>
      </c>
      <c r="V1339" s="34">
        <f t="shared" si="141"/>
        <v>5.298890544792182E-4</v>
      </c>
      <c r="W1339" s="35">
        <f t="shared" si="142"/>
        <v>0.99947011094552074</v>
      </c>
      <c r="X1339" s="35">
        <f t="shared" si="143"/>
        <v>0.99973502036565709</v>
      </c>
      <c r="Y1339" s="34">
        <f t="shared" si="144"/>
        <v>6.5108466698531195E-2</v>
      </c>
      <c r="Z1339" s="34">
        <f t="shared" si="145"/>
        <v>6.5125723688980619E-2</v>
      </c>
      <c r="AA1339" s="123">
        <f t="shared" si="146"/>
        <v>0.94967191329710587</v>
      </c>
      <c r="AB1339" s="8"/>
      <c r="AC1339" s="7"/>
      <c r="AD1339" s="3"/>
    </row>
    <row r="1340" spans="1:30" ht="15" x14ac:dyDescent="0.25">
      <c r="A1340" s="29"/>
      <c r="B1340" s="30">
        <v>4</v>
      </c>
      <c r="C1340" s="31">
        <v>2869</v>
      </c>
      <c r="D1340" s="32" t="s">
        <v>740</v>
      </c>
      <c r="E1340" s="33">
        <v>-0.26000000000000068</v>
      </c>
      <c r="F1340" s="33">
        <v>0.88999999999999879</v>
      </c>
      <c r="G1340" s="33">
        <v>-0.46000000000000085</v>
      </c>
      <c r="H1340" s="33">
        <v>-0.41000000000000103</v>
      </c>
      <c r="I1340" s="33">
        <v>0.23999999999999932</v>
      </c>
      <c r="J1340" s="33">
        <v>-0.26000000000000068</v>
      </c>
      <c r="K1340" s="30"/>
      <c r="L1340" s="30">
        <v>6</v>
      </c>
      <c r="M1340" s="31">
        <v>2869</v>
      </c>
      <c r="N1340" s="32" t="s">
        <v>740</v>
      </c>
      <c r="O1340" s="33">
        <v>-1.0960000000000001</v>
      </c>
      <c r="P1340" s="33">
        <v>-0.03</v>
      </c>
      <c r="Q1340" s="33">
        <v>0.28799999999999998</v>
      </c>
      <c r="R1340" s="33">
        <v>0.45400000000000001</v>
      </c>
      <c r="S1340" s="33">
        <v>0.38800000000000001</v>
      </c>
      <c r="T1340" s="33">
        <v>-1.0960000000000001</v>
      </c>
      <c r="U1340" s="34">
        <f t="shared" si="140"/>
        <v>2.2450436215574725E-2</v>
      </c>
      <c r="V1340" s="34">
        <f t="shared" si="141"/>
        <v>5.0402208626958915E-4</v>
      </c>
      <c r="W1340" s="35">
        <f t="shared" si="142"/>
        <v>0.99949597791373046</v>
      </c>
      <c r="X1340" s="35">
        <f t="shared" si="143"/>
        <v>0.99974795719407727</v>
      </c>
      <c r="Y1340" s="34">
        <f t="shared" si="144"/>
        <v>6.3499422754515769E-2</v>
      </c>
      <c r="Z1340" s="34">
        <f t="shared" si="145"/>
        <v>6.351543136205566E-2</v>
      </c>
      <c r="AA1340" s="123">
        <f t="shared" si="146"/>
        <v>0.95091441598437854</v>
      </c>
      <c r="AB1340" s="8"/>
      <c r="AC1340" s="7"/>
      <c r="AD1340" s="3"/>
    </row>
    <row r="1341" spans="1:30" ht="15" x14ac:dyDescent="0.25">
      <c r="A1341" s="29"/>
      <c r="B1341" s="30">
        <v>1</v>
      </c>
      <c r="C1341" s="31">
        <v>286336</v>
      </c>
      <c r="D1341" s="32" t="s">
        <v>624</v>
      </c>
      <c r="E1341" s="33">
        <v>0.8199999999999994</v>
      </c>
      <c r="F1341" s="33">
        <v>-0.1800000000000006</v>
      </c>
      <c r="G1341" s="33">
        <v>-0.28000000000000114</v>
      </c>
      <c r="H1341" s="33">
        <v>-0.48000000000000131</v>
      </c>
      <c r="I1341" s="33">
        <v>0.11999999999999922</v>
      </c>
      <c r="J1341" s="33">
        <v>0.8199999999999994</v>
      </c>
      <c r="K1341" s="30"/>
      <c r="L1341" s="30">
        <v>8</v>
      </c>
      <c r="M1341" s="31">
        <v>286336</v>
      </c>
      <c r="N1341" s="32" t="s">
        <v>624</v>
      </c>
      <c r="O1341" s="33">
        <v>-0.22</v>
      </c>
      <c r="P1341" s="33">
        <v>-0.2</v>
      </c>
      <c r="Q1341" s="33">
        <v>-0.24</v>
      </c>
      <c r="R1341" s="33">
        <v>-0.02</v>
      </c>
      <c r="S1341" s="33">
        <v>0.67</v>
      </c>
      <c r="T1341" s="33">
        <v>-0.22</v>
      </c>
      <c r="U1341" s="34">
        <f t="shared" si="140"/>
        <v>1.6362617059701247E-2</v>
      </c>
      <c r="V1341" s="34">
        <f t="shared" si="141"/>
        <v>2.6773523704242628E-4</v>
      </c>
      <c r="W1341" s="35">
        <f t="shared" si="142"/>
        <v>0.99973226476295762</v>
      </c>
      <c r="X1341" s="35">
        <f t="shared" si="143"/>
        <v>0.99986612342000947</v>
      </c>
      <c r="Y1341" s="34">
        <f t="shared" si="144"/>
        <v>4.6280469923493758E-2</v>
      </c>
      <c r="Z1341" s="34">
        <f t="shared" si="145"/>
        <v>4.6286666624120558E-2</v>
      </c>
      <c r="AA1341" s="123">
        <f t="shared" si="146"/>
        <v>0.96421635675009143</v>
      </c>
      <c r="AB1341" s="8"/>
      <c r="AC1341" s="7"/>
      <c r="AD1341" s="3"/>
    </row>
    <row r="1342" spans="1:30" ht="15" x14ac:dyDescent="0.25">
      <c r="A1342" s="29"/>
      <c r="B1342" s="30">
        <v>1</v>
      </c>
      <c r="C1342" s="31">
        <v>2170</v>
      </c>
      <c r="D1342" s="32" t="s">
        <v>597</v>
      </c>
      <c r="E1342" s="33">
        <v>0.4399999999999995</v>
      </c>
      <c r="F1342" s="33">
        <v>0.93999999999999861</v>
      </c>
      <c r="G1342" s="33">
        <v>-2.0100000000000007</v>
      </c>
      <c r="H1342" s="33">
        <v>3.9999999999999147E-2</v>
      </c>
      <c r="I1342" s="33">
        <v>0.58999999999999986</v>
      </c>
      <c r="J1342" s="33">
        <v>0.4399999999999995</v>
      </c>
      <c r="K1342" s="30"/>
      <c r="L1342" s="30">
        <v>7</v>
      </c>
      <c r="M1342" s="31">
        <v>2170</v>
      </c>
      <c r="N1342" s="32" t="s">
        <v>597</v>
      </c>
      <c r="O1342" s="33">
        <v>-0.34</v>
      </c>
      <c r="P1342" s="33">
        <v>-0.37</v>
      </c>
      <c r="Q1342" s="33">
        <v>0</v>
      </c>
      <c r="R1342" s="33">
        <v>-0.215</v>
      </c>
      <c r="S1342" s="33">
        <v>0.92500000000000004</v>
      </c>
      <c r="T1342" s="33">
        <v>-0.34</v>
      </c>
      <c r="U1342" s="34">
        <f t="shared" si="140"/>
        <v>1.5823182691972529E-2</v>
      </c>
      <c r="V1342" s="34">
        <f t="shared" si="141"/>
        <v>2.5037311050353901E-4</v>
      </c>
      <c r="W1342" s="35">
        <f t="shared" si="142"/>
        <v>0.99974962688949642</v>
      </c>
      <c r="X1342" s="35">
        <f t="shared" si="143"/>
        <v>0.99987480560793029</v>
      </c>
      <c r="Y1342" s="34">
        <f t="shared" si="144"/>
        <v>4.4754719125789544E-2</v>
      </c>
      <c r="Z1342" s="34">
        <f t="shared" si="145"/>
        <v>4.4760322867199748E-2</v>
      </c>
      <c r="AA1342" s="123">
        <f t="shared" si="146"/>
        <v>0.9653954527771027</v>
      </c>
      <c r="AB1342" s="8"/>
      <c r="AC1342" s="7"/>
      <c r="AD1342" s="3"/>
    </row>
    <row r="1343" spans="1:30" ht="15" x14ac:dyDescent="0.25">
      <c r="A1343" s="29"/>
      <c r="B1343" s="30">
        <v>4</v>
      </c>
      <c r="C1343" s="31">
        <v>65989</v>
      </c>
      <c r="D1343" s="32" t="s">
        <v>506</v>
      </c>
      <c r="E1343" s="33">
        <v>-1.04</v>
      </c>
      <c r="F1343" s="33">
        <v>0.56000000000000005</v>
      </c>
      <c r="G1343" s="33">
        <v>1.4600000000000004</v>
      </c>
      <c r="H1343" s="33">
        <v>-0.23999999999999977</v>
      </c>
      <c r="I1343" s="33">
        <v>-0.73999999999999977</v>
      </c>
      <c r="J1343" s="33">
        <v>-1.04</v>
      </c>
      <c r="K1343" s="30"/>
      <c r="L1343" s="30">
        <v>2</v>
      </c>
      <c r="M1343" s="31">
        <v>65989</v>
      </c>
      <c r="N1343" s="32" t="s">
        <v>506</v>
      </c>
      <c r="O1343" s="33">
        <v>0.34</v>
      </c>
      <c r="P1343" s="33">
        <v>0.31</v>
      </c>
      <c r="Q1343" s="33">
        <v>-0.11</v>
      </c>
      <c r="R1343" s="33">
        <v>-0.09</v>
      </c>
      <c r="S1343" s="33">
        <v>-0.46</v>
      </c>
      <c r="T1343" s="33">
        <v>0.34</v>
      </c>
      <c r="U1343" s="34">
        <f t="shared" si="140"/>
        <v>1.5808715998988799E-2</v>
      </c>
      <c r="V1343" s="34">
        <f t="shared" si="141"/>
        <v>2.4991550153668444E-4</v>
      </c>
      <c r="W1343" s="35">
        <f t="shared" si="142"/>
        <v>0.99975008449846337</v>
      </c>
      <c r="X1343" s="35">
        <f t="shared" si="143"/>
        <v>0.9998750344410362</v>
      </c>
      <c r="Y1343" s="34">
        <f t="shared" si="144"/>
        <v>4.4713801138948989E-2</v>
      </c>
      <c r="Z1343" s="34">
        <f t="shared" si="145"/>
        <v>4.471938952245718E-2</v>
      </c>
      <c r="AA1343" s="123">
        <f t="shared" si="146"/>
        <v>0.96542707492582958</v>
      </c>
      <c r="AB1343" s="8"/>
      <c r="AC1343" s="7"/>
      <c r="AD1343" s="3"/>
    </row>
    <row r="1344" spans="1:30" ht="15" x14ac:dyDescent="0.25">
      <c r="A1344" s="29"/>
      <c r="B1344" s="30">
        <v>7</v>
      </c>
      <c r="C1344" s="31">
        <v>5732</v>
      </c>
      <c r="D1344" s="32" t="s">
        <v>1334</v>
      </c>
      <c r="E1344" s="33">
        <v>-0.98</v>
      </c>
      <c r="F1344" s="33">
        <v>-1.1800000000000002</v>
      </c>
      <c r="G1344" s="33">
        <v>-0.28000000000000025</v>
      </c>
      <c r="H1344" s="33">
        <v>1.9999999999999574E-2</v>
      </c>
      <c r="I1344" s="33">
        <v>2.42</v>
      </c>
      <c r="J1344" s="33">
        <v>-0.98</v>
      </c>
      <c r="K1344" s="30"/>
      <c r="L1344" s="30">
        <v>6</v>
      </c>
      <c r="M1344" s="31">
        <v>5732</v>
      </c>
      <c r="N1344" s="32" t="s">
        <v>1334</v>
      </c>
      <c r="O1344" s="33">
        <v>-1.1266700000000001</v>
      </c>
      <c r="P1344" s="33">
        <v>-0.23833299999999999</v>
      </c>
      <c r="Q1344" s="33">
        <v>0.99333300000000002</v>
      </c>
      <c r="R1344" s="33">
        <v>0.80333299999999996</v>
      </c>
      <c r="S1344" s="33">
        <v>-0.43166700000000002</v>
      </c>
      <c r="T1344" s="33">
        <v>-1.1266700000000001</v>
      </c>
      <c r="U1344" s="34">
        <f t="shared" si="140"/>
        <v>1.5409783354929072E-2</v>
      </c>
      <c r="V1344" s="34">
        <f t="shared" si="141"/>
        <v>2.3746142304584909E-4</v>
      </c>
      <c r="W1344" s="35">
        <f t="shared" si="142"/>
        <v>0.99976253857695419</v>
      </c>
      <c r="X1344" s="35">
        <f t="shared" si="143"/>
        <v>0.99988126223914919</v>
      </c>
      <c r="Y1344" s="34">
        <f t="shared" si="144"/>
        <v>4.3585449227543739E-2</v>
      </c>
      <c r="Z1344" s="34">
        <f t="shared" si="145"/>
        <v>4.3590625080759914E-2</v>
      </c>
      <c r="AA1344" s="123">
        <f t="shared" si="146"/>
        <v>0.96629910233431393</v>
      </c>
      <c r="AB1344" s="8"/>
      <c r="AC1344" s="7"/>
      <c r="AD1344" s="3"/>
    </row>
    <row r="1345" spans="1:30" ht="15" x14ac:dyDescent="0.25">
      <c r="A1345" s="29"/>
      <c r="B1345" s="30">
        <v>7</v>
      </c>
      <c r="C1345" s="31">
        <v>91452</v>
      </c>
      <c r="D1345" s="32" t="s">
        <v>26</v>
      </c>
      <c r="E1345" s="33">
        <v>-0.52000000000000046</v>
      </c>
      <c r="F1345" s="33">
        <v>-0.82000000000000028</v>
      </c>
      <c r="G1345" s="33">
        <v>-0.41999999999999993</v>
      </c>
      <c r="H1345" s="33">
        <v>0.67999999999999972</v>
      </c>
      <c r="I1345" s="33">
        <v>1.08</v>
      </c>
      <c r="J1345" s="33">
        <v>-0.52000000000000046</v>
      </c>
      <c r="K1345" s="30"/>
      <c r="L1345" s="30">
        <v>6</v>
      </c>
      <c r="M1345" s="31">
        <v>91452</v>
      </c>
      <c r="N1345" s="32" t="s">
        <v>26</v>
      </c>
      <c r="O1345" s="33">
        <v>-0.55500000000000005</v>
      </c>
      <c r="P1345" s="33">
        <v>-0.31</v>
      </c>
      <c r="Q1345" s="33">
        <v>0.83499999999999996</v>
      </c>
      <c r="R1345" s="33">
        <v>0.5</v>
      </c>
      <c r="S1345" s="33">
        <v>-0.46500000000000002</v>
      </c>
      <c r="T1345" s="33">
        <v>-0.55500000000000005</v>
      </c>
      <c r="U1345" s="34">
        <f t="shared" si="140"/>
        <v>1.4406197103330758E-2</v>
      </c>
      <c r="V1345" s="34">
        <f t="shared" si="141"/>
        <v>2.0753851498001553E-4</v>
      </c>
      <c r="W1345" s="35">
        <f t="shared" si="142"/>
        <v>0.99979246148501999</v>
      </c>
      <c r="X1345" s="35">
        <f t="shared" si="143"/>
        <v>0.99989622535792178</v>
      </c>
      <c r="Y1345" s="34">
        <f t="shared" si="144"/>
        <v>4.0746878651500708E-2</v>
      </c>
      <c r="Z1345" s="34">
        <f t="shared" si="145"/>
        <v>4.0751107583104434E-2</v>
      </c>
      <c r="AA1345" s="123">
        <f t="shared" si="146"/>
        <v>0.96849298329873656</v>
      </c>
      <c r="AB1345" s="8"/>
      <c r="AC1345" s="7"/>
      <c r="AD1345" s="3"/>
    </row>
    <row r="1346" spans="1:30" ht="15" x14ac:dyDescent="0.25">
      <c r="A1346" s="29"/>
      <c r="B1346" s="30">
        <v>2</v>
      </c>
      <c r="C1346" s="31">
        <v>10970</v>
      </c>
      <c r="D1346" s="32" t="s">
        <v>370</v>
      </c>
      <c r="E1346" s="33">
        <v>1</v>
      </c>
      <c r="F1346" s="33">
        <v>0</v>
      </c>
      <c r="G1346" s="33">
        <v>-0.29999999999999893</v>
      </c>
      <c r="H1346" s="33">
        <v>-0.59999999999999964</v>
      </c>
      <c r="I1346" s="33">
        <v>-9.9999999999999645E-2</v>
      </c>
      <c r="J1346" s="33">
        <v>1</v>
      </c>
      <c r="K1346" s="30"/>
      <c r="L1346" s="30">
        <v>3</v>
      </c>
      <c r="M1346" s="31">
        <v>10970</v>
      </c>
      <c r="N1346" s="32" t="s">
        <v>370</v>
      </c>
      <c r="O1346" s="33">
        <v>-0.16500000000000001</v>
      </c>
      <c r="P1346" s="33">
        <v>0.54200000000000004</v>
      </c>
      <c r="Q1346" s="33">
        <v>0.191</v>
      </c>
      <c r="R1346" s="33">
        <v>-0.35499999999999998</v>
      </c>
      <c r="S1346" s="33">
        <v>-0.21299999999999999</v>
      </c>
      <c r="T1346" s="33">
        <v>-0.16500000000000001</v>
      </c>
      <c r="U1346" s="34">
        <f t="shared" ref="U1346:U1409" si="147">CORREL(O1346:S1346,E1346:I1346)</f>
        <v>1.3656292664156407E-2</v>
      </c>
      <c r="V1346" s="34">
        <f t="shared" ref="V1346:V1409" si="148">U1346*U1346</f>
        <v>1.8649432932909209E-4</v>
      </c>
      <c r="W1346" s="35">
        <f t="shared" ref="W1346:W1409" si="149">1-V1346</f>
        <v>0.99981350567067095</v>
      </c>
      <c r="X1346" s="35">
        <f t="shared" ref="X1346:X1409" si="150">SQRT(W1346)</f>
        <v>0.99990674848741323</v>
      </c>
      <c r="Y1346" s="34">
        <f t="shared" ref="Y1346:Y1409" si="151">U1346*SQRT(8)</f>
        <v>3.8625828594772399E-2</v>
      </c>
      <c r="Z1346" s="34">
        <f t="shared" ref="Z1346:Z1409" si="152">Y1346/X1346</f>
        <v>3.8629430847629306E-2</v>
      </c>
      <c r="AA1346" s="123">
        <f t="shared" ref="AA1346:AA1409" si="153">TDIST(ABS(Z1346),8,2)</f>
        <v>0.97013243034503749</v>
      </c>
      <c r="AB1346" s="8"/>
      <c r="AC1346" s="7"/>
      <c r="AD1346" s="3"/>
    </row>
    <row r="1347" spans="1:30" ht="15" x14ac:dyDescent="0.25">
      <c r="A1347" s="29"/>
      <c r="B1347" s="30">
        <v>1</v>
      </c>
      <c r="C1347" s="31">
        <v>222643</v>
      </c>
      <c r="D1347" s="32" t="s">
        <v>1807</v>
      </c>
      <c r="E1347" s="33">
        <v>1.2999999999999998</v>
      </c>
      <c r="F1347" s="33">
        <v>0.20000000000000018</v>
      </c>
      <c r="G1347" s="33">
        <v>-2.4</v>
      </c>
      <c r="H1347" s="33">
        <v>-0.20000000000000018</v>
      </c>
      <c r="I1347" s="33">
        <v>1.1000000000000005</v>
      </c>
      <c r="J1347" s="33">
        <v>1.2999999999999998</v>
      </c>
      <c r="K1347" s="30"/>
      <c r="L1347" s="30">
        <v>7</v>
      </c>
      <c r="M1347" s="31">
        <v>222643</v>
      </c>
      <c r="N1347" s="32" t="s">
        <v>1807</v>
      </c>
      <c r="O1347" s="33">
        <v>-0.26</v>
      </c>
      <c r="P1347" s="33">
        <v>-0.57999999999999996</v>
      </c>
      <c r="Q1347" s="33">
        <v>0.09</v>
      </c>
      <c r="R1347" s="33">
        <v>0.1</v>
      </c>
      <c r="S1347" s="33">
        <v>0.65</v>
      </c>
      <c r="T1347" s="33">
        <v>-0.26</v>
      </c>
      <c r="U1347" s="34">
        <f t="shared" si="147"/>
        <v>9.2015026135256767E-3</v>
      </c>
      <c r="V1347" s="34">
        <f t="shared" si="148"/>
        <v>8.4667650346719858E-5</v>
      </c>
      <c r="W1347" s="35">
        <f t="shared" si="149"/>
        <v>0.99991533234965324</v>
      </c>
      <c r="X1347" s="35">
        <f t="shared" si="150"/>
        <v>0.99995766527871233</v>
      </c>
      <c r="Y1347" s="34">
        <f t="shared" si="151"/>
        <v>2.6025779580518986E-2</v>
      </c>
      <c r="Z1347" s="34">
        <f t="shared" si="152"/>
        <v>2.6026881421289942E-2</v>
      </c>
      <c r="AA1347" s="123">
        <f t="shared" si="153"/>
        <v>0.97987341716110221</v>
      </c>
      <c r="AB1347" s="8"/>
      <c r="AC1347" s="7"/>
      <c r="AD1347" s="3"/>
    </row>
    <row r="1348" spans="1:30" ht="15" x14ac:dyDescent="0.25">
      <c r="A1348" s="29"/>
      <c r="B1348" s="30">
        <v>8</v>
      </c>
      <c r="C1348" s="31">
        <v>161176</v>
      </c>
      <c r="D1348" s="32" t="s">
        <v>213</v>
      </c>
      <c r="E1348" s="33">
        <v>0.54000000000000092</v>
      </c>
      <c r="F1348" s="33">
        <v>-0.75999999999999801</v>
      </c>
      <c r="G1348" s="33">
        <v>-0.75999999999999801</v>
      </c>
      <c r="H1348" s="33">
        <v>0.14000000000000057</v>
      </c>
      <c r="I1348" s="33">
        <v>0.84000000000000163</v>
      </c>
      <c r="J1348" s="33">
        <v>0.54000000000000092</v>
      </c>
      <c r="K1348" s="30"/>
      <c r="L1348" s="30">
        <v>6</v>
      </c>
      <c r="M1348" s="31">
        <v>161176</v>
      </c>
      <c r="N1348" s="32" t="s">
        <v>213</v>
      </c>
      <c r="O1348" s="33">
        <v>-0.44</v>
      </c>
      <c r="P1348" s="33">
        <v>-0.68</v>
      </c>
      <c r="Q1348" s="33">
        <v>0.36</v>
      </c>
      <c r="R1348" s="33">
        <v>0.9</v>
      </c>
      <c r="S1348" s="33">
        <v>-0.14000000000000001</v>
      </c>
      <c r="T1348" s="33">
        <v>-0.44</v>
      </c>
      <c r="U1348" s="34">
        <f t="shared" si="147"/>
        <v>7.4745486379532537E-3</v>
      </c>
      <c r="V1348" s="34">
        <f t="shared" si="148"/>
        <v>5.5868877341128838E-5</v>
      </c>
      <c r="W1348" s="35">
        <f t="shared" si="149"/>
        <v>0.9999441311226589</v>
      </c>
      <c r="X1348" s="35">
        <f t="shared" si="150"/>
        <v>0.99997206517115211</v>
      </c>
      <c r="Y1348" s="34">
        <f t="shared" si="151"/>
        <v>2.1141216112821673E-2</v>
      </c>
      <c r="Z1348" s="34">
        <f t="shared" si="152"/>
        <v>2.1141806705573529E-2</v>
      </c>
      <c r="AA1348" s="123">
        <f t="shared" si="153"/>
        <v>0.98365033831213355</v>
      </c>
      <c r="AB1348" s="8"/>
      <c r="AC1348" s="7"/>
      <c r="AD1348" s="3"/>
    </row>
    <row r="1349" spans="1:30" ht="15" x14ac:dyDescent="0.25">
      <c r="A1349" s="29"/>
      <c r="B1349" s="30">
        <v>4</v>
      </c>
      <c r="C1349" s="31">
        <v>79071</v>
      </c>
      <c r="D1349" s="32" t="s">
        <v>554</v>
      </c>
      <c r="E1349" s="33">
        <v>-0.71999999999999886</v>
      </c>
      <c r="F1349" s="33">
        <v>0.48000000000000131</v>
      </c>
      <c r="G1349" s="33">
        <v>2.0800000000000018</v>
      </c>
      <c r="H1349" s="33">
        <v>-0.81999999999999851</v>
      </c>
      <c r="I1349" s="33">
        <v>-1.0199999999999987</v>
      </c>
      <c r="J1349" s="33">
        <v>-0.71999999999999886</v>
      </c>
      <c r="K1349" s="30"/>
      <c r="L1349" s="30">
        <v>3</v>
      </c>
      <c r="M1349" s="31">
        <v>79071</v>
      </c>
      <c r="N1349" s="32" t="s">
        <v>554</v>
      </c>
      <c r="O1349" s="33">
        <v>-0.1</v>
      </c>
      <c r="P1349" s="33">
        <v>0.57999999999999996</v>
      </c>
      <c r="Q1349" s="33">
        <v>-0.2</v>
      </c>
      <c r="R1349" s="33">
        <v>-0.97</v>
      </c>
      <c r="S1349" s="33">
        <v>0.69</v>
      </c>
      <c r="T1349" s="33">
        <v>-0.1</v>
      </c>
      <c r="U1349" s="34">
        <f t="shared" si="147"/>
        <v>7.4311563433328426E-3</v>
      </c>
      <c r="V1349" s="34">
        <f t="shared" si="148"/>
        <v>5.5222084599055945E-5</v>
      </c>
      <c r="W1349" s="35">
        <f t="shared" si="149"/>
        <v>0.99994477791540093</v>
      </c>
      <c r="X1349" s="35">
        <f t="shared" si="150"/>
        <v>0.99997238857650506</v>
      </c>
      <c r="Y1349" s="34">
        <f t="shared" si="151"/>
        <v>2.1018484169712325E-2</v>
      </c>
      <c r="Z1349" s="34">
        <f t="shared" si="152"/>
        <v>2.1019064536004696E-2</v>
      </c>
      <c r="AA1349" s="123">
        <f t="shared" si="153"/>
        <v>0.98374524314034506</v>
      </c>
      <c r="AB1349" s="8"/>
      <c r="AC1349" s="7"/>
      <c r="AD1349" s="3"/>
    </row>
    <row r="1350" spans="1:30" ht="15" x14ac:dyDescent="0.25">
      <c r="A1350" s="29"/>
      <c r="B1350" s="30">
        <v>3</v>
      </c>
      <c r="C1350" s="31">
        <v>8508</v>
      </c>
      <c r="D1350" s="32" t="s">
        <v>1132</v>
      </c>
      <c r="E1350" s="33">
        <v>0.21999999999999886</v>
      </c>
      <c r="F1350" s="33">
        <v>0.61999999999999922</v>
      </c>
      <c r="G1350" s="33">
        <v>-8.0000000000000071E-2</v>
      </c>
      <c r="H1350" s="33">
        <v>-0.48000000000000043</v>
      </c>
      <c r="I1350" s="33">
        <v>-0.28000000000000114</v>
      </c>
      <c r="J1350" s="33">
        <v>0.21999999999999886</v>
      </c>
      <c r="K1350" s="30"/>
      <c r="L1350" s="30">
        <v>5</v>
      </c>
      <c r="M1350" s="31">
        <v>8508</v>
      </c>
      <c r="N1350" s="32" t="s">
        <v>1132</v>
      </c>
      <c r="O1350" s="33">
        <v>-0.96</v>
      </c>
      <c r="P1350" s="33">
        <v>0.35</v>
      </c>
      <c r="Q1350" s="33">
        <v>0.98</v>
      </c>
      <c r="R1350" s="33">
        <v>0.11</v>
      </c>
      <c r="S1350" s="33">
        <v>-0.48</v>
      </c>
      <c r="T1350" s="33">
        <v>-0.96</v>
      </c>
      <c r="U1350" s="34">
        <f t="shared" si="147"/>
        <v>6.9420889539625217E-3</v>
      </c>
      <c r="V1350" s="34">
        <f t="shared" si="148"/>
        <v>4.8192599044728456E-5</v>
      </c>
      <c r="W1350" s="35">
        <f t="shared" si="149"/>
        <v>0.99995180740095524</v>
      </c>
      <c r="X1350" s="35">
        <f t="shared" si="150"/>
        <v>0.99997590341015485</v>
      </c>
      <c r="Y1350" s="34">
        <f t="shared" si="151"/>
        <v>1.9635192699788504E-2</v>
      </c>
      <c r="Z1350" s="34">
        <f t="shared" si="152"/>
        <v>1.9635665852374886E-2</v>
      </c>
      <c r="AA1350" s="123">
        <f t="shared" si="153"/>
        <v>0.98481491223616002</v>
      </c>
      <c r="AB1350" s="8"/>
      <c r="AC1350" s="7"/>
      <c r="AD1350" s="3"/>
    </row>
    <row r="1351" spans="1:30" ht="15" x14ac:dyDescent="0.25">
      <c r="A1351" s="29"/>
      <c r="B1351" s="30">
        <v>8</v>
      </c>
      <c r="C1351" s="31">
        <v>1316</v>
      </c>
      <c r="D1351" s="32" t="s">
        <v>921</v>
      </c>
      <c r="E1351" s="33">
        <v>0.16999999999999993</v>
      </c>
      <c r="F1351" s="33">
        <v>-0.42999999999999972</v>
      </c>
      <c r="G1351" s="33">
        <v>-0.78000000000000025</v>
      </c>
      <c r="H1351" s="33">
        <v>-4.9999999999998934E-3</v>
      </c>
      <c r="I1351" s="33">
        <v>1.0449999999999999</v>
      </c>
      <c r="J1351" s="33">
        <v>0.16999999999999993</v>
      </c>
      <c r="K1351" s="30"/>
      <c r="L1351" s="30">
        <v>7</v>
      </c>
      <c r="M1351" s="31">
        <v>1316</v>
      </c>
      <c r="N1351" s="32" t="s">
        <v>921</v>
      </c>
      <c r="O1351" s="33">
        <v>-0.72099999999999997</v>
      </c>
      <c r="P1351" s="33">
        <v>-0.78900000000000003</v>
      </c>
      <c r="Q1351" s="33">
        <v>0.19800000000000001</v>
      </c>
      <c r="R1351" s="33">
        <v>1.351</v>
      </c>
      <c r="S1351" s="33">
        <v>-0.04</v>
      </c>
      <c r="T1351" s="33">
        <v>-0.72099999999999997</v>
      </c>
      <c r="U1351" s="34">
        <f t="shared" si="147"/>
        <v>5.7110283808571747E-3</v>
      </c>
      <c r="V1351" s="34">
        <f t="shared" si="148"/>
        <v>3.261584516695612E-5</v>
      </c>
      <c r="W1351" s="35">
        <f t="shared" si="149"/>
        <v>0.99996738415483299</v>
      </c>
      <c r="X1351" s="35">
        <f t="shared" si="150"/>
        <v>0.99998369194444015</v>
      </c>
      <c r="Y1351" s="34">
        <f t="shared" si="151"/>
        <v>1.615322758261175E-2</v>
      </c>
      <c r="Z1351" s="34">
        <f t="shared" si="152"/>
        <v>1.6153491014640701E-2</v>
      </c>
      <c r="AA1351" s="123">
        <f t="shared" si="153"/>
        <v>0.98750753287456416</v>
      </c>
      <c r="AB1351" s="8"/>
      <c r="AC1351" s="7"/>
      <c r="AD1351" s="3"/>
    </row>
    <row r="1352" spans="1:30" ht="15" x14ac:dyDescent="0.25">
      <c r="A1352" s="29"/>
      <c r="B1352" s="30">
        <v>1</v>
      </c>
      <c r="C1352" s="31">
        <v>7103</v>
      </c>
      <c r="D1352" s="32" t="s">
        <v>1776</v>
      </c>
      <c r="E1352" s="33">
        <v>1.2400000000000002</v>
      </c>
      <c r="F1352" s="33">
        <v>-0.85999999999999943</v>
      </c>
      <c r="G1352" s="33">
        <v>-0.66000000000000014</v>
      </c>
      <c r="H1352" s="33">
        <v>4.0000000000000036E-2</v>
      </c>
      <c r="I1352" s="33">
        <v>0.24000000000000021</v>
      </c>
      <c r="J1352" s="33">
        <v>1.2400000000000002</v>
      </c>
      <c r="K1352" s="30"/>
      <c r="L1352" s="30">
        <v>7</v>
      </c>
      <c r="M1352" s="31">
        <v>7103</v>
      </c>
      <c r="N1352" s="32" t="s">
        <v>1776</v>
      </c>
      <c r="O1352" s="33">
        <v>-0.79</v>
      </c>
      <c r="P1352" s="33">
        <v>-0.97</v>
      </c>
      <c r="Q1352" s="33">
        <v>0.216667</v>
      </c>
      <c r="R1352" s="33">
        <v>0.33</v>
      </c>
      <c r="S1352" s="33">
        <v>1.21333</v>
      </c>
      <c r="T1352" s="33">
        <v>-0.79</v>
      </c>
      <c r="U1352" s="34">
        <f t="shared" si="147"/>
        <v>5.3776836701847231E-3</v>
      </c>
      <c r="V1352" s="34">
        <f t="shared" si="148"/>
        <v>2.8919481656571434E-5</v>
      </c>
      <c r="W1352" s="35">
        <f t="shared" si="149"/>
        <v>0.99997108051834338</v>
      </c>
      <c r="X1352" s="35">
        <f t="shared" si="150"/>
        <v>0.99998554015462815</v>
      </c>
      <c r="Y1352" s="34">
        <f t="shared" si="151"/>
        <v>1.5210386361055116E-2</v>
      </c>
      <c r="Z1352" s="34">
        <f t="shared" si="152"/>
        <v>1.5210606304070284E-2</v>
      </c>
      <c r="AA1352" s="123">
        <f t="shared" si="153"/>
        <v>0.9882366571651835</v>
      </c>
      <c r="AB1352" s="8"/>
      <c r="AC1352" s="7"/>
      <c r="AD1352" s="3"/>
    </row>
    <row r="1353" spans="1:30" ht="15" x14ac:dyDescent="0.25">
      <c r="A1353" s="29"/>
      <c r="B1353" s="30">
        <v>2</v>
      </c>
      <c r="C1353" s="31">
        <v>79140</v>
      </c>
      <c r="D1353" s="32" t="s">
        <v>275</v>
      </c>
      <c r="E1353" s="33">
        <v>0.33999999999999986</v>
      </c>
      <c r="F1353" s="33">
        <v>0.13999999999999968</v>
      </c>
      <c r="G1353" s="33">
        <v>0.24000000000000021</v>
      </c>
      <c r="H1353" s="33">
        <v>-6.0000000000000497E-2</v>
      </c>
      <c r="I1353" s="33">
        <v>-0.66000000000000014</v>
      </c>
      <c r="J1353" s="33">
        <v>0.33999999999999986</v>
      </c>
      <c r="K1353" s="30"/>
      <c r="L1353" s="30">
        <v>1</v>
      </c>
      <c r="M1353" s="31">
        <v>79140</v>
      </c>
      <c r="N1353" s="32" t="s">
        <v>275</v>
      </c>
      <c r="O1353" s="33">
        <v>0.45400000000000001</v>
      </c>
      <c r="P1353" s="33">
        <v>-0.14199999999999999</v>
      </c>
      <c r="Q1353" s="33">
        <v>-0.28799999999999998</v>
      </c>
      <c r="R1353" s="33">
        <v>-0.13400000000000001</v>
      </c>
      <c r="S1353" s="33">
        <v>0.108</v>
      </c>
      <c r="T1353" s="33">
        <v>0.45400000000000001</v>
      </c>
      <c r="U1353" s="34">
        <f t="shared" si="147"/>
        <v>4.5811861020307225E-3</v>
      </c>
      <c r="V1353" s="34">
        <f t="shared" si="148"/>
        <v>2.0987266101439444E-5</v>
      </c>
      <c r="W1353" s="35">
        <f t="shared" si="149"/>
        <v>0.99997901273389855</v>
      </c>
      <c r="X1353" s="35">
        <f t="shared" si="150"/>
        <v>0.99998950631189054</v>
      </c>
      <c r="Y1353" s="34">
        <f t="shared" si="151"/>
        <v>1.2957551034493964E-2</v>
      </c>
      <c r="Z1353" s="34">
        <f t="shared" si="152"/>
        <v>1.295768700842005E-2</v>
      </c>
      <c r="AA1353" s="123">
        <f t="shared" si="153"/>
        <v>0.98997886571978522</v>
      </c>
      <c r="AB1353" s="8"/>
      <c r="AC1353" s="7"/>
      <c r="AD1353" s="3"/>
    </row>
    <row r="1354" spans="1:30" ht="15" x14ac:dyDescent="0.25">
      <c r="A1354" s="29"/>
      <c r="B1354" s="30">
        <v>3</v>
      </c>
      <c r="C1354" s="31">
        <v>5832</v>
      </c>
      <c r="D1354" s="32" t="s">
        <v>68</v>
      </c>
      <c r="E1354" s="33">
        <v>0.22000000000000064</v>
      </c>
      <c r="F1354" s="33">
        <v>0.22000000000000064</v>
      </c>
      <c r="G1354" s="33">
        <v>0.52000000000000046</v>
      </c>
      <c r="H1354" s="33">
        <v>-0.77999999999999936</v>
      </c>
      <c r="I1354" s="33">
        <v>-0.17999999999999972</v>
      </c>
      <c r="J1354" s="33">
        <v>0.22000000000000064</v>
      </c>
      <c r="K1354" s="30"/>
      <c r="L1354" s="30">
        <v>4</v>
      </c>
      <c r="M1354" s="31">
        <v>5832</v>
      </c>
      <c r="N1354" s="32" t="s">
        <v>68</v>
      </c>
      <c r="O1354" s="33">
        <v>-0.64749999999999996</v>
      </c>
      <c r="P1354" s="33">
        <v>0.42</v>
      </c>
      <c r="Q1354" s="33">
        <v>0.18</v>
      </c>
      <c r="R1354" s="33">
        <v>5.2499999999999998E-2</v>
      </c>
      <c r="S1354" s="33">
        <v>-5.0000000000000001E-3</v>
      </c>
      <c r="T1354" s="33">
        <v>-0.64749999999999996</v>
      </c>
      <c r="U1354" s="34">
        <f t="shared" si="147"/>
        <v>4.3891358927196792E-3</v>
      </c>
      <c r="V1354" s="34">
        <f t="shared" si="148"/>
        <v>1.9264513884760175E-5</v>
      </c>
      <c r="W1354" s="35">
        <f t="shared" si="149"/>
        <v>0.99998073548611521</v>
      </c>
      <c r="X1354" s="35">
        <f t="shared" si="150"/>
        <v>0.99999036769666694</v>
      </c>
      <c r="Y1354" s="34">
        <f t="shared" si="151"/>
        <v>1.2414351013165426E-2</v>
      </c>
      <c r="Z1354" s="34">
        <f t="shared" si="152"/>
        <v>1.2414470593111899E-2</v>
      </c>
      <c r="AA1354" s="123">
        <f t="shared" si="153"/>
        <v>0.99039895019565827</v>
      </c>
      <c r="AB1354" s="8"/>
      <c r="AC1354" s="7"/>
      <c r="AD1354" s="3"/>
    </row>
    <row r="1355" spans="1:30" ht="15" x14ac:dyDescent="0.25">
      <c r="A1355" s="29"/>
      <c r="B1355" s="30">
        <v>1</v>
      </c>
      <c r="C1355" s="31">
        <v>661</v>
      </c>
      <c r="D1355" s="32" t="s">
        <v>1287</v>
      </c>
      <c r="E1355" s="33">
        <v>0.52000000000000046</v>
      </c>
      <c r="F1355" s="33">
        <v>0.32000000000000028</v>
      </c>
      <c r="G1355" s="33">
        <v>-0.47999999999999954</v>
      </c>
      <c r="H1355" s="33">
        <v>-0.37999999999999989</v>
      </c>
      <c r="I1355" s="33">
        <v>2.0000000000000462E-2</v>
      </c>
      <c r="J1355" s="33">
        <v>0.52000000000000046</v>
      </c>
      <c r="K1355" s="30"/>
      <c r="L1355" s="30">
        <v>4</v>
      </c>
      <c r="M1355" s="31">
        <v>661</v>
      </c>
      <c r="N1355" s="32" t="s">
        <v>1287</v>
      </c>
      <c r="O1355" s="33">
        <v>-0.56000000000000005</v>
      </c>
      <c r="P1355" s="33">
        <v>0.79</v>
      </c>
      <c r="Q1355" s="33">
        <v>-0.02</v>
      </c>
      <c r="R1355" s="33">
        <v>-0.09</v>
      </c>
      <c r="S1355" s="33">
        <v>-0.12</v>
      </c>
      <c r="T1355" s="33">
        <v>-0.56000000000000005</v>
      </c>
      <c r="U1355" s="34">
        <f t="shared" si="147"/>
        <v>3.5391515881160714E-3</v>
      </c>
      <c r="V1355" s="34">
        <f t="shared" si="148"/>
        <v>1.252559396366451E-5</v>
      </c>
      <c r="W1355" s="35">
        <f t="shared" si="149"/>
        <v>0.9999874744060363</v>
      </c>
      <c r="X1355" s="35">
        <f t="shared" si="150"/>
        <v>0.99999373718340667</v>
      </c>
      <c r="Y1355" s="34">
        <f t="shared" si="151"/>
        <v>1.0010232350416053E-2</v>
      </c>
      <c r="Z1355" s="34">
        <f t="shared" si="152"/>
        <v>1.0010295043057952E-2</v>
      </c>
      <c r="AA1355" s="123">
        <f t="shared" si="153"/>
        <v>0.99225820287208932</v>
      </c>
      <c r="AB1355" s="8"/>
      <c r="AC1355" s="7"/>
      <c r="AD1355" s="3"/>
    </row>
    <row r="1356" spans="1:30" ht="15" x14ac:dyDescent="0.25">
      <c r="A1356" s="29"/>
      <c r="B1356" s="30">
        <v>2</v>
      </c>
      <c r="C1356" s="41">
        <v>89795</v>
      </c>
      <c r="D1356" s="42" t="s">
        <v>1098</v>
      </c>
      <c r="E1356" s="43">
        <v>0.44000000000000039</v>
      </c>
      <c r="F1356" s="43">
        <v>-0.25999999999999979</v>
      </c>
      <c r="G1356" s="43">
        <v>0.64000000000000057</v>
      </c>
      <c r="H1356" s="43">
        <v>-0.35999999999999943</v>
      </c>
      <c r="I1356" s="43">
        <v>-0.45999999999999996</v>
      </c>
      <c r="J1356" s="43">
        <v>0.44000000000000039</v>
      </c>
      <c r="K1356" s="30"/>
      <c r="L1356" s="30">
        <v>1</v>
      </c>
      <c r="M1356" s="41">
        <v>89795</v>
      </c>
      <c r="N1356" s="42" t="s">
        <v>1098</v>
      </c>
      <c r="O1356" s="43">
        <v>0.74</v>
      </c>
      <c r="P1356" s="43">
        <v>3.5000000000000003E-2</v>
      </c>
      <c r="Q1356" s="43">
        <v>-0.57499999999999996</v>
      </c>
      <c r="R1356" s="43">
        <v>-0.45500000000000002</v>
      </c>
      <c r="S1356" s="43">
        <v>0.255</v>
      </c>
      <c r="T1356" s="43">
        <v>0.74</v>
      </c>
      <c r="U1356" s="44">
        <f t="shared" si="147"/>
        <v>-4.6317784409509065E-3</v>
      </c>
      <c r="V1356" s="44">
        <f t="shared" si="148"/>
        <v>2.1453371526057609E-5</v>
      </c>
      <c r="W1356" s="45">
        <f t="shared" si="149"/>
        <v>0.99997854662847396</v>
      </c>
      <c r="X1356" s="45">
        <f t="shared" si="150"/>
        <v>0.9999892732567055</v>
      </c>
      <c r="Y1356" s="34">
        <f t="shared" si="151"/>
        <v>-1.3100647778200164E-2</v>
      </c>
      <c r="Z1356" s="34">
        <f t="shared" si="152"/>
        <v>-1.3100788306993289E-2</v>
      </c>
      <c r="AA1356" s="123">
        <f t="shared" si="153"/>
        <v>0.98986820202351133</v>
      </c>
      <c r="AB1356" s="15"/>
      <c r="AC1356" s="7"/>
      <c r="AD1356" s="3"/>
    </row>
    <row r="1357" spans="1:30" x14ac:dyDescent="0.25">
      <c r="A1357" s="29"/>
      <c r="B1357" s="30">
        <v>8</v>
      </c>
      <c r="C1357" s="31">
        <v>51365</v>
      </c>
      <c r="D1357" s="32" t="s">
        <v>1264</v>
      </c>
      <c r="E1357" s="33">
        <v>0.67333199999999938</v>
      </c>
      <c r="F1357" s="33">
        <v>-1.2266680000000001</v>
      </c>
      <c r="G1357" s="33">
        <v>-0.32666800000000062</v>
      </c>
      <c r="H1357" s="33">
        <v>-0.15999799999999986</v>
      </c>
      <c r="I1357" s="33">
        <v>1.0400019999999994</v>
      </c>
      <c r="J1357" s="33">
        <v>0.67333199999999938</v>
      </c>
      <c r="K1357" s="46"/>
      <c r="L1357" s="46">
        <v>2</v>
      </c>
      <c r="M1357" s="31">
        <v>51365</v>
      </c>
      <c r="N1357" s="32" t="s">
        <v>1264</v>
      </c>
      <c r="O1357" s="33">
        <v>1.52</v>
      </c>
      <c r="P1357" s="33">
        <v>1.01</v>
      </c>
      <c r="Q1357" s="33">
        <v>-1.1000000000000001</v>
      </c>
      <c r="R1357" s="33">
        <v>-1.08</v>
      </c>
      <c r="S1357" s="33">
        <v>-0.35</v>
      </c>
      <c r="T1357" s="33">
        <v>1.52</v>
      </c>
      <c r="U1357" s="34">
        <f t="shared" si="147"/>
        <v>-1.1008595226294094E-2</v>
      </c>
      <c r="V1357" s="34">
        <f t="shared" si="148"/>
        <v>1.2118916885638511E-4</v>
      </c>
      <c r="W1357" s="35">
        <f t="shared" si="149"/>
        <v>0.99987881083114361</v>
      </c>
      <c r="X1357" s="35">
        <f t="shared" si="150"/>
        <v>0.99993940357960875</v>
      </c>
      <c r="Y1357" s="34">
        <f t="shared" si="151"/>
        <v>-3.1137009343401641E-2</v>
      </c>
      <c r="Z1357" s="34">
        <f t="shared" si="152"/>
        <v>-3.1138896249049267E-2</v>
      </c>
      <c r="AA1357" s="123">
        <f t="shared" si="153"/>
        <v>0.97592161612326256</v>
      </c>
      <c r="AB1357" s="8"/>
      <c r="AC1357" s="7"/>
      <c r="AD1357" s="3"/>
    </row>
    <row r="1358" spans="1:30" x14ac:dyDescent="0.25">
      <c r="A1358" s="29"/>
      <c r="B1358" s="30">
        <v>2</v>
      </c>
      <c r="C1358" s="31">
        <v>6482</v>
      </c>
      <c r="D1358" s="32" t="s">
        <v>1653</v>
      </c>
      <c r="E1358" s="33">
        <v>0</v>
      </c>
      <c r="F1358" s="33">
        <v>0.80000000000000071</v>
      </c>
      <c r="G1358" s="33">
        <v>0.30000000000000071</v>
      </c>
      <c r="H1358" s="33">
        <v>-0.5</v>
      </c>
      <c r="I1358" s="33">
        <v>-0.59999999999999964</v>
      </c>
      <c r="J1358" s="33">
        <v>0</v>
      </c>
      <c r="K1358" s="46"/>
      <c r="L1358" s="46">
        <v>6</v>
      </c>
      <c r="M1358" s="31">
        <v>6482</v>
      </c>
      <c r="N1358" s="32" t="s">
        <v>1653</v>
      </c>
      <c r="O1358" s="33">
        <v>-0.36</v>
      </c>
      <c r="P1358" s="33">
        <v>-0.34</v>
      </c>
      <c r="Q1358" s="33">
        <v>0.74</v>
      </c>
      <c r="R1358" s="33">
        <v>0.13</v>
      </c>
      <c r="S1358" s="33">
        <v>-0.17</v>
      </c>
      <c r="T1358" s="33">
        <v>-0.36</v>
      </c>
      <c r="U1358" s="34">
        <f t="shared" si="147"/>
        <v>-1.2263474266261714E-2</v>
      </c>
      <c r="V1358" s="34">
        <f t="shared" si="148"/>
        <v>1.5039280107926329E-4</v>
      </c>
      <c r="W1358" s="35">
        <f t="shared" si="149"/>
        <v>0.99984960719892069</v>
      </c>
      <c r="X1358" s="35">
        <f t="shared" si="150"/>
        <v>0.99992480077199841</v>
      </c>
      <c r="Y1358" s="34">
        <f t="shared" si="151"/>
        <v>-3.4686343258321518E-2</v>
      </c>
      <c r="Z1358" s="34">
        <f t="shared" si="152"/>
        <v>-3.4688951840720128E-2</v>
      </c>
      <c r="AA1358" s="123">
        <f t="shared" si="153"/>
        <v>0.97317768416842343</v>
      </c>
      <c r="AB1358" s="8"/>
      <c r="AC1358" s="7"/>
      <c r="AD1358" s="3"/>
    </row>
    <row r="1359" spans="1:30" x14ac:dyDescent="0.25">
      <c r="A1359" s="29"/>
      <c r="B1359" s="30">
        <v>3</v>
      </c>
      <c r="C1359" s="31">
        <v>27106</v>
      </c>
      <c r="D1359" s="32" t="s">
        <v>122</v>
      </c>
      <c r="E1359" s="33">
        <v>3.9999999999999147E-2</v>
      </c>
      <c r="F1359" s="33">
        <v>0.14000000000000057</v>
      </c>
      <c r="G1359" s="33">
        <v>0.74000000000000021</v>
      </c>
      <c r="H1359" s="33">
        <v>-0.5600000000000005</v>
      </c>
      <c r="I1359" s="33">
        <v>-0.36000000000000032</v>
      </c>
      <c r="J1359" s="33">
        <v>3.9999999999999147E-2</v>
      </c>
      <c r="K1359" s="46"/>
      <c r="L1359" s="46">
        <v>6</v>
      </c>
      <c r="M1359" s="31">
        <v>27106</v>
      </c>
      <c r="N1359" s="32" t="s">
        <v>122</v>
      </c>
      <c r="O1359" s="33">
        <v>-1.21</v>
      </c>
      <c r="P1359" s="33">
        <v>-0.45</v>
      </c>
      <c r="Q1359" s="33">
        <v>0.82</v>
      </c>
      <c r="R1359" s="33">
        <v>1.1399999999999999</v>
      </c>
      <c r="S1359" s="33">
        <v>-0.31</v>
      </c>
      <c r="T1359" s="33">
        <v>-1.21</v>
      </c>
      <c r="U1359" s="34">
        <f t="shared" si="147"/>
        <v>-1.6151493756323656E-2</v>
      </c>
      <c r="V1359" s="34">
        <f t="shared" si="148"/>
        <v>2.6087075056056201E-4</v>
      </c>
      <c r="W1359" s="35">
        <f t="shared" si="149"/>
        <v>0.99973912924943942</v>
      </c>
      <c r="X1359" s="35">
        <f t="shared" si="150"/>
        <v>0.99986955611691641</v>
      </c>
      <c r="Y1359" s="34">
        <f t="shared" si="151"/>
        <v>-4.5683323045554565E-2</v>
      </c>
      <c r="Z1359" s="34">
        <f t="shared" si="152"/>
        <v>-4.5689282933035653E-2</v>
      </c>
      <c r="AA1359" s="123">
        <f t="shared" si="153"/>
        <v>0.96467782289237936</v>
      </c>
      <c r="AB1359" s="8"/>
      <c r="AC1359" s="7"/>
      <c r="AD1359" s="3"/>
    </row>
    <row r="1360" spans="1:30" x14ac:dyDescent="0.25">
      <c r="A1360" s="29"/>
      <c r="B1360" s="30">
        <v>5</v>
      </c>
      <c r="C1360" s="31">
        <v>65997</v>
      </c>
      <c r="D1360" s="32" t="s">
        <v>1377</v>
      </c>
      <c r="E1360" s="33">
        <v>-1.4000000000000004</v>
      </c>
      <c r="F1360" s="33">
        <v>-0.40000000000000036</v>
      </c>
      <c r="G1360" s="33">
        <v>0.29999999999999893</v>
      </c>
      <c r="H1360" s="33">
        <v>0.59999999999999964</v>
      </c>
      <c r="I1360" s="33">
        <v>0.90000000000000036</v>
      </c>
      <c r="J1360" s="33">
        <v>-1.4000000000000004</v>
      </c>
      <c r="K1360" s="46"/>
      <c r="L1360" s="46">
        <v>8</v>
      </c>
      <c r="M1360" s="31">
        <v>65997</v>
      </c>
      <c r="N1360" s="32" t="s">
        <v>1377</v>
      </c>
      <c r="O1360" s="33">
        <v>0.29599999999999999</v>
      </c>
      <c r="P1360" s="33">
        <v>-0.22500000000000001</v>
      </c>
      <c r="Q1360" s="33">
        <v>-0.57299999999999995</v>
      </c>
      <c r="R1360" s="33">
        <v>-5.5E-2</v>
      </c>
      <c r="S1360" s="33">
        <v>0.55600000000000005</v>
      </c>
      <c r="T1360" s="33">
        <v>0.29599999999999999</v>
      </c>
      <c r="U1360" s="34">
        <f t="shared" si="147"/>
        <v>-1.7813358839384529E-2</v>
      </c>
      <c r="V1360" s="34">
        <f t="shared" si="148"/>
        <v>3.1731575314067892E-4</v>
      </c>
      <c r="W1360" s="35">
        <f t="shared" si="149"/>
        <v>0.99968268424685935</v>
      </c>
      <c r="X1360" s="35">
        <f t="shared" si="150"/>
        <v>0.99984132953527149</v>
      </c>
      <c r="Y1360" s="34">
        <f t="shared" si="151"/>
        <v>-5.0383787324152517E-2</v>
      </c>
      <c r="Z1360" s="34">
        <f t="shared" si="152"/>
        <v>-5.0391783011781495E-2</v>
      </c>
      <c r="AA1360" s="123">
        <f t="shared" si="153"/>
        <v>0.96104563993979042</v>
      </c>
      <c r="AB1360" s="8"/>
      <c r="AC1360" s="7"/>
      <c r="AD1360" s="3"/>
    </row>
    <row r="1361" spans="1:30" x14ac:dyDescent="0.25">
      <c r="A1361" s="29"/>
      <c r="B1361" s="30">
        <v>3</v>
      </c>
      <c r="C1361" s="31">
        <v>81578</v>
      </c>
      <c r="D1361" s="32" t="s">
        <v>396</v>
      </c>
      <c r="E1361" s="33">
        <v>0.15999999999999925</v>
      </c>
      <c r="F1361" s="33">
        <v>0.35999999999999943</v>
      </c>
      <c r="G1361" s="33">
        <v>0.65999999999999925</v>
      </c>
      <c r="H1361" s="33">
        <v>-0.44000000000000039</v>
      </c>
      <c r="I1361" s="33">
        <v>-0.74000000000000021</v>
      </c>
      <c r="J1361" s="33">
        <v>0.15999999999999925</v>
      </c>
      <c r="K1361" s="46"/>
      <c r="L1361" s="46">
        <v>1</v>
      </c>
      <c r="M1361" s="31">
        <v>81578</v>
      </c>
      <c r="N1361" s="32" t="s">
        <v>396</v>
      </c>
      <c r="O1361" s="33">
        <v>2.1</v>
      </c>
      <c r="P1361" s="33">
        <v>-0.34</v>
      </c>
      <c r="Q1361" s="33">
        <v>-0.86</v>
      </c>
      <c r="R1361" s="33">
        <v>-1.23</v>
      </c>
      <c r="S1361" s="33">
        <v>0.33</v>
      </c>
      <c r="T1361" s="33">
        <v>2.1</v>
      </c>
      <c r="U1361" s="34">
        <f t="shared" si="147"/>
        <v>-1.8819483573806872E-2</v>
      </c>
      <c r="V1361" s="34">
        <f t="shared" si="148"/>
        <v>3.5417296198478668E-4</v>
      </c>
      <c r="W1361" s="35">
        <f t="shared" si="149"/>
        <v>0.99964582703801519</v>
      </c>
      <c r="X1361" s="35">
        <f t="shared" si="150"/>
        <v>0.99982289783641942</v>
      </c>
      <c r="Y1361" s="34">
        <f t="shared" si="151"/>
        <v>-5.3229537813870728E-2</v>
      </c>
      <c r="Z1361" s="34">
        <f t="shared" si="152"/>
        <v>-5.3238966550033531E-2</v>
      </c>
      <c r="AA1361" s="123">
        <f t="shared" si="153"/>
        <v>0.95884695704218215</v>
      </c>
      <c r="AB1361" s="8"/>
      <c r="AC1361" s="7"/>
      <c r="AD1361" s="3"/>
    </row>
    <row r="1362" spans="1:30" x14ac:dyDescent="0.25">
      <c r="A1362" s="29"/>
      <c r="B1362" s="30">
        <v>3</v>
      </c>
      <c r="C1362" s="31">
        <v>414062</v>
      </c>
      <c r="D1362" s="32" t="s">
        <v>283</v>
      </c>
      <c r="E1362" s="33">
        <v>0.17999999999999972</v>
      </c>
      <c r="F1362" s="33">
        <v>0.57999999999999918</v>
      </c>
      <c r="G1362" s="33">
        <v>-0.32000000000000028</v>
      </c>
      <c r="H1362" s="33">
        <v>-2.0000000000000462E-2</v>
      </c>
      <c r="I1362" s="33">
        <v>-0.42000000000000082</v>
      </c>
      <c r="J1362" s="33">
        <v>0.17999999999999972</v>
      </c>
      <c r="K1362" s="46"/>
      <c r="L1362" s="46">
        <v>1</v>
      </c>
      <c r="M1362" s="31">
        <v>414062</v>
      </c>
      <c r="N1362" s="32" t="s">
        <v>283</v>
      </c>
      <c r="O1362" s="33">
        <v>1.1830000000000001</v>
      </c>
      <c r="P1362" s="33">
        <v>-0.64500000000000002</v>
      </c>
      <c r="Q1362" s="33">
        <v>2.1999999999999999E-2</v>
      </c>
      <c r="R1362" s="33">
        <v>-0.23400000000000001</v>
      </c>
      <c r="S1362" s="33">
        <v>-0.32900000000000001</v>
      </c>
      <c r="T1362" s="33">
        <v>1.1830000000000001</v>
      </c>
      <c r="U1362" s="34">
        <f t="shared" si="147"/>
        <v>-2.2376747259901218E-2</v>
      </c>
      <c r="V1362" s="34">
        <f t="shared" si="148"/>
        <v>5.0071881793349669E-4</v>
      </c>
      <c r="W1362" s="35">
        <f t="shared" si="149"/>
        <v>0.99949928118206655</v>
      </c>
      <c r="X1362" s="35">
        <f t="shared" si="150"/>
        <v>0.99974960924326772</v>
      </c>
      <c r="Y1362" s="34">
        <f t="shared" si="151"/>
        <v>-6.3290998913494587E-2</v>
      </c>
      <c r="Z1362" s="34">
        <f t="shared" si="152"/>
        <v>-6.3306850363663486E-2</v>
      </c>
      <c r="AA1362" s="123">
        <f t="shared" si="153"/>
        <v>0.95107536775917856</v>
      </c>
      <c r="AB1362" s="8"/>
      <c r="AC1362" s="7"/>
      <c r="AD1362" s="3"/>
    </row>
    <row r="1363" spans="1:30" x14ac:dyDescent="0.25">
      <c r="A1363" s="29"/>
      <c r="B1363" s="30">
        <v>4</v>
      </c>
      <c r="C1363" s="31">
        <v>89978</v>
      </c>
      <c r="D1363" s="32" t="s">
        <v>148</v>
      </c>
      <c r="E1363" s="33">
        <v>-0.25999999999999979</v>
      </c>
      <c r="F1363" s="33">
        <v>0.84000000000000163</v>
      </c>
      <c r="G1363" s="33">
        <v>0.34000000000000163</v>
      </c>
      <c r="H1363" s="33">
        <v>0.24000000000000021</v>
      </c>
      <c r="I1363" s="33">
        <v>-1.1599999999999984</v>
      </c>
      <c r="J1363" s="33">
        <v>-0.25999999999999979</v>
      </c>
      <c r="K1363" s="46"/>
      <c r="L1363" s="46">
        <v>2</v>
      </c>
      <c r="M1363" s="31">
        <v>89978</v>
      </c>
      <c r="N1363" s="32" t="s">
        <v>148</v>
      </c>
      <c r="O1363" s="33">
        <v>0.23</v>
      </c>
      <c r="P1363" s="33">
        <v>0.34</v>
      </c>
      <c r="Q1363" s="33">
        <v>-0.15</v>
      </c>
      <c r="R1363" s="33">
        <v>-0.48499999999999999</v>
      </c>
      <c r="S1363" s="33">
        <v>7.0000000000000007E-2</v>
      </c>
      <c r="T1363" s="33">
        <v>0.23</v>
      </c>
      <c r="U1363" s="34">
        <f t="shared" si="147"/>
        <v>-2.2936569063703758E-2</v>
      </c>
      <c r="V1363" s="34">
        <f t="shared" si="148"/>
        <v>5.2608620041405226E-4</v>
      </c>
      <c r="W1363" s="35">
        <f t="shared" si="149"/>
        <v>0.99947391379958594</v>
      </c>
      <c r="X1363" s="35">
        <f t="shared" si="150"/>
        <v>0.99973692229485345</v>
      </c>
      <c r="Y1363" s="34">
        <f t="shared" si="151"/>
        <v>-6.4874414088394033E-2</v>
      </c>
      <c r="Z1363" s="34">
        <f t="shared" si="152"/>
        <v>-6.4891485591506995E-2</v>
      </c>
      <c r="AA1363" s="123">
        <f t="shared" si="153"/>
        <v>0.94985264255711543</v>
      </c>
      <c r="AB1363" s="8"/>
      <c r="AC1363" s="7"/>
      <c r="AD1363" s="3"/>
    </row>
    <row r="1364" spans="1:30" x14ac:dyDescent="0.25">
      <c r="A1364" s="29"/>
      <c r="B1364" s="30">
        <v>4</v>
      </c>
      <c r="C1364" s="31">
        <v>3710</v>
      </c>
      <c r="D1364" s="32" t="s">
        <v>878</v>
      </c>
      <c r="E1364" s="33">
        <v>-0.38000000000000078</v>
      </c>
      <c r="F1364" s="33">
        <v>1.0199999999999987</v>
      </c>
      <c r="G1364" s="33">
        <v>-0.1800000000000006</v>
      </c>
      <c r="H1364" s="33">
        <v>-0.58000000000000096</v>
      </c>
      <c r="I1364" s="33">
        <v>0.11999999999999922</v>
      </c>
      <c r="J1364" s="33">
        <v>-0.38000000000000078</v>
      </c>
      <c r="K1364" s="46"/>
      <c r="L1364" s="46">
        <v>5</v>
      </c>
      <c r="M1364" s="31">
        <v>3710</v>
      </c>
      <c r="N1364" s="32" t="s">
        <v>878</v>
      </c>
      <c r="O1364" s="33">
        <v>-0.56000000000000005</v>
      </c>
      <c r="P1364" s="33">
        <v>0.01</v>
      </c>
      <c r="Q1364" s="33">
        <v>0.48</v>
      </c>
      <c r="R1364" s="33">
        <v>0.24</v>
      </c>
      <c r="S1364" s="33">
        <v>-0.17</v>
      </c>
      <c r="T1364" s="33">
        <v>-0.56000000000000005</v>
      </c>
      <c r="U1364" s="34">
        <f t="shared" si="147"/>
        <v>-2.3130116683217173E-2</v>
      </c>
      <c r="V1364" s="34">
        <f t="shared" si="148"/>
        <v>5.3500229777924139E-4</v>
      </c>
      <c r="W1364" s="35">
        <f t="shared" si="149"/>
        <v>0.99946499770222075</v>
      </c>
      <c r="X1364" s="35">
        <f t="shared" si="150"/>
        <v>0.99973246306310404</v>
      </c>
      <c r="Y1364" s="34">
        <f t="shared" si="151"/>
        <v>-6.5421849425355838E-2</v>
      </c>
      <c r="Z1364" s="34">
        <f t="shared" si="152"/>
        <v>-6.54393568704454E-2</v>
      </c>
      <c r="AA1364" s="123">
        <f t="shared" si="153"/>
        <v>0.94942993064813841</v>
      </c>
      <c r="AB1364" s="8"/>
      <c r="AC1364" s="7"/>
      <c r="AD1364" s="3"/>
    </row>
    <row r="1365" spans="1:30" x14ac:dyDescent="0.25">
      <c r="A1365" s="29"/>
      <c r="B1365" s="30">
        <v>7</v>
      </c>
      <c r="C1365" s="31">
        <v>79836</v>
      </c>
      <c r="D1365" s="32" t="s">
        <v>967</v>
      </c>
      <c r="E1365" s="33">
        <v>-0.21999999999999975</v>
      </c>
      <c r="F1365" s="33">
        <v>-1.3200000000000003</v>
      </c>
      <c r="G1365" s="33">
        <v>-0.91999999999999993</v>
      </c>
      <c r="H1365" s="33">
        <v>1.4800000000000004</v>
      </c>
      <c r="I1365" s="33">
        <v>0.98000000000000043</v>
      </c>
      <c r="J1365" s="33">
        <v>-0.21999999999999975</v>
      </c>
      <c r="K1365" s="46"/>
      <c r="L1365" s="46">
        <v>5</v>
      </c>
      <c r="M1365" s="31">
        <v>79836</v>
      </c>
      <c r="N1365" s="32" t="s">
        <v>967</v>
      </c>
      <c r="O1365" s="33">
        <v>-0.53</v>
      </c>
      <c r="P1365" s="33">
        <v>0.06</v>
      </c>
      <c r="Q1365" s="33">
        <v>0.52</v>
      </c>
      <c r="R1365" s="33">
        <v>0.82</v>
      </c>
      <c r="S1365" s="33">
        <v>-0.87</v>
      </c>
      <c r="T1365" s="33">
        <v>-0.53</v>
      </c>
      <c r="U1365" s="34">
        <f t="shared" si="147"/>
        <v>-2.3606576186187927E-2</v>
      </c>
      <c r="V1365" s="34">
        <f t="shared" si="148"/>
        <v>5.5727043923429489E-4</v>
      </c>
      <c r="W1365" s="35">
        <f t="shared" si="149"/>
        <v>0.99944272956076574</v>
      </c>
      <c r="X1365" s="35">
        <f t="shared" si="150"/>
        <v>0.99972132595077001</v>
      </c>
      <c r="Y1365" s="34">
        <f t="shared" si="151"/>
        <v>-6.676948040740141E-2</v>
      </c>
      <c r="Z1365" s="34">
        <f t="shared" si="152"/>
        <v>-6.678809251558307E-2</v>
      </c>
      <c r="AA1365" s="123">
        <f t="shared" si="153"/>
        <v>0.9483893820750009</v>
      </c>
      <c r="AB1365" s="8"/>
      <c r="AC1365" s="7"/>
      <c r="AD1365" s="3"/>
    </row>
    <row r="1366" spans="1:30" x14ac:dyDescent="0.25">
      <c r="A1366" s="29"/>
      <c r="B1366" s="30">
        <v>2</v>
      </c>
      <c r="C1366" s="31">
        <v>7552</v>
      </c>
      <c r="D1366" s="32" t="s">
        <v>1869</v>
      </c>
      <c r="E1366" s="33">
        <v>0.52000000000000046</v>
      </c>
      <c r="F1366" s="33">
        <v>0.32000000000000028</v>
      </c>
      <c r="G1366" s="33">
        <v>-0.37999999999999989</v>
      </c>
      <c r="H1366" s="33">
        <v>0.32000000000000028</v>
      </c>
      <c r="I1366" s="33">
        <v>-0.7799999999999998</v>
      </c>
      <c r="J1366" s="33">
        <v>0.52000000000000046</v>
      </c>
      <c r="K1366" s="46"/>
      <c r="L1366" s="46">
        <v>8</v>
      </c>
      <c r="M1366" s="31">
        <v>7552</v>
      </c>
      <c r="N1366" s="32" t="s">
        <v>1869</v>
      </c>
      <c r="O1366" s="33">
        <v>0.47499999999999998</v>
      </c>
      <c r="P1366" s="33">
        <v>-0.51500000000000001</v>
      </c>
      <c r="Q1366" s="33">
        <v>-0.26</v>
      </c>
      <c r="R1366" s="33">
        <v>2.5000000000000001E-2</v>
      </c>
      <c r="S1366" s="33">
        <v>0.27</v>
      </c>
      <c r="T1366" s="33">
        <v>0.47499999999999998</v>
      </c>
      <c r="U1366" s="34">
        <f t="shared" si="147"/>
        <v>-2.4519202277281417E-2</v>
      </c>
      <c r="V1366" s="34">
        <f t="shared" si="148"/>
        <v>6.0119128031424225E-4</v>
      </c>
      <c r="W1366" s="35">
        <f t="shared" si="149"/>
        <v>0.99939880871968578</v>
      </c>
      <c r="X1366" s="35">
        <f t="shared" si="150"/>
        <v>0.99969935916738772</v>
      </c>
      <c r="Y1366" s="34">
        <f t="shared" si="151"/>
        <v>-6.9350776798201313E-2</v>
      </c>
      <c r="Z1366" s="34">
        <f t="shared" si="152"/>
        <v>-6.9371632743629036E-2</v>
      </c>
      <c r="AA1366" s="123">
        <f t="shared" si="153"/>
        <v>0.94639647873694654</v>
      </c>
      <c r="AB1366" s="8"/>
      <c r="AC1366" s="7"/>
      <c r="AD1366" s="3"/>
    </row>
    <row r="1367" spans="1:30" x14ac:dyDescent="0.25">
      <c r="A1367" s="29"/>
      <c r="B1367" s="30">
        <v>6</v>
      </c>
      <c r="C1367" s="31">
        <v>4129</v>
      </c>
      <c r="D1367" s="32" t="s">
        <v>1002</v>
      </c>
      <c r="E1367" s="33">
        <v>-0.97333200000000009</v>
      </c>
      <c r="F1367" s="33">
        <v>-0.17333200000000026</v>
      </c>
      <c r="G1367" s="33">
        <v>0.42666800000000027</v>
      </c>
      <c r="H1367" s="33">
        <v>1.0599980000000002</v>
      </c>
      <c r="I1367" s="33">
        <v>-0.34000200000000014</v>
      </c>
      <c r="J1367" s="33">
        <v>-0.97333200000000009</v>
      </c>
      <c r="K1367" s="46"/>
      <c r="L1367" s="46">
        <v>8</v>
      </c>
      <c r="M1367" s="31">
        <v>4129</v>
      </c>
      <c r="N1367" s="32" t="s">
        <v>1002</v>
      </c>
      <c r="O1367" s="33">
        <v>-9.5000000000000001E-2</v>
      </c>
      <c r="P1367" s="33">
        <v>-0.85499999999999998</v>
      </c>
      <c r="Q1367" s="33">
        <v>-0.69</v>
      </c>
      <c r="R1367" s="33">
        <v>0.39</v>
      </c>
      <c r="S1367" s="33">
        <v>1.25</v>
      </c>
      <c r="T1367" s="33">
        <v>-9.5000000000000001E-2</v>
      </c>
      <c r="U1367" s="34">
        <f t="shared" si="147"/>
        <v>-2.4643208514908938E-2</v>
      </c>
      <c r="V1367" s="34">
        <f t="shared" si="148"/>
        <v>6.0728772590928036E-4</v>
      </c>
      <c r="W1367" s="35">
        <f t="shared" si="149"/>
        <v>0.99939271227409077</v>
      </c>
      <c r="X1367" s="35">
        <f t="shared" si="150"/>
        <v>0.99969631002324444</v>
      </c>
      <c r="Y1367" s="34">
        <f t="shared" si="151"/>
        <v>-6.9701519404344728E-2</v>
      </c>
      <c r="Z1367" s="34">
        <f t="shared" si="152"/>
        <v>-6.9722693487509285E-2</v>
      </c>
      <c r="AA1367" s="123">
        <f t="shared" si="153"/>
        <v>0.94612570651762085</v>
      </c>
      <c r="AB1367" s="8"/>
      <c r="AC1367" s="7"/>
      <c r="AD1367" s="3"/>
    </row>
    <row r="1368" spans="1:30" x14ac:dyDescent="0.25">
      <c r="A1368" s="29"/>
      <c r="B1368" s="30">
        <v>3</v>
      </c>
      <c r="C1368" s="31">
        <v>5265</v>
      </c>
      <c r="D1368" s="32" t="s">
        <v>1525</v>
      </c>
      <c r="E1368" s="33">
        <v>0.66999999999999904</v>
      </c>
      <c r="F1368" s="33">
        <v>2.5199999999999996</v>
      </c>
      <c r="G1368" s="33">
        <v>0.36999999999999922</v>
      </c>
      <c r="H1368" s="33">
        <v>-1.7800000000000007</v>
      </c>
      <c r="I1368" s="33">
        <v>-1.7800000000000007</v>
      </c>
      <c r="J1368" s="33">
        <v>0.66999999999999904</v>
      </c>
      <c r="K1368" s="46"/>
      <c r="L1368" s="46">
        <v>1</v>
      </c>
      <c r="M1368" s="31">
        <v>5265</v>
      </c>
      <c r="N1368" s="32" t="s">
        <v>1525</v>
      </c>
      <c r="O1368" s="33">
        <v>1.63</v>
      </c>
      <c r="P1368" s="33">
        <v>-9.7500000000000003E-2</v>
      </c>
      <c r="Q1368" s="33">
        <v>-1.845</v>
      </c>
      <c r="R1368" s="33">
        <v>-1.825</v>
      </c>
      <c r="S1368" s="33">
        <v>2.1349999999999998</v>
      </c>
      <c r="T1368" s="33">
        <v>1.63</v>
      </c>
      <c r="U1368" s="34">
        <f t="shared" si="147"/>
        <v>-2.8508320411823052E-2</v>
      </c>
      <c r="V1368" s="34">
        <f t="shared" si="148"/>
        <v>8.1272433270316679E-4</v>
      </c>
      <c r="W1368" s="35">
        <f t="shared" si="149"/>
        <v>0.99918727566729681</v>
      </c>
      <c r="X1368" s="35">
        <f t="shared" si="150"/>
        <v>0.99959355523497495</v>
      </c>
      <c r="Y1368" s="34">
        <f t="shared" si="151"/>
        <v>-8.0633706733755806E-2</v>
      </c>
      <c r="Z1368" s="34">
        <f t="shared" si="152"/>
        <v>-8.0666493207632972E-2</v>
      </c>
      <c r="AA1368" s="123">
        <f t="shared" si="153"/>
        <v>0.93768870746403055</v>
      </c>
      <c r="AB1368" s="8"/>
      <c r="AC1368" s="7"/>
      <c r="AD1368" s="3"/>
    </row>
    <row r="1369" spans="1:30" x14ac:dyDescent="0.25">
      <c r="A1369" s="29"/>
      <c r="B1369" s="30">
        <v>3</v>
      </c>
      <c r="C1369" s="31">
        <v>10466</v>
      </c>
      <c r="D1369" s="32" t="s">
        <v>388</v>
      </c>
      <c r="E1369" s="33">
        <v>-4.0000000000000924E-2</v>
      </c>
      <c r="F1369" s="33">
        <v>-0.44000000000000128</v>
      </c>
      <c r="G1369" s="33">
        <v>1.0599999999999987</v>
      </c>
      <c r="H1369" s="33">
        <v>-0.64000000000000057</v>
      </c>
      <c r="I1369" s="33">
        <v>5.9999999999998721E-2</v>
      </c>
      <c r="J1369" s="33">
        <v>-4.0000000000000924E-2</v>
      </c>
      <c r="K1369" s="46"/>
      <c r="L1369" s="46">
        <v>6</v>
      </c>
      <c r="M1369" s="31">
        <v>10466</v>
      </c>
      <c r="N1369" s="32" t="s">
        <v>388</v>
      </c>
      <c r="O1369" s="33">
        <v>-0.47</v>
      </c>
      <c r="P1369" s="33">
        <v>-0.01</v>
      </c>
      <c r="Q1369" s="33">
        <v>0.16</v>
      </c>
      <c r="R1369" s="33">
        <v>0.34</v>
      </c>
      <c r="S1369" s="33">
        <v>-0.02</v>
      </c>
      <c r="T1369" s="33">
        <v>-0.47</v>
      </c>
      <c r="U1369" s="34">
        <f t="shared" si="147"/>
        <v>-3.2808434223062247E-2</v>
      </c>
      <c r="V1369" s="34">
        <f t="shared" si="148"/>
        <v>1.076393356169002E-3</v>
      </c>
      <c r="W1369" s="35">
        <f t="shared" si="149"/>
        <v>0.99892360664383095</v>
      </c>
      <c r="X1369" s="35">
        <f t="shared" si="150"/>
        <v>0.99946165841608503</v>
      </c>
      <c r="Y1369" s="34">
        <f t="shared" si="151"/>
        <v>-9.2796265276960457E-2</v>
      </c>
      <c r="Z1369" s="34">
        <f t="shared" si="152"/>
        <v>-9.2846248273316473E-2</v>
      </c>
      <c r="AA1369" s="123">
        <f t="shared" si="153"/>
        <v>0.9283087513409215</v>
      </c>
      <c r="AB1369" s="8"/>
      <c r="AC1369" s="7"/>
      <c r="AD1369" s="3"/>
    </row>
    <row r="1370" spans="1:30" x14ac:dyDescent="0.25">
      <c r="A1370" s="29"/>
      <c r="B1370" s="30">
        <v>4</v>
      </c>
      <c r="C1370" s="31">
        <v>144233</v>
      </c>
      <c r="D1370" s="32" t="s">
        <v>170</v>
      </c>
      <c r="E1370" s="33">
        <v>-0.25999999999999979</v>
      </c>
      <c r="F1370" s="33">
        <v>0.44000000000000039</v>
      </c>
      <c r="G1370" s="33">
        <v>0.44000000000000039</v>
      </c>
      <c r="H1370" s="33">
        <v>0.14000000000000057</v>
      </c>
      <c r="I1370" s="33">
        <v>-0.75999999999999979</v>
      </c>
      <c r="J1370" s="33">
        <v>-0.25999999999999979</v>
      </c>
      <c r="K1370" s="46"/>
      <c r="L1370" s="46">
        <v>7</v>
      </c>
      <c r="M1370" s="31">
        <v>144233</v>
      </c>
      <c r="N1370" s="32" t="s">
        <v>170</v>
      </c>
      <c r="O1370" s="33">
        <v>-0.28000000000000003</v>
      </c>
      <c r="P1370" s="33">
        <v>-0.67</v>
      </c>
      <c r="Q1370" s="33">
        <v>0.46</v>
      </c>
      <c r="R1370" s="33">
        <v>0.39500000000000002</v>
      </c>
      <c r="S1370" s="33">
        <v>0.09</v>
      </c>
      <c r="T1370" s="33">
        <v>-0.28000000000000003</v>
      </c>
      <c r="U1370" s="34">
        <f t="shared" si="147"/>
        <v>-3.354989753965907E-2</v>
      </c>
      <c r="V1370" s="34">
        <f t="shared" si="148"/>
        <v>1.1255956249216217E-3</v>
      </c>
      <c r="W1370" s="35">
        <f t="shared" si="149"/>
        <v>0.99887440437507835</v>
      </c>
      <c r="X1370" s="35">
        <f t="shared" si="150"/>
        <v>0.99943704372765685</v>
      </c>
      <c r="Y1370" s="34">
        <f t="shared" si="151"/>
        <v>-9.4893440233627183E-2</v>
      </c>
      <c r="Z1370" s="34">
        <f t="shared" si="152"/>
        <v>-9.4946891181557316E-2</v>
      </c>
      <c r="AA1370" s="123">
        <f t="shared" si="153"/>
        <v>0.92669215127121163</v>
      </c>
      <c r="AB1370" s="8"/>
      <c r="AC1370" s="7"/>
      <c r="AD1370" s="3"/>
    </row>
    <row r="1371" spans="1:30" x14ac:dyDescent="0.25">
      <c r="A1371" s="29"/>
      <c r="B1371" s="30">
        <v>4</v>
      </c>
      <c r="C1371" s="31">
        <v>79739</v>
      </c>
      <c r="D1371" s="32" t="s">
        <v>1780</v>
      </c>
      <c r="E1371" s="33">
        <v>-9.9999999999999645E-2</v>
      </c>
      <c r="F1371" s="33">
        <v>-0.5</v>
      </c>
      <c r="G1371" s="33">
        <v>1.4000000000000004</v>
      </c>
      <c r="H1371" s="33">
        <v>-0.5</v>
      </c>
      <c r="I1371" s="33">
        <v>-0.29999999999999982</v>
      </c>
      <c r="J1371" s="33">
        <v>-9.9999999999999645E-2</v>
      </c>
      <c r="K1371" s="46"/>
      <c r="L1371" s="46">
        <v>7</v>
      </c>
      <c r="M1371" s="31">
        <v>79739</v>
      </c>
      <c r="N1371" s="32" t="s">
        <v>1780</v>
      </c>
      <c r="O1371" s="33">
        <v>-0.57999999999999996</v>
      </c>
      <c r="P1371" s="33">
        <v>-1.46</v>
      </c>
      <c r="Q1371" s="33">
        <v>0.03</v>
      </c>
      <c r="R1371" s="33">
        <v>1.79</v>
      </c>
      <c r="S1371" s="33">
        <v>0.22</v>
      </c>
      <c r="T1371" s="33">
        <v>-0.57999999999999996</v>
      </c>
      <c r="U1371" s="34">
        <f t="shared" si="147"/>
        <v>-3.4229468619964093E-2</v>
      </c>
      <c r="V1371" s="34">
        <f t="shared" si="148"/>
        <v>1.1716565220051065E-3</v>
      </c>
      <c r="W1371" s="35">
        <f t="shared" si="149"/>
        <v>0.99882834347799487</v>
      </c>
      <c r="X1371" s="35">
        <f t="shared" si="150"/>
        <v>0.99941400004102143</v>
      </c>
      <c r="Y1371" s="34">
        <f t="shared" si="151"/>
        <v>-9.6815557510354991E-2</v>
      </c>
      <c r="Z1371" s="34">
        <f t="shared" si="152"/>
        <v>-9.6872324688648703E-2</v>
      </c>
      <c r="AA1371" s="123">
        <f t="shared" si="153"/>
        <v>0.92521070581890541</v>
      </c>
      <c r="AB1371" s="8"/>
      <c r="AC1371" s="7"/>
      <c r="AD1371" s="3"/>
    </row>
    <row r="1372" spans="1:30" x14ac:dyDescent="0.25">
      <c r="A1372" s="29"/>
      <c r="B1372" s="30">
        <v>4</v>
      </c>
      <c r="C1372" s="31">
        <v>157869</v>
      </c>
      <c r="D1372" s="32" t="s">
        <v>244</v>
      </c>
      <c r="E1372" s="33">
        <v>-0.47999999999999954</v>
      </c>
      <c r="F1372" s="33">
        <v>0.62000000000000011</v>
      </c>
      <c r="G1372" s="33">
        <v>0.32000000000000028</v>
      </c>
      <c r="H1372" s="33">
        <v>0.22000000000000064</v>
      </c>
      <c r="I1372" s="33">
        <v>-0.67999999999999972</v>
      </c>
      <c r="J1372" s="33">
        <v>-0.47999999999999954</v>
      </c>
      <c r="K1372" s="46"/>
      <c r="L1372" s="46">
        <v>3</v>
      </c>
      <c r="M1372" s="31">
        <v>157869</v>
      </c>
      <c r="N1372" s="32" t="s">
        <v>244</v>
      </c>
      <c r="O1372" s="33">
        <v>-7.0999999999999994E-2</v>
      </c>
      <c r="P1372" s="33">
        <v>0.58599999999999997</v>
      </c>
      <c r="Q1372" s="33">
        <v>0.183</v>
      </c>
      <c r="R1372" s="33">
        <v>-1.091</v>
      </c>
      <c r="S1372" s="33">
        <v>0.39300000000000002</v>
      </c>
      <c r="T1372" s="33">
        <v>-7.0999999999999994E-2</v>
      </c>
      <c r="U1372" s="34">
        <f t="shared" si="147"/>
        <v>-3.5230213141161829E-2</v>
      </c>
      <c r="V1372" s="34">
        <f t="shared" si="148"/>
        <v>1.2411679179716916E-3</v>
      </c>
      <c r="W1372" s="35">
        <f t="shared" si="149"/>
        <v>0.99875883208202831</v>
      </c>
      <c r="X1372" s="35">
        <f t="shared" si="150"/>
        <v>0.99937922335919527</v>
      </c>
      <c r="Y1372" s="34">
        <f t="shared" si="151"/>
        <v>-9.9646090459051803E-2</v>
      </c>
      <c r="Z1372" s="34">
        <f t="shared" si="152"/>
        <v>-9.9707986848188823E-2</v>
      </c>
      <c r="AA1372" s="123">
        <f t="shared" si="153"/>
        <v>0.9230294895026907</v>
      </c>
      <c r="AB1372" s="8"/>
      <c r="AC1372" s="7"/>
      <c r="AD1372" s="3"/>
    </row>
    <row r="1373" spans="1:30" x14ac:dyDescent="0.25">
      <c r="A1373" s="29"/>
      <c r="B1373" s="30">
        <v>6</v>
      </c>
      <c r="C1373" s="31">
        <v>2572</v>
      </c>
      <c r="D1373" s="32" t="s">
        <v>685</v>
      </c>
      <c r="E1373" s="33">
        <v>-2.12</v>
      </c>
      <c r="F1373" s="33">
        <v>-2.0200000000000005</v>
      </c>
      <c r="G1373" s="33">
        <v>7.9999999999999627E-2</v>
      </c>
      <c r="H1373" s="33">
        <v>2.88</v>
      </c>
      <c r="I1373" s="33">
        <v>1.1799999999999997</v>
      </c>
      <c r="J1373" s="33">
        <v>-2.12</v>
      </c>
      <c r="K1373" s="46"/>
      <c r="L1373" s="46">
        <v>5</v>
      </c>
      <c r="M1373" s="31">
        <v>2572</v>
      </c>
      <c r="N1373" s="32" t="s">
        <v>685</v>
      </c>
      <c r="O1373" s="33">
        <v>-0.26</v>
      </c>
      <c r="P1373" s="33">
        <v>0.04</v>
      </c>
      <c r="Q1373" s="33">
        <v>0.63</v>
      </c>
      <c r="R1373" s="33">
        <v>-0.09</v>
      </c>
      <c r="S1373" s="33">
        <v>-0.32</v>
      </c>
      <c r="T1373" s="33">
        <v>-0.26</v>
      </c>
      <c r="U1373" s="34">
        <f t="shared" si="147"/>
        <v>-3.5741696997024709E-2</v>
      </c>
      <c r="V1373" s="34">
        <f t="shared" si="148"/>
        <v>1.2774689042271252E-3</v>
      </c>
      <c r="W1373" s="35">
        <f t="shared" si="149"/>
        <v>0.99872253109577291</v>
      </c>
      <c r="X1373" s="35">
        <f t="shared" si="150"/>
        <v>0.99936106142663617</v>
      </c>
      <c r="Y1373" s="34">
        <f t="shared" si="151"/>
        <v>-0.10109278527084414</v>
      </c>
      <c r="Z1373" s="34">
        <f t="shared" si="152"/>
        <v>-0.10115741864760001</v>
      </c>
      <c r="AA1373" s="123">
        <f t="shared" si="153"/>
        <v>0.9219148401449766</v>
      </c>
      <c r="AB1373" s="8"/>
      <c r="AC1373" s="7"/>
      <c r="AD1373" s="3"/>
    </row>
    <row r="1374" spans="1:30" x14ac:dyDescent="0.25">
      <c r="A1374" s="29"/>
      <c r="B1374" s="30">
        <v>4</v>
      </c>
      <c r="C1374" s="31">
        <v>1622</v>
      </c>
      <c r="D1374" s="32" t="s">
        <v>470</v>
      </c>
      <c r="E1374" s="33">
        <v>-0.63999999999999879</v>
      </c>
      <c r="F1374" s="33">
        <v>0.96000000000000085</v>
      </c>
      <c r="G1374" s="33">
        <v>6.0000000000001386E-2</v>
      </c>
      <c r="H1374" s="33">
        <v>-3.9999999999999147E-2</v>
      </c>
      <c r="I1374" s="33">
        <v>-0.33999999999999897</v>
      </c>
      <c r="J1374" s="33">
        <v>-0.63999999999999879</v>
      </c>
      <c r="K1374" s="46"/>
      <c r="L1374" s="46">
        <v>4</v>
      </c>
      <c r="M1374" s="31">
        <v>1622</v>
      </c>
      <c r="N1374" s="32" t="s">
        <v>470</v>
      </c>
      <c r="O1374" s="33">
        <v>-0.05</v>
      </c>
      <c r="P1374" s="33">
        <v>-4.4999999999999998E-2</v>
      </c>
      <c r="Q1374" s="33">
        <v>0.46500000000000002</v>
      </c>
      <c r="R1374" s="33">
        <v>-0.58499999999999996</v>
      </c>
      <c r="S1374" s="33">
        <v>0.22</v>
      </c>
      <c r="T1374" s="33">
        <v>-0.05</v>
      </c>
      <c r="U1374" s="34">
        <f t="shared" si="147"/>
        <v>-3.6829354284270498E-2</v>
      </c>
      <c r="V1374" s="34">
        <f t="shared" si="148"/>
        <v>1.3564013369963136E-3</v>
      </c>
      <c r="W1374" s="35">
        <f t="shared" si="149"/>
        <v>0.99864359866300367</v>
      </c>
      <c r="X1374" s="35">
        <f t="shared" si="150"/>
        <v>0.99932156919732484</v>
      </c>
      <c r="Y1374" s="34">
        <f t="shared" si="151"/>
        <v>-0.10416914464451799</v>
      </c>
      <c r="Z1374" s="34">
        <f t="shared" si="152"/>
        <v>-0.10423986417924386</v>
      </c>
      <c r="AA1374" s="123">
        <f t="shared" si="153"/>
        <v>0.91954497600301321</v>
      </c>
      <c r="AB1374" s="8"/>
      <c r="AC1374" s="7"/>
      <c r="AD1374" s="3"/>
    </row>
    <row r="1375" spans="1:30" x14ac:dyDescent="0.25">
      <c r="A1375" s="29"/>
      <c r="B1375" s="30">
        <v>8</v>
      </c>
      <c r="C1375" s="31">
        <v>2770</v>
      </c>
      <c r="D1375" s="32" t="s">
        <v>714</v>
      </c>
      <c r="E1375" s="33">
        <v>0.40000000000000036</v>
      </c>
      <c r="F1375" s="33">
        <v>-0.59999999999999964</v>
      </c>
      <c r="G1375" s="33">
        <v>-0.29999999999999982</v>
      </c>
      <c r="H1375" s="33">
        <v>0</v>
      </c>
      <c r="I1375" s="33">
        <v>0.5</v>
      </c>
      <c r="J1375" s="33">
        <v>0.40000000000000036</v>
      </c>
      <c r="K1375" s="46"/>
      <c r="L1375" s="46">
        <v>2</v>
      </c>
      <c r="M1375" s="31">
        <v>2770</v>
      </c>
      <c r="N1375" s="32" t="s">
        <v>714</v>
      </c>
      <c r="O1375" s="33">
        <v>1.056</v>
      </c>
      <c r="P1375" s="33">
        <v>0.77900000000000003</v>
      </c>
      <c r="Q1375" s="33">
        <v>-0.67800000000000005</v>
      </c>
      <c r="R1375" s="33">
        <v>-0.72</v>
      </c>
      <c r="S1375" s="33">
        <v>-0.436</v>
      </c>
      <c r="T1375" s="33">
        <v>1.056</v>
      </c>
      <c r="U1375" s="34">
        <f t="shared" si="147"/>
        <v>-3.7803876133575845E-2</v>
      </c>
      <c r="V1375" s="34">
        <f t="shared" si="148"/>
        <v>1.4291330507227454E-3</v>
      </c>
      <c r="W1375" s="35">
        <f t="shared" si="149"/>
        <v>0.99857086694927721</v>
      </c>
      <c r="X1375" s="35">
        <f t="shared" si="150"/>
        <v>0.99928517798938521</v>
      </c>
      <c r="Y1375" s="34">
        <f t="shared" si="151"/>
        <v>-0.10692550867675105</v>
      </c>
      <c r="Z1375" s="34">
        <f t="shared" si="152"/>
        <v>-0.10700199605871354</v>
      </c>
      <c r="AA1375" s="123">
        <f t="shared" si="153"/>
        <v>0.91742210320908057</v>
      </c>
      <c r="AB1375" s="8"/>
      <c r="AC1375" s="7"/>
      <c r="AD1375" s="3"/>
    </row>
    <row r="1376" spans="1:30" x14ac:dyDescent="0.25">
      <c r="A1376" s="29"/>
      <c r="B1376" s="30">
        <v>7</v>
      </c>
      <c r="C1376" s="31">
        <v>51478</v>
      </c>
      <c r="D1376" s="32" t="s">
        <v>812</v>
      </c>
      <c r="E1376" s="33">
        <v>-1.7400000000000002</v>
      </c>
      <c r="F1376" s="33">
        <v>-1.0400000000000009</v>
      </c>
      <c r="G1376" s="33">
        <v>-0.64000000000000057</v>
      </c>
      <c r="H1376" s="33">
        <v>1.5599999999999987</v>
      </c>
      <c r="I1376" s="33">
        <v>1.8599999999999994</v>
      </c>
      <c r="J1376" s="33">
        <v>-1.7400000000000002</v>
      </c>
      <c r="K1376" s="46"/>
      <c r="L1376" s="46">
        <v>3</v>
      </c>
      <c r="M1376" s="31">
        <v>51478</v>
      </c>
      <c r="N1376" s="32" t="s">
        <v>812</v>
      </c>
      <c r="O1376" s="33">
        <v>-0.245</v>
      </c>
      <c r="P1376" s="33">
        <v>0.84</v>
      </c>
      <c r="Q1376" s="33">
        <v>-0.34499999999999997</v>
      </c>
      <c r="R1376" s="33">
        <v>-1.375</v>
      </c>
      <c r="S1376" s="33">
        <v>1.1299999999999999</v>
      </c>
      <c r="T1376" s="33">
        <v>-0.245</v>
      </c>
      <c r="U1376" s="34">
        <f t="shared" si="147"/>
        <v>-4.1521213550740045E-2</v>
      </c>
      <c r="V1376" s="34">
        <f t="shared" si="148"/>
        <v>1.7240111747261588E-3</v>
      </c>
      <c r="W1376" s="35">
        <f t="shared" si="149"/>
        <v>0.9982759888252738</v>
      </c>
      <c r="X1376" s="35">
        <f t="shared" si="150"/>
        <v>0.99913762256521688</v>
      </c>
      <c r="Y1376" s="34">
        <f t="shared" si="151"/>
        <v>-0.11743972665929223</v>
      </c>
      <c r="Z1376" s="34">
        <f t="shared" si="152"/>
        <v>-0.1175410914442135</v>
      </c>
      <c r="AA1376" s="123">
        <f t="shared" si="153"/>
        <v>0.90932877134025614</v>
      </c>
      <c r="AB1376" s="8"/>
      <c r="AC1376" s="7"/>
      <c r="AD1376" s="3"/>
    </row>
    <row r="1377" spans="1:30" x14ac:dyDescent="0.25">
      <c r="A1377" s="29"/>
      <c r="B1377" s="30">
        <v>3</v>
      </c>
      <c r="C1377" s="31">
        <v>4625</v>
      </c>
      <c r="D1377" s="32" t="s">
        <v>1083</v>
      </c>
      <c r="E1377" s="33">
        <v>-5.9999999999998721E-2</v>
      </c>
      <c r="F1377" s="33">
        <v>-0.65999999999999925</v>
      </c>
      <c r="G1377" s="33">
        <v>-0.45999999999999908</v>
      </c>
      <c r="H1377" s="33">
        <v>0.64000000000000057</v>
      </c>
      <c r="I1377" s="33">
        <v>0.54000000000000092</v>
      </c>
      <c r="J1377" s="33">
        <v>-5.9999999999998721E-2</v>
      </c>
      <c r="K1377" s="46"/>
      <c r="L1377" s="46">
        <v>1</v>
      </c>
      <c r="M1377" s="31">
        <v>4625</v>
      </c>
      <c r="N1377" s="32" t="s">
        <v>1084</v>
      </c>
      <c r="O1377" s="33">
        <v>1.61</v>
      </c>
      <c r="P1377" s="33">
        <v>6.3333299999999995E-2</v>
      </c>
      <c r="Q1377" s="33">
        <v>-1.05</v>
      </c>
      <c r="R1377" s="33">
        <v>-1.25667</v>
      </c>
      <c r="S1377" s="33">
        <v>0.63333300000000003</v>
      </c>
      <c r="T1377" s="33">
        <v>1.61</v>
      </c>
      <c r="U1377" s="34">
        <f t="shared" si="147"/>
        <v>-4.2465855007953184E-2</v>
      </c>
      <c r="V1377" s="34">
        <f t="shared" si="148"/>
        <v>1.8033488415565024E-3</v>
      </c>
      <c r="W1377" s="35">
        <f t="shared" si="149"/>
        <v>0.99819665115844347</v>
      </c>
      <c r="X1377" s="35">
        <f t="shared" si="150"/>
        <v>0.99909791870388931</v>
      </c>
      <c r="Y1377" s="34">
        <f t="shared" si="151"/>
        <v>-0.12011157618003362</v>
      </c>
      <c r="Z1377" s="34">
        <f t="shared" si="152"/>
        <v>-0.1202200244154768</v>
      </c>
      <c r="AA1377" s="123">
        <f t="shared" si="153"/>
        <v>0.9072732813808817</v>
      </c>
      <c r="AB1377" s="8"/>
      <c r="AC1377" s="7"/>
      <c r="AD1377" s="3"/>
    </row>
    <row r="1378" spans="1:30" x14ac:dyDescent="0.25">
      <c r="A1378" s="29"/>
      <c r="B1378" s="30">
        <v>7</v>
      </c>
      <c r="C1378" s="31">
        <v>255488</v>
      </c>
      <c r="D1378" s="32" t="s">
        <v>1417</v>
      </c>
      <c r="E1378" s="33">
        <v>-6.0000000000000497E-2</v>
      </c>
      <c r="F1378" s="33">
        <v>-0.66000000000000103</v>
      </c>
      <c r="G1378" s="33">
        <v>-1.3600000000000003</v>
      </c>
      <c r="H1378" s="33">
        <v>1.2399999999999993</v>
      </c>
      <c r="I1378" s="33">
        <v>0.83999999999999897</v>
      </c>
      <c r="J1378" s="33">
        <v>-6.0000000000000497E-2</v>
      </c>
      <c r="K1378" s="46"/>
      <c r="L1378" s="46">
        <v>3</v>
      </c>
      <c r="M1378" s="31">
        <v>255488</v>
      </c>
      <c r="N1378" s="32" t="s">
        <v>1417</v>
      </c>
      <c r="O1378" s="33">
        <v>-9.6666699999999994E-2</v>
      </c>
      <c r="P1378" s="33">
        <v>0.64666699999999999</v>
      </c>
      <c r="Q1378" s="33">
        <v>-0.473333</v>
      </c>
      <c r="R1378" s="33">
        <v>-0.67333299999999996</v>
      </c>
      <c r="S1378" s="33">
        <v>0.59666699999999995</v>
      </c>
      <c r="T1378" s="33">
        <v>-9.6666699999999994E-2</v>
      </c>
      <c r="U1378" s="34">
        <f t="shared" si="147"/>
        <v>-4.3137942721363329E-2</v>
      </c>
      <c r="V1378" s="34">
        <f t="shared" si="148"/>
        <v>1.8608821022316235E-3</v>
      </c>
      <c r="W1378" s="35">
        <f t="shared" si="149"/>
        <v>0.99813911789776832</v>
      </c>
      <c r="X1378" s="35">
        <f t="shared" si="150"/>
        <v>0.99906912568538941</v>
      </c>
      <c r="Y1378" s="34">
        <f t="shared" si="151"/>
        <v>-0.12201252729885152</v>
      </c>
      <c r="Z1378" s="34">
        <f t="shared" si="152"/>
        <v>-0.12212621145223311</v>
      </c>
      <c r="AA1378" s="123">
        <f t="shared" si="153"/>
        <v>0.90581115506388143</v>
      </c>
      <c r="AB1378" s="8"/>
      <c r="AC1378" s="7"/>
      <c r="AD1378" s="3"/>
    </row>
    <row r="1379" spans="1:30" x14ac:dyDescent="0.25">
      <c r="A1379" s="29"/>
      <c r="B1379" s="30">
        <v>3</v>
      </c>
      <c r="C1379" s="31">
        <v>230</v>
      </c>
      <c r="D1379" s="32" t="s">
        <v>74</v>
      </c>
      <c r="E1379" s="33">
        <v>0.17999999999999972</v>
      </c>
      <c r="F1379" s="33">
        <v>0.67999999999999972</v>
      </c>
      <c r="G1379" s="33">
        <v>0.97999999999999865</v>
      </c>
      <c r="H1379" s="33">
        <v>-0.52000000000000135</v>
      </c>
      <c r="I1379" s="33">
        <v>-1.3200000000000012</v>
      </c>
      <c r="J1379" s="33">
        <v>0.17999999999999972</v>
      </c>
      <c r="K1379" s="46"/>
      <c r="L1379" s="46">
        <v>3</v>
      </c>
      <c r="M1379" s="31">
        <v>230</v>
      </c>
      <c r="N1379" s="32" t="s">
        <v>74</v>
      </c>
      <c r="O1379" s="33">
        <v>-0.4</v>
      </c>
      <c r="P1379" s="33">
        <v>0.76</v>
      </c>
      <c r="Q1379" s="33">
        <v>-0.15</v>
      </c>
      <c r="R1379" s="33">
        <v>-0.84</v>
      </c>
      <c r="S1379" s="33">
        <v>0.64</v>
      </c>
      <c r="T1379" s="33">
        <v>-0.4</v>
      </c>
      <c r="U1379" s="34">
        <f t="shared" si="147"/>
        <v>-4.3212459864621237E-2</v>
      </c>
      <c r="V1379" s="34">
        <f t="shared" si="148"/>
        <v>1.8673166875515014E-3</v>
      </c>
      <c r="W1379" s="35">
        <f t="shared" si="149"/>
        <v>0.99813268331244853</v>
      </c>
      <c r="X1379" s="35">
        <f t="shared" si="150"/>
        <v>0.99906590538985396</v>
      </c>
      <c r="Y1379" s="34">
        <f t="shared" si="151"/>
        <v>-0.12222329360810079</v>
      </c>
      <c r="Z1379" s="34">
        <f t="shared" si="152"/>
        <v>-0.12233756847142832</v>
      </c>
      <c r="AA1379" s="123">
        <f t="shared" si="153"/>
        <v>0.90564905869389412</v>
      </c>
      <c r="AB1379" s="8"/>
      <c r="AC1379" s="7"/>
      <c r="AD1379" s="3"/>
    </row>
    <row r="1380" spans="1:30" x14ac:dyDescent="0.25">
      <c r="A1380" s="29"/>
      <c r="B1380" s="30">
        <v>4</v>
      </c>
      <c r="C1380" s="31">
        <v>4430</v>
      </c>
      <c r="D1380" s="32" t="s">
        <v>1086</v>
      </c>
      <c r="E1380" s="33">
        <v>-0.46000000000000085</v>
      </c>
      <c r="F1380" s="33">
        <v>0.64000000000000057</v>
      </c>
      <c r="G1380" s="33">
        <v>3.9999999999999147E-2</v>
      </c>
      <c r="H1380" s="33">
        <v>-0.35999999999999943</v>
      </c>
      <c r="I1380" s="33">
        <v>0.14000000000000057</v>
      </c>
      <c r="J1380" s="33">
        <v>-0.46000000000000085</v>
      </c>
      <c r="K1380" s="46"/>
      <c r="L1380" s="46">
        <v>8</v>
      </c>
      <c r="M1380" s="31">
        <v>4430</v>
      </c>
      <c r="N1380" s="32" t="s">
        <v>1086</v>
      </c>
      <c r="O1380" s="33">
        <v>0.55000000000000004</v>
      </c>
      <c r="P1380" s="33">
        <v>0.19</v>
      </c>
      <c r="Q1380" s="33">
        <v>-1.04</v>
      </c>
      <c r="R1380" s="33">
        <v>-0.16</v>
      </c>
      <c r="S1380" s="33">
        <v>0.47</v>
      </c>
      <c r="T1380" s="33">
        <v>0.55000000000000004</v>
      </c>
      <c r="U1380" s="34">
        <f t="shared" si="147"/>
        <v>-4.3726721287650976E-2</v>
      </c>
      <c r="V1380" s="34">
        <f t="shared" si="148"/>
        <v>1.9120261545679091E-3</v>
      </c>
      <c r="W1380" s="35">
        <f t="shared" si="149"/>
        <v>0.99808797384543213</v>
      </c>
      <c r="X1380" s="35">
        <f t="shared" si="150"/>
        <v>0.99904352950481201</v>
      </c>
      <c r="Y1380" s="34">
        <f t="shared" si="151"/>
        <v>-0.12367784456620869</v>
      </c>
      <c r="Z1380" s="34">
        <f t="shared" si="152"/>
        <v>-0.12379625202868898</v>
      </c>
      <c r="AA1380" s="123">
        <f t="shared" si="153"/>
        <v>0.90453047697858768</v>
      </c>
      <c r="AB1380" s="8"/>
      <c r="AC1380" s="7"/>
      <c r="AD1380" s="3"/>
    </row>
    <row r="1381" spans="1:30" x14ac:dyDescent="0.25">
      <c r="A1381" s="29"/>
      <c r="B1381" s="30">
        <v>2</v>
      </c>
      <c r="C1381" s="31">
        <v>10801</v>
      </c>
      <c r="D1381" s="32" t="s">
        <v>1522</v>
      </c>
      <c r="E1381" s="33">
        <v>0.55999999999999872</v>
      </c>
      <c r="F1381" s="33">
        <v>0.35999999999999943</v>
      </c>
      <c r="G1381" s="33">
        <v>-0.14000000000000057</v>
      </c>
      <c r="H1381" s="33">
        <v>-0.44000000000000128</v>
      </c>
      <c r="I1381" s="33">
        <v>-0.33999999999999986</v>
      </c>
      <c r="J1381" s="33">
        <v>0.55999999999999872</v>
      </c>
      <c r="K1381" s="46"/>
      <c r="L1381" s="46">
        <v>4</v>
      </c>
      <c r="M1381" s="31">
        <v>10801</v>
      </c>
      <c r="N1381" s="32" t="s">
        <v>1522</v>
      </c>
      <c r="O1381" s="33">
        <v>-0.43</v>
      </c>
      <c r="P1381" s="33">
        <v>0.36</v>
      </c>
      <c r="Q1381" s="33">
        <v>0.49</v>
      </c>
      <c r="R1381" s="33">
        <v>-0.09</v>
      </c>
      <c r="S1381" s="33">
        <v>-0.32</v>
      </c>
      <c r="T1381" s="33">
        <v>-0.43</v>
      </c>
      <c r="U1381" s="34">
        <f t="shared" si="147"/>
        <v>-4.3821178582379675E-2</v>
      </c>
      <c r="V1381" s="34">
        <f t="shared" si="148"/>
        <v>1.9202956923488111E-3</v>
      </c>
      <c r="W1381" s="35">
        <f t="shared" si="149"/>
        <v>0.99807970430765114</v>
      </c>
      <c r="X1381" s="35">
        <f t="shared" si="150"/>
        <v>0.99903939076877801</v>
      </c>
      <c r="Y1381" s="34">
        <f t="shared" si="151"/>
        <v>-0.12394501014074948</v>
      </c>
      <c r="Z1381" s="34">
        <f t="shared" si="152"/>
        <v>-0.12406418734437653</v>
      </c>
      <c r="AA1381" s="123">
        <f t="shared" si="153"/>
        <v>0.90432503715308099</v>
      </c>
      <c r="AB1381" s="8"/>
      <c r="AC1381" s="7"/>
      <c r="AD1381" s="3"/>
    </row>
    <row r="1382" spans="1:30" x14ac:dyDescent="0.25">
      <c r="A1382" s="29"/>
      <c r="B1382" s="30">
        <v>7</v>
      </c>
      <c r="C1382" s="31">
        <v>7874</v>
      </c>
      <c r="D1382" s="32" t="s">
        <v>1815</v>
      </c>
      <c r="E1382" s="33">
        <v>-0.29499999999999993</v>
      </c>
      <c r="F1382" s="33">
        <v>-0.32000000000000028</v>
      </c>
      <c r="G1382" s="33">
        <v>-0.41999999999999993</v>
      </c>
      <c r="H1382" s="33">
        <v>-0.12000000000000099</v>
      </c>
      <c r="I1382" s="33">
        <v>1.1549999999999994</v>
      </c>
      <c r="J1382" s="33">
        <v>-0.29499999999999993</v>
      </c>
      <c r="K1382" s="46"/>
      <c r="L1382" s="46">
        <v>5</v>
      </c>
      <c r="M1382" s="31">
        <v>7874</v>
      </c>
      <c r="N1382" s="32" t="s">
        <v>1815</v>
      </c>
      <c r="O1382" s="33">
        <v>-0.66</v>
      </c>
      <c r="P1382" s="33">
        <v>0.03</v>
      </c>
      <c r="Q1382" s="33">
        <v>0.39</v>
      </c>
      <c r="R1382" s="33">
        <v>0.28000000000000003</v>
      </c>
      <c r="S1382" s="33">
        <v>-0.03</v>
      </c>
      <c r="T1382" s="33">
        <v>-0.66</v>
      </c>
      <c r="U1382" s="34">
        <f t="shared" si="147"/>
        <v>-4.3878250004258178E-2</v>
      </c>
      <c r="V1382" s="34">
        <f t="shared" si="148"/>
        <v>1.9253008234361828E-3</v>
      </c>
      <c r="W1382" s="35">
        <f t="shared" si="149"/>
        <v>0.99807469917656377</v>
      </c>
      <c r="X1382" s="35">
        <f t="shared" si="150"/>
        <v>0.99903688579379479</v>
      </c>
      <c r="Y1382" s="34">
        <f t="shared" si="151"/>
        <v>-0.12410643249843847</v>
      </c>
      <c r="Z1382" s="34">
        <f t="shared" si="152"/>
        <v>-0.12422607639739794</v>
      </c>
      <c r="AA1382" s="123">
        <f t="shared" si="153"/>
        <v>0.90420091218165732</v>
      </c>
      <c r="AB1382" s="8"/>
      <c r="AC1382" s="7"/>
      <c r="AD1382" s="3"/>
    </row>
    <row r="1383" spans="1:30" x14ac:dyDescent="0.25">
      <c r="A1383" s="29"/>
      <c r="B1383" s="30">
        <v>5</v>
      </c>
      <c r="C1383" s="31">
        <v>79974</v>
      </c>
      <c r="D1383" s="32" t="s">
        <v>240</v>
      </c>
      <c r="E1383" s="33">
        <v>-0.82000000000000028</v>
      </c>
      <c r="F1383" s="33">
        <v>-7.0000000000000284E-2</v>
      </c>
      <c r="G1383" s="33">
        <v>0.37999999999999989</v>
      </c>
      <c r="H1383" s="33">
        <v>-2.0000000000000462E-2</v>
      </c>
      <c r="I1383" s="33">
        <v>0.52999999999999936</v>
      </c>
      <c r="J1383" s="33">
        <v>-0.82000000000000028</v>
      </c>
      <c r="K1383" s="46"/>
      <c r="L1383" s="46">
        <v>8</v>
      </c>
      <c r="M1383" s="31">
        <v>79974</v>
      </c>
      <c r="N1383" s="32" t="s">
        <v>240</v>
      </c>
      <c r="O1383" s="33">
        <v>0.28999999999999998</v>
      </c>
      <c r="P1383" s="33">
        <v>-0.25</v>
      </c>
      <c r="Q1383" s="33">
        <v>-0.38</v>
      </c>
      <c r="R1383" s="33">
        <v>-0.26</v>
      </c>
      <c r="S1383" s="33">
        <v>0.6</v>
      </c>
      <c r="T1383" s="33">
        <v>0.28999999999999998</v>
      </c>
      <c r="U1383" s="34">
        <f t="shared" si="147"/>
        <v>-4.6614038878702385E-2</v>
      </c>
      <c r="V1383" s="34">
        <f t="shared" si="148"/>
        <v>2.1728686205851775E-3</v>
      </c>
      <c r="W1383" s="35">
        <f t="shared" si="149"/>
        <v>0.99782713137941481</v>
      </c>
      <c r="X1383" s="35">
        <f t="shared" si="150"/>
        <v>0.99891297487789932</v>
      </c>
      <c r="Y1383" s="34">
        <f t="shared" si="151"/>
        <v>-0.13184441195849531</v>
      </c>
      <c r="Z1383" s="34">
        <f t="shared" si="152"/>
        <v>-0.13198788610650605</v>
      </c>
      <c r="AA1383" s="123">
        <f t="shared" si="153"/>
        <v>0.89825306476913014</v>
      </c>
      <c r="AB1383" s="8"/>
      <c r="AC1383" s="7"/>
      <c r="AD1383" s="3"/>
    </row>
    <row r="1384" spans="1:30" x14ac:dyDescent="0.25">
      <c r="A1384" s="29"/>
      <c r="B1384" s="30">
        <v>5</v>
      </c>
      <c r="C1384" s="31">
        <v>7436</v>
      </c>
      <c r="D1384" s="32" t="s">
        <v>1823</v>
      </c>
      <c r="E1384" s="33">
        <v>-1.0399999999999991</v>
      </c>
      <c r="F1384" s="33">
        <v>0.16000000000000014</v>
      </c>
      <c r="G1384" s="33">
        <v>-0.14000000000000057</v>
      </c>
      <c r="H1384" s="33">
        <v>0.85999999999999943</v>
      </c>
      <c r="I1384" s="33">
        <v>0.16000000000000014</v>
      </c>
      <c r="J1384" s="33">
        <v>-1.0399999999999991</v>
      </c>
      <c r="K1384" s="46"/>
      <c r="L1384" s="46">
        <v>8</v>
      </c>
      <c r="M1384" s="31">
        <v>7436</v>
      </c>
      <c r="N1384" s="32" t="s">
        <v>1823</v>
      </c>
      <c r="O1384" s="33">
        <v>0.41</v>
      </c>
      <c r="P1384" s="33">
        <v>-0.06</v>
      </c>
      <c r="Q1384" s="33">
        <v>-0.68</v>
      </c>
      <c r="R1384" s="33">
        <v>0.33</v>
      </c>
      <c r="S1384" s="33">
        <v>0</v>
      </c>
      <c r="T1384" s="33">
        <v>0.41</v>
      </c>
      <c r="U1384" s="34">
        <f t="shared" si="147"/>
        <v>-4.8075065294405646E-2</v>
      </c>
      <c r="V1384" s="34">
        <f t="shared" si="148"/>
        <v>2.3112119030613662E-3</v>
      </c>
      <c r="W1384" s="35">
        <f t="shared" si="149"/>
        <v>0.99768878809693862</v>
      </c>
      <c r="X1384" s="35">
        <f t="shared" si="150"/>
        <v>0.99884372556318268</v>
      </c>
      <c r="Y1384" s="34">
        <f t="shared" si="151"/>
        <v>-0.13597681870264111</v>
      </c>
      <c r="Z1384" s="34">
        <f t="shared" si="152"/>
        <v>-0.13613422722956253</v>
      </c>
      <c r="AA1384" s="123">
        <f t="shared" si="153"/>
        <v>0.89507851456369192</v>
      </c>
      <c r="AB1384" s="8"/>
      <c r="AC1384" s="7"/>
      <c r="AD1384" s="3"/>
    </row>
    <row r="1385" spans="1:30" x14ac:dyDescent="0.25">
      <c r="A1385" s="29"/>
      <c r="B1385" s="30">
        <v>7</v>
      </c>
      <c r="C1385" s="31">
        <v>10611</v>
      </c>
      <c r="D1385" s="32" t="s">
        <v>1228</v>
      </c>
      <c r="E1385" s="33">
        <v>-0.79999999999999982</v>
      </c>
      <c r="F1385" s="33">
        <v>-0.5</v>
      </c>
      <c r="G1385" s="33">
        <v>-0.29999999999999982</v>
      </c>
      <c r="H1385" s="33">
        <v>1.1000000000000001</v>
      </c>
      <c r="I1385" s="33">
        <v>0.5</v>
      </c>
      <c r="J1385" s="33">
        <v>-0.79999999999999982</v>
      </c>
      <c r="K1385" s="46"/>
      <c r="L1385" s="46">
        <v>8</v>
      </c>
      <c r="M1385" s="31">
        <v>10611</v>
      </c>
      <c r="N1385" s="32" t="s">
        <v>1228</v>
      </c>
      <c r="O1385" s="33">
        <v>0.27</v>
      </c>
      <c r="P1385" s="33">
        <v>-0.23</v>
      </c>
      <c r="Q1385" s="33">
        <v>-0.37666699999999997</v>
      </c>
      <c r="R1385" s="33">
        <v>-0.43333300000000002</v>
      </c>
      <c r="S1385" s="33">
        <v>0.76333300000000004</v>
      </c>
      <c r="T1385" s="33">
        <v>0.27</v>
      </c>
      <c r="U1385" s="34">
        <f t="shared" si="147"/>
        <v>-5.2150324522119533E-2</v>
      </c>
      <c r="V1385" s="34">
        <f t="shared" si="148"/>
        <v>2.7196563477623818E-3</v>
      </c>
      <c r="W1385" s="35">
        <f t="shared" si="149"/>
        <v>0.99728034365223761</v>
      </c>
      <c r="X1385" s="35">
        <f t="shared" si="150"/>
        <v>0.99863924600039511</v>
      </c>
      <c r="Y1385" s="34">
        <f t="shared" si="151"/>
        <v>-0.14750339244267929</v>
      </c>
      <c r="Z1385" s="34">
        <f t="shared" si="152"/>
        <v>-0.14770438177093326</v>
      </c>
      <c r="AA1385" s="123">
        <f t="shared" si="153"/>
        <v>0.88623091439059432</v>
      </c>
      <c r="AB1385" s="8"/>
      <c r="AC1385" s="7"/>
      <c r="AD1385" s="3"/>
    </row>
    <row r="1386" spans="1:30" x14ac:dyDescent="0.25">
      <c r="A1386" s="29"/>
      <c r="B1386" s="30">
        <v>8</v>
      </c>
      <c r="C1386" s="31">
        <v>5350</v>
      </c>
      <c r="D1386" s="32" t="s">
        <v>1278</v>
      </c>
      <c r="E1386" s="33">
        <v>0.15500000000000025</v>
      </c>
      <c r="F1386" s="33">
        <v>-0.82000000000000028</v>
      </c>
      <c r="G1386" s="33">
        <v>-0.12000000000000011</v>
      </c>
      <c r="H1386" s="33">
        <v>0.10500000000000043</v>
      </c>
      <c r="I1386" s="33">
        <v>0.67999999999999972</v>
      </c>
      <c r="J1386" s="33">
        <v>0.15500000000000025</v>
      </c>
      <c r="K1386" s="46"/>
      <c r="L1386" s="46">
        <v>6</v>
      </c>
      <c r="M1386" s="31">
        <v>5350</v>
      </c>
      <c r="N1386" s="32" t="s">
        <v>1278</v>
      </c>
      <c r="O1386" s="33">
        <v>-0.46625</v>
      </c>
      <c r="P1386" s="33">
        <v>-0.35125000000000001</v>
      </c>
      <c r="Q1386" s="33">
        <v>0.59125000000000005</v>
      </c>
      <c r="R1386" s="33">
        <v>0.62375000000000003</v>
      </c>
      <c r="S1386" s="33">
        <v>-0.40250000000000002</v>
      </c>
      <c r="T1386" s="33">
        <v>-0.46625</v>
      </c>
      <c r="U1386" s="34">
        <f t="shared" si="147"/>
        <v>-5.228900511690155E-2</v>
      </c>
      <c r="V1386" s="34">
        <f t="shared" si="148"/>
        <v>2.7341400561153566E-3</v>
      </c>
      <c r="W1386" s="35">
        <f t="shared" si="149"/>
        <v>0.99726585994388461</v>
      </c>
      <c r="X1386" s="35">
        <f t="shared" si="150"/>
        <v>0.99863199425207916</v>
      </c>
      <c r="Y1386" s="34">
        <f t="shared" si="151"/>
        <v>-0.14789564039863667</v>
      </c>
      <c r="Z1386" s="34">
        <f t="shared" si="152"/>
        <v>-0.1480982396417235</v>
      </c>
      <c r="AA1386" s="123">
        <f t="shared" si="153"/>
        <v>0.88593002555193812</v>
      </c>
      <c r="AB1386" s="8"/>
      <c r="AC1386" s="7"/>
      <c r="AD1386" s="3"/>
    </row>
    <row r="1387" spans="1:30" x14ac:dyDescent="0.25">
      <c r="A1387" s="29"/>
      <c r="B1387" s="30">
        <v>2</v>
      </c>
      <c r="C1387" s="31">
        <v>5831</v>
      </c>
      <c r="D1387" s="32" t="s">
        <v>1354</v>
      </c>
      <c r="E1387" s="33">
        <v>0.72000000000000064</v>
      </c>
      <c r="F1387" s="33">
        <v>0.52000000000000135</v>
      </c>
      <c r="G1387" s="33">
        <v>-0.17999999999999972</v>
      </c>
      <c r="H1387" s="33">
        <v>-0.87999999999999901</v>
      </c>
      <c r="I1387" s="33">
        <v>-0.17999999999999972</v>
      </c>
      <c r="J1387" s="33">
        <v>0.72000000000000064</v>
      </c>
      <c r="K1387" s="46"/>
      <c r="L1387" s="46">
        <v>4</v>
      </c>
      <c r="M1387" s="31">
        <v>5831</v>
      </c>
      <c r="N1387" s="32" t="s">
        <v>1354</v>
      </c>
      <c r="O1387" s="33">
        <v>-0.442</v>
      </c>
      <c r="P1387" s="33">
        <v>0.57999999999999996</v>
      </c>
      <c r="Q1387" s="33">
        <v>0.27200000000000002</v>
      </c>
      <c r="R1387" s="33">
        <v>0.104</v>
      </c>
      <c r="S1387" s="33">
        <v>-0.52</v>
      </c>
      <c r="T1387" s="33">
        <v>-0.442</v>
      </c>
      <c r="U1387" s="34">
        <f t="shared" si="147"/>
        <v>-5.2860595981322984E-2</v>
      </c>
      <c r="V1387" s="34">
        <f t="shared" si="148"/>
        <v>2.7942426075006598E-3</v>
      </c>
      <c r="W1387" s="35">
        <f t="shared" si="149"/>
        <v>0.99720575739249939</v>
      </c>
      <c r="X1387" s="35">
        <f t="shared" si="150"/>
        <v>0.99860190135634097</v>
      </c>
      <c r="Y1387" s="34">
        <f t="shared" si="151"/>
        <v>-0.14951234350382339</v>
      </c>
      <c r="Z1387" s="34">
        <f t="shared" si="152"/>
        <v>-0.14972166916641133</v>
      </c>
      <c r="AA1387" s="123">
        <f t="shared" si="153"/>
        <v>0.88469001035869632</v>
      </c>
      <c r="AB1387" s="8"/>
      <c r="AC1387" s="7"/>
      <c r="AD1387" s="3"/>
    </row>
    <row r="1388" spans="1:30" x14ac:dyDescent="0.25">
      <c r="A1388" s="29"/>
      <c r="B1388" s="30">
        <v>7</v>
      </c>
      <c r="C1388" s="31">
        <v>10772</v>
      </c>
      <c r="D1388" s="32" t="s">
        <v>1646</v>
      </c>
      <c r="E1388" s="33">
        <v>-0.40000000000000036</v>
      </c>
      <c r="F1388" s="33">
        <v>-9.9999999999999645E-2</v>
      </c>
      <c r="G1388" s="33">
        <v>-0.70000000000000018</v>
      </c>
      <c r="H1388" s="33">
        <v>0.80000000000000071</v>
      </c>
      <c r="I1388" s="33">
        <v>0.40000000000000036</v>
      </c>
      <c r="J1388" s="33">
        <v>-0.40000000000000036</v>
      </c>
      <c r="K1388" s="46"/>
      <c r="L1388" s="46">
        <v>3</v>
      </c>
      <c r="M1388" s="31">
        <v>10772</v>
      </c>
      <c r="N1388" s="32" t="s">
        <v>1646</v>
      </c>
      <c r="O1388" s="33">
        <v>-0.1075</v>
      </c>
      <c r="P1388" s="33">
        <v>0.375</v>
      </c>
      <c r="Q1388" s="33">
        <v>-0.2</v>
      </c>
      <c r="R1388" s="33">
        <v>-0.41249999999999998</v>
      </c>
      <c r="S1388" s="33">
        <v>0.34499999999999997</v>
      </c>
      <c r="T1388" s="33">
        <v>-0.1075</v>
      </c>
      <c r="U1388" s="34">
        <f t="shared" si="147"/>
        <v>-5.5467730652166695E-2</v>
      </c>
      <c r="V1388" s="34">
        <f t="shared" si="148"/>
        <v>3.0766691437013128E-3</v>
      </c>
      <c r="W1388" s="35">
        <f t="shared" si="149"/>
        <v>0.9969233308562987</v>
      </c>
      <c r="X1388" s="35">
        <f t="shared" si="150"/>
        <v>0.99846048036780033</v>
      </c>
      <c r="Y1388" s="34">
        <f t="shared" si="151"/>
        <v>-0.15688643392470397</v>
      </c>
      <c r="Z1388" s="34">
        <f t="shared" si="152"/>
        <v>-0.15712833608287843</v>
      </c>
      <c r="AA1388" s="123">
        <f t="shared" si="153"/>
        <v>0.87903696025658917</v>
      </c>
      <c r="AB1388" s="8"/>
      <c r="AC1388" s="7"/>
      <c r="AD1388" s="3"/>
    </row>
    <row r="1389" spans="1:30" x14ac:dyDescent="0.25">
      <c r="A1389" s="29"/>
      <c r="B1389" s="30">
        <v>7</v>
      </c>
      <c r="C1389" s="31">
        <v>10144</v>
      </c>
      <c r="D1389" s="32" t="s">
        <v>608</v>
      </c>
      <c r="E1389" s="33">
        <v>-0.55999999999999961</v>
      </c>
      <c r="F1389" s="33">
        <v>-0.65999999999999925</v>
      </c>
      <c r="G1389" s="33">
        <v>-0.55999999999999961</v>
      </c>
      <c r="H1389" s="33">
        <v>-0.55999999999999961</v>
      </c>
      <c r="I1389" s="33">
        <v>2.3400000000000007</v>
      </c>
      <c r="J1389" s="33">
        <v>-0.55999999999999961</v>
      </c>
      <c r="K1389" s="46"/>
      <c r="L1389" s="46">
        <v>6</v>
      </c>
      <c r="M1389" s="31">
        <v>10144</v>
      </c>
      <c r="N1389" s="32" t="s">
        <v>608</v>
      </c>
      <c r="O1389" s="33">
        <v>-0.64749999999999996</v>
      </c>
      <c r="P1389" s="33">
        <v>-0.45250000000000001</v>
      </c>
      <c r="Q1389" s="33">
        <v>0.5625</v>
      </c>
      <c r="R1389" s="33">
        <v>0.61250000000000004</v>
      </c>
      <c r="S1389" s="33">
        <v>-7.4999999999999997E-2</v>
      </c>
      <c r="T1389" s="33">
        <v>-0.64749999999999996</v>
      </c>
      <c r="U1389" s="34">
        <f t="shared" si="147"/>
        <v>-5.7248784593182313E-2</v>
      </c>
      <c r="V1389" s="34">
        <f t="shared" si="148"/>
        <v>3.2774233373965888E-3</v>
      </c>
      <c r="W1389" s="35">
        <f t="shared" si="149"/>
        <v>0.99672257666260344</v>
      </c>
      <c r="X1389" s="35">
        <f t="shared" si="150"/>
        <v>0.99835994343853929</v>
      </c>
      <c r="Y1389" s="34">
        <f t="shared" si="151"/>
        <v>-0.16192401520210864</v>
      </c>
      <c r="Z1389" s="34">
        <f t="shared" si="152"/>
        <v>-0.16219001600205624</v>
      </c>
      <c r="AA1389" s="123">
        <f t="shared" si="153"/>
        <v>0.87517791457563709</v>
      </c>
      <c r="AB1389" s="8"/>
      <c r="AC1389" s="7"/>
      <c r="AD1389" s="3"/>
    </row>
    <row r="1390" spans="1:30" x14ac:dyDescent="0.25">
      <c r="A1390" s="29"/>
      <c r="B1390" s="30">
        <v>2</v>
      </c>
      <c r="C1390" s="31">
        <v>10198</v>
      </c>
      <c r="D1390" s="32" t="s">
        <v>1053</v>
      </c>
      <c r="E1390" s="33">
        <v>0.36000000000000032</v>
      </c>
      <c r="F1390" s="33">
        <v>-0.33999999999999986</v>
      </c>
      <c r="G1390" s="33">
        <v>0.96</v>
      </c>
      <c r="H1390" s="33">
        <v>-0.63999999999999968</v>
      </c>
      <c r="I1390" s="33">
        <v>-0.33999999999999986</v>
      </c>
      <c r="J1390" s="33">
        <v>0.36000000000000032</v>
      </c>
      <c r="K1390" s="46"/>
      <c r="L1390" s="46">
        <v>3</v>
      </c>
      <c r="M1390" s="31">
        <v>10198</v>
      </c>
      <c r="N1390" s="32" t="s">
        <v>1053</v>
      </c>
      <c r="O1390" s="33">
        <v>0.02</v>
      </c>
      <c r="P1390" s="33">
        <v>0.8</v>
      </c>
      <c r="Q1390" s="33">
        <v>-0.19</v>
      </c>
      <c r="R1390" s="33">
        <v>-0.51</v>
      </c>
      <c r="S1390" s="33">
        <v>-0.13</v>
      </c>
      <c r="T1390" s="33">
        <v>0.02</v>
      </c>
      <c r="U1390" s="34">
        <f t="shared" si="147"/>
        <v>-6.0307704250031603E-2</v>
      </c>
      <c r="V1390" s="34">
        <f t="shared" si="148"/>
        <v>3.6370191919092797E-3</v>
      </c>
      <c r="W1390" s="35">
        <f t="shared" si="149"/>
        <v>0.99636298080809071</v>
      </c>
      <c r="X1390" s="35">
        <f t="shared" si="150"/>
        <v>0.9981798339017327</v>
      </c>
      <c r="Y1390" s="34">
        <f t="shared" si="151"/>
        <v>-0.17057594653196048</v>
      </c>
      <c r="Z1390" s="34">
        <f t="shared" si="152"/>
        <v>-0.17088698923640355</v>
      </c>
      <c r="AA1390" s="123">
        <f t="shared" si="153"/>
        <v>0.86855565767733556</v>
      </c>
      <c r="AB1390" s="8"/>
      <c r="AC1390" s="7"/>
      <c r="AD1390" s="3"/>
    </row>
    <row r="1391" spans="1:30" x14ac:dyDescent="0.25">
      <c r="A1391" s="29"/>
      <c r="B1391" s="30">
        <v>8</v>
      </c>
      <c r="C1391" s="31">
        <v>5476</v>
      </c>
      <c r="D1391" s="32" t="s">
        <v>437</v>
      </c>
      <c r="E1391" s="33">
        <v>0.5</v>
      </c>
      <c r="F1391" s="33">
        <v>-0.69999999999999929</v>
      </c>
      <c r="G1391" s="33">
        <v>-0.59999999999999964</v>
      </c>
      <c r="H1391" s="33">
        <v>-9.9999999999999645E-2</v>
      </c>
      <c r="I1391" s="33">
        <v>0.90000000000000036</v>
      </c>
      <c r="J1391" s="33">
        <v>0.5</v>
      </c>
      <c r="K1391" s="46"/>
      <c r="L1391" s="46">
        <v>6</v>
      </c>
      <c r="M1391" s="31">
        <v>5476</v>
      </c>
      <c r="N1391" s="32" t="s">
        <v>437</v>
      </c>
      <c r="O1391" s="33">
        <v>-0.24</v>
      </c>
      <c r="P1391" s="33">
        <v>-0.51</v>
      </c>
      <c r="Q1391" s="33">
        <v>0.65</v>
      </c>
      <c r="R1391" s="33">
        <v>0.01</v>
      </c>
      <c r="S1391" s="33">
        <v>0.09</v>
      </c>
      <c r="T1391" s="33">
        <v>-0.24</v>
      </c>
      <c r="U1391" s="34">
        <f t="shared" si="147"/>
        <v>-6.0898326229362594E-2</v>
      </c>
      <c r="V1391" s="34">
        <f t="shared" si="148"/>
        <v>3.7086061375378723E-3</v>
      </c>
      <c r="W1391" s="35">
        <f t="shared" si="149"/>
        <v>0.99629139386246213</v>
      </c>
      <c r="X1391" s="35">
        <f t="shared" si="150"/>
        <v>0.99814397451593229</v>
      </c>
      <c r="Y1391" s="34">
        <f t="shared" si="151"/>
        <v>-0.17224647775877155</v>
      </c>
      <c r="Z1391" s="34">
        <f t="shared" si="152"/>
        <v>-0.17256676607430863</v>
      </c>
      <c r="AA1391" s="123">
        <f t="shared" si="153"/>
        <v>0.86727785531429546</v>
      </c>
      <c r="AB1391" s="8"/>
      <c r="AC1391" s="7"/>
      <c r="AD1391" s="3"/>
    </row>
    <row r="1392" spans="1:30" x14ac:dyDescent="0.25">
      <c r="A1392" s="29"/>
      <c r="B1392" s="30">
        <v>5</v>
      </c>
      <c r="C1392" s="31">
        <v>2224</v>
      </c>
      <c r="D1392" s="32" t="s">
        <v>643</v>
      </c>
      <c r="E1392" s="33">
        <v>-2.7133239999999983</v>
      </c>
      <c r="F1392" s="33">
        <v>-0.11329399999999801</v>
      </c>
      <c r="G1392" s="33">
        <v>1.2533060000000003</v>
      </c>
      <c r="H1392" s="33">
        <v>1.553306000000001</v>
      </c>
      <c r="I1392" s="33">
        <v>2.0006000000000412E-2</v>
      </c>
      <c r="J1392" s="33">
        <v>-2.7133239999999983</v>
      </c>
      <c r="K1392" s="46"/>
      <c r="L1392" s="46">
        <v>3</v>
      </c>
      <c r="M1392" s="31">
        <v>2224</v>
      </c>
      <c r="N1392" s="32" t="s">
        <v>643</v>
      </c>
      <c r="O1392" s="33">
        <v>-0.57999999999999996</v>
      </c>
      <c r="P1392" s="33">
        <v>0.76</v>
      </c>
      <c r="Q1392" s="33">
        <v>-0.1</v>
      </c>
      <c r="R1392" s="33">
        <v>-1.1299999999999999</v>
      </c>
      <c r="S1392" s="33">
        <v>1.04</v>
      </c>
      <c r="T1392" s="33">
        <v>-0.57999999999999996</v>
      </c>
      <c r="U1392" s="34">
        <f t="shared" si="147"/>
        <v>-6.0944165876695371E-2</v>
      </c>
      <c r="V1392" s="34">
        <f t="shared" si="148"/>
        <v>3.7141913544061606E-3</v>
      </c>
      <c r="W1392" s="35">
        <f t="shared" si="149"/>
        <v>0.9962858086455938</v>
      </c>
      <c r="X1392" s="35">
        <f t="shared" si="150"/>
        <v>0.99814117671078662</v>
      </c>
      <c r="Y1392" s="34">
        <f t="shared" si="151"/>
        <v>-0.17237613186067638</v>
      </c>
      <c r="Z1392" s="34">
        <f t="shared" si="152"/>
        <v>-0.17269714533640837</v>
      </c>
      <c r="AA1392" s="123">
        <f t="shared" si="153"/>
        <v>0.86717869342003784</v>
      </c>
      <c r="AB1392" s="8"/>
      <c r="AC1392" s="7"/>
      <c r="AD1392" s="3"/>
    </row>
    <row r="1393" spans="1:30" x14ac:dyDescent="0.25">
      <c r="A1393" s="29"/>
      <c r="B1393" s="30">
        <v>8</v>
      </c>
      <c r="C1393" s="31">
        <v>3073</v>
      </c>
      <c r="D1393" s="32" t="s">
        <v>771</v>
      </c>
      <c r="E1393" s="33">
        <v>0.61999999999999744</v>
      </c>
      <c r="F1393" s="33">
        <v>-0.78000000000000114</v>
      </c>
      <c r="G1393" s="33">
        <v>-0.4800000000000022</v>
      </c>
      <c r="H1393" s="33">
        <v>-0.28000000000000114</v>
      </c>
      <c r="I1393" s="33">
        <v>0.91999999999999815</v>
      </c>
      <c r="J1393" s="33">
        <v>0.61999999999999744</v>
      </c>
      <c r="K1393" s="46"/>
      <c r="L1393" s="46">
        <v>6</v>
      </c>
      <c r="M1393" s="31">
        <v>3073</v>
      </c>
      <c r="N1393" s="32" t="s">
        <v>771</v>
      </c>
      <c r="O1393" s="33">
        <v>-0.24</v>
      </c>
      <c r="P1393" s="33">
        <v>-0.35</v>
      </c>
      <c r="Q1393" s="33">
        <v>0.54</v>
      </c>
      <c r="R1393" s="33">
        <v>-0.03</v>
      </c>
      <c r="S1393" s="33">
        <v>7.0000000000000007E-2</v>
      </c>
      <c r="T1393" s="33">
        <v>-0.24</v>
      </c>
      <c r="U1393" s="34">
        <f t="shared" si="147"/>
        <v>-6.1417997666124935E-2</v>
      </c>
      <c r="V1393" s="34">
        <f t="shared" si="148"/>
        <v>3.7721704373161278E-3</v>
      </c>
      <c r="W1393" s="35">
        <f t="shared" si="149"/>
        <v>0.99622782956268385</v>
      </c>
      <c r="X1393" s="35">
        <f t="shared" si="150"/>
        <v>0.99811213275998401</v>
      </c>
      <c r="Y1393" s="34">
        <f t="shared" si="151"/>
        <v>-0.17371633054646599</v>
      </c>
      <c r="Z1393" s="34">
        <f t="shared" si="152"/>
        <v>-0.17404490421943358</v>
      </c>
      <c r="AA1393" s="123">
        <f t="shared" si="153"/>
        <v>0.8661537822499582</v>
      </c>
      <c r="AB1393" s="8"/>
      <c r="AC1393" s="7"/>
      <c r="AD1393" s="3"/>
    </row>
    <row r="1394" spans="1:30" x14ac:dyDescent="0.25">
      <c r="A1394" s="29"/>
      <c r="B1394" s="30">
        <v>4</v>
      </c>
      <c r="C1394" s="31">
        <v>54534</v>
      </c>
      <c r="D1394" s="32" t="s">
        <v>1057</v>
      </c>
      <c r="E1394" s="33">
        <v>-1.02</v>
      </c>
      <c r="F1394" s="33">
        <v>1.08</v>
      </c>
      <c r="G1394" s="33">
        <v>1.1799999999999997</v>
      </c>
      <c r="H1394" s="33">
        <v>-0.21999999999999975</v>
      </c>
      <c r="I1394" s="33">
        <v>-1.02</v>
      </c>
      <c r="J1394" s="33">
        <v>-1.02</v>
      </c>
      <c r="K1394" s="46"/>
      <c r="L1394" s="46">
        <v>3</v>
      </c>
      <c r="M1394" s="31">
        <v>54534</v>
      </c>
      <c r="N1394" s="32" t="s">
        <v>1057</v>
      </c>
      <c r="O1394" s="33">
        <v>-4.5999999999999999E-2</v>
      </c>
      <c r="P1394" s="33">
        <v>0.48799999999999999</v>
      </c>
      <c r="Q1394" s="33">
        <v>-0.45</v>
      </c>
      <c r="R1394" s="33">
        <v>-0.17199999999999999</v>
      </c>
      <c r="S1394" s="33">
        <v>0.17599999999999999</v>
      </c>
      <c r="T1394" s="33">
        <v>-4.5999999999999999E-2</v>
      </c>
      <c r="U1394" s="34">
        <f t="shared" si="147"/>
        <v>-6.4267385399704918E-2</v>
      </c>
      <c r="V1394" s="34">
        <f t="shared" si="148"/>
        <v>4.1302968261142051E-3</v>
      </c>
      <c r="W1394" s="35">
        <f t="shared" si="149"/>
        <v>0.99586970317388579</v>
      </c>
      <c r="X1394" s="35">
        <f t="shared" si="150"/>
        <v>0.99793271475279621</v>
      </c>
      <c r="Y1394" s="34">
        <f t="shared" si="151"/>
        <v>-0.18177561610104268</v>
      </c>
      <c r="Z1394" s="34">
        <f t="shared" si="152"/>
        <v>-0.18215217660849148</v>
      </c>
      <c r="AA1394" s="123">
        <f t="shared" si="153"/>
        <v>0.85999431427005524</v>
      </c>
      <c r="AB1394" s="8"/>
      <c r="AC1394" s="7"/>
      <c r="AD1394" s="3"/>
    </row>
    <row r="1395" spans="1:30" x14ac:dyDescent="0.25">
      <c r="A1395" s="29"/>
      <c r="B1395" s="30">
        <v>1</v>
      </c>
      <c r="C1395" s="31">
        <v>225</v>
      </c>
      <c r="D1395" s="32" t="s">
        <v>17</v>
      </c>
      <c r="E1395" s="33">
        <v>2.9200000000000004</v>
      </c>
      <c r="F1395" s="33">
        <v>-0.67999999999999972</v>
      </c>
      <c r="G1395" s="33">
        <v>-0.77999999999999958</v>
      </c>
      <c r="H1395" s="33">
        <v>-0.57999999999999963</v>
      </c>
      <c r="I1395" s="33">
        <v>-0.87999999999999967</v>
      </c>
      <c r="J1395" s="33">
        <v>2.9200000000000004</v>
      </c>
      <c r="K1395" s="46"/>
      <c r="L1395" s="46">
        <v>7</v>
      </c>
      <c r="M1395" s="31">
        <v>225</v>
      </c>
      <c r="N1395" s="32" t="s">
        <v>17</v>
      </c>
      <c r="O1395" s="33">
        <v>-0.05</v>
      </c>
      <c r="P1395" s="33">
        <v>-0.76</v>
      </c>
      <c r="Q1395" s="33">
        <v>-0.21</v>
      </c>
      <c r="R1395" s="33">
        <v>0.44500000000000001</v>
      </c>
      <c r="S1395" s="33">
        <v>0.57499999999999996</v>
      </c>
      <c r="T1395" s="33">
        <v>-0.05</v>
      </c>
      <c r="U1395" s="34">
        <f t="shared" si="147"/>
        <v>-6.531938794526003E-2</v>
      </c>
      <c r="V1395" s="34">
        <f t="shared" si="148"/>
        <v>4.2666224415433811E-3</v>
      </c>
      <c r="W1395" s="35">
        <f t="shared" si="149"/>
        <v>0.99573337755845659</v>
      </c>
      <c r="X1395" s="35">
        <f t="shared" si="150"/>
        <v>0.99786440840349477</v>
      </c>
      <c r="Y1395" s="34">
        <f t="shared" si="151"/>
        <v>-0.18475112863619278</v>
      </c>
      <c r="Z1395" s="34">
        <f t="shared" si="152"/>
        <v>-0.18514652600124318</v>
      </c>
      <c r="AA1395" s="123">
        <f t="shared" si="153"/>
        <v>0.85772192109127421</v>
      </c>
      <c r="AB1395" s="8"/>
      <c r="AC1395" s="7"/>
      <c r="AD1395" s="3"/>
    </row>
    <row r="1396" spans="1:30" x14ac:dyDescent="0.25">
      <c r="A1396" s="29"/>
      <c r="B1396" s="30">
        <v>4</v>
      </c>
      <c r="C1396" s="31">
        <v>57701</v>
      </c>
      <c r="D1396" s="32" t="s">
        <v>1106</v>
      </c>
      <c r="E1396" s="33">
        <v>-0.31999999999999984</v>
      </c>
      <c r="F1396" s="33">
        <v>0.48000000000000043</v>
      </c>
      <c r="G1396" s="33">
        <v>0.58000000000000007</v>
      </c>
      <c r="H1396" s="33">
        <v>0.48000000000000043</v>
      </c>
      <c r="I1396" s="33">
        <v>-1.2199999999999998</v>
      </c>
      <c r="J1396" s="33">
        <v>-0.31999999999999984</v>
      </c>
      <c r="K1396" s="46"/>
      <c r="L1396" s="46">
        <v>1</v>
      </c>
      <c r="M1396" s="31">
        <v>57701</v>
      </c>
      <c r="N1396" s="32" t="s">
        <v>1106</v>
      </c>
      <c r="O1396" s="33">
        <v>0.58250000000000002</v>
      </c>
      <c r="P1396" s="33">
        <v>0.16</v>
      </c>
      <c r="Q1396" s="33">
        <v>-0.36749999999999999</v>
      </c>
      <c r="R1396" s="33">
        <v>-0.125</v>
      </c>
      <c r="S1396" s="33">
        <v>-0.2475</v>
      </c>
      <c r="T1396" s="33">
        <v>0.58250000000000002</v>
      </c>
      <c r="U1396" s="34">
        <f t="shared" si="147"/>
        <v>-6.8843917320075471E-2</v>
      </c>
      <c r="V1396" s="34">
        <f t="shared" si="148"/>
        <v>4.7394849519733877E-3</v>
      </c>
      <c r="W1396" s="35">
        <f t="shared" si="149"/>
        <v>0.99526051504802659</v>
      </c>
      <c r="X1396" s="35">
        <f t="shared" si="150"/>
        <v>0.99762744301067952</v>
      </c>
      <c r="Y1396" s="34">
        <f t="shared" si="151"/>
        <v>-0.1947200031218855</v>
      </c>
      <c r="Z1396" s="34">
        <f t="shared" si="152"/>
        <v>-0.19518308611704965</v>
      </c>
      <c r="AA1396" s="123">
        <f t="shared" si="153"/>
        <v>0.85011565127804256</v>
      </c>
      <c r="AB1396" s="8"/>
      <c r="AC1396" s="7"/>
      <c r="AD1396" s="3"/>
    </row>
    <row r="1397" spans="1:30" x14ac:dyDescent="0.25">
      <c r="A1397" s="29"/>
      <c r="B1397" s="30">
        <v>4</v>
      </c>
      <c r="C1397" s="31">
        <v>2710</v>
      </c>
      <c r="D1397" s="32" t="s">
        <v>707</v>
      </c>
      <c r="E1397" s="33">
        <v>-0.60000000000000053</v>
      </c>
      <c r="F1397" s="33">
        <v>0.59999999999999964</v>
      </c>
      <c r="G1397" s="33">
        <v>0.29999999999999893</v>
      </c>
      <c r="H1397" s="33">
        <v>0.40000000000000036</v>
      </c>
      <c r="I1397" s="33">
        <v>-0.70000000000000018</v>
      </c>
      <c r="J1397" s="33">
        <v>-0.60000000000000053</v>
      </c>
      <c r="K1397" s="46"/>
      <c r="L1397" s="46">
        <v>7</v>
      </c>
      <c r="M1397" s="31">
        <v>2710</v>
      </c>
      <c r="N1397" s="32" t="s">
        <v>707</v>
      </c>
      <c r="O1397" s="33">
        <v>-0.44</v>
      </c>
      <c r="P1397" s="33">
        <v>-0.14000000000000001</v>
      </c>
      <c r="Q1397" s="33">
        <v>-4.4999999999999998E-2</v>
      </c>
      <c r="R1397" s="33">
        <v>0.19500000000000001</v>
      </c>
      <c r="S1397" s="33">
        <v>0.43</v>
      </c>
      <c r="T1397" s="33">
        <v>-0.44</v>
      </c>
      <c r="U1397" s="34">
        <f t="shared" si="147"/>
        <v>-7.0641613770633549E-2</v>
      </c>
      <c r="V1397" s="34">
        <f t="shared" si="148"/>
        <v>4.9902375961193637E-3</v>
      </c>
      <c r="W1397" s="35">
        <f t="shared" si="149"/>
        <v>0.99500976240388062</v>
      </c>
      <c r="X1397" s="35">
        <f t="shared" si="150"/>
        <v>0.99750176060189522</v>
      </c>
      <c r="Y1397" s="34">
        <f t="shared" si="151"/>
        <v>-0.19980465652470394</v>
      </c>
      <c r="Z1397" s="34">
        <f t="shared" si="152"/>
        <v>-0.20030506653355809</v>
      </c>
      <c r="AA1397" s="123">
        <f t="shared" si="153"/>
        <v>0.84624029781537091</v>
      </c>
      <c r="AB1397" s="8"/>
      <c r="AC1397" s="7"/>
      <c r="AD1397" s="3"/>
    </row>
    <row r="1398" spans="1:30" x14ac:dyDescent="0.25">
      <c r="A1398" s="29"/>
      <c r="B1398" s="30">
        <v>2</v>
      </c>
      <c r="C1398" s="31">
        <v>3800</v>
      </c>
      <c r="D1398" s="32" t="s">
        <v>915</v>
      </c>
      <c r="E1398" s="33">
        <v>0</v>
      </c>
      <c r="F1398" s="33">
        <v>0.60000000000000053</v>
      </c>
      <c r="G1398" s="33">
        <v>1.2000000000000011</v>
      </c>
      <c r="H1398" s="33">
        <v>-0.59999999999999964</v>
      </c>
      <c r="I1398" s="33">
        <v>-1.1999999999999993</v>
      </c>
      <c r="J1398" s="33">
        <v>0</v>
      </c>
      <c r="K1398" s="46"/>
      <c r="L1398" s="46">
        <v>2</v>
      </c>
      <c r="M1398" s="31">
        <v>3800</v>
      </c>
      <c r="N1398" s="32" t="s">
        <v>915</v>
      </c>
      <c r="O1398" s="33">
        <v>1.1000000000000001</v>
      </c>
      <c r="P1398" s="33">
        <v>0.99</v>
      </c>
      <c r="Q1398" s="33">
        <v>-1.0900000000000001</v>
      </c>
      <c r="R1398" s="33">
        <v>-1.34</v>
      </c>
      <c r="S1398" s="33">
        <v>0.34</v>
      </c>
      <c r="T1398" s="33">
        <v>1.1000000000000001</v>
      </c>
      <c r="U1398" s="34">
        <f t="shared" si="147"/>
        <v>-7.2874009375668375E-2</v>
      </c>
      <c r="V1398" s="34">
        <f t="shared" si="148"/>
        <v>5.3106212424850023E-3</v>
      </c>
      <c r="W1398" s="35">
        <f t="shared" si="149"/>
        <v>0.99468937875751495</v>
      </c>
      <c r="X1398" s="35">
        <f t="shared" si="150"/>
        <v>0.99734115464945838</v>
      </c>
      <c r="Y1398" s="34">
        <f t="shared" si="151"/>
        <v>-0.2061188248071486</v>
      </c>
      <c r="Z1398" s="34">
        <f t="shared" si="152"/>
        <v>-0.20666832391930567</v>
      </c>
      <c r="AA1398" s="123">
        <f t="shared" si="153"/>
        <v>0.8414319865928146</v>
      </c>
      <c r="AB1398" s="8"/>
      <c r="AC1398" s="7"/>
      <c r="AD1398" s="3"/>
    </row>
    <row r="1399" spans="1:30" x14ac:dyDescent="0.25">
      <c r="A1399" s="29"/>
      <c r="B1399" s="30">
        <v>7</v>
      </c>
      <c r="C1399" s="31">
        <v>1317</v>
      </c>
      <c r="D1399" s="32" t="s">
        <v>1577</v>
      </c>
      <c r="E1399" s="33">
        <v>-0.82000000000000028</v>
      </c>
      <c r="F1399" s="33">
        <v>-2.0000000000000462E-2</v>
      </c>
      <c r="G1399" s="33">
        <v>-1.0200000000000005</v>
      </c>
      <c r="H1399" s="33">
        <v>0.47999999999999954</v>
      </c>
      <c r="I1399" s="33">
        <v>1.38</v>
      </c>
      <c r="J1399" s="33">
        <v>-0.82000000000000028</v>
      </c>
      <c r="K1399" s="46"/>
      <c r="L1399" s="46">
        <v>4</v>
      </c>
      <c r="M1399" s="31">
        <v>1317</v>
      </c>
      <c r="N1399" s="32" t="s">
        <v>1577</v>
      </c>
      <c r="O1399" s="33">
        <v>-0.67333399999999999</v>
      </c>
      <c r="P1399" s="33">
        <v>0.91333399999999998</v>
      </c>
      <c r="Q1399" s="33">
        <v>0.281667</v>
      </c>
      <c r="R1399" s="33">
        <v>-0.31583299999999997</v>
      </c>
      <c r="S1399" s="33">
        <v>-0.19750000000000001</v>
      </c>
      <c r="T1399" s="33">
        <v>-0.67333399999999999</v>
      </c>
      <c r="U1399" s="34">
        <f t="shared" si="147"/>
        <v>-7.3777459355807762E-2</v>
      </c>
      <c r="V1399" s="34">
        <f t="shared" si="148"/>
        <v>5.4431135089978658E-3</v>
      </c>
      <c r="W1399" s="35">
        <f t="shared" si="149"/>
        <v>0.99455688649100216</v>
      </c>
      <c r="X1399" s="35">
        <f t="shared" si="150"/>
        <v>0.9972747296963872</v>
      </c>
      <c r="Y1399" s="34">
        <f t="shared" si="151"/>
        <v>-0.20867416723682627</v>
      </c>
      <c r="Z1399" s="34">
        <f t="shared" si="152"/>
        <v>-0.20924441482675046</v>
      </c>
      <c r="AA1399" s="123">
        <f t="shared" si="153"/>
        <v>0.83948739671143247</v>
      </c>
      <c r="AB1399" s="8"/>
      <c r="AC1399" s="7"/>
      <c r="AD1399" s="3"/>
    </row>
    <row r="1400" spans="1:30" x14ac:dyDescent="0.25">
      <c r="A1400" s="29"/>
      <c r="B1400" s="30">
        <v>5</v>
      </c>
      <c r="C1400" s="31">
        <v>26207</v>
      </c>
      <c r="D1400" s="32" t="s">
        <v>1260</v>
      </c>
      <c r="E1400" s="33">
        <v>-1.3599999999999999</v>
      </c>
      <c r="F1400" s="33">
        <v>-0.35999999999999943</v>
      </c>
      <c r="G1400" s="33">
        <v>0.24000000000000021</v>
      </c>
      <c r="H1400" s="33">
        <v>0.74000000000000021</v>
      </c>
      <c r="I1400" s="33">
        <v>0.74000000000000021</v>
      </c>
      <c r="J1400" s="33">
        <v>-1.3599999999999999</v>
      </c>
      <c r="K1400" s="46"/>
      <c r="L1400" s="46">
        <v>8</v>
      </c>
      <c r="M1400" s="31">
        <v>26207</v>
      </c>
      <c r="N1400" s="32" t="s">
        <v>1260</v>
      </c>
      <c r="O1400" s="33">
        <v>0.186</v>
      </c>
      <c r="P1400" s="33">
        <v>-1.7999999999999999E-2</v>
      </c>
      <c r="Q1400" s="33">
        <v>-0.53600000000000003</v>
      </c>
      <c r="R1400" s="33">
        <v>-0.16</v>
      </c>
      <c r="S1400" s="33">
        <v>0.52600000000000002</v>
      </c>
      <c r="T1400" s="33">
        <v>0.186</v>
      </c>
      <c r="U1400" s="34">
        <f t="shared" si="147"/>
        <v>-7.4563619977223036E-2</v>
      </c>
      <c r="V1400" s="34">
        <f t="shared" si="148"/>
        <v>5.559733424107734E-3</v>
      </c>
      <c r="W1400" s="35">
        <f t="shared" si="149"/>
        <v>0.99444026657589224</v>
      </c>
      <c r="X1400" s="35">
        <f t="shared" si="150"/>
        <v>0.99721625868007802</v>
      </c>
      <c r="Y1400" s="34">
        <f t="shared" si="151"/>
        <v>-0.21089776526284454</v>
      </c>
      <c r="Z1400" s="34">
        <f t="shared" si="152"/>
        <v>-0.21148648894071403</v>
      </c>
      <c r="AA1400" s="123">
        <f t="shared" si="153"/>
        <v>0.83779589678989463</v>
      </c>
      <c r="AB1400" s="8"/>
      <c r="AC1400" s="7"/>
      <c r="AD1400" s="3"/>
    </row>
    <row r="1401" spans="1:30" x14ac:dyDescent="0.25">
      <c r="A1401" s="29"/>
      <c r="B1401" s="30">
        <v>7</v>
      </c>
      <c r="C1401" s="31">
        <v>2152</v>
      </c>
      <c r="D1401" s="32" t="s">
        <v>594</v>
      </c>
      <c r="E1401" s="33">
        <v>-0.31999999999999851</v>
      </c>
      <c r="F1401" s="33">
        <v>-1.0199999999999996</v>
      </c>
      <c r="G1401" s="33">
        <v>-0.21999999999999886</v>
      </c>
      <c r="H1401" s="33">
        <v>0.23000000000000043</v>
      </c>
      <c r="I1401" s="33">
        <v>1.33</v>
      </c>
      <c r="J1401" s="33">
        <v>-0.31999999999999851</v>
      </c>
      <c r="K1401" s="46"/>
      <c r="L1401" s="46">
        <v>5</v>
      </c>
      <c r="M1401" s="31">
        <v>2152</v>
      </c>
      <c r="N1401" s="32" t="s">
        <v>594</v>
      </c>
      <c r="O1401" s="33">
        <v>-2.14</v>
      </c>
      <c r="P1401" s="33">
        <v>0.11</v>
      </c>
      <c r="Q1401" s="33">
        <v>1.53</v>
      </c>
      <c r="R1401" s="33">
        <v>1.18</v>
      </c>
      <c r="S1401" s="33">
        <v>-0.67</v>
      </c>
      <c r="T1401" s="33">
        <v>-2.14</v>
      </c>
      <c r="U1401" s="34">
        <f t="shared" si="147"/>
        <v>-7.4627069568521082E-2</v>
      </c>
      <c r="V1401" s="34">
        <f t="shared" si="148"/>
        <v>5.5691995123848849E-3</v>
      </c>
      <c r="W1401" s="35">
        <f t="shared" si="149"/>
        <v>0.99443080048761512</v>
      </c>
      <c r="X1401" s="35">
        <f t="shared" si="150"/>
        <v>0.99721151241229411</v>
      </c>
      <c r="Y1401" s="34">
        <f t="shared" si="151"/>
        <v>-0.21107722780792601</v>
      </c>
      <c r="Z1401" s="34">
        <f t="shared" si="152"/>
        <v>-0.21166745989255764</v>
      </c>
      <c r="AA1401" s="123">
        <f t="shared" si="153"/>
        <v>0.83765940491657109</v>
      </c>
      <c r="AB1401" s="8"/>
      <c r="AC1401" s="7"/>
      <c r="AD1401" s="3"/>
    </row>
    <row r="1402" spans="1:30" x14ac:dyDescent="0.25">
      <c r="A1402" s="29"/>
      <c r="B1402" s="30">
        <v>5</v>
      </c>
      <c r="C1402" s="31">
        <v>256987</v>
      </c>
      <c r="D1402" s="32" t="s">
        <v>1524</v>
      </c>
      <c r="E1402" s="33">
        <v>-0.74000000000000021</v>
      </c>
      <c r="F1402" s="33">
        <v>5.9999999999998721E-2</v>
      </c>
      <c r="G1402" s="33">
        <v>0.16000000000000014</v>
      </c>
      <c r="H1402" s="33">
        <v>-0.33999999999999986</v>
      </c>
      <c r="I1402" s="33">
        <v>0.85999999999999943</v>
      </c>
      <c r="J1402" s="33">
        <v>-0.74000000000000021</v>
      </c>
      <c r="K1402" s="46"/>
      <c r="L1402" s="46">
        <v>6</v>
      </c>
      <c r="M1402" s="31">
        <v>256987</v>
      </c>
      <c r="N1402" s="32" t="s">
        <v>1524</v>
      </c>
      <c r="O1402" s="33">
        <v>-0.27</v>
      </c>
      <c r="P1402" s="33">
        <v>-0.51</v>
      </c>
      <c r="Q1402" s="33">
        <v>0.6</v>
      </c>
      <c r="R1402" s="33">
        <v>0.43</v>
      </c>
      <c r="S1402" s="33">
        <v>-0.24</v>
      </c>
      <c r="T1402" s="33">
        <v>-0.27</v>
      </c>
      <c r="U1402" s="34">
        <f t="shared" si="147"/>
        <v>-7.5513164448475292E-2</v>
      </c>
      <c r="V1402" s="34">
        <f t="shared" si="148"/>
        <v>5.702238005022473E-3</v>
      </c>
      <c r="W1402" s="35">
        <f t="shared" si="149"/>
        <v>0.99429776199497755</v>
      </c>
      <c r="X1402" s="35">
        <f t="shared" si="150"/>
        <v>0.99714480492803925</v>
      </c>
      <c r="Y1402" s="34">
        <f t="shared" si="151"/>
        <v>-0.21358348260148721</v>
      </c>
      <c r="Z1402" s="34">
        <f t="shared" si="152"/>
        <v>-0.2141950512562725</v>
      </c>
      <c r="AA1402" s="123">
        <f t="shared" si="153"/>
        <v>0.83575365895199905</v>
      </c>
      <c r="AB1402" s="8"/>
      <c r="AC1402" s="7"/>
      <c r="AD1402" s="3"/>
    </row>
    <row r="1403" spans="1:30" x14ac:dyDescent="0.25">
      <c r="A1403" s="29"/>
      <c r="B1403" s="30">
        <v>7</v>
      </c>
      <c r="C1403" s="31">
        <v>51020</v>
      </c>
      <c r="D1403" s="32" t="s">
        <v>766</v>
      </c>
      <c r="E1403" s="33">
        <v>-0.32000000000000028</v>
      </c>
      <c r="F1403" s="33">
        <v>-0.12000000000000011</v>
      </c>
      <c r="G1403" s="33">
        <v>-0.62000000000000011</v>
      </c>
      <c r="H1403" s="33">
        <v>0.67999999999999972</v>
      </c>
      <c r="I1403" s="33">
        <v>0.37999999999999989</v>
      </c>
      <c r="J1403" s="33">
        <v>-0.32000000000000028</v>
      </c>
      <c r="K1403" s="46"/>
      <c r="L1403" s="46">
        <v>2</v>
      </c>
      <c r="M1403" s="31">
        <v>51020</v>
      </c>
      <c r="N1403" s="32" t="s">
        <v>766</v>
      </c>
      <c r="O1403" s="33">
        <v>0.39</v>
      </c>
      <c r="P1403" s="33">
        <v>0.223333</v>
      </c>
      <c r="Q1403" s="33">
        <v>-0.39</v>
      </c>
      <c r="R1403" s="33">
        <v>-0.183333</v>
      </c>
      <c r="S1403" s="33">
        <v>-0.04</v>
      </c>
      <c r="T1403" s="33">
        <v>0.39</v>
      </c>
      <c r="U1403" s="34">
        <f t="shared" si="147"/>
        <v>-7.5623530533533975E-2</v>
      </c>
      <c r="V1403" s="34">
        <f t="shared" si="148"/>
        <v>5.7189183703563453E-3</v>
      </c>
      <c r="W1403" s="35">
        <f t="shared" si="149"/>
        <v>0.99428108162964368</v>
      </c>
      <c r="X1403" s="35">
        <f t="shared" si="150"/>
        <v>0.99713644082925967</v>
      </c>
      <c r="Y1403" s="34">
        <f t="shared" si="151"/>
        <v>-0.21389564503011924</v>
      </c>
      <c r="Z1403" s="34">
        <f t="shared" si="152"/>
        <v>-0.21450990684106863</v>
      </c>
      <c r="AA1403" s="123">
        <f t="shared" si="153"/>
        <v>0.83551634560813803</v>
      </c>
      <c r="AB1403" s="8"/>
      <c r="AC1403" s="7"/>
      <c r="AD1403" s="3"/>
    </row>
    <row r="1404" spans="1:30" x14ac:dyDescent="0.25">
      <c r="A1404" s="29"/>
      <c r="B1404" s="30">
        <v>3</v>
      </c>
      <c r="C1404" s="31">
        <v>7035</v>
      </c>
      <c r="D1404" s="32" t="s">
        <v>1705</v>
      </c>
      <c r="E1404" s="33">
        <v>0.16000000000000014</v>
      </c>
      <c r="F1404" s="33">
        <v>0.26000000000000068</v>
      </c>
      <c r="G1404" s="33">
        <v>0.76000000000000068</v>
      </c>
      <c r="H1404" s="33">
        <v>-0.4399999999999995</v>
      </c>
      <c r="I1404" s="33">
        <v>-0.73999999999999977</v>
      </c>
      <c r="J1404" s="33">
        <v>0.16000000000000014</v>
      </c>
      <c r="K1404" s="46"/>
      <c r="L1404" s="46">
        <v>1</v>
      </c>
      <c r="M1404" s="31">
        <v>7035</v>
      </c>
      <c r="N1404" s="32" t="s">
        <v>1705</v>
      </c>
      <c r="O1404" s="33">
        <v>1.1499999999999999</v>
      </c>
      <c r="P1404" s="33">
        <v>-0.56999999999999995</v>
      </c>
      <c r="Q1404" s="33">
        <v>-0.33</v>
      </c>
      <c r="R1404" s="33">
        <v>-0.37</v>
      </c>
      <c r="S1404" s="33">
        <v>0.11</v>
      </c>
      <c r="T1404" s="33">
        <v>1.1499999999999999</v>
      </c>
      <c r="U1404" s="34">
        <f t="shared" si="147"/>
        <v>-8.1453491577028442E-2</v>
      </c>
      <c r="V1404" s="34">
        <f t="shared" si="148"/>
        <v>6.634671290089043E-3</v>
      </c>
      <c r="W1404" s="35">
        <f t="shared" si="149"/>
        <v>0.99336532870991101</v>
      </c>
      <c r="X1404" s="35">
        <f t="shared" si="150"/>
        <v>0.99667714366785343</v>
      </c>
      <c r="Y1404" s="34">
        <f t="shared" si="151"/>
        <v>-0.23038526498175257</v>
      </c>
      <c r="Z1404" s="34">
        <f t="shared" si="152"/>
        <v>-0.23115335436901457</v>
      </c>
      <c r="AA1404" s="123">
        <f t="shared" si="153"/>
        <v>0.82299795115163976</v>
      </c>
      <c r="AB1404" s="8"/>
      <c r="AC1404" s="7"/>
      <c r="AD1404" s="3"/>
    </row>
    <row r="1405" spans="1:30" x14ac:dyDescent="0.25">
      <c r="A1405" s="29"/>
      <c r="B1405" s="30">
        <v>5</v>
      </c>
      <c r="C1405" s="31">
        <v>55203</v>
      </c>
      <c r="D1405" s="32" t="s">
        <v>955</v>
      </c>
      <c r="E1405" s="33">
        <v>-1.6599999999999993</v>
      </c>
      <c r="F1405" s="33">
        <v>1.0400000000000009</v>
      </c>
      <c r="G1405" s="33">
        <v>4.0000000000000924E-2</v>
      </c>
      <c r="H1405" s="33">
        <v>0.14000000000000057</v>
      </c>
      <c r="I1405" s="33">
        <v>0.44000000000000039</v>
      </c>
      <c r="J1405" s="33">
        <v>-1.6599999999999993</v>
      </c>
      <c r="K1405" s="46"/>
      <c r="L1405" s="46">
        <v>4</v>
      </c>
      <c r="M1405" s="31">
        <v>55203</v>
      </c>
      <c r="N1405" s="32" t="s">
        <v>955</v>
      </c>
      <c r="O1405" s="33">
        <v>0.09</v>
      </c>
      <c r="P1405" s="33">
        <v>0.23</v>
      </c>
      <c r="Q1405" s="33">
        <v>0.79</v>
      </c>
      <c r="R1405" s="33">
        <v>-0.57999999999999996</v>
      </c>
      <c r="S1405" s="33">
        <v>-0.53</v>
      </c>
      <c r="T1405" s="33">
        <v>0.09</v>
      </c>
      <c r="U1405" s="34">
        <f t="shared" si="147"/>
        <v>-8.4013755179860775E-2</v>
      </c>
      <c r="V1405" s="34">
        <f t="shared" si="148"/>
        <v>7.0583110594215834E-3</v>
      </c>
      <c r="W1405" s="35">
        <f t="shared" si="149"/>
        <v>0.99294168894057844</v>
      </c>
      <c r="X1405" s="35">
        <f t="shared" si="150"/>
        <v>0.99646459492576978</v>
      </c>
      <c r="Y1405" s="34">
        <f t="shared" si="151"/>
        <v>-0.23762678400250395</v>
      </c>
      <c r="Z1405" s="34">
        <f t="shared" si="152"/>
        <v>-0.23846987159659758</v>
      </c>
      <c r="AA1405" s="123">
        <f t="shared" si="153"/>
        <v>0.81751160328669215</v>
      </c>
      <c r="AB1405" s="8"/>
      <c r="AC1405" s="7"/>
      <c r="AD1405" s="3"/>
    </row>
    <row r="1406" spans="1:30" x14ac:dyDescent="0.25">
      <c r="A1406" s="29"/>
      <c r="B1406" s="30">
        <v>8</v>
      </c>
      <c r="C1406" s="31">
        <v>23705</v>
      </c>
      <c r="D1406" s="32" t="s">
        <v>254</v>
      </c>
      <c r="E1406" s="33">
        <v>0.13999999999999968</v>
      </c>
      <c r="F1406" s="33">
        <v>-0.45999999999999996</v>
      </c>
      <c r="G1406" s="33">
        <v>-0.55999999999999961</v>
      </c>
      <c r="H1406" s="33">
        <v>-0.36000000000000032</v>
      </c>
      <c r="I1406" s="33">
        <v>1.2400000000000002</v>
      </c>
      <c r="J1406" s="33">
        <v>0.13999999999999968</v>
      </c>
      <c r="K1406" s="46"/>
      <c r="L1406" s="46">
        <v>3</v>
      </c>
      <c r="M1406" s="31">
        <v>23705</v>
      </c>
      <c r="N1406" s="32" t="s">
        <v>254</v>
      </c>
      <c r="O1406" s="33">
        <v>0.09</v>
      </c>
      <c r="P1406" s="33">
        <v>0.67500000000000004</v>
      </c>
      <c r="Q1406" s="33">
        <v>-0.38500000000000001</v>
      </c>
      <c r="R1406" s="33">
        <v>-0.28000000000000003</v>
      </c>
      <c r="S1406" s="33">
        <v>-0.1</v>
      </c>
      <c r="T1406" s="33">
        <v>0.09</v>
      </c>
      <c r="U1406" s="34">
        <f t="shared" si="147"/>
        <v>-8.4762221769640503E-2</v>
      </c>
      <c r="V1406" s="34">
        <f t="shared" si="148"/>
        <v>7.1846342393257186E-3</v>
      </c>
      <c r="W1406" s="35">
        <f t="shared" si="149"/>
        <v>0.99281536576067431</v>
      </c>
      <c r="X1406" s="35">
        <f t="shared" si="150"/>
        <v>0.99640120722562064</v>
      </c>
      <c r="Y1406" s="34">
        <f t="shared" si="151"/>
        <v>-0.23974376720700322</v>
      </c>
      <c r="Z1406" s="34">
        <f t="shared" si="152"/>
        <v>-0.24060967155443913</v>
      </c>
      <c r="AA1406" s="123">
        <f t="shared" si="153"/>
        <v>0.81590906298470933</v>
      </c>
      <c r="AB1406" s="8"/>
      <c r="AC1406" s="7"/>
      <c r="AD1406" s="3"/>
    </row>
    <row r="1407" spans="1:30" x14ac:dyDescent="0.25">
      <c r="A1407" s="29"/>
      <c r="B1407" s="30">
        <v>7</v>
      </c>
      <c r="C1407" s="31">
        <v>1026</v>
      </c>
      <c r="D1407" s="32" t="s">
        <v>324</v>
      </c>
      <c r="E1407" s="33">
        <v>-8.0000000000001847E-2</v>
      </c>
      <c r="F1407" s="33">
        <v>-0.9800000000000022</v>
      </c>
      <c r="G1407" s="33">
        <v>0.41999999999999815</v>
      </c>
      <c r="H1407" s="33">
        <v>0.11999999999999922</v>
      </c>
      <c r="I1407" s="33">
        <v>0.5199999999999978</v>
      </c>
      <c r="J1407" s="33">
        <v>-8.0000000000001847E-2</v>
      </c>
      <c r="K1407" s="46"/>
      <c r="L1407" s="46">
        <v>8</v>
      </c>
      <c r="M1407" s="31">
        <v>1026</v>
      </c>
      <c r="N1407" s="32" t="s">
        <v>324</v>
      </c>
      <c r="O1407" s="33">
        <v>0.32</v>
      </c>
      <c r="P1407" s="33">
        <v>0.03</v>
      </c>
      <c r="Q1407" s="33">
        <v>-0.67</v>
      </c>
      <c r="R1407" s="33">
        <v>-0.19</v>
      </c>
      <c r="S1407" s="33">
        <v>0.51</v>
      </c>
      <c r="T1407" s="33">
        <v>0.32</v>
      </c>
      <c r="U1407" s="34">
        <f t="shared" si="147"/>
        <v>-8.5401091219357059E-2</v>
      </c>
      <c r="V1407" s="34">
        <f t="shared" si="148"/>
        <v>7.2933463814569451E-3</v>
      </c>
      <c r="W1407" s="35">
        <f t="shared" si="149"/>
        <v>0.99270665361854304</v>
      </c>
      <c r="X1407" s="35">
        <f t="shared" si="150"/>
        <v>0.99634665333835648</v>
      </c>
      <c r="Y1407" s="34">
        <f t="shared" si="151"/>
        <v>-0.24155076288775321</v>
      </c>
      <c r="Z1407" s="34">
        <f t="shared" si="152"/>
        <v>-0.24243646734639379</v>
      </c>
      <c r="AA1407" s="123">
        <f t="shared" si="153"/>
        <v>0.81454166665620609</v>
      </c>
      <c r="AB1407" s="8"/>
      <c r="AC1407" s="7"/>
      <c r="AD1407" s="3"/>
    </row>
    <row r="1408" spans="1:30" x14ac:dyDescent="0.25">
      <c r="A1408" s="29"/>
      <c r="B1408" s="30">
        <v>4</v>
      </c>
      <c r="C1408" s="31">
        <v>388591</v>
      </c>
      <c r="D1408" s="32" t="s">
        <v>1420</v>
      </c>
      <c r="E1408" s="33">
        <v>-6.0000000000000497E-2</v>
      </c>
      <c r="F1408" s="33">
        <v>0.13999999999999968</v>
      </c>
      <c r="G1408" s="33">
        <v>0.4399999999999995</v>
      </c>
      <c r="H1408" s="33">
        <v>0.13999999999999968</v>
      </c>
      <c r="I1408" s="33">
        <v>-0.66000000000000014</v>
      </c>
      <c r="J1408" s="33">
        <v>-6.0000000000000497E-2</v>
      </c>
      <c r="K1408" s="46"/>
      <c r="L1408" s="46">
        <v>1</v>
      </c>
      <c r="M1408" s="31">
        <v>388591</v>
      </c>
      <c r="N1408" s="32" t="s">
        <v>1420</v>
      </c>
      <c r="O1408" s="33">
        <v>0.77</v>
      </c>
      <c r="P1408" s="33">
        <v>-0.01</v>
      </c>
      <c r="Q1408" s="33">
        <v>-0.32</v>
      </c>
      <c r="R1408" s="33">
        <v>-0.21</v>
      </c>
      <c r="S1408" s="33">
        <v>-0.23</v>
      </c>
      <c r="T1408" s="33">
        <v>0.77</v>
      </c>
      <c r="U1408" s="34">
        <f t="shared" si="147"/>
        <v>-9.0445521161979556E-2</v>
      </c>
      <c r="V1408" s="34">
        <f t="shared" si="148"/>
        <v>8.180392298262092E-3</v>
      </c>
      <c r="W1408" s="35">
        <f t="shared" si="149"/>
        <v>0.99181960770173794</v>
      </c>
      <c r="X1408" s="35">
        <f t="shared" si="150"/>
        <v>0.99590140460877852</v>
      </c>
      <c r="Y1408" s="34">
        <f t="shared" si="151"/>
        <v>-0.25581856536634856</v>
      </c>
      <c r="Z1408" s="34">
        <f t="shared" si="152"/>
        <v>-0.25687137720911457</v>
      </c>
      <c r="AA1408" s="123">
        <f t="shared" si="153"/>
        <v>0.80376098117503048</v>
      </c>
      <c r="AB1408" s="8"/>
      <c r="AC1408" s="7"/>
      <c r="AD1408" s="3"/>
    </row>
    <row r="1409" spans="1:30" x14ac:dyDescent="0.25">
      <c r="A1409" s="29"/>
      <c r="B1409" s="30">
        <v>1</v>
      </c>
      <c r="C1409" s="31">
        <v>79887</v>
      </c>
      <c r="D1409" s="32" t="s">
        <v>1268</v>
      </c>
      <c r="E1409" s="33">
        <v>0.75999999999999979</v>
      </c>
      <c r="F1409" s="33">
        <v>-4.0000000000000924E-2</v>
      </c>
      <c r="G1409" s="33">
        <v>-0.64000000000000057</v>
      </c>
      <c r="H1409" s="33">
        <v>-0.14000000000000057</v>
      </c>
      <c r="I1409" s="33">
        <v>5.9999999999999609E-2</v>
      </c>
      <c r="J1409" s="33">
        <v>0.75999999999999979</v>
      </c>
      <c r="K1409" s="46"/>
      <c r="L1409" s="46">
        <v>1</v>
      </c>
      <c r="M1409" s="31">
        <v>79887</v>
      </c>
      <c r="N1409" s="32" t="s">
        <v>1268</v>
      </c>
      <c r="O1409" s="33">
        <v>0</v>
      </c>
      <c r="P1409" s="33">
        <v>-1</v>
      </c>
      <c r="Q1409" s="33">
        <v>0.01</v>
      </c>
      <c r="R1409" s="33">
        <v>1.17</v>
      </c>
      <c r="S1409" s="33">
        <v>-0.18</v>
      </c>
      <c r="T1409" s="33">
        <v>0</v>
      </c>
      <c r="U1409" s="34">
        <f t="shared" si="147"/>
        <v>-9.0447507485330772E-2</v>
      </c>
      <c r="V1409" s="34">
        <f t="shared" si="148"/>
        <v>8.1807516103089666E-3</v>
      </c>
      <c r="W1409" s="35">
        <f t="shared" si="149"/>
        <v>0.99181924838969104</v>
      </c>
      <c r="X1409" s="35">
        <f t="shared" si="150"/>
        <v>0.99590122421337102</v>
      </c>
      <c r="Y1409" s="34">
        <f t="shared" si="151"/>
        <v>-0.25582418353719366</v>
      </c>
      <c r="Z1409" s="34">
        <f t="shared" si="152"/>
        <v>-0.25687706503148505</v>
      </c>
      <c r="AA1409" s="123">
        <f t="shared" si="153"/>
        <v>0.80375674185851276</v>
      </c>
      <c r="AB1409" s="8"/>
      <c r="AC1409" s="7"/>
      <c r="AD1409" s="3"/>
    </row>
    <row r="1410" spans="1:30" x14ac:dyDescent="0.25">
      <c r="A1410" s="29"/>
      <c r="B1410" s="30">
        <v>5</v>
      </c>
      <c r="C1410" s="31">
        <v>25976</v>
      </c>
      <c r="D1410" s="32" t="s">
        <v>1717</v>
      </c>
      <c r="E1410" s="33">
        <v>-1.0799999999999996</v>
      </c>
      <c r="F1410" s="33">
        <v>-0.17999999999999972</v>
      </c>
      <c r="G1410" s="33">
        <v>0.22000000000000064</v>
      </c>
      <c r="H1410" s="33">
        <v>0.72000000000000064</v>
      </c>
      <c r="I1410" s="33">
        <v>0.32000000000000028</v>
      </c>
      <c r="J1410" s="33">
        <v>-1.0799999999999996</v>
      </c>
      <c r="K1410" s="46"/>
      <c r="L1410" s="46">
        <v>4</v>
      </c>
      <c r="M1410" s="31">
        <v>25976</v>
      </c>
      <c r="N1410" s="32" t="s">
        <v>1717</v>
      </c>
      <c r="O1410" s="33">
        <v>-0.10333299999999999</v>
      </c>
      <c r="P1410" s="33">
        <v>0.54</v>
      </c>
      <c r="Q1410" s="33">
        <v>0.106667</v>
      </c>
      <c r="R1410" s="33">
        <v>7.6666700000000004E-2</v>
      </c>
      <c r="S1410" s="33">
        <v>-0.61666699999999997</v>
      </c>
      <c r="T1410" s="33">
        <v>-0.10333299999999999</v>
      </c>
      <c r="U1410" s="34">
        <f t="shared" ref="U1410:U1473" si="154">CORREL(O1410:S1410,E1410:I1410)</f>
        <v>-9.1194518601042232E-2</v>
      </c>
      <c r="V1410" s="34">
        <f t="shared" ref="V1410:V1473" si="155">U1410*U1410</f>
        <v>8.3164402228758372E-3</v>
      </c>
      <c r="W1410" s="35">
        <f t="shared" ref="W1410:W1473" si="156">1-V1410</f>
        <v>0.99168355977712419</v>
      </c>
      <c r="X1410" s="35">
        <f t="shared" ref="X1410:X1473" si="157">SQRT(W1410)</f>
        <v>0.99583309835389799</v>
      </c>
      <c r="Y1410" s="34">
        <f t="shared" ref="Y1410:Y1473" si="158">U1410*SQRT(8)</f>
        <v>-0.25793705003935885</v>
      </c>
      <c r="Z1410" s="34">
        <f t="shared" ref="Z1410:Z1473" si="159">Y1410/X1410</f>
        <v>-0.25901634567652571</v>
      </c>
      <c r="AA1410" s="123">
        <f t="shared" ref="AA1410:AA1473" si="160">TDIST(ABS(Z1410),8,2)</f>
        <v>0.80216275872305598</v>
      </c>
      <c r="AB1410" s="8"/>
      <c r="AC1410" s="7"/>
      <c r="AD1410" s="3"/>
    </row>
    <row r="1411" spans="1:30" x14ac:dyDescent="0.25">
      <c r="A1411" s="29"/>
      <c r="B1411" s="30">
        <v>4</v>
      </c>
      <c r="C1411" s="31">
        <v>51088</v>
      </c>
      <c r="D1411" s="32" t="s">
        <v>926</v>
      </c>
      <c r="E1411" s="33">
        <v>-0.30000000000000071</v>
      </c>
      <c r="F1411" s="33">
        <v>1.3000000000000007</v>
      </c>
      <c r="G1411" s="33">
        <v>0</v>
      </c>
      <c r="H1411" s="33">
        <v>-0.30000000000000071</v>
      </c>
      <c r="I1411" s="33">
        <v>-0.70000000000000018</v>
      </c>
      <c r="J1411" s="33">
        <v>-0.30000000000000071</v>
      </c>
      <c r="K1411" s="46"/>
      <c r="L1411" s="46">
        <v>8</v>
      </c>
      <c r="M1411" s="31">
        <v>51088</v>
      </c>
      <c r="N1411" s="32" t="s">
        <v>926</v>
      </c>
      <c r="O1411" s="33">
        <v>0.06</v>
      </c>
      <c r="P1411" s="33">
        <v>0.17</v>
      </c>
      <c r="Q1411" s="33">
        <v>-0.49</v>
      </c>
      <c r="R1411" s="33">
        <v>-0.35</v>
      </c>
      <c r="S1411" s="33">
        <v>0.62</v>
      </c>
      <c r="T1411" s="33">
        <v>0.06</v>
      </c>
      <c r="U1411" s="34">
        <f t="shared" si="154"/>
        <v>-9.2899217391031158E-2</v>
      </c>
      <c r="V1411" s="34">
        <f t="shared" si="155"/>
        <v>8.6302645918660652E-3</v>
      </c>
      <c r="W1411" s="35">
        <f t="shared" si="156"/>
        <v>0.99136973540813389</v>
      </c>
      <c r="X1411" s="35">
        <f t="shared" si="157"/>
        <v>0.99567551712801183</v>
      </c>
      <c r="Y1411" s="34">
        <f t="shared" si="158"/>
        <v>-0.26275866633648554</v>
      </c>
      <c r="Z1411" s="34">
        <f t="shared" si="159"/>
        <v>-0.26389989692063825</v>
      </c>
      <c r="AA1411" s="123">
        <f t="shared" si="160"/>
        <v>0.79852771588412441</v>
      </c>
      <c r="AB1411" s="8"/>
      <c r="AC1411" s="7"/>
      <c r="AD1411" s="3"/>
    </row>
    <row r="1412" spans="1:30" x14ac:dyDescent="0.25">
      <c r="A1412" s="29"/>
      <c r="B1412" s="30">
        <v>1</v>
      </c>
      <c r="C1412" s="31">
        <v>3557</v>
      </c>
      <c r="D1412" s="32" t="s">
        <v>849</v>
      </c>
      <c r="E1412" s="33">
        <v>1.7600000000000007</v>
      </c>
      <c r="F1412" s="33">
        <v>-0.13999999999999968</v>
      </c>
      <c r="G1412" s="33">
        <v>-0.33999999999999986</v>
      </c>
      <c r="H1412" s="33">
        <v>-1.3399999999999999</v>
      </c>
      <c r="I1412" s="33">
        <v>6.0000000000000497E-2</v>
      </c>
      <c r="J1412" s="33">
        <v>1.7600000000000007</v>
      </c>
      <c r="K1412" s="46"/>
      <c r="L1412" s="46">
        <v>7</v>
      </c>
      <c r="M1412" s="31">
        <v>3557</v>
      </c>
      <c r="N1412" s="32" t="s">
        <v>849</v>
      </c>
      <c r="O1412" s="33">
        <v>-0.83</v>
      </c>
      <c r="P1412" s="33">
        <v>-0.79</v>
      </c>
      <c r="Q1412" s="33">
        <v>-0.44</v>
      </c>
      <c r="R1412" s="33">
        <v>-0.35</v>
      </c>
      <c r="S1412" s="33">
        <v>2.4</v>
      </c>
      <c r="T1412" s="33">
        <v>-0.83</v>
      </c>
      <c r="U1412" s="34">
        <f t="shared" si="154"/>
        <v>-9.6364325651967259E-2</v>
      </c>
      <c r="V1412" s="34">
        <f t="shared" si="155"/>
        <v>9.2860832583583942E-3</v>
      </c>
      <c r="W1412" s="35">
        <f t="shared" si="156"/>
        <v>0.99071391674164155</v>
      </c>
      <c r="X1412" s="35">
        <f t="shared" si="157"/>
        <v>0.99534612911370768</v>
      </c>
      <c r="Y1412" s="34">
        <f t="shared" si="158"/>
        <v>-0.27255947253189933</v>
      </c>
      <c r="Z1412" s="34">
        <f t="shared" si="159"/>
        <v>-0.27383385996045034</v>
      </c>
      <c r="AA1412" s="123">
        <f t="shared" si="160"/>
        <v>0.79114963351014134</v>
      </c>
      <c r="AB1412" s="8"/>
      <c r="AC1412" s="7"/>
      <c r="AD1412" s="3"/>
    </row>
    <row r="1413" spans="1:30" x14ac:dyDescent="0.25">
      <c r="A1413" s="29"/>
      <c r="B1413" s="30">
        <v>1</v>
      </c>
      <c r="C1413" s="31">
        <v>83440</v>
      </c>
      <c r="D1413" s="32" t="s">
        <v>52</v>
      </c>
      <c r="E1413" s="33">
        <v>0.5</v>
      </c>
      <c r="F1413" s="33">
        <v>-9.9999999999999645E-2</v>
      </c>
      <c r="G1413" s="33">
        <v>-0.5</v>
      </c>
      <c r="H1413" s="33">
        <v>-0.20000000000000018</v>
      </c>
      <c r="I1413" s="33">
        <v>0.29999999999999982</v>
      </c>
      <c r="J1413" s="33">
        <v>0.5</v>
      </c>
      <c r="K1413" s="46"/>
      <c r="L1413" s="46">
        <v>7</v>
      </c>
      <c r="M1413" s="31">
        <v>83440</v>
      </c>
      <c r="N1413" s="32" t="s">
        <v>52</v>
      </c>
      <c r="O1413" s="33">
        <v>-0.42399999999999999</v>
      </c>
      <c r="P1413" s="33">
        <v>3.4000000000000002E-2</v>
      </c>
      <c r="Q1413" s="33">
        <v>-0.126</v>
      </c>
      <c r="R1413" s="33">
        <v>0.104</v>
      </c>
      <c r="S1413" s="33">
        <v>0.41799999999999998</v>
      </c>
      <c r="T1413" s="33">
        <v>-0.42399999999999999</v>
      </c>
      <c r="U1413" s="34">
        <f t="shared" si="154"/>
        <v>-9.6630135238889026E-2</v>
      </c>
      <c r="V1413" s="34">
        <f t="shared" si="155"/>
        <v>9.3373830362859823E-3</v>
      </c>
      <c r="W1413" s="35">
        <f t="shared" si="156"/>
        <v>0.99066261696371405</v>
      </c>
      <c r="X1413" s="35">
        <f t="shared" si="157"/>
        <v>0.99532035896173354</v>
      </c>
      <c r="Y1413" s="34">
        <f t="shared" si="158"/>
        <v>-0.27331129557756639</v>
      </c>
      <c r="Z1413" s="34">
        <f t="shared" si="159"/>
        <v>-0.27459630772816757</v>
      </c>
      <c r="AA1413" s="123">
        <f t="shared" si="160"/>
        <v>0.79058426739409238</v>
      </c>
      <c r="AB1413" s="8"/>
      <c r="AC1413" s="7"/>
      <c r="AD1413" s="3"/>
    </row>
    <row r="1414" spans="1:30" x14ac:dyDescent="0.25">
      <c r="A1414" s="29"/>
      <c r="B1414" s="30">
        <v>4</v>
      </c>
      <c r="C1414" s="31">
        <v>58158</v>
      </c>
      <c r="D1414" s="32" t="s">
        <v>1124</v>
      </c>
      <c r="E1414" s="33">
        <v>-0.34000000000000075</v>
      </c>
      <c r="F1414" s="33">
        <v>0.55999999999999872</v>
      </c>
      <c r="G1414" s="33">
        <v>0.35999999999999943</v>
      </c>
      <c r="H1414" s="33">
        <v>0.15999999999999925</v>
      </c>
      <c r="I1414" s="33">
        <v>-0.7400000000000011</v>
      </c>
      <c r="J1414" s="33">
        <v>-0.34000000000000075</v>
      </c>
      <c r="K1414" s="46"/>
      <c r="L1414" s="46">
        <v>1</v>
      </c>
      <c r="M1414" s="31">
        <v>58158</v>
      </c>
      <c r="N1414" s="32" t="s">
        <v>1124</v>
      </c>
      <c r="O1414" s="33">
        <v>0.89</v>
      </c>
      <c r="P1414" s="33">
        <v>-0.05</v>
      </c>
      <c r="Q1414" s="33">
        <v>-0.36</v>
      </c>
      <c r="R1414" s="33">
        <v>-0.01</v>
      </c>
      <c r="S1414" s="33">
        <v>-0.47</v>
      </c>
      <c r="T1414" s="33">
        <v>0.89</v>
      </c>
      <c r="U1414" s="34">
        <f t="shared" si="154"/>
        <v>-0.10012464015085239</v>
      </c>
      <c r="V1414" s="34">
        <f t="shared" si="155"/>
        <v>1.0024943565337683E-2</v>
      </c>
      <c r="W1414" s="35">
        <f t="shared" si="156"/>
        <v>0.98997505643466233</v>
      </c>
      <c r="X1414" s="35">
        <f t="shared" si="157"/>
        <v>0.99497490241445907</v>
      </c>
      <c r="Y1414" s="34">
        <f t="shared" si="158"/>
        <v>-0.28319524805812235</v>
      </c>
      <c r="Z1414" s="34">
        <f t="shared" si="159"/>
        <v>-0.28462551906676808</v>
      </c>
      <c r="AA1414" s="123">
        <f t="shared" si="160"/>
        <v>0.78315986390351888</v>
      </c>
      <c r="AB1414" s="8"/>
      <c r="AC1414" s="7"/>
      <c r="AD1414" s="3"/>
    </row>
    <row r="1415" spans="1:30" x14ac:dyDescent="0.25">
      <c r="A1415" s="29"/>
      <c r="B1415" s="30">
        <v>7</v>
      </c>
      <c r="C1415" s="31">
        <v>6041</v>
      </c>
      <c r="D1415" s="32" t="s">
        <v>1413</v>
      </c>
      <c r="E1415" s="33">
        <v>-0.65999999999999925</v>
      </c>
      <c r="F1415" s="33">
        <v>-1.2599999999999989</v>
      </c>
      <c r="G1415" s="33">
        <v>-0.35999999999999943</v>
      </c>
      <c r="H1415" s="33">
        <v>1.3400000000000007</v>
      </c>
      <c r="I1415" s="33">
        <v>0.94000000000000039</v>
      </c>
      <c r="J1415" s="33">
        <v>-0.65999999999999925</v>
      </c>
      <c r="K1415" s="46"/>
      <c r="L1415" s="46">
        <v>8</v>
      </c>
      <c r="M1415" s="31">
        <v>6041</v>
      </c>
      <c r="N1415" s="32" t="s">
        <v>1413</v>
      </c>
      <c r="O1415" s="33">
        <v>0.28499999999999998</v>
      </c>
      <c r="P1415" s="33">
        <v>0.04</v>
      </c>
      <c r="Q1415" s="33">
        <v>-0.40500000000000003</v>
      </c>
      <c r="R1415" s="33">
        <v>-0.39</v>
      </c>
      <c r="S1415" s="33">
        <v>0.47</v>
      </c>
      <c r="T1415" s="33">
        <v>0.28499999999999998</v>
      </c>
      <c r="U1415" s="34">
        <f t="shared" si="154"/>
        <v>-0.10025192338818097</v>
      </c>
      <c r="V1415" s="34">
        <f t="shared" si="155"/>
        <v>1.0050448143029706E-2</v>
      </c>
      <c r="W1415" s="35">
        <f t="shared" si="156"/>
        <v>0.98994955185697031</v>
      </c>
      <c r="X1415" s="35">
        <f t="shared" si="157"/>
        <v>0.99496208563792532</v>
      </c>
      <c r="Y1415" s="34">
        <f t="shared" si="158"/>
        <v>-0.28355525941910803</v>
      </c>
      <c r="Z1415" s="34">
        <f t="shared" si="159"/>
        <v>-0.28499101977067304</v>
      </c>
      <c r="AA1415" s="123">
        <f t="shared" si="160"/>
        <v>0.78288973239029969</v>
      </c>
      <c r="AB1415" s="8"/>
      <c r="AC1415" s="7"/>
      <c r="AD1415" s="3"/>
    </row>
    <row r="1416" spans="1:30" x14ac:dyDescent="0.25">
      <c r="A1416" s="29"/>
      <c r="B1416" s="30">
        <v>1</v>
      </c>
      <c r="C1416" s="31">
        <v>51170</v>
      </c>
      <c r="D1416" s="32" t="s">
        <v>811</v>
      </c>
      <c r="E1416" s="33">
        <v>1.0999999999999996</v>
      </c>
      <c r="F1416" s="33">
        <v>-0.30000000000000071</v>
      </c>
      <c r="G1416" s="33">
        <v>-0.40000000000000036</v>
      </c>
      <c r="H1416" s="33">
        <v>-0.30000000000000071</v>
      </c>
      <c r="I1416" s="33">
        <v>-9.9999999999999645E-2</v>
      </c>
      <c r="J1416" s="33">
        <v>1.0999999999999996</v>
      </c>
      <c r="K1416" s="46"/>
      <c r="L1416" s="46">
        <v>7</v>
      </c>
      <c r="M1416" s="31">
        <v>51170</v>
      </c>
      <c r="N1416" s="32" t="s">
        <v>811</v>
      </c>
      <c r="O1416" s="33">
        <v>-0.125</v>
      </c>
      <c r="P1416" s="33">
        <v>-0.57499999999999996</v>
      </c>
      <c r="Q1416" s="33">
        <v>0.06</v>
      </c>
      <c r="R1416" s="33">
        <v>0.215</v>
      </c>
      <c r="S1416" s="33">
        <v>0.42499999999999999</v>
      </c>
      <c r="T1416" s="33">
        <v>-0.125</v>
      </c>
      <c r="U1416" s="34">
        <f t="shared" si="154"/>
        <v>-0.10121245475855511</v>
      </c>
      <c r="V1416" s="34">
        <f t="shared" si="155"/>
        <v>1.0243960998252566E-2</v>
      </c>
      <c r="W1416" s="35">
        <f t="shared" si="156"/>
        <v>0.98975603900174747</v>
      </c>
      <c r="X1416" s="35">
        <f t="shared" si="157"/>
        <v>0.99486483453871632</v>
      </c>
      <c r="Y1416" s="34">
        <f t="shared" si="158"/>
        <v>-0.28627205240124393</v>
      </c>
      <c r="Z1416" s="34">
        <f t="shared" si="159"/>
        <v>-0.28774969469493628</v>
      </c>
      <c r="AA1416" s="123">
        <f t="shared" si="160"/>
        <v>0.78085188497369362</v>
      </c>
      <c r="AB1416" s="8"/>
      <c r="AC1416" s="7"/>
      <c r="AD1416" s="3"/>
    </row>
    <row r="1417" spans="1:30" x14ac:dyDescent="0.25">
      <c r="A1417" s="29"/>
      <c r="B1417" s="30">
        <v>7</v>
      </c>
      <c r="C1417" s="31">
        <v>1879</v>
      </c>
      <c r="D1417" s="32" t="s">
        <v>532</v>
      </c>
      <c r="E1417" s="33">
        <v>-0.28000000000000114</v>
      </c>
      <c r="F1417" s="33">
        <v>-0.68000000000000149</v>
      </c>
      <c r="G1417" s="33">
        <v>-0.28000000000000114</v>
      </c>
      <c r="H1417" s="33">
        <v>0.5199999999999978</v>
      </c>
      <c r="I1417" s="33">
        <v>0.71999999999999886</v>
      </c>
      <c r="J1417" s="33">
        <v>-0.28000000000000114</v>
      </c>
      <c r="K1417" s="46"/>
      <c r="L1417" s="46">
        <v>5</v>
      </c>
      <c r="M1417" s="31">
        <v>1879</v>
      </c>
      <c r="N1417" s="32" t="s">
        <v>532</v>
      </c>
      <c r="O1417" s="33">
        <v>-0.497</v>
      </c>
      <c r="P1417" s="33">
        <v>-0.02</v>
      </c>
      <c r="Q1417" s="33">
        <v>0.55400000000000005</v>
      </c>
      <c r="R1417" s="33">
        <v>0.53500000000000003</v>
      </c>
      <c r="S1417" s="33">
        <v>-0.56999999999999995</v>
      </c>
      <c r="T1417" s="33">
        <v>-0.497</v>
      </c>
      <c r="U1417" s="34">
        <f t="shared" si="154"/>
        <v>-0.10504320810841165</v>
      </c>
      <c r="V1417" s="34">
        <f t="shared" si="155"/>
        <v>1.1034075569707079E-2</v>
      </c>
      <c r="W1417" s="35">
        <f t="shared" si="156"/>
        <v>0.98896592443029296</v>
      </c>
      <c r="X1417" s="35">
        <f t="shared" si="157"/>
        <v>0.99446765881565646</v>
      </c>
      <c r="Y1417" s="34">
        <f t="shared" si="158"/>
        <v>-0.29710705908419049</v>
      </c>
      <c r="Z1417" s="34">
        <f t="shared" si="159"/>
        <v>-0.29875990078754783</v>
      </c>
      <c r="AA1417" s="123">
        <f t="shared" si="160"/>
        <v>0.77273667281987279</v>
      </c>
      <c r="AB1417" s="8"/>
      <c r="AC1417" s="7"/>
      <c r="AD1417" s="3"/>
    </row>
    <row r="1418" spans="1:30" x14ac:dyDescent="0.25">
      <c r="A1418" s="29"/>
      <c r="B1418" s="30">
        <v>4</v>
      </c>
      <c r="C1418" s="31">
        <v>79993</v>
      </c>
      <c r="D1418" s="32" t="s">
        <v>555</v>
      </c>
      <c r="E1418" s="33">
        <v>-1.1599999999999997</v>
      </c>
      <c r="F1418" s="33">
        <v>0.44000000000000039</v>
      </c>
      <c r="G1418" s="33">
        <v>0.74000000000000021</v>
      </c>
      <c r="H1418" s="33">
        <v>0.54</v>
      </c>
      <c r="I1418" s="33">
        <v>-0.55999999999999961</v>
      </c>
      <c r="J1418" s="33">
        <v>-1.1599999999999997</v>
      </c>
      <c r="K1418" s="46"/>
      <c r="L1418" s="46">
        <v>2</v>
      </c>
      <c r="M1418" s="31">
        <v>79993</v>
      </c>
      <c r="N1418" s="32" t="s">
        <v>555</v>
      </c>
      <c r="O1418" s="33">
        <v>0.32500000000000001</v>
      </c>
      <c r="P1418" s="33">
        <v>0.65</v>
      </c>
      <c r="Q1418" s="33">
        <v>6.5000000000000002E-2</v>
      </c>
      <c r="R1418" s="33">
        <v>-0.65500000000000003</v>
      </c>
      <c r="S1418" s="33">
        <v>-0.38</v>
      </c>
      <c r="T1418" s="33">
        <v>0.32500000000000001</v>
      </c>
      <c r="U1418" s="34">
        <f t="shared" si="154"/>
        <v>-0.10653089549178346</v>
      </c>
      <c r="V1418" s="34">
        <f t="shared" si="155"/>
        <v>1.1348831694281291E-2</v>
      </c>
      <c r="W1418" s="35">
        <f t="shared" si="156"/>
        <v>0.98865116830571875</v>
      </c>
      <c r="X1418" s="35">
        <f t="shared" si="157"/>
        <v>0.99430939264683538</v>
      </c>
      <c r="Y1418" s="34">
        <f t="shared" si="158"/>
        <v>-0.30131487443246197</v>
      </c>
      <c r="Z1418" s="34">
        <f t="shared" si="159"/>
        <v>-0.30303935239952495</v>
      </c>
      <c r="AA1418" s="123">
        <f t="shared" si="160"/>
        <v>0.76959039641853932</v>
      </c>
      <c r="AB1418" s="8"/>
      <c r="AC1418" s="7"/>
      <c r="AD1418" s="3"/>
    </row>
    <row r="1419" spans="1:30" x14ac:dyDescent="0.25">
      <c r="A1419" s="29"/>
      <c r="B1419" s="30">
        <v>1</v>
      </c>
      <c r="C1419" s="31">
        <v>667</v>
      </c>
      <c r="D1419" s="32" t="s">
        <v>524</v>
      </c>
      <c r="E1419" s="33">
        <v>0.96667000000000058</v>
      </c>
      <c r="F1419" s="33">
        <v>-0.40000000000000036</v>
      </c>
      <c r="G1419" s="33">
        <v>-3.3329999999999416E-2</v>
      </c>
      <c r="H1419" s="33">
        <v>-1.0666700000000002</v>
      </c>
      <c r="I1419" s="33">
        <v>0.53332999999999942</v>
      </c>
      <c r="J1419" s="33">
        <v>0.96667000000000058</v>
      </c>
      <c r="K1419" s="46"/>
      <c r="L1419" s="46">
        <v>6</v>
      </c>
      <c r="M1419" s="31">
        <v>667</v>
      </c>
      <c r="N1419" s="32" t="s">
        <v>524</v>
      </c>
      <c r="O1419" s="33">
        <v>-0.01</v>
      </c>
      <c r="P1419" s="33">
        <v>-0.745</v>
      </c>
      <c r="Q1419" s="33">
        <v>0</v>
      </c>
      <c r="R1419" s="33">
        <v>0.53</v>
      </c>
      <c r="S1419" s="33">
        <v>0.22</v>
      </c>
      <c r="T1419" s="33">
        <v>-0.01</v>
      </c>
      <c r="U1419" s="34">
        <f t="shared" si="154"/>
        <v>-0.10699964344292134</v>
      </c>
      <c r="V1419" s="34">
        <f t="shared" si="155"/>
        <v>1.14489236969123E-2</v>
      </c>
      <c r="W1419" s="35">
        <f t="shared" si="156"/>
        <v>0.98855107630308769</v>
      </c>
      <c r="X1419" s="35">
        <f t="shared" si="157"/>
        <v>0.99425905894947098</v>
      </c>
      <c r="Y1419" s="34">
        <f t="shared" si="158"/>
        <v>-0.30264069385212955</v>
      </c>
      <c r="Z1419" s="34">
        <f t="shared" si="159"/>
        <v>-0.30438816838329658</v>
      </c>
      <c r="AA1419" s="123">
        <f t="shared" si="160"/>
        <v>0.76859967673636409</v>
      </c>
      <c r="AB1419" s="8"/>
      <c r="AC1419" s="7"/>
      <c r="AD1419" s="3"/>
    </row>
    <row r="1420" spans="1:30" x14ac:dyDescent="0.25">
      <c r="A1420" s="29"/>
      <c r="B1420" s="30">
        <v>8</v>
      </c>
      <c r="C1420" s="31">
        <v>2804</v>
      </c>
      <c r="D1420" s="32" t="s">
        <v>722</v>
      </c>
      <c r="E1420" s="33">
        <v>4.0000000000000924E-2</v>
      </c>
      <c r="F1420" s="33">
        <v>-0.55999999999999961</v>
      </c>
      <c r="G1420" s="33">
        <v>-5.9999999999999609E-2</v>
      </c>
      <c r="H1420" s="33">
        <v>4.0000000000000924E-2</v>
      </c>
      <c r="I1420" s="33">
        <v>0.54000000000000092</v>
      </c>
      <c r="J1420" s="33">
        <v>4.0000000000000924E-2</v>
      </c>
      <c r="K1420" s="46"/>
      <c r="L1420" s="46">
        <v>6</v>
      </c>
      <c r="M1420" s="31">
        <v>2804</v>
      </c>
      <c r="N1420" s="32" t="s">
        <v>722</v>
      </c>
      <c r="O1420" s="33">
        <v>-0.79</v>
      </c>
      <c r="P1420" s="33">
        <v>-0.09</v>
      </c>
      <c r="Q1420" s="33">
        <v>0.6</v>
      </c>
      <c r="R1420" s="33">
        <v>0.45</v>
      </c>
      <c r="S1420" s="33">
        <v>-0.18</v>
      </c>
      <c r="T1420" s="33">
        <v>-0.79</v>
      </c>
      <c r="U1420" s="34">
        <f t="shared" si="154"/>
        <v>-0.11124099992382976</v>
      </c>
      <c r="V1420" s="34">
        <f t="shared" si="155"/>
        <v>1.2374560064053491E-2</v>
      </c>
      <c r="W1420" s="35">
        <f t="shared" si="156"/>
        <v>0.98762543993594654</v>
      </c>
      <c r="X1420" s="35">
        <f t="shared" si="157"/>
        <v>0.99379345939483144</v>
      </c>
      <c r="Y1420" s="34">
        <f t="shared" si="158"/>
        <v>-0.31463706156844895</v>
      </c>
      <c r="Z1420" s="34">
        <f t="shared" si="159"/>
        <v>-0.31660206514142947</v>
      </c>
      <c r="AA1420" s="123">
        <f t="shared" si="160"/>
        <v>0.75964924259064526</v>
      </c>
      <c r="AB1420" s="8"/>
      <c r="AC1420" s="7"/>
      <c r="AD1420" s="3"/>
    </row>
    <row r="1421" spans="1:30" x14ac:dyDescent="0.25">
      <c r="A1421" s="29"/>
      <c r="B1421" s="30">
        <v>4</v>
      </c>
      <c r="C1421" s="31">
        <v>6519</v>
      </c>
      <c r="D1421" s="32" t="s">
        <v>1584</v>
      </c>
      <c r="E1421" s="33">
        <v>-1.9200000000000008</v>
      </c>
      <c r="F1421" s="33">
        <v>0.72999999999999954</v>
      </c>
      <c r="G1421" s="33">
        <v>3.1799999999999988</v>
      </c>
      <c r="H1421" s="33">
        <v>-1.2950000000000008</v>
      </c>
      <c r="I1421" s="33">
        <v>-0.69500000000000028</v>
      </c>
      <c r="J1421" s="33">
        <v>-1.9200000000000008</v>
      </c>
      <c r="K1421" s="46"/>
      <c r="L1421" s="46">
        <v>7</v>
      </c>
      <c r="M1421" s="31">
        <v>6519</v>
      </c>
      <c r="N1421" s="32" t="s">
        <v>1584</v>
      </c>
      <c r="O1421" s="33">
        <v>-0.745</v>
      </c>
      <c r="P1421" s="33">
        <v>-1.56</v>
      </c>
      <c r="Q1421" s="33">
        <v>0.27</v>
      </c>
      <c r="R1421" s="33">
        <v>1.3149999999999999</v>
      </c>
      <c r="S1421" s="33">
        <v>0.72</v>
      </c>
      <c r="T1421" s="33">
        <v>-0.745</v>
      </c>
      <c r="U1421" s="34">
        <f t="shared" si="154"/>
        <v>-0.11254703375008802</v>
      </c>
      <c r="V1421" s="34">
        <f t="shared" si="155"/>
        <v>1.2666834805943453E-2</v>
      </c>
      <c r="W1421" s="35">
        <f t="shared" si="156"/>
        <v>0.98733316519405656</v>
      </c>
      <c r="X1421" s="35">
        <f t="shared" si="157"/>
        <v>0.99364639847083258</v>
      </c>
      <c r="Y1421" s="34">
        <f t="shared" si="158"/>
        <v>-0.31833108306847391</v>
      </c>
      <c r="Z1421" s="34">
        <f t="shared" si="159"/>
        <v>-0.32036656456297535</v>
      </c>
      <c r="AA1421" s="123">
        <f t="shared" si="160"/>
        <v>0.75689826611572897</v>
      </c>
      <c r="AB1421" s="8"/>
      <c r="AC1421" s="7"/>
      <c r="AD1421" s="3"/>
    </row>
    <row r="1422" spans="1:30" x14ac:dyDescent="0.25">
      <c r="A1422" s="29"/>
      <c r="B1422" s="30">
        <v>7</v>
      </c>
      <c r="C1422" s="31">
        <v>166647</v>
      </c>
      <c r="D1422" s="32" t="s">
        <v>730</v>
      </c>
      <c r="E1422" s="33">
        <v>-0.76000000000000068</v>
      </c>
      <c r="F1422" s="33">
        <v>-0.36000000000000032</v>
      </c>
      <c r="G1422" s="33">
        <v>-0.86000000000000032</v>
      </c>
      <c r="H1422" s="33">
        <v>1.54</v>
      </c>
      <c r="I1422" s="33">
        <v>0.4399999999999995</v>
      </c>
      <c r="J1422" s="33">
        <v>-0.76000000000000068</v>
      </c>
      <c r="K1422" s="46"/>
      <c r="L1422" s="46">
        <v>1</v>
      </c>
      <c r="M1422" s="31">
        <v>166647</v>
      </c>
      <c r="N1422" s="32" t="s">
        <v>730</v>
      </c>
      <c r="O1422" s="33">
        <v>0.44</v>
      </c>
      <c r="P1422" s="33">
        <v>-0.11</v>
      </c>
      <c r="Q1422" s="33">
        <v>-0.46</v>
      </c>
      <c r="R1422" s="33">
        <v>-0.32</v>
      </c>
      <c r="S1422" s="33">
        <v>0.45</v>
      </c>
      <c r="T1422" s="33">
        <v>0.44</v>
      </c>
      <c r="U1422" s="34">
        <f t="shared" si="154"/>
        <v>-0.11397051893112133</v>
      </c>
      <c r="V1422" s="34">
        <f t="shared" si="155"/>
        <v>1.2989279185429085E-2</v>
      </c>
      <c r="W1422" s="35">
        <f t="shared" si="156"/>
        <v>0.98701072081457086</v>
      </c>
      <c r="X1422" s="35">
        <f t="shared" si="157"/>
        <v>0.99348413214030296</v>
      </c>
      <c r="Y1422" s="34">
        <f t="shared" si="158"/>
        <v>-0.32235730716618272</v>
      </c>
      <c r="Z1422" s="34">
        <f t="shared" si="159"/>
        <v>-0.32447152071942542</v>
      </c>
      <c r="AA1422" s="123">
        <f t="shared" si="160"/>
        <v>0.75390269330592197</v>
      </c>
      <c r="AB1422" s="8"/>
      <c r="AC1422" s="7"/>
      <c r="AD1422" s="3"/>
    </row>
    <row r="1423" spans="1:30" x14ac:dyDescent="0.25">
      <c r="A1423" s="29"/>
      <c r="B1423" s="30">
        <v>1</v>
      </c>
      <c r="C1423" s="31">
        <v>23643</v>
      </c>
      <c r="D1423" s="32" t="s">
        <v>991</v>
      </c>
      <c r="E1423" s="33">
        <v>1.1300000000000026</v>
      </c>
      <c r="F1423" s="33">
        <v>-0.19499999999999851</v>
      </c>
      <c r="G1423" s="33">
        <v>-0.81999999999999851</v>
      </c>
      <c r="H1423" s="33">
        <v>-0.2699999999999978</v>
      </c>
      <c r="I1423" s="33">
        <v>0.15500000000000114</v>
      </c>
      <c r="J1423" s="33">
        <v>1.1300000000000026</v>
      </c>
      <c r="K1423" s="46"/>
      <c r="L1423" s="46">
        <v>7</v>
      </c>
      <c r="M1423" s="31">
        <v>23643</v>
      </c>
      <c r="N1423" s="32" t="s">
        <v>991</v>
      </c>
      <c r="O1423" s="33">
        <v>-0.23666699999999999</v>
      </c>
      <c r="P1423" s="33">
        <v>-0.55500000000000005</v>
      </c>
      <c r="Q1423" s="33">
        <v>0.16833300000000001</v>
      </c>
      <c r="R1423" s="33">
        <v>-9.6666699999999994E-2</v>
      </c>
      <c r="S1423" s="33">
        <v>0.72166699999999995</v>
      </c>
      <c r="T1423" s="33">
        <v>-0.23666699999999999</v>
      </c>
      <c r="U1423" s="34">
        <f t="shared" si="154"/>
        <v>-0.11487030857357537</v>
      </c>
      <c r="V1423" s="34">
        <f t="shared" si="155"/>
        <v>1.3195187791788424E-2</v>
      </c>
      <c r="W1423" s="35">
        <f t="shared" si="156"/>
        <v>0.98680481220821159</v>
      </c>
      <c r="X1423" s="35">
        <f t="shared" si="157"/>
        <v>0.99338049719541588</v>
      </c>
      <c r="Y1423" s="34">
        <f t="shared" si="158"/>
        <v>-0.32490229659746545</v>
      </c>
      <c r="Z1423" s="34">
        <f t="shared" si="159"/>
        <v>-0.32706731963709096</v>
      </c>
      <c r="AA1423" s="123">
        <f t="shared" si="160"/>
        <v>0.75201070288054539</v>
      </c>
      <c r="AB1423" s="8"/>
      <c r="AC1423" s="7"/>
      <c r="AD1423" s="3"/>
    </row>
    <row r="1424" spans="1:30" x14ac:dyDescent="0.25">
      <c r="A1424" s="29"/>
      <c r="B1424" s="30">
        <v>4</v>
      </c>
      <c r="C1424" s="31">
        <v>1311</v>
      </c>
      <c r="D1424" s="32" t="s">
        <v>408</v>
      </c>
      <c r="E1424" s="33">
        <v>-0.16000000000000014</v>
      </c>
      <c r="F1424" s="33">
        <v>0.83999999999999986</v>
      </c>
      <c r="G1424" s="33">
        <v>0.33999999999999986</v>
      </c>
      <c r="H1424" s="33">
        <v>-6.0000000000000497E-2</v>
      </c>
      <c r="I1424" s="33">
        <v>-0.96000000000000041</v>
      </c>
      <c r="J1424" s="33">
        <v>-0.16000000000000014</v>
      </c>
      <c r="K1424" s="46"/>
      <c r="L1424" s="46">
        <v>6</v>
      </c>
      <c r="M1424" s="31">
        <v>1311</v>
      </c>
      <c r="N1424" s="32" t="s">
        <v>408</v>
      </c>
      <c r="O1424" s="33">
        <v>-0.86</v>
      </c>
      <c r="P1424" s="33">
        <v>-0.72</v>
      </c>
      <c r="Q1424" s="33">
        <v>0.61</v>
      </c>
      <c r="R1424" s="33">
        <v>1.04</v>
      </c>
      <c r="S1424" s="33">
        <v>-7.0000000000000007E-2</v>
      </c>
      <c r="T1424" s="33">
        <v>-0.86</v>
      </c>
      <c r="U1424" s="34">
        <f t="shared" si="154"/>
        <v>-0.11622390775596293</v>
      </c>
      <c r="V1424" s="34">
        <f t="shared" si="155"/>
        <v>1.3507996734066581E-2</v>
      </c>
      <c r="W1424" s="35">
        <f t="shared" si="156"/>
        <v>0.98649200326593345</v>
      </c>
      <c r="X1424" s="35">
        <f t="shared" si="157"/>
        <v>0.9932230380261694</v>
      </c>
      <c r="Y1424" s="34">
        <f t="shared" si="158"/>
        <v>-0.32873085324096468</v>
      </c>
      <c r="Z1424" s="34">
        <f t="shared" si="159"/>
        <v>-0.33097385043972699</v>
      </c>
      <c r="AA1424" s="123">
        <f t="shared" si="160"/>
        <v>0.74916672759973046</v>
      </c>
      <c r="AB1424" s="8"/>
      <c r="AC1424" s="7"/>
      <c r="AD1424" s="3"/>
    </row>
    <row r="1425" spans="1:30" x14ac:dyDescent="0.25">
      <c r="A1425" s="29"/>
      <c r="B1425" s="30">
        <v>8</v>
      </c>
      <c r="C1425" s="31">
        <v>114112</v>
      </c>
      <c r="D1425" s="32" t="s">
        <v>1792</v>
      </c>
      <c r="E1425" s="33">
        <v>0.44000000000000128</v>
      </c>
      <c r="F1425" s="33">
        <v>-0.45999999999999908</v>
      </c>
      <c r="G1425" s="33">
        <v>-0.25999999999999979</v>
      </c>
      <c r="H1425" s="33">
        <v>-0.55999999999999872</v>
      </c>
      <c r="I1425" s="33">
        <v>0.84000000000000163</v>
      </c>
      <c r="J1425" s="33">
        <v>0.44000000000000128</v>
      </c>
      <c r="K1425" s="46"/>
      <c r="L1425" s="46">
        <v>2</v>
      </c>
      <c r="M1425" s="31">
        <v>114112</v>
      </c>
      <c r="N1425" s="32" t="s">
        <v>1792</v>
      </c>
      <c r="O1425" s="33">
        <v>0.35</v>
      </c>
      <c r="P1425" s="33">
        <v>0.28000000000000003</v>
      </c>
      <c r="Q1425" s="33">
        <v>-0.37</v>
      </c>
      <c r="R1425" s="33">
        <v>-0.01</v>
      </c>
      <c r="S1425" s="33">
        <v>-0.26</v>
      </c>
      <c r="T1425" s="33">
        <v>0.35</v>
      </c>
      <c r="U1425" s="34">
        <f t="shared" si="154"/>
        <v>-0.11751060581936501</v>
      </c>
      <c r="V1425" s="34">
        <f t="shared" si="155"/>
        <v>1.3808742480034181E-2</v>
      </c>
      <c r="W1425" s="35">
        <f t="shared" si="156"/>
        <v>0.98619125751996584</v>
      </c>
      <c r="X1425" s="35">
        <f t="shared" si="157"/>
        <v>0.99307162758784218</v>
      </c>
      <c r="Y1425" s="34">
        <f t="shared" si="158"/>
        <v>-0.33237018494484949</v>
      </c>
      <c r="Z1425" s="34">
        <f t="shared" si="159"/>
        <v>-0.3346890352231412</v>
      </c>
      <c r="AA1425" s="123">
        <f t="shared" si="160"/>
        <v>0.74646583587180493</v>
      </c>
      <c r="AB1425" s="8"/>
      <c r="AC1425" s="7"/>
      <c r="AD1425" s="3"/>
    </row>
    <row r="1426" spans="1:30" x14ac:dyDescent="0.25">
      <c r="A1426" s="29"/>
      <c r="B1426" s="30">
        <v>8</v>
      </c>
      <c r="C1426" s="31">
        <v>3597</v>
      </c>
      <c r="D1426" s="32" t="s">
        <v>845</v>
      </c>
      <c r="E1426" s="33">
        <v>0.81999999999999851</v>
      </c>
      <c r="F1426" s="33">
        <v>-0.48000000000000043</v>
      </c>
      <c r="G1426" s="33">
        <v>-0.78000000000000114</v>
      </c>
      <c r="H1426" s="33">
        <v>-0.38000000000000078</v>
      </c>
      <c r="I1426" s="33">
        <v>0.81999999999999851</v>
      </c>
      <c r="J1426" s="33">
        <v>0.81999999999999851</v>
      </c>
      <c r="K1426" s="46"/>
      <c r="L1426" s="46">
        <v>7</v>
      </c>
      <c r="M1426" s="31">
        <v>3597</v>
      </c>
      <c r="N1426" s="32" t="s">
        <v>845</v>
      </c>
      <c r="O1426" s="33">
        <v>-0.61375000000000002</v>
      </c>
      <c r="P1426" s="33">
        <v>-0.95499999999999996</v>
      </c>
      <c r="Q1426" s="33">
        <v>0.48249999999999998</v>
      </c>
      <c r="R1426" s="33">
        <v>0.60750000000000004</v>
      </c>
      <c r="S1426" s="33">
        <v>0.47625000000000001</v>
      </c>
      <c r="T1426" s="33">
        <v>-0.61375000000000002</v>
      </c>
      <c r="U1426" s="34">
        <f t="shared" si="154"/>
        <v>-0.11780476889739384</v>
      </c>
      <c r="V1426" s="34">
        <f t="shared" si="155"/>
        <v>1.3877963574968372E-2</v>
      </c>
      <c r="W1426" s="35">
        <f t="shared" si="156"/>
        <v>0.9861220364250316</v>
      </c>
      <c r="X1426" s="35">
        <f t="shared" si="157"/>
        <v>0.99303677496104426</v>
      </c>
      <c r="Y1426" s="34">
        <f t="shared" si="158"/>
        <v>-0.33320220377384507</v>
      </c>
      <c r="Z1426" s="34">
        <f t="shared" si="159"/>
        <v>-0.33553863479720197</v>
      </c>
      <c r="AA1426" s="123">
        <f t="shared" si="160"/>
        <v>0.74584870970480988</v>
      </c>
      <c r="AB1426" s="8"/>
      <c r="AC1426" s="7"/>
      <c r="AD1426" s="3"/>
    </row>
    <row r="1427" spans="1:30" x14ac:dyDescent="0.25">
      <c r="A1427" s="29"/>
      <c r="B1427" s="30">
        <v>3</v>
      </c>
      <c r="C1427" s="31">
        <v>26986</v>
      </c>
      <c r="D1427" s="32" t="s">
        <v>1194</v>
      </c>
      <c r="E1427" s="33">
        <v>0.22000000000000064</v>
      </c>
      <c r="F1427" s="33">
        <v>0.79499999999999993</v>
      </c>
      <c r="G1427" s="33">
        <v>8.6700000000000443E-2</v>
      </c>
      <c r="H1427" s="33">
        <v>-0.42169999999999952</v>
      </c>
      <c r="I1427" s="33">
        <v>-0.67999999999999972</v>
      </c>
      <c r="J1427" s="33">
        <v>0.22000000000000064</v>
      </c>
      <c r="K1427" s="46"/>
      <c r="L1427" s="46">
        <v>6</v>
      </c>
      <c r="M1427" s="31">
        <v>26986</v>
      </c>
      <c r="N1427" s="32" t="s">
        <v>1194</v>
      </c>
      <c r="O1427" s="33">
        <v>-0.06</v>
      </c>
      <c r="P1427" s="33">
        <v>-0.44</v>
      </c>
      <c r="Q1427" s="33">
        <v>0.72</v>
      </c>
      <c r="R1427" s="33">
        <v>0.08</v>
      </c>
      <c r="S1427" s="33">
        <v>-0.31</v>
      </c>
      <c r="T1427" s="33">
        <v>-0.06</v>
      </c>
      <c r="U1427" s="34">
        <f t="shared" si="154"/>
        <v>-0.11849062187622077</v>
      </c>
      <c r="V1427" s="34">
        <f t="shared" si="155"/>
        <v>1.4040027472613528E-2</v>
      </c>
      <c r="W1427" s="35">
        <f t="shared" si="156"/>
        <v>0.98595997252738643</v>
      </c>
      <c r="X1427" s="35">
        <f t="shared" si="157"/>
        <v>0.99295517145910794</v>
      </c>
      <c r="Y1427" s="34">
        <f t="shared" si="158"/>
        <v>-0.33514208894274716</v>
      </c>
      <c r="Z1427" s="34">
        <f t="shared" si="159"/>
        <v>-0.33751985847484861</v>
      </c>
      <c r="AA1427" s="123">
        <f t="shared" si="160"/>
        <v>0.74441036120820558</v>
      </c>
      <c r="AB1427" s="8"/>
      <c r="AC1427" s="7"/>
      <c r="AD1427" s="3"/>
    </row>
    <row r="1428" spans="1:30" x14ac:dyDescent="0.25">
      <c r="A1428" s="29"/>
      <c r="B1428" s="30">
        <v>7</v>
      </c>
      <c r="C1428" s="31">
        <v>55605</v>
      </c>
      <c r="D1428" s="32" t="s">
        <v>911</v>
      </c>
      <c r="E1428" s="33">
        <v>2.9999999999999361E-2</v>
      </c>
      <c r="F1428" s="33">
        <v>-0.62000000000000099</v>
      </c>
      <c r="G1428" s="33">
        <v>-1.3200000000000003</v>
      </c>
      <c r="H1428" s="33">
        <v>1.08</v>
      </c>
      <c r="I1428" s="33">
        <v>0.83000000000000007</v>
      </c>
      <c r="J1428" s="33">
        <v>2.9999999999999361E-2</v>
      </c>
      <c r="K1428" s="46"/>
      <c r="L1428" s="46">
        <v>5</v>
      </c>
      <c r="M1428" s="31">
        <v>55605</v>
      </c>
      <c r="N1428" s="32" t="s">
        <v>911</v>
      </c>
      <c r="O1428" s="33">
        <v>-1.05</v>
      </c>
      <c r="P1428" s="33">
        <v>0.1</v>
      </c>
      <c r="Q1428" s="33">
        <v>0.56999999999999995</v>
      </c>
      <c r="R1428" s="33">
        <v>0.76</v>
      </c>
      <c r="S1428" s="33">
        <v>-0.39</v>
      </c>
      <c r="T1428" s="33">
        <v>-1.05</v>
      </c>
      <c r="U1428" s="34">
        <f t="shared" si="154"/>
        <v>-0.11872272357262577</v>
      </c>
      <c r="V1428" s="34">
        <f t="shared" si="155"/>
        <v>1.409508509250211E-2</v>
      </c>
      <c r="W1428" s="35">
        <f t="shared" si="156"/>
        <v>0.98590491490749788</v>
      </c>
      <c r="X1428" s="35">
        <f t="shared" si="157"/>
        <v>0.99292744695042945</v>
      </c>
      <c r="Y1428" s="34">
        <f t="shared" si="158"/>
        <v>-0.33579857167655863</v>
      </c>
      <c r="Z1428" s="34">
        <f t="shared" si="159"/>
        <v>-0.33819044151503136</v>
      </c>
      <c r="AA1428" s="123">
        <f t="shared" si="160"/>
        <v>0.74392376596104093</v>
      </c>
      <c r="AB1428" s="8"/>
      <c r="AC1428" s="7"/>
      <c r="AD1428" s="3"/>
    </row>
    <row r="1429" spans="1:30" x14ac:dyDescent="0.25">
      <c r="A1429" s="29"/>
      <c r="B1429" s="30">
        <v>4</v>
      </c>
      <c r="C1429" s="31">
        <v>23327</v>
      </c>
      <c r="D1429" s="32" t="s">
        <v>1115</v>
      </c>
      <c r="E1429" s="33">
        <v>-0.58000000000000096</v>
      </c>
      <c r="F1429" s="33">
        <v>-0.1800000000000006</v>
      </c>
      <c r="G1429" s="33">
        <v>1.3199999999999994</v>
      </c>
      <c r="H1429" s="33">
        <v>-0.1800000000000006</v>
      </c>
      <c r="I1429" s="33">
        <v>-0.38000000000000078</v>
      </c>
      <c r="J1429" s="33">
        <v>-0.58000000000000096</v>
      </c>
      <c r="K1429" s="46"/>
      <c r="L1429" s="46">
        <v>7</v>
      </c>
      <c r="M1429" s="31">
        <v>23327</v>
      </c>
      <c r="N1429" s="32" t="s">
        <v>1115</v>
      </c>
      <c r="O1429" s="33">
        <v>-0.3</v>
      </c>
      <c r="P1429" s="33">
        <v>-0.26</v>
      </c>
      <c r="Q1429" s="33">
        <v>-0.09</v>
      </c>
      <c r="R1429" s="33">
        <v>0.08</v>
      </c>
      <c r="S1429" s="33">
        <v>0.56999999999999995</v>
      </c>
      <c r="T1429" s="33">
        <v>-0.3</v>
      </c>
      <c r="U1429" s="34">
        <f t="shared" si="154"/>
        <v>-0.12097162259043076</v>
      </c>
      <c r="V1429" s="34">
        <f t="shared" si="155"/>
        <v>1.4634133472161618E-2</v>
      </c>
      <c r="W1429" s="35">
        <f t="shared" si="156"/>
        <v>0.98536586652783842</v>
      </c>
      <c r="X1429" s="35">
        <f t="shared" si="157"/>
        <v>0.99265596584508498</v>
      </c>
      <c r="Y1429" s="34">
        <f t="shared" si="158"/>
        <v>-0.34215941865933336</v>
      </c>
      <c r="Z1429" s="34">
        <f t="shared" si="159"/>
        <v>-0.3446908399608925</v>
      </c>
      <c r="AA1429" s="123">
        <f t="shared" si="160"/>
        <v>0.7392132548724617</v>
      </c>
      <c r="AB1429" s="8"/>
      <c r="AC1429" s="7"/>
      <c r="AD1429" s="3"/>
    </row>
    <row r="1430" spans="1:30" x14ac:dyDescent="0.25">
      <c r="A1430" s="29"/>
      <c r="B1430" s="30">
        <v>7</v>
      </c>
      <c r="C1430" s="31">
        <v>80303</v>
      </c>
      <c r="D1430" s="32" t="s">
        <v>540</v>
      </c>
      <c r="E1430" s="33">
        <v>-0.91999999999999904</v>
      </c>
      <c r="F1430" s="33">
        <v>-0.21999999999999886</v>
      </c>
      <c r="G1430" s="33">
        <v>-1.0199999999999987</v>
      </c>
      <c r="H1430" s="33">
        <v>-1.9999999999998685E-2</v>
      </c>
      <c r="I1430" s="33">
        <v>2.1800000000000006</v>
      </c>
      <c r="J1430" s="33">
        <v>-0.91999999999999904</v>
      </c>
      <c r="K1430" s="46"/>
      <c r="L1430" s="46">
        <v>5</v>
      </c>
      <c r="M1430" s="31">
        <v>80303</v>
      </c>
      <c r="N1430" s="32" t="s">
        <v>540</v>
      </c>
      <c r="O1430" s="33">
        <v>-1.0900000000000001</v>
      </c>
      <c r="P1430" s="33">
        <v>5.66667E-2</v>
      </c>
      <c r="Q1430" s="33">
        <v>0.84666699999999995</v>
      </c>
      <c r="R1430" s="33">
        <v>0.46333299999999999</v>
      </c>
      <c r="S1430" s="33">
        <v>-0.27</v>
      </c>
      <c r="T1430" s="33">
        <v>-1.0900000000000001</v>
      </c>
      <c r="U1430" s="34">
        <f t="shared" si="154"/>
        <v>-0.12294392390324747</v>
      </c>
      <c r="V1430" s="34">
        <f t="shared" si="155"/>
        <v>1.5115208424727505E-2</v>
      </c>
      <c r="W1430" s="35">
        <f t="shared" si="156"/>
        <v>0.98488479157527253</v>
      </c>
      <c r="X1430" s="35">
        <f t="shared" si="157"/>
        <v>0.99241361920082116</v>
      </c>
      <c r="Y1430" s="34">
        <f t="shared" si="158"/>
        <v>-0.34773792919067664</v>
      </c>
      <c r="Z1430" s="34">
        <f t="shared" si="159"/>
        <v>-0.35039616795132844</v>
      </c>
      <c r="AA1430" s="123">
        <f t="shared" si="160"/>
        <v>0.73508851404374198</v>
      </c>
      <c r="AB1430" s="8"/>
      <c r="AC1430" s="7"/>
      <c r="AD1430" s="3"/>
    </row>
    <row r="1431" spans="1:30" x14ac:dyDescent="0.25">
      <c r="A1431" s="29"/>
      <c r="B1431" s="30">
        <v>1</v>
      </c>
      <c r="C1431" s="31">
        <v>57178</v>
      </c>
      <c r="D1431" s="32" t="s">
        <v>1863</v>
      </c>
      <c r="E1431" s="33">
        <v>0.67999999999999972</v>
      </c>
      <c r="F1431" s="33">
        <v>0.27999999999999936</v>
      </c>
      <c r="G1431" s="33">
        <v>-0.62000000000000055</v>
      </c>
      <c r="H1431" s="33">
        <v>-2.0000000000000462E-2</v>
      </c>
      <c r="I1431" s="33">
        <v>-0.32000000000000028</v>
      </c>
      <c r="J1431" s="33">
        <v>0.67999999999999972</v>
      </c>
      <c r="K1431" s="46"/>
      <c r="L1431" s="46">
        <v>8</v>
      </c>
      <c r="M1431" s="31">
        <v>57178</v>
      </c>
      <c r="N1431" s="32" t="s">
        <v>1863</v>
      </c>
      <c r="O1431" s="33">
        <v>0.14000000000000001</v>
      </c>
      <c r="P1431" s="33">
        <v>-0.54800000000000004</v>
      </c>
      <c r="Q1431" s="33">
        <v>-0.152</v>
      </c>
      <c r="R1431" s="33">
        <v>0.16800000000000001</v>
      </c>
      <c r="S1431" s="33">
        <v>0.39400000000000002</v>
      </c>
      <c r="T1431" s="33">
        <v>0.14000000000000001</v>
      </c>
      <c r="U1431" s="34">
        <f t="shared" si="154"/>
        <v>-0.12701371329569924</v>
      </c>
      <c r="V1431" s="34">
        <f t="shared" si="155"/>
        <v>1.6132483365162088E-2</v>
      </c>
      <c r="W1431" s="35">
        <f t="shared" si="156"/>
        <v>0.98386751663483796</v>
      </c>
      <c r="X1431" s="35">
        <f t="shared" si="157"/>
        <v>0.99190096110188242</v>
      </c>
      <c r="Y1431" s="34">
        <f t="shared" si="158"/>
        <v>-0.35924903190029156</v>
      </c>
      <c r="Z1431" s="34">
        <f t="shared" si="159"/>
        <v>-0.36218236092967304</v>
      </c>
      <c r="AA1431" s="123">
        <f t="shared" si="160"/>
        <v>0.72659657201348904</v>
      </c>
      <c r="AB1431" s="8"/>
      <c r="AC1431" s="7"/>
      <c r="AD1431" s="3"/>
    </row>
    <row r="1432" spans="1:30" x14ac:dyDescent="0.25">
      <c r="A1432" s="29"/>
      <c r="B1432" s="30">
        <v>4</v>
      </c>
      <c r="C1432" s="31">
        <v>402682</v>
      </c>
      <c r="D1432" s="32" t="s">
        <v>1803</v>
      </c>
      <c r="E1432" s="33">
        <v>-0.59999999999999964</v>
      </c>
      <c r="F1432" s="33">
        <v>0</v>
      </c>
      <c r="G1432" s="33">
        <v>0.70000000000000107</v>
      </c>
      <c r="H1432" s="33">
        <v>0.30000000000000071</v>
      </c>
      <c r="I1432" s="33">
        <v>-0.39999999999999947</v>
      </c>
      <c r="J1432" s="33">
        <v>-0.59999999999999964</v>
      </c>
      <c r="K1432" s="46"/>
      <c r="L1432" s="46">
        <v>3</v>
      </c>
      <c r="M1432" s="31">
        <v>402682</v>
      </c>
      <c r="N1432" s="32" t="s">
        <v>1803</v>
      </c>
      <c r="O1432" s="33">
        <v>0.08</v>
      </c>
      <c r="P1432" s="33">
        <v>0.63</v>
      </c>
      <c r="Q1432" s="33">
        <v>-0.18</v>
      </c>
      <c r="R1432" s="33">
        <v>-0.2</v>
      </c>
      <c r="S1432" s="33">
        <v>-0.33</v>
      </c>
      <c r="T1432" s="33">
        <v>0.08</v>
      </c>
      <c r="U1432" s="34">
        <f t="shared" si="154"/>
        <v>-0.127196283986237</v>
      </c>
      <c r="V1432" s="34">
        <f t="shared" si="155"/>
        <v>1.6178894659907451E-2</v>
      </c>
      <c r="W1432" s="35">
        <f t="shared" si="156"/>
        <v>0.98382110534009259</v>
      </c>
      <c r="X1432" s="35">
        <f t="shared" si="157"/>
        <v>0.99187756570057206</v>
      </c>
      <c r="Y1432" s="34">
        <f t="shared" si="158"/>
        <v>-0.35976541979359222</v>
      </c>
      <c r="Z1432" s="34">
        <f t="shared" si="159"/>
        <v>-0.36271152028676712</v>
      </c>
      <c r="AA1432" s="123">
        <f t="shared" si="160"/>
        <v>0.72621624404509233</v>
      </c>
      <c r="AB1432" s="8"/>
      <c r="AC1432" s="7"/>
      <c r="AD1432" s="3"/>
    </row>
    <row r="1433" spans="1:30" x14ac:dyDescent="0.25">
      <c r="A1433" s="29"/>
      <c r="B1433" s="30">
        <v>4</v>
      </c>
      <c r="C1433" s="31">
        <v>284486</v>
      </c>
      <c r="D1433" s="32" t="s">
        <v>1712</v>
      </c>
      <c r="E1433" s="33">
        <v>-1.1000000000000005</v>
      </c>
      <c r="F1433" s="33">
        <v>0.29999999999999893</v>
      </c>
      <c r="G1433" s="33">
        <v>1.3999999999999986</v>
      </c>
      <c r="H1433" s="33">
        <v>0.79999999999999893</v>
      </c>
      <c r="I1433" s="33">
        <v>-1.4000000000000004</v>
      </c>
      <c r="J1433" s="33">
        <v>-1.1000000000000005</v>
      </c>
      <c r="K1433" s="46"/>
      <c r="L1433" s="46">
        <v>4</v>
      </c>
      <c r="M1433" s="31">
        <v>284486</v>
      </c>
      <c r="N1433" s="32" t="s">
        <v>1712</v>
      </c>
      <c r="O1433" s="33">
        <v>-0.81599999999999995</v>
      </c>
      <c r="P1433" s="33">
        <v>0.38600000000000001</v>
      </c>
      <c r="Q1433" s="33">
        <v>0.30399999999999999</v>
      </c>
      <c r="R1433" s="33">
        <v>-0.79400000000000004</v>
      </c>
      <c r="S1433" s="33">
        <v>0.92400000000000004</v>
      </c>
      <c r="T1433" s="33">
        <v>-0.81599999999999995</v>
      </c>
      <c r="U1433" s="34">
        <f t="shared" si="154"/>
        <v>-0.13083890075498433</v>
      </c>
      <c r="V1433" s="34">
        <f t="shared" si="155"/>
        <v>1.7118817950772639E-2</v>
      </c>
      <c r="W1433" s="35">
        <f t="shared" si="156"/>
        <v>0.98288118204922736</v>
      </c>
      <c r="X1433" s="35">
        <f t="shared" si="157"/>
        <v>0.99140364234212264</v>
      </c>
      <c r="Y1433" s="34">
        <f t="shared" si="158"/>
        <v>-0.3700682958673725</v>
      </c>
      <c r="Z1433" s="34">
        <f t="shared" si="159"/>
        <v>-0.37327711949202819</v>
      </c>
      <c r="AA1433" s="123">
        <f t="shared" si="160"/>
        <v>0.71863936324180833</v>
      </c>
      <c r="AB1433" s="8"/>
      <c r="AC1433" s="7"/>
      <c r="AD1433" s="3"/>
    </row>
    <row r="1434" spans="1:30" x14ac:dyDescent="0.25">
      <c r="A1434" s="29"/>
      <c r="B1434" s="30">
        <v>1</v>
      </c>
      <c r="C1434" s="31">
        <v>51605</v>
      </c>
      <c r="D1434" s="32" t="s">
        <v>1766</v>
      </c>
      <c r="E1434" s="33">
        <v>1.08</v>
      </c>
      <c r="F1434" s="33">
        <v>-0.71999999999999886</v>
      </c>
      <c r="G1434" s="33">
        <v>-0.51999999999999957</v>
      </c>
      <c r="H1434" s="33">
        <v>-1.0199999999999996</v>
      </c>
      <c r="I1434" s="33">
        <v>1.1800000000000015</v>
      </c>
      <c r="J1434" s="33">
        <v>1.08</v>
      </c>
      <c r="K1434" s="46"/>
      <c r="L1434" s="46">
        <v>3</v>
      </c>
      <c r="M1434" s="31">
        <v>51605</v>
      </c>
      <c r="N1434" s="32" t="s">
        <v>1766</v>
      </c>
      <c r="O1434" s="33">
        <v>-0.38</v>
      </c>
      <c r="P1434" s="33">
        <v>0.47</v>
      </c>
      <c r="Q1434" s="33">
        <v>-0.11</v>
      </c>
      <c r="R1434" s="33">
        <v>-0.21</v>
      </c>
      <c r="S1434" s="33">
        <v>0.24</v>
      </c>
      <c r="T1434" s="33">
        <v>-0.38</v>
      </c>
      <c r="U1434" s="34">
        <f t="shared" si="154"/>
        <v>-0.1339404937868251</v>
      </c>
      <c r="V1434" s="34">
        <f t="shared" si="155"/>
        <v>1.7940055875858531E-2</v>
      </c>
      <c r="W1434" s="35">
        <f t="shared" si="156"/>
        <v>0.98205994412414144</v>
      </c>
      <c r="X1434" s="35">
        <f t="shared" si="157"/>
        <v>0.99098937639317886</v>
      </c>
      <c r="Y1434" s="34">
        <f t="shared" si="158"/>
        <v>-0.37884092572855466</v>
      </c>
      <c r="Z1434" s="34">
        <f t="shared" si="159"/>
        <v>-0.38228555699294203</v>
      </c>
      <c r="AA1434" s="123">
        <f t="shared" si="160"/>
        <v>0.71220517568258035</v>
      </c>
      <c r="AB1434" s="8"/>
      <c r="AC1434" s="7"/>
      <c r="AD1434" s="3"/>
    </row>
    <row r="1435" spans="1:30" x14ac:dyDescent="0.25">
      <c r="A1435" s="29"/>
      <c r="B1435" s="30">
        <v>3</v>
      </c>
      <c r="C1435" s="31">
        <v>4067</v>
      </c>
      <c r="D1435" s="32" t="s">
        <v>993</v>
      </c>
      <c r="E1435" s="33">
        <v>0.20999999999999908</v>
      </c>
      <c r="F1435" s="33">
        <v>0.41000000000000014</v>
      </c>
      <c r="G1435" s="33">
        <v>5.9999999999998721E-2</v>
      </c>
      <c r="H1435" s="33">
        <v>-0.24000000000000021</v>
      </c>
      <c r="I1435" s="33">
        <v>-0.44000000000000039</v>
      </c>
      <c r="J1435" s="33">
        <v>0.20999999999999908</v>
      </c>
      <c r="K1435" s="46"/>
      <c r="L1435" s="46">
        <v>5</v>
      </c>
      <c r="M1435" s="31">
        <v>4067</v>
      </c>
      <c r="N1435" s="32" t="s">
        <v>993</v>
      </c>
      <c r="O1435" s="33">
        <v>-0.53333399999999997</v>
      </c>
      <c r="P1435" s="33">
        <v>-0.153333</v>
      </c>
      <c r="Q1435" s="33">
        <v>0.65833399999999997</v>
      </c>
      <c r="R1435" s="33">
        <v>0.30499999999999999</v>
      </c>
      <c r="S1435" s="33">
        <v>-0.27500000000000002</v>
      </c>
      <c r="T1435" s="33">
        <v>-0.53333399999999997</v>
      </c>
      <c r="U1435" s="34">
        <f t="shared" si="154"/>
        <v>-0.13432513605322066</v>
      </c>
      <c r="V1435" s="34">
        <f t="shared" si="155"/>
        <v>1.8043242175716241E-2</v>
      </c>
      <c r="W1435" s="35">
        <f t="shared" si="156"/>
        <v>0.98195675782428371</v>
      </c>
      <c r="X1435" s="35">
        <f t="shared" si="157"/>
        <v>0.99093731276215635</v>
      </c>
      <c r="Y1435" s="34">
        <f t="shared" si="158"/>
        <v>-0.37992885834815177</v>
      </c>
      <c r="Z1435" s="34">
        <f t="shared" si="159"/>
        <v>-0.38340352457728255</v>
      </c>
      <c r="AA1435" s="123">
        <f t="shared" si="160"/>
        <v>0.71140837326400175</v>
      </c>
      <c r="AB1435" s="8"/>
      <c r="AC1435" s="7"/>
      <c r="AD1435" s="3"/>
    </row>
    <row r="1436" spans="1:30" x14ac:dyDescent="0.25">
      <c r="A1436" s="29"/>
      <c r="B1436" s="30">
        <v>7</v>
      </c>
      <c r="C1436" s="31">
        <v>9068</v>
      </c>
      <c r="D1436" s="32" t="s">
        <v>82</v>
      </c>
      <c r="E1436" s="33">
        <v>-0.33999999999999986</v>
      </c>
      <c r="F1436" s="33">
        <v>-2.04</v>
      </c>
      <c r="G1436" s="33">
        <v>-0.64000000000000012</v>
      </c>
      <c r="H1436" s="33">
        <v>2.2600000000000002</v>
      </c>
      <c r="I1436" s="33">
        <v>0.76000000000000023</v>
      </c>
      <c r="J1436" s="33">
        <v>-0.33999999999999986</v>
      </c>
      <c r="K1436" s="46"/>
      <c r="L1436" s="46">
        <v>1</v>
      </c>
      <c r="M1436" s="31">
        <v>9068</v>
      </c>
      <c r="N1436" s="32" t="s">
        <v>82</v>
      </c>
      <c r="O1436" s="33">
        <v>0.88</v>
      </c>
      <c r="P1436" s="33">
        <v>-0.21</v>
      </c>
      <c r="Q1436" s="33">
        <v>-0.3</v>
      </c>
      <c r="R1436" s="33">
        <v>-0.32</v>
      </c>
      <c r="S1436" s="33">
        <v>-0.05</v>
      </c>
      <c r="T1436" s="33">
        <v>0.88</v>
      </c>
      <c r="U1436" s="34">
        <f t="shared" si="154"/>
        <v>-0.13571597543619593</v>
      </c>
      <c r="V1436" s="34">
        <f t="shared" si="155"/>
        <v>1.8418825988598137E-2</v>
      </c>
      <c r="W1436" s="35">
        <f t="shared" si="156"/>
        <v>0.98158117401140188</v>
      </c>
      <c r="X1436" s="35">
        <f t="shared" si="157"/>
        <v>0.99074778526696783</v>
      </c>
      <c r="Y1436" s="34">
        <f t="shared" si="158"/>
        <v>-0.38386274618512423</v>
      </c>
      <c r="Z1436" s="34">
        <f t="shared" si="159"/>
        <v>-0.38744749359362757</v>
      </c>
      <c r="AA1436" s="123">
        <f t="shared" si="160"/>
        <v>0.70852929557249777</v>
      </c>
      <c r="AB1436" s="8"/>
      <c r="AC1436" s="7"/>
      <c r="AD1436" s="3"/>
    </row>
    <row r="1437" spans="1:30" x14ac:dyDescent="0.25">
      <c r="A1437" s="29"/>
      <c r="B1437" s="30">
        <v>2</v>
      </c>
      <c r="C1437" s="31">
        <v>6447</v>
      </c>
      <c r="D1437" s="32" t="s">
        <v>1501</v>
      </c>
      <c r="E1437" s="33">
        <v>2.8000000000000007</v>
      </c>
      <c r="F1437" s="33">
        <v>1.1000000000000005</v>
      </c>
      <c r="G1437" s="33">
        <v>-0.69999999999999929</v>
      </c>
      <c r="H1437" s="33">
        <v>-1.5499999999999998</v>
      </c>
      <c r="I1437" s="33">
        <v>-1.6499999999999995</v>
      </c>
      <c r="J1437" s="33">
        <v>2.8000000000000007</v>
      </c>
      <c r="K1437" s="46"/>
      <c r="L1437" s="46">
        <v>8</v>
      </c>
      <c r="M1437" s="31">
        <v>6447</v>
      </c>
      <c r="N1437" s="32" t="s">
        <v>1501</v>
      </c>
      <c r="O1437" s="33">
        <v>0.30399999999999999</v>
      </c>
      <c r="P1437" s="33">
        <v>-0.56999999999999995</v>
      </c>
      <c r="Q1437" s="33">
        <v>-0.31</v>
      </c>
      <c r="R1437" s="33">
        <v>-5.1999999999999998E-2</v>
      </c>
      <c r="S1437" s="33">
        <v>0.624</v>
      </c>
      <c r="T1437" s="33">
        <v>0.30399999999999999</v>
      </c>
      <c r="U1437" s="34">
        <f t="shared" si="154"/>
        <v>-0.13935070242012221</v>
      </c>
      <c r="V1437" s="34">
        <f t="shared" si="155"/>
        <v>1.9418618264981452E-2</v>
      </c>
      <c r="W1437" s="35">
        <f t="shared" si="156"/>
        <v>0.98058138173501852</v>
      </c>
      <c r="X1437" s="35">
        <f t="shared" si="157"/>
        <v>0.99024309224302021</v>
      </c>
      <c r="Y1437" s="34">
        <f t="shared" si="158"/>
        <v>-0.39414330657750823</v>
      </c>
      <c r="Z1437" s="34">
        <f t="shared" si="159"/>
        <v>-0.39802681752086355</v>
      </c>
      <c r="AA1437" s="123">
        <f t="shared" si="160"/>
        <v>0.70102106055816382</v>
      </c>
      <c r="AB1437" s="8"/>
      <c r="AC1437" s="7"/>
      <c r="AD1437" s="3"/>
    </row>
    <row r="1438" spans="1:30" x14ac:dyDescent="0.25">
      <c r="A1438" s="29"/>
      <c r="B1438" s="30">
        <v>8</v>
      </c>
      <c r="C1438" s="31">
        <v>8871</v>
      </c>
      <c r="D1438" s="32" t="s">
        <v>1683</v>
      </c>
      <c r="E1438" s="33">
        <v>0.46000000000000085</v>
      </c>
      <c r="F1438" s="33">
        <v>-0.33999999999999897</v>
      </c>
      <c r="G1438" s="33">
        <v>-0.43999999999999861</v>
      </c>
      <c r="H1438" s="33">
        <v>-0.33999999999999897</v>
      </c>
      <c r="I1438" s="33">
        <v>0.66000000000000103</v>
      </c>
      <c r="J1438" s="33">
        <v>0.46000000000000085</v>
      </c>
      <c r="K1438" s="46"/>
      <c r="L1438" s="46">
        <v>7</v>
      </c>
      <c r="M1438" s="31">
        <v>8871</v>
      </c>
      <c r="N1438" s="32" t="s">
        <v>1683</v>
      </c>
      <c r="O1438" s="33">
        <v>-0.52</v>
      </c>
      <c r="P1438" s="33">
        <v>-0.46</v>
      </c>
      <c r="Q1438" s="33">
        <v>0.31</v>
      </c>
      <c r="R1438" s="33">
        <v>0.36</v>
      </c>
      <c r="S1438" s="33">
        <v>0.32</v>
      </c>
      <c r="T1438" s="33">
        <v>-0.52</v>
      </c>
      <c r="U1438" s="34">
        <f t="shared" si="154"/>
        <v>-0.13993174297626162</v>
      </c>
      <c r="V1438" s="34">
        <f t="shared" si="155"/>
        <v>1.9580892692374546E-2</v>
      </c>
      <c r="W1438" s="35">
        <f t="shared" si="156"/>
        <v>0.98041910730762549</v>
      </c>
      <c r="X1438" s="35">
        <f t="shared" si="157"/>
        <v>0.99016115219070555</v>
      </c>
      <c r="Y1438" s="34">
        <f t="shared" si="158"/>
        <v>-0.3957867374470706</v>
      </c>
      <c r="Z1438" s="34">
        <f t="shared" si="159"/>
        <v>-0.39971951694065438</v>
      </c>
      <c r="AA1438" s="123">
        <f t="shared" si="160"/>
        <v>0.69982294776577747</v>
      </c>
      <c r="AB1438" s="8"/>
      <c r="AC1438" s="7"/>
      <c r="AD1438" s="3"/>
    </row>
    <row r="1439" spans="1:30" x14ac:dyDescent="0.25">
      <c r="A1439" s="29"/>
      <c r="B1439" s="30">
        <v>4</v>
      </c>
      <c r="C1439" s="31">
        <v>2982</v>
      </c>
      <c r="D1439" s="32" t="s">
        <v>753</v>
      </c>
      <c r="E1439" s="33">
        <v>-0.83999999999999986</v>
      </c>
      <c r="F1439" s="33">
        <v>1.0600000000000005</v>
      </c>
      <c r="G1439" s="33">
        <v>0.16000000000000014</v>
      </c>
      <c r="H1439" s="33">
        <v>0.45999999999999996</v>
      </c>
      <c r="I1439" s="33">
        <v>-0.83999999999999986</v>
      </c>
      <c r="J1439" s="33">
        <v>-0.83999999999999986</v>
      </c>
      <c r="K1439" s="46"/>
      <c r="L1439" s="46">
        <v>8</v>
      </c>
      <c r="M1439" s="31">
        <v>2982</v>
      </c>
      <c r="N1439" s="32" t="s">
        <v>753</v>
      </c>
      <c r="O1439" s="33">
        <v>-0.23</v>
      </c>
      <c r="P1439" s="33">
        <v>0.04</v>
      </c>
      <c r="Q1439" s="33">
        <v>-0.55000000000000004</v>
      </c>
      <c r="R1439" s="33">
        <v>0.21</v>
      </c>
      <c r="S1439" s="33">
        <v>0.52</v>
      </c>
      <c r="T1439" s="33">
        <v>-0.23</v>
      </c>
      <c r="U1439" s="34">
        <f t="shared" si="154"/>
        <v>-0.1411702321638626</v>
      </c>
      <c r="V1439" s="34">
        <f t="shared" si="155"/>
        <v>1.9929034449198867E-2</v>
      </c>
      <c r="W1439" s="35">
        <f t="shared" si="156"/>
        <v>0.98007096555080109</v>
      </c>
      <c r="X1439" s="35">
        <f t="shared" si="157"/>
        <v>0.98998533602816619</v>
      </c>
      <c r="Y1439" s="34">
        <f t="shared" si="158"/>
        <v>-0.39928971385898604</v>
      </c>
      <c r="Z1439" s="34">
        <f t="shared" si="159"/>
        <v>-0.40332891743724353</v>
      </c>
      <c r="AA1439" s="123">
        <f t="shared" si="160"/>
        <v>0.69727115976906695</v>
      </c>
      <c r="AB1439" s="8"/>
      <c r="AC1439" s="7"/>
      <c r="AD1439" s="3"/>
    </row>
    <row r="1440" spans="1:30" x14ac:dyDescent="0.25">
      <c r="A1440" s="29"/>
      <c r="B1440" s="30">
        <v>4</v>
      </c>
      <c r="C1440" s="31">
        <v>91947</v>
      </c>
      <c r="D1440" s="32" t="s">
        <v>123</v>
      </c>
      <c r="E1440" s="33">
        <v>-0.10000000000000053</v>
      </c>
      <c r="F1440" s="33">
        <v>0</v>
      </c>
      <c r="G1440" s="33">
        <v>1.0999999999999996</v>
      </c>
      <c r="H1440" s="33">
        <v>-0.20000000000000018</v>
      </c>
      <c r="I1440" s="33">
        <v>-0.80000000000000071</v>
      </c>
      <c r="J1440" s="33">
        <v>-0.10000000000000053</v>
      </c>
      <c r="K1440" s="46"/>
      <c r="L1440" s="46">
        <v>7</v>
      </c>
      <c r="M1440" s="31">
        <v>91947</v>
      </c>
      <c r="N1440" s="32" t="s">
        <v>123</v>
      </c>
      <c r="O1440" s="33">
        <v>-0.59</v>
      </c>
      <c r="P1440" s="33">
        <v>-0.82</v>
      </c>
      <c r="Q1440" s="33">
        <v>0.19</v>
      </c>
      <c r="R1440" s="33">
        <v>0.74</v>
      </c>
      <c r="S1440" s="33">
        <v>0.48</v>
      </c>
      <c r="T1440" s="33">
        <v>-0.59</v>
      </c>
      <c r="U1440" s="34">
        <f t="shared" si="154"/>
        <v>-0.14140228639298755</v>
      </c>
      <c r="V1440" s="34">
        <f t="shared" si="155"/>
        <v>1.9994606597164472E-2</v>
      </c>
      <c r="W1440" s="35">
        <f t="shared" si="156"/>
        <v>0.98000539340283555</v>
      </c>
      <c r="X1440" s="35">
        <f t="shared" si="157"/>
        <v>0.98995221773721764</v>
      </c>
      <c r="Y1440" s="34">
        <f t="shared" si="158"/>
        <v>-0.39994606233505514</v>
      </c>
      <c r="Z1440" s="34">
        <f t="shared" si="159"/>
        <v>-0.40400542083660512</v>
      </c>
      <c r="AA1440" s="123">
        <f t="shared" si="160"/>
        <v>0.69679333732376503</v>
      </c>
      <c r="AB1440" s="8"/>
      <c r="AC1440" s="7"/>
      <c r="AD1440" s="3"/>
    </row>
    <row r="1441" spans="1:30" x14ac:dyDescent="0.25">
      <c r="A1441" s="29"/>
      <c r="B1441" s="30">
        <v>8</v>
      </c>
      <c r="C1441" s="31">
        <v>1301</v>
      </c>
      <c r="D1441" s="32" t="s">
        <v>389</v>
      </c>
      <c r="E1441" s="33">
        <v>0.5</v>
      </c>
      <c r="F1441" s="33">
        <v>-1.2999999999999998</v>
      </c>
      <c r="G1441" s="33">
        <v>0.29999999999999982</v>
      </c>
      <c r="H1441" s="33">
        <v>0</v>
      </c>
      <c r="I1441" s="33">
        <v>0.5</v>
      </c>
      <c r="J1441" s="33">
        <v>0.5</v>
      </c>
      <c r="K1441" s="46"/>
      <c r="L1441" s="46">
        <v>2</v>
      </c>
      <c r="M1441" s="31">
        <v>1301</v>
      </c>
      <c r="N1441" s="32" t="s">
        <v>389</v>
      </c>
      <c r="O1441" s="33">
        <v>0.71</v>
      </c>
      <c r="P1441" s="33">
        <v>0.35499999999999998</v>
      </c>
      <c r="Q1441" s="33">
        <v>0.27</v>
      </c>
      <c r="R1441" s="33">
        <v>-0.83</v>
      </c>
      <c r="S1441" s="33">
        <v>-0.505</v>
      </c>
      <c r="T1441" s="33">
        <v>0.71</v>
      </c>
      <c r="U1441" s="34">
        <f t="shared" si="154"/>
        <v>-0.14346209385061584</v>
      </c>
      <c r="V1441" s="34">
        <f t="shared" si="155"/>
        <v>2.0581372372002908E-2</v>
      </c>
      <c r="W1441" s="35">
        <f t="shared" si="156"/>
        <v>0.97941862762799714</v>
      </c>
      <c r="X1441" s="35">
        <f t="shared" si="157"/>
        <v>0.98965581270863923</v>
      </c>
      <c r="Y1441" s="34">
        <f t="shared" si="158"/>
        <v>-0.40577207761996548</v>
      </c>
      <c r="Z1441" s="34">
        <f t="shared" si="159"/>
        <v>-0.41001333232145354</v>
      </c>
      <c r="AA1441" s="123">
        <f t="shared" si="160"/>
        <v>0.69255621537310641</v>
      </c>
      <c r="AB1441" s="8"/>
      <c r="AC1441" s="7"/>
      <c r="AD1441" s="3"/>
    </row>
    <row r="1442" spans="1:30" x14ac:dyDescent="0.25">
      <c r="A1442" s="29"/>
      <c r="B1442" s="30">
        <v>3</v>
      </c>
      <c r="C1442" s="31">
        <v>6282</v>
      </c>
      <c r="D1442" s="32" t="s">
        <v>1481</v>
      </c>
      <c r="E1442" s="33">
        <v>2.000000000000135E-2</v>
      </c>
      <c r="F1442" s="33">
        <v>2.000000000000135E-2</v>
      </c>
      <c r="G1442" s="33">
        <v>0.62000000000000099</v>
      </c>
      <c r="H1442" s="33">
        <v>-0.37999999999999901</v>
      </c>
      <c r="I1442" s="33">
        <v>-0.27999999999999936</v>
      </c>
      <c r="J1442" s="33">
        <v>2.000000000000135E-2</v>
      </c>
      <c r="K1442" s="46"/>
      <c r="L1442" s="46">
        <v>1</v>
      </c>
      <c r="M1442" s="31">
        <v>6282</v>
      </c>
      <c r="N1442" s="32" t="s">
        <v>1481</v>
      </c>
      <c r="O1442" s="33">
        <v>0.64500000000000002</v>
      </c>
      <c r="P1442" s="33">
        <v>0.09</v>
      </c>
      <c r="Q1442" s="33">
        <v>-0.46</v>
      </c>
      <c r="R1442" s="33">
        <v>-0.68</v>
      </c>
      <c r="S1442" s="33">
        <v>0.41</v>
      </c>
      <c r="T1442" s="33">
        <v>0.64500000000000002</v>
      </c>
      <c r="U1442" s="34">
        <f t="shared" si="154"/>
        <v>-0.14462895490661656</v>
      </c>
      <c r="V1442" s="34">
        <f t="shared" si="155"/>
        <v>2.0917534597380126E-2</v>
      </c>
      <c r="W1442" s="35">
        <f t="shared" si="156"/>
        <v>0.97908246540261989</v>
      </c>
      <c r="X1442" s="35">
        <f t="shared" si="157"/>
        <v>0.98948596018469104</v>
      </c>
      <c r="Y1442" s="34">
        <f t="shared" si="158"/>
        <v>-0.40907245908156792</v>
      </c>
      <c r="Z1442" s="34">
        <f t="shared" si="159"/>
        <v>-0.41341916463899409</v>
      </c>
      <c r="AA1442" s="123">
        <f t="shared" si="160"/>
        <v>0.69015932048207707</v>
      </c>
      <c r="AB1442" s="8"/>
      <c r="AC1442" s="7"/>
      <c r="AD1442" s="3"/>
    </row>
    <row r="1443" spans="1:30" x14ac:dyDescent="0.25">
      <c r="A1443" s="29"/>
      <c r="B1443" s="30">
        <v>4</v>
      </c>
      <c r="C1443" s="31">
        <v>401548</v>
      </c>
      <c r="D1443" s="32" t="s">
        <v>1622</v>
      </c>
      <c r="E1443" s="33">
        <v>-0.30000000000000027</v>
      </c>
      <c r="F1443" s="33">
        <v>0.79999999999999982</v>
      </c>
      <c r="G1443" s="33">
        <v>0.19999999999999973</v>
      </c>
      <c r="H1443" s="33">
        <v>-0.55000000000000027</v>
      </c>
      <c r="I1443" s="33">
        <v>-0.14999999999999991</v>
      </c>
      <c r="J1443" s="33">
        <v>-0.30000000000000027</v>
      </c>
      <c r="K1443" s="46"/>
      <c r="L1443" s="46">
        <v>6</v>
      </c>
      <c r="M1443" s="31">
        <v>401548</v>
      </c>
      <c r="N1443" s="32" t="s">
        <v>1622</v>
      </c>
      <c r="O1443" s="33">
        <v>-0.45</v>
      </c>
      <c r="P1443" s="33">
        <v>-0.28000000000000003</v>
      </c>
      <c r="Q1443" s="33">
        <v>0.49</v>
      </c>
      <c r="R1443" s="33">
        <v>0.22</v>
      </c>
      <c r="S1443" s="33">
        <v>0.02</v>
      </c>
      <c r="T1443" s="33">
        <v>-0.45</v>
      </c>
      <c r="U1443" s="34">
        <f t="shared" si="154"/>
        <v>-0.14558933365108317</v>
      </c>
      <c r="V1443" s="34">
        <f t="shared" si="155"/>
        <v>2.1196254072966419E-2</v>
      </c>
      <c r="W1443" s="35">
        <f t="shared" si="156"/>
        <v>0.97880374592703356</v>
      </c>
      <c r="X1443" s="35">
        <f t="shared" si="157"/>
        <v>0.98934510961900124</v>
      </c>
      <c r="Y1443" s="34">
        <f t="shared" si="158"/>
        <v>-0.41178882037244696</v>
      </c>
      <c r="Z1443" s="34">
        <f t="shared" si="159"/>
        <v>-0.41622363760510994</v>
      </c>
      <c r="AA1443" s="123">
        <f t="shared" si="160"/>
        <v>0.68818842691924731</v>
      </c>
      <c r="AB1443" s="8"/>
      <c r="AC1443" s="7"/>
      <c r="AD1443" s="3"/>
    </row>
    <row r="1444" spans="1:30" x14ac:dyDescent="0.25">
      <c r="A1444" s="29"/>
      <c r="B1444" s="30">
        <v>4</v>
      </c>
      <c r="C1444" s="31">
        <v>3753</v>
      </c>
      <c r="D1444" s="32" t="s">
        <v>888</v>
      </c>
      <c r="E1444" s="33">
        <v>-0.7200000000000002</v>
      </c>
      <c r="F1444" s="33">
        <v>0.37999999999999945</v>
      </c>
      <c r="G1444" s="33">
        <v>0.98</v>
      </c>
      <c r="H1444" s="33">
        <v>0.17999999999999972</v>
      </c>
      <c r="I1444" s="33">
        <v>-0.82000000000000028</v>
      </c>
      <c r="J1444" s="33">
        <v>-0.7200000000000002</v>
      </c>
      <c r="K1444" s="46"/>
      <c r="L1444" s="46">
        <v>2</v>
      </c>
      <c r="M1444" s="31">
        <v>3753</v>
      </c>
      <c r="N1444" s="32" t="s">
        <v>888</v>
      </c>
      <c r="O1444" s="33">
        <v>0.21</v>
      </c>
      <c r="P1444" s="33">
        <v>0.69</v>
      </c>
      <c r="Q1444" s="33">
        <v>0.01</v>
      </c>
      <c r="R1444" s="33">
        <v>-1.17</v>
      </c>
      <c r="S1444" s="33">
        <v>0.27</v>
      </c>
      <c r="T1444" s="33">
        <v>0.21</v>
      </c>
      <c r="U1444" s="34">
        <f t="shared" si="154"/>
        <v>-0.14560951149834997</v>
      </c>
      <c r="V1444" s="34">
        <f t="shared" si="155"/>
        <v>2.1202129838788112E-2</v>
      </c>
      <c r="W1444" s="35">
        <f t="shared" si="156"/>
        <v>0.97879787016121189</v>
      </c>
      <c r="X1444" s="35">
        <f t="shared" si="157"/>
        <v>0.98934214009169341</v>
      </c>
      <c r="Y1444" s="34">
        <f t="shared" si="158"/>
        <v>-0.41184589194297533</v>
      </c>
      <c r="Z1444" s="34">
        <f t="shared" si="159"/>
        <v>-0.41628257329138429</v>
      </c>
      <c r="AA1444" s="123">
        <f t="shared" si="160"/>
        <v>0.6881470359258437</v>
      </c>
      <c r="AB1444" s="8"/>
      <c r="AC1444" s="7"/>
      <c r="AD1444" s="3"/>
    </row>
    <row r="1445" spans="1:30" x14ac:dyDescent="0.25">
      <c r="A1445" s="29"/>
      <c r="B1445" s="30">
        <v>7</v>
      </c>
      <c r="C1445" s="31">
        <v>23531</v>
      </c>
      <c r="D1445" s="32" t="s">
        <v>1047</v>
      </c>
      <c r="E1445" s="33">
        <v>-0.54</v>
      </c>
      <c r="F1445" s="33">
        <v>-1.04</v>
      </c>
      <c r="G1445" s="33">
        <v>-0.94</v>
      </c>
      <c r="H1445" s="33">
        <v>2.36</v>
      </c>
      <c r="I1445" s="33">
        <v>0.16000000000000014</v>
      </c>
      <c r="J1445" s="33">
        <v>-0.54</v>
      </c>
      <c r="K1445" s="46"/>
      <c r="L1445" s="46">
        <v>1</v>
      </c>
      <c r="M1445" s="31">
        <v>23531</v>
      </c>
      <c r="N1445" s="32" t="s">
        <v>1047</v>
      </c>
      <c r="O1445" s="33">
        <v>1.58</v>
      </c>
      <c r="P1445" s="33">
        <v>-0.4</v>
      </c>
      <c r="Q1445" s="33">
        <v>-0.9</v>
      </c>
      <c r="R1445" s="33">
        <v>-0.53</v>
      </c>
      <c r="S1445" s="33">
        <v>0.25</v>
      </c>
      <c r="T1445" s="33">
        <v>1.58</v>
      </c>
      <c r="U1445" s="34">
        <f t="shared" si="154"/>
        <v>-0.14663347744634692</v>
      </c>
      <c r="V1445" s="34">
        <f t="shared" si="155"/>
        <v>2.1501376708008328E-2</v>
      </c>
      <c r="W1445" s="35">
        <f t="shared" si="156"/>
        <v>0.97849862329199166</v>
      </c>
      <c r="X1445" s="35">
        <f t="shared" si="157"/>
        <v>0.98919089325164722</v>
      </c>
      <c r="Y1445" s="34">
        <f t="shared" si="158"/>
        <v>-0.41474210500510633</v>
      </c>
      <c r="Z1445" s="34">
        <f t="shared" si="159"/>
        <v>-0.4192740833286232</v>
      </c>
      <c r="AA1445" s="123">
        <f t="shared" si="160"/>
        <v>0.68604754652691557</v>
      </c>
      <c r="AB1445" s="8"/>
      <c r="AC1445" s="7"/>
      <c r="AD1445" s="3"/>
    </row>
    <row r="1446" spans="1:30" x14ac:dyDescent="0.25">
      <c r="A1446" s="29"/>
      <c r="B1446" s="30">
        <v>1</v>
      </c>
      <c r="C1446" s="31">
        <v>317649</v>
      </c>
      <c r="D1446" s="32" t="s">
        <v>549</v>
      </c>
      <c r="E1446" s="33">
        <v>0.67999999999999972</v>
      </c>
      <c r="F1446" s="33">
        <v>7.9999999999999183E-2</v>
      </c>
      <c r="G1446" s="33">
        <v>-0.62000000000000099</v>
      </c>
      <c r="H1446" s="33">
        <v>-0.52000000000000046</v>
      </c>
      <c r="I1446" s="33">
        <v>0.37999999999999901</v>
      </c>
      <c r="J1446" s="33">
        <v>0.67999999999999972</v>
      </c>
      <c r="K1446" s="46"/>
      <c r="L1446" s="46">
        <v>7</v>
      </c>
      <c r="M1446" s="31">
        <v>317649</v>
      </c>
      <c r="N1446" s="32" t="s">
        <v>549</v>
      </c>
      <c r="O1446" s="33">
        <v>-0.21</v>
      </c>
      <c r="P1446" s="33">
        <v>-0.70499999999999996</v>
      </c>
      <c r="Q1446" s="33">
        <v>1.4999999999999999E-2</v>
      </c>
      <c r="R1446" s="33">
        <v>0.33</v>
      </c>
      <c r="S1446" s="33">
        <v>0.56999999999999995</v>
      </c>
      <c r="T1446" s="33">
        <v>-0.21</v>
      </c>
      <c r="U1446" s="34">
        <f t="shared" si="154"/>
        <v>-0.14703557277373908</v>
      </c>
      <c r="V1446" s="34">
        <f t="shared" si="155"/>
        <v>2.1619459660901518E-2</v>
      </c>
      <c r="W1446" s="35">
        <f t="shared" si="156"/>
        <v>0.97838054033909849</v>
      </c>
      <c r="X1446" s="35">
        <f t="shared" si="157"/>
        <v>0.98913120481516426</v>
      </c>
      <c r="Y1446" s="34">
        <f t="shared" si="158"/>
        <v>-0.41587940233583603</v>
      </c>
      <c r="Z1446" s="34">
        <f t="shared" si="159"/>
        <v>-0.42044917834085527</v>
      </c>
      <c r="AA1446" s="123">
        <f t="shared" si="160"/>
        <v>0.68522363768130834</v>
      </c>
      <c r="AB1446" s="8"/>
      <c r="AC1446" s="7"/>
      <c r="AD1446" s="3"/>
    </row>
    <row r="1447" spans="1:30" x14ac:dyDescent="0.25">
      <c r="A1447" s="29"/>
      <c r="B1447" s="30">
        <v>2</v>
      </c>
      <c r="C1447" s="31">
        <v>84329</v>
      </c>
      <c r="D1447" s="32" t="s">
        <v>824</v>
      </c>
      <c r="E1447" s="33">
        <v>1.3000000000000003</v>
      </c>
      <c r="F1447" s="33">
        <v>0.5</v>
      </c>
      <c r="G1447" s="33">
        <v>0</v>
      </c>
      <c r="H1447" s="33">
        <v>-0.60000000000000009</v>
      </c>
      <c r="I1447" s="33">
        <v>-1.1999999999999997</v>
      </c>
      <c r="J1447" s="33">
        <v>1.3000000000000003</v>
      </c>
      <c r="K1447" s="46"/>
      <c r="L1447" s="46">
        <v>6</v>
      </c>
      <c r="M1447" s="31">
        <v>84329</v>
      </c>
      <c r="N1447" s="32" t="s">
        <v>824</v>
      </c>
      <c r="O1447" s="33">
        <v>-0.53</v>
      </c>
      <c r="P1447" s="33">
        <v>-0.08</v>
      </c>
      <c r="Q1447" s="33">
        <v>0.505</v>
      </c>
      <c r="R1447" s="33">
        <v>0.81</v>
      </c>
      <c r="S1447" s="33">
        <v>-0.7</v>
      </c>
      <c r="T1447" s="33">
        <v>-0.53</v>
      </c>
      <c r="U1447" s="34">
        <f t="shared" si="154"/>
        <v>-0.14922968514274193</v>
      </c>
      <c r="V1447" s="34">
        <f t="shared" si="155"/>
        <v>2.2269498927801893E-2</v>
      </c>
      <c r="W1447" s="35">
        <f t="shared" si="156"/>
        <v>0.97773050107219805</v>
      </c>
      <c r="X1447" s="35">
        <f t="shared" si="157"/>
        <v>0.98880255919581739</v>
      </c>
      <c r="Y1447" s="34">
        <f t="shared" si="158"/>
        <v>-0.42208528927506483</v>
      </c>
      <c r="Z1447" s="34">
        <f t="shared" si="159"/>
        <v>-0.4268650858047357</v>
      </c>
      <c r="AA1447" s="123">
        <f t="shared" si="160"/>
        <v>0.68073309766672396</v>
      </c>
      <c r="AB1447" s="8"/>
      <c r="AC1447" s="7"/>
      <c r="AD1447" s="3"/>
    </row>
    <row r="1448" spans="1:30" x14ac:dyDescent="0.25">
      <c r="A1448" s="29"/>
      <c r="B1448" s="30">
        <v>8</v>
      </c>
      <c r="C1448" s="31">
        <v>5139</v>
      </c>
      <c r="D1448" s="32" t="s">
        <v>1219</v>
      </c>
      <c r="E1448" s="33">
        <v>0.58000000000000007</v>
      </c>
      <c r="F1448" s="33">
        <v>-0.62000000000000099</v>
      </c>
      <c r="G1448" s="33">
        <v>-0.82000000000000028</v>
      </c>
      <c r="H1448" s="33">
        <v>0.67999999999999972</v>
      </c>
      <c r="I1448" s="33">
        <v>0.17999999999999972</v>
      </c>
      <c r="J1448" s="33">
        <v>0.58000000000000007</v>
      </c>
      <c r="K1448" s="46"/>
      <c r="L1448" s="46">
        <v>6</v>
      </c>
      <c r="M1448" s="31">
        <v>5139</v>
      </c>
      <c r="N1448" s="32" t="s">
        <v>1219</v>
      </c>
      <c r="O1448" s="33">
        <v>-0.54333299999999995</v>
      </c>
      <c r="P1448" s="33">
        <v>-0.55833299999999997</v>
      </c>
      <c r="Q1448" s="33">
        <v>0.70499999999999996</v>
      </c>
      <c r="R1448" s="33">
        <v>0.466667</v>
      </c>
      <c r="S1448" s="33">
        <v>-7.3333300000000004E-2</v>
      </c>
      <c r="T1448" s="33">
        <v>-0.54333299999999995</v>
      </c>
      <c r="U1448" s="34">
        <f t="shared" si="154"/>
        <v>-0.15347222375133074</v>
      </c>
      <c r="V1448" s="34">
        <f t="shared" si="155"/>
        <v>2.3553723463178525E-2</v>
      </c>
      <c r="W1448" s="35">
        <f t="shared" si="156"/>
        <v>0.97644627653682148</v>
      </c>
      <c r="X1448" s="35">
        <f t="shared" si="157"/>
        <v>0.98815296211508741</v>
      </c>
      <c r="Y1448" s="34">
        <f t="shared" si="158"/>
        <v>-0.4340850005533804</v>
      </c>
      <c r="Z1448" s="34">
        <f t="shared" si="159"/>
        <v>-0.43928927726355765</v>
      </c>
      <c r="AA1448" s="123">
        <f t="shared" si="160"/>
        <v>0.67207585462918695</v>
      </c>
      <c r="AB1448" s="8"/>
      <c r="AC1448" s="7"/>
      <c r="AD1448" s="3"/>
    </row>
    <row r="1449" spans="1:30" x14ac:dyDescent="0.25">
      <c r="A1449" s="29"/>
      <c r="B1449" s="30">
        <v>7</v>
      </c>
      <c r="C1449" s="31">
        <v>10951</v>
      </c>
      <c r="D1449" s="32" t="s">
        <v>265</v>
      </c>
      <c r="E1449" s="33">
        <v>-0.22000000000000242</v>
      </c>
      <c r="F1449" s="33">
        <v>-0.32000000000000206</v>
      </c>
      <c r="G1449" s="33">
        <v>-0.52000000000000224</v>
      </c>
      <c r="H1449" s="33">
        <v>0.67999999999999794</v>
      </c>
      <c r="I1449" s="33">
        <v>0.37999999999999723</v>
      </c>
      <c r="J1449" s="33">
        <v>-0.22000000000000242</v>
      </c>
      <c r="K1449" s="46"/>
      <c r="L1449" s="46">
        <v>1</v>
      </c>
      <c r="M1449" s="31">
        <v>10951</v>
      </c>
      <c r="N1449" s="32" t="s">
        <v>265</v>
      </c>
      <c r="O1449" s="33">
        <v>0.53</v>
      </c>
      <c r="P1449" s="33">
        <v>-0.06</v>
      </c>
      <c r="Q1449" s="33">
        <v>-0.31</v>
      </c>
      <c r="R1449" s="33">
        <v>-0.42</v>
      </c>
      <c r="S1449" s="33">
        <v>0.26</v>
      </c>
      <c r="T1449" s="33">
        <v>0.53</v>
      </c>
      <c r="U1449" s="34">
        <f t="shared" si="154"/>
        <v>-0.15349971171119328</v>
      </c>
      <c r="V1449" s="34">
        <f t="shared" si="155"/>
        <v>2.3562161495419447E-2</v>
      </c>
      <c r="W1449" s="35">
        <f t="shared" si="156"/>
        <v>0.97643783850458055</v>
      </c>
      <c r="X1449" s="35">
        <f t="shared" si="157"/>
        <v>0.98814869250765114</v>
      </c>
      <c r="Y1449" s="34">
        <f t="shared" si="158"/>
        <v>-0.4341627482446595</v>
      </c>
      <c r="Z1449" s="34">
        <f t="shared" si="159"/>
        <v>-0.43936985550511959</v>
      </c>
      <c r="AA1449" s="123">
        <f t="shared" si="160"/>
        <v>0.67201987500205629</v>
      </c>
      <c r="AB1449" s="8"/>
      <c r="AC1449" s="7"/>
      <c r="AD1449" s="3"/>
    </row>
    <row r="1450" spans="1:30" x14ac:dyDescent="0.25">
      <c r="A1450" s="29"/>
      <c r="B1450" s="30">
        <v>4</v>
      </c>
      <c r="C1450" s="31">
        <v>7371</v>
      </c>
      <c r="D1450" s="32" t="s">
        <v>1802</v>
      </c>
      <c r="E1450" s="33">
        <v>-0.14000000000000057</v>
      </c>
      <c r="F1450" s="33">
        <v>0.85999999999999943</v>
      </c>
      <c r="G1450" s="33">
        <v>0.65999999999999925</v>
      </c>
      <c r="H1450" s="33">
        <v>-0.44000000000000128</v>
      </c>
      <c r="I1450" s="33">
        <v>-0.94000000000000128</v>
      </c>
      <c r="J1450" s="33">
        <v>-0.14000000000000057</v>
      </c>
      <c r="K1450" s="46"/>
      <c r="L1450" s="46">
        <v>3</v>
      </c>
      <c r="M1450" s="31">
        <v>7371</v>
      </c>
      <c r="N1450" s="32" t="s">
        <v>1802</v>
      </c>
      <c r="O1450" s="33">
        <v>-0.49</v>
      </c>
      <c r="P1450" s="33">
        <v>0.71</v>
      </c>
      <c r="Q1450" s="33">
        <v>-0.72</v>
      </c>
      <c r="R1450" s="33">
        <v>-0.05</v>
      </c>
      <c r="S1450" s="33">
        <v>0.55000000000000004</v>
      </c>
      <c r="T1450" s="33">
        <v>-0.49</v>
      </c>
      <c r="U1450" s="34">
        <f t="shared" si="154"/>
        <v>-0.15419532194228602</v>
      </c>
      <c r="V1450" s="34">
        <f t="shared" si="155"/>
        <v>2.3776197308885232E-2</v>
      </c>
      <c r="W1450" s="35">
        <f t="shared" si="156"/>
        <v>0.97622380269111475</v>
      </c>
      <c r="X1450" s="35">
        <f t="shared" si="157"/>
        <v>0.98804038515189996</v>
      </c>
      <c r="Y1450" s="34">
        <f t="shared" si="158"/>
        <v>-0.43613023109053323</v>
      </c>
      <c r="Z1450" s="34">
        <f t="shared" si="159"/>
        <v>-0.44140931650631182</v>
      </c>
      <c r="AA1450" s="123">
        <f t="shared" si="160"/>
        <v>0.67060373844765964</v>
      </c>
      <c r="AB1450" s="8"/>
      <c r="AC1450" s="7"/>
      <c r="AD1450" s="3"/>
    </row>
    <row r="1451" spans="1:30" x14ac:dyDescent="0.25">
      <c r="A1451" s="29"/>
      <c r="B1451" s="30">
        <v>4</v>
      </c>
      <c r="C1451" s="31">
        <v>3855</v>
      </c>
      <c r="D1451" s="32" t="s">
        <v>930</v>
      </c>
      <c r="E1451" s="33">
        <v>-0.59999999999999964</v>
      </c>
      <c r="F1451" s="33">
        <v>1.0999999999999996</v>
      </c>
      <c r="G1451" s="33">
        <v>-0.5</v>
      </c>
      <c r="H1451" s="33">
        <v>0.59999999999999964</v>
      </c>
      <c r="I1451" s="33">
        <v>-0.59999999999999964</v>
      </c>
      <c r="J1451" s="33">
        <v>-0.59999999999999964</v>
      </c>
      <c r="K1451" s="46"/>
      <c r="L1451" s="46">
        <v>3</v>
      </c>
      <c r="M1451" s="31">
        <v>3855</v>
      </c>
      <c r="N1451" s="32" t="s">
        <v>930</v>
      </c>
      <c r="O1451" s="33">
        <v>-0.03</v>
      </c>
      <c r="P1451" s="33">
        <v>0.33</v>
      </c>
      <c r="Q1451" s="33">
        <v>0.06</v>
      </c>
      <c r="R1451" s="33">
        <v>-0.64</v>
      </c>
      <c r="S1451" s="33">
        <v>0.28000000000000003</v>
      </c>
      <c r="T1451" s="33">
        <v>-0.03</v>
      </c>
      <c r="U1451" s="34">
        <f t="shared" si="154"/>
        <v>-0.16262881114934105</v>
      </c>
      <c r="V1451" s="34">
        <f t="shared" si="155"/>
        <v>2.6448130215848038E-2</v>
      </c>
      <c r="W1451" s="35">
        <f t="shared" si="156"/>
        <v>0.97355186978415198</v>
      </c>
      <c r="X1451" s="35">
        <f t="shared" si="157"/>
        <v>0.98668732118343949</v>
      </c>
      <c r="Y1451" s="34">
        <f t="shared" si="158"/>
        <v>-0.45998374072002191</v>
      </c>
      <c r="Z1451" s="34">
        <f t="shared" si="159"/>
        <v>-0.46618997816685664</v>
      </c>
      <c r="AA1451" s="123">
        <f t="shared" si="160"/>
        <v>0.65351004276881675</v>
      </c>
      <c r="AB1451" s="8"/>
      <c r="AC1451" s="7"/>
      <c r="AD1451" s="3"/>
    </row>
    <row r="1452" spans="1:30" x14ac:dyDescent="0.25">
      <c r="A1452" s="29"/>
      <c r="B1452" s="30">
        <v>4</v>
      </c>
      <c r="C1452" s="31">
        <v>93100</v>
      </c>
      <c r="D1452" s="32" t="s">
        <v>1097</v>
      </c>
      <c r="E1452" s="33">
        <v>-0.24000000000000021</v>
      </c>
      <c r="F1452" s="33">
        <v>0.35999999999999943</v>
      </c>
      <c r="G1452" s="33">
        <v>0.55999999999999872</v>
      </c>
      <c r="H1452" s="33">
        <v>5.9999999999998721E-2</v>
      </c>
      <c r="I1452" s="33">
        <v>-0.7400000000000011</v>
      </c>
      <c r="J1452" s="33">
        <v>-0.24000000000000021</v>
      </c>
      <c r="K1452" s="46"/>
      <c r="L1452" s="46">
        <v>3</v>
      </c>
      <c r="M1452" s="31">
        <v>93100</v>
      </c>
      <c r="N1452" s="32" t="s">
        <v>1097</v>
      </c>
      <c r="O1452" s="33">
        <v>0.04</v>
      </c>
      <c r="P1452" s="33">
        <v>0.49</v>
      </c>
      <c r="Q1452" s="33">
        <v>-0.45</v>
      </c>
      <c r="R1452" s="33">
        <v>-0.11</v>
      </c>
      <c r="S1452" s="33">
        <v>0.03</v>
      </c>
      <c r="T1452" s="33">
        <v>0.04</v>
      </c>
      <c r="U1452" s="34">
        <f t="shared" si="154"/>
        <v>-0.16437806756782442</v>
      </c>
      <c r="V1452" s="34">
        <f t="shared" si="155"/>
        <v>2.702014909733225E-2</v>
      </c>
      <c r="W1452" s="35">
        <f t="shared" si="156"/>
        <v>0.9729798509026677</v>
      </c>
      <c r="X1452" s="35">
        <f t="shared" si="157"/>
        <v>0.98639741022706851</v>
      </c>
      <c r="Y1452" s="34">
        <f t="shared" si="158"/>
        <v>-0.46493138502219661</v>
      </c>
      <c r="Z1452" s="34">
        <f t="shared" si="159"/>
        <v>-0.4713428687076231</v>
      </c>
      <c r="AA1452" s="123">
        <f t="shared" si="160"/>
        <v>0.64998230148773839</v>
      </c>
      <c r="AB1452" s="8"/>
      <c r="AC1452" s="7"/>
      <c r="AD1452" s="3"/>
    </row>
    <row r="1453" spans="1:30" x14ac:dyDescent="0.25">
      <c r="A1453" s="29"/>
      <c r="B1453" s="30">
        <v>4</v>
      </c>
      <c r="C1453" s="31">
        <v>476</v>
      </c>
      <c r="D1453" s="32" t="s">
        <v>137</v>
      </c>
      <c r="E1453" s="33">
        <v>-0.5600000000000005</v>
      </c>
      <c r="F1453" s="33">
        <v>0.14000000000000057</v>
      </c>
      <c r="G1453" s="33">
        <v>0.33999999999999986</v>
      </c>
      <c r="H1453" s="33">
        <v>0.74000000000000021</v>
      </c>
      <c r="I1453" s="33">
        <v>-0.66000000000000014</v>
      </c>
      <c r="J1453" s="33">
        <v>-0.5600000000000005</v>
      </c>
      <c r="K1453" s="46"/>
      <c r="L1453" s="46">
        <v>3</v>
      </c>
      <c r="M1453" s="31">
        <v>476</v>
      </c>
      <c r="N1453" s="32" t="s">
        <v>137</v>
      </c>
      <c r="O1453" s="33">
        <v>2E-3</v>
      </c>
      <c r="P1453" s="33">
        <v>0.66</v>
      </c>
      <c r="Q1453" s="33">
        <v>-0.13800000000000001</v>
      </c>
      <c r="R1453" s="33">
        <v>-0.39200000000000002</v>
      </c>
      <c r="S1453" s="33">
        <v>-0.13400000000000001</v>
      </c>
      <c r="T1453" s="33">
        <v>2E-3</v>
      </c>
      <c r="U1453" s="34">
        <f t="shared" si="154"/>
        <v>-0.16608184401263398</v>
      </c>
      <c r="V1453" s="34">
        <f t="shared" si="155"/>
        <v>2.7583178910636885E-2</v>
      </c>
      <c r="W1453" s="35">
        <f t="shared" si="156"/>
        <v>0.97241682108936311</v>
      </c>
      <c r="X1453" s="35">
        <f t="shared" si="157"/>
        <v>0.98611197188218092</v>
      </c>
      <c r="Y1453" s="34">
        <f t="shared" si="158"/>
        <v>-0.46975039253319961</v>
      </c>
      <c r="Z1453" s="34">
        <f t="shared" si="159"/>
        <v>-0.47636617942746634</v>
      </c>
      <c r="AA1453" s="123">
        <f t="shared" si="160"/>
        <v>0.64655228763052608</v>
      </c>
      <c r="AB1453" s="8"/>
      <c r="AC1453" s="7"/>
      <c r="AD1453" s="3"/>
    </row>
    <row r="1454" spans="1:30" x14ac:dyDescent="0.25">
      <c r="A1454" s="29"/>
      <c r="B1454" s="30">
        <v>7</v>
      </c>
      <c r="C1454" s="31">
        <v>8991</v>
      </c>
      <c r="D1454" s="32" t="s">
        <v>1513</v>
      </c>
      <c r="E1454" s="33">
        <v>-0.10499999999999954</v>
      </c>
      <c r="F1454" s="33">
        <v>-0.95499999999999918</v>
      </c>
      <c r="G1454" s="33">
        <v>-0.55499999999999972</v>
      </c>
      <c r="H1454" s="33">
        <v>0.52000000000000046</v>
      </c>
      <c r="I1454" s="33">
        <v>1.0950000000000006</v>
      </c>
      <c r="J1454" s="33">
        <v>-0.10499999999999954</v>
      </c>
      <c r="K1454" s="46"/>
      <c r="L1454" s="46">
        <v>6</v>
      </c>
      <c r="M1454" s="31">
        <v>8991</v>
      </c>
      <c r="N1454" s="32" t="s">
        <v>1513</v>
      </c>
      <c r="O1454" s="33">
        <v>-0.44</v>
      </c>
      <c r="P1454" s="33">
        <v>-0.28000000000000003</v>
      </c>
      <c r="Q1454" s="33">
        <v>0.7</v>
      </c>
      <c r="R1454" s="33">
        <v>0.41</v>
      </c>
      <c r="S1454" s="33">
        <v>-0.39</v>
      </c>
      <c r="T1454" s="33">
        <v>-0.44</v>
      </c>
      <c r="U1454" s="34">
        <f t="shared" si="154"/>
        <v>-0.16890641230610834</v>
      </c>
      <c r="V1454" s="34">
        <f t="shared" si="155"/>
        <v>2.8529376118121067E-2</v>
      </c>
      <c r="W1454" s="35">
        <f t="shared" si="156"/>
        <v>0.97147062388187888</v>
      </c>
      <c r="X1454" s="35">
        <f t="shared" si="157"/>
        <v>0.98563209357339765</v>
      </c>
      <c r="Y1454" s="34">
        <f t="shared" si="158"/>
        <v>-0.47773947811016054</v>
      </c>
      <c r="Z1454" s="34">
        <f t="shared" si="159"/>
        <v>-0.48470365486793521</v>
      </c>
      <c r="AA1454" s="123">
        <f t="shared" si="160"/>
        <v>0.64087912303227279</v>
      </c>
      <c r="AB1454" s="8"/>
      <c r="AC1454" s="7"/>
      <c r="AD1454" s="3"/>
    </row>
    <row r="1455" spans="1:30" x14ac:dyDescent="0.25">
      <c r="A1455" s="29"/>
      <c r="B1455" s="30">
        <v>2</v>
      </c>
      <c r="C1455" s="31">
        <v>9595</v>
      </c>
      <c r="D1455" s="32" t="s">
        <v>464</v>
      </c>
      <c r="E1455" s="33">
        <v>0.78000000000000114</v>
      </c>
      <c r="F1455" s="33">
        <v>0.1800000000000006</v>
      </c>
      <c r="G1455" s="33">
        <v>-0.3199999999999994</v>
      </c>
      <c r="H1455" s="33">
        <v>-0.21999999999999886</v>
      </c>
      <c r="I1455" s="33">
        <v>-0.41999999999999904</v>
      </c>
      <c r="J1455" s="33">
        <v>0.78000000000000114</v>
      </c>
      <c r="K1455" s="46"/>
      <c r="L1455" s="46">
        <v>8</v>
      </c>
      <c r="M1455" s="31">
        <v>9595</v>
      </c>
      <c r="N1455" s="32" t="s">
        <v>464</v>
      </c>
      <c r="O1455" s="33">
        <v>0.13</v>
      </c>
      <c r="P1455" s="33">
        <v>-0.42</v>
      </c>
      <c r="Q1455" s="33">
        <v>-0.36499999999999999</v>
      </c>
      <c r="R1455" s="33">
        <v>-0.23250000000000001</v>
      </c>
      <c r="S1455" s="33">
        <v>0.89</v>
      </c>
      <c r="T1455" s="33">
        <v>0.13</v>
      </c>
      <c r="U1455" s="34">
        <f t="shared" si="154"/>
        <v>-0.16899182181214223</v>
      </c>
      <c r="V1455" s="34">
        <f t="shared" si="155"/>
        <v>2.8558235839386829E-2</v>
      </c>
      <c r="W1455" s="35">
        <f t="shared" si="156"/>
        <v>0.97144176416061312</v>
      </c>
      <c r="X1455" s="35">
        <f t="shared" si="157"/>
        <v>0.9856174532548686</v>
      </c>
      <c r="Y1455" s="34">
        <f t="shared" si="158"/>
        <v>-0.47798105267373797</v>
      </c>
      <c r="Z1455" s="34">
        <f t="shared" si="159"/>
        <v>-0.4849559543566016</v>
      </c>
      <c r="AA1455" s="123">
        <f t="shared" si="160"/>
        <v>0.6407078362154246</v>
      </c>
      <c r="AB1455" s="8"/>
      <c r="AC1455" s="7"/>
      <c r="AD1455" s="3"/>
    </row>
    <row r="1456" spans="1:30" x14ac:dyDescent="0.25">
      <c r="A1456" s="29"/>
      <c r="B1456" s="30">
        <v>2</v>
      </c>
      <c r="C1456" s="31">
        <v>5947</v>
      </c>
      <c r="D1456" s="32" t="s">
        <v>1383</v>
      </c>
      <c r="E1456" s="33">
        <v>0.4399999999999995</v>
      </c>
      <c r="F1456" s="33">
        <v>0.33999999999999986</v>
      </c>
      <c r="G1456" s="33">
        <v>-5.9999999999999609E-2</v>
      </c>
      <c r="H1456" s="33">
        <v>-5.9999999999999609E-2</v>
      </c>
      <c r="I1456" s="33">
        <v>-0.66000000000000014</v>
      </c>
      <c r="J1456" s="33">
        <v>0.4399999999999995</v>
      </c>
      <c r="K1456" s="46"/>
      <c r="L1456" s="46">
        <v>8</v>
      </c>
      <c r="M1456" s="31">
        <v>5947</v>
      </c>
      <c r="N1456" s="32" t="s">
        <v>1383</v>
      </c>
      <c r="O1456" s="33">
        <v>0.216</v>
      </c>
      <c r="P1456" s="33">
        <v>-0.46</v>
      </c>
      <c r="Q1456" s="33">
        <v>-0.16800000000000001</v>
      </c>
      <c r="R1456" s="33">
        <v>0.378</v>
      </c>
      <c r="S1456" s="33">
        <v>3.4000000000000002E-2</v>
      </c>
      <c r="T1456" s="33">
        <v>0.216</v>
      </c>
      <c r="U1456" s="34">
        <f t="shared" si="154"/>
        <v>-0.16942264118050707</v>
      </c>
      <c r="V1456" s="34">
        <f t="shared" si="155"/>
        <v>2.8704031344578849E-2</v>
      </c>
      <c r="W1456" s="35">
        <f t="shared" si="156"/>
        <v>0.97129596865542112</v>
      </c>
      <c r="X1456" s="35">
        <f t="shared" si="157"/>
        <v>0.9855434889721616</v>
      </c>
      <c r="Y1456" s="34">
        <f t="shared" si="158"/>
        <v>-0.47919959386108707</v>
      </c>
      <c r="Z1456" s="34">
        <f t="shared" si="159"/>
        <v>-0.48622876536970649</v>
      </c>
      <c r="AA1456" s="123">
        <f t="shared" si="160"/>
        <v>0.63984407069435789</v>
      </c>
      <c r="AB1456" s="8"/>
      <c r="AC1456" s="7"/>
      <c r="AD1456" s="3"/>
    </row>
    <row r="1457" spans="1:30" x14ac:dyDescent="0.25">
      <c r="A1457" s="29"/>
      <c r="B1457" s="30">
        <v>4</v>
      </c>
      <c r="C1457" s="31">
        <v>259307</v>
      </c>
      <c r="D1457" s="32" t="s">
        <v>851</v>
      </c>
      <c r="E1457" s="33">
        <v>-0.25999999999999934</v>
      </c>
      <c r="F1457" s="33">
        <v>0.8400000000000003</v>
      </c>
      <c r="G1457" s="33">
        <v>4.000000000000048E-2</v>
      </c>
      <c r="H1457" s="33">
        <v>-0.15999999999999925</v>
      </c>
      <c r="I1457" s="33">
        <v>-0.45999999999999952</v>
      </c>
      <c r="J1457" s="33">
        <v>-0.25999999999999934</v>
      </c>
      <c r="K1457" s="46"/>
      <c r="L1457" s="46">
        <v>6</v>
      </c>
      <c r="M1457" s="31">
        <v>259307</v>
      </c>
      <c r="N1457" s="32" t="s">
        <v>851</v>
      </c>
      <c r="O1457" s="33">
        <v>-1.54</v>
      </c>
      <c r="P1457" s="33">
        <v>-1.03</v>
      </c>
      <c r="Q1457" s="33">
        <v>1.8</v>
      </c>
      <c r="R1457" s="33">
        <v>0.88</v>
      </c>
      <c r="S1457" s="33">
        <v>-0.12</v>
      </c>
      <c r="T1457" s="33">
        <v>-1.54</v>
      </c>
      <c r="U1457" s="34">
        <f t="shared" si="154"/>
        <v>-0.17409818585199163</v>
      </c>
      <c r="V1457" s="34">
        <f t="shared" si="155"/>
        <v>3.0310178316954619E-2</v>
      </c>
      <c r="W1457" s="35">
        <f t="shared" si="156"/>
        <v>0.96968982168304541</v>
      </c>
      <c r="X1457" s="35">
        <f t="shared" si="157"/>
        <v>0.98472829840674603</v>
      </c>
      <c r="Y1457" s="34">
        <f t="shared" si="158"/>
        <v>-0.49242403123287654</v>
      </c>
      <c r="Z1457" s="34">
        <f t="shared" si="159"/>
        <v>-0.50006081071255937</v>
      </c>
      <c r="AA1457" s="123">
        <f t="shared" si="160"/>
        <v>0.63049512704443145</v>
      </c>
      <c r="AB1457" s="8"/>
      <c r="AC1457" s="7"/>
      <c r="AD1457" s="3"/>
    </row>
    <row r="1458" spans="1:30" x14ac:dyDescent="0.25">
      <c r="A1458" s="29"/>
      <c r="B1458" s="30">
        <v>3</v>
      </c>
      <c r="C1458" s="31">
        <v>7580</v>
      </c>
      <c r="D1458" s="32" t="s">
        <v>1866</v>
      </c>
      <c r="E1458" s="33">
        <v>0.19999999999999929</v>
      </c>
      <c r="F1458" s="33">
        <v>0.5</v>
      </c>
      <c r="G1458" s="33">
        <v>0.19999999999999929</v>
      </c>
      <c r="H1458" s="33">
        <v>-0.20000000000000107</v>
      </c>
      <c r="I1458" s="33">
        <v>-0.70000000000000018</v>
      </c>
      <c r="J1458" s="33">
        <v>0.19999999999999929</v>
      </c>
      <c r="K1458" s="46"/>
      <c r="L1458" s="46">
        <v>1</v>
      </c>
      <c r="M1458" s="31">
        <v>7580</v>
      </c>
      <c r="N1458" s="32" t="s">
        <v>1866</v>
      </c>
      <c r="O1458" s="33">
        <v>0.66500000000000004</v>
      </c>
      <c r="P1458" s="33">
        <v>-0.32</v>
      </c>
      <c r="Q1458" s="33">
        <v>-0.27500000000000002</v>
      </c>
      <c r="R1458" s="33">
        <v>-0.19500000000000001</v>
      </c>
      <c r="S1458" s="33">
        <v>0.13</v>
      </c>
      <c r="T1458" s="33">
        <v>0.66500000000000004</v>
      </c>
      <c r="U1458" s="34">
        <f t="shared" si="154"/>
        <v>-0.17585268522921013</v>
      </c>
      <c r="V1458" s="34">
        <f t="shared" si="155"/>
        <v>3.092416690232366E-2</v>
      </c>
      <c r="W1458" s="35">
        <f t="shared" si="156"/>
        <v>0.96907583309767631</v>
      </c>
      <c r="X1458" s="35">
        <f t="shared" si="157"/>
        <v>0.98441649371476725</v>
      </c>
      <c r="Y1458" s="34">
        <f t="shared" si="158"/>
        <v>-0.49738650486175168</v>
      </c>
      <c r="Z1458" s="34">
        <f t="shared" si="159"/>
        <v>-0.50526023084479976</v>
      </c>
      <c r="AA1458" s="123">
        <f t="shared" si="160"/>
        <v>0.6269989937766296</v>
      </c>
      <c r="AB1458" s="8"/>
      <c r="AC1458" s="7"/>
      <c r="AD1458" s="3"/>
    </row>
    <row r="1459" spans="1:30" x14ac:dyDescent="0.25">
      <c r="A1459" s="29"/>
      <c r="B1459" s="30">
        <v>8</v>
      </c>
      <c r="C1459" s="31">
        <v>11276</v>
      </c>
      <c r="D1459" s="32" t="s">
        <v>1685</v>
      </c>
      <c r="E1459" s="33">
        <v>0.12000000000000011</v>
      </c>
      <c r="F1459" s="33">
        <v>-0.58000000000000007</v>
      </c>
      <c r="G1459" s="33">
        <v>-0.27999999999999936</v>
      </c>
      <c r="H1459" s="33">
        <v>-8.0000000000000071E-2</v>
      </c>
      <c r="I1459" s="33">
        <v>0.82000000000000028</v>
      </c>
      <c r="J1459" s="33">
        <v>0.12000000000000011</v>
      </c>
      <c r="K1459" s="46"/>
      <c r="L1459" s="46">
        <v>6</v>
      </c>
      <c r="M1459" s="31">
        <v>11276</v>
      </c>
      <c r="N1459" s="32" t="s">
        <v>1685</v>
      </c>
      <c r="O1459" s="33">
        <v>-0.35</v>
      </c>
      <c r="P1459" s="33">
        <v>-0.12</v>
      </c>
      <c r="Q1459" s="33">
        <v>0.13</v>
      </c>
      <c r="R1459" s="33">
        <v>0.43</v>
      </c>
      <c r="S1459" s="33">
        <v>-0.08</v>
      </c>
      <c r="T1459" s="33">
        <v>-0.35</v>
      </c>
      <c r="U1459" s="34">
        <f t="shared" si="154"/>
        <v>-0.17595399039393508</v>
      </c>
      <c r="V1459" s="34">
        <f t="shared" si="155"/>
        <v>3.0959806735549E-2</v>
      </c>
      <c r="W1459" s="35">
        <f t="shared" si="156"/>
        <v>0.96904019326445101</v>
      </c>
      <c r="X1459" s="35">
        <f t="shared" si="157"/>
        <v>0.98439839153893938</v>
      </c>
      <c r="Y1459" s="34">
        <f t="shared" si="158"/>
        <v>-0.49767303913753658</v>
      </c>
      <c r="Z1459" s="34">
        <f t="shared" si="159"/>
        <v>-0.50556059763518046</v>
      </c>
      <c r="AA1459" s="123">
        <f t="shared" si="160"/>
        <v>0.62679732949553468</v>
      </c>
      <c r="AB1459" s="8"/>
      <c r="AC1459" s="7"/>
      <c r="AD1459" s="3"/>
    </row>
    <row r="1460" spans="1:30" x14ac:dyDescent="0.25">
      <c r="A1460" s="29"/>
      <c r="B1460" s="30">
        <v>7</v>
      </c>
      <c r="C1460" s="31">
        <v>347</v>
      </c>
      <c r="D1460" s="32" t="s">
        <v>96</v>
      </c>
      <c r="E1460" s="33">
        <v>-2.1599999999999993</v>
      </c>
      <c r="F1460" s="33">
        <v>-0.65999999999999925</v>
      </c>
      <c r="G1460" s="33">
        <v>-0.65999999999999925</v>
      </c>
      <c r="H1460" s="33">
        <v>4.0000000000000924E-2</v>
      </c>
      <c r="I1460" s="33">
        <v>3.4400000000000013</v>
      </c>
      <c r="J1460" s="33">
        <v>-2.1599999999999993</v>
      </c>
      <c r="K1460" s="46"/>
      <c r="L1460" s="46">
        <v>5</v>
      </c>
      <c r="M1460" s="31">
        <v>347</v>
      </c>
      <c r="N1460" s="32" t="s">
        <v>96</v>
      </c>
      <c r="O1460" s="33">
        <v>-0.72250000000000003</v>
      </c>
      <c r="P1460" s="33">
        <v>0.33750000000000002</v>
      </c>
      <c r="Q1460" s="33">
        <v>0.35249999999999998</v>
      </c>
      <c r="R1460" s="33">
        <v>0.625</v>
      </c>
      <c r="S1460" s="33">
        <v>-0.59499999999999997</v>
      </c>
      <c r="T1460" s="33">
        <v>-0.72250000000000003</v>
      </c>
      <c r="U1460" s="34">
        <f t="shared" si="154"/>
        <v>-0.17927223215436894</v>
      </c>
      <c r="V1460" s="34">
        <f t="shared" si="155"/>
        <v>3.213853322160995E-2</v>
      </c>
      <c r="W1460" s="35">
        <f t="shared" si="156"/>
        <v>0.96786146677839002</v>
      </c>
      <c r="X1460" s="35">
        <f t="shared" si="157"/>
        <v>0.98379950537616656</v>
      </c>
      <c r="Y1460" s="34">
        <f t="shared" si="158"/>
        <v>-0.5070584441392133</v>
      </c>
      <c r="Z1460" s="34">
        <f t="shared" si="159"/>
        <v>-0.51540831375528484</v>
      </c>
      <c r="AA1460" s="123">
        <f t="shared" si="160"/>
        <v>0.62020420246901065</v>
      </c>
      <c r="AB1460" s="8"/>
      <c r="AC1460" s="7"/>
      <c r="AD1460" s="3"/>
    </row>
    <row r="1461" spans="1:30" x14ac:dyDescent="0.25">
      <c r="A1461" s="29"/>
      <c r="B1461" s="30">
        <v>5</v>
      </c>
      <c r="C1461" s="31">
        <v>59</v>
      </c>
      <c r="D1461" s="32" t="s">
        <v>36</v>
      </c>
      <c r="E1461" s="33">
        <v>-0.76500000000000057</v>
      </c>
      <c r="F1461" s="33">
        <v>0.48499999999999943</v>
      </c>
      <c r="G1461" s="33">
        <v>-0.11500000000000021</v>
      </c>
      <c r="H1461" s="33">
        <v>0.25999999999999979</v>
      </c>
      <c r="I1461" s="33">
        <v>0.13499999999999979</v>
      </c>
      <c r="J1461" s="33">
        <v>-0.76500000000000057</v>
      </c>
      <c r="K1461" s="46"/>
      <c r="L1461" s="46">
        <v>8</v>
      </c>
      <c r="M1461" s="31">
        <v>59</v>
      </c>
      <c r="N1461" s="32" t="s">
        <v>36</v>
      </c>
      <c r="O1461" s="33">
        <v>0.11</v>
      </c>
      <c r="P1461" s="33">
        <v>-0.83</v>
      </c>
      <c r="Q1461" s="33">
        <v>-0.49</v>
      </c>
      <c r="R1461" s="33">
        <v>0.04</v>
      </c>
      <c r="S1461" s="33">
        <v>1.17</v>
      </c>
      <c r="T1461" s="33">
        <v>0.11</v>
      </c>
      <c r="U1461" s="34">
        <f t="shared" si="154"/>
        <v>-0.17970869134851225</v>
      </c>
      <c r="V1461" s="34">
        <f t="shared" si="155"/>
        <v>3.2295213746194845E-2</v>
      </c>
      <c r="W1461" s="35">
        <f t="shared" si="156"/>
        <v>0.96770478625380518</v>
      </c>
      <c r="X1461" s="35">
        <f t="shared" si="157"/>
        <v>0.98371987184045706</v>
      </c>
      <c r="Y1461" s="34">
        <f t="shared" si="158"/>
        <v>-0.50829293716277302</v>
      </c>
      <c r="Z1461" s="34">
        <f t="shared" si="159"/>
        <v>-0.51670496013443312</v>
      </c>
      <c r="AA1461" s="123">
        <f t="shared" si="160"/>
        <v>0.61933878453414892</v>
      </c>
      <c r="AB1461" s="8"/>
      <c r="AC1461" s="7"/>
      <c r="AD1461" s="3"/>
    </row>
    <row r="1462" spans="1:30" x14ac:dyDescent="0.25">
      <c r="A1462" s="29"/>
      <c r="B1462" s="30">
        <v>1</v>
      </c>
      <c r="C1462" s="31">
        <v>66008</v>
      </c>
      <c r="D1462" s="32" t="s">
        <v>1760</v>
      </c>
      <c r="E1462" s="33">
        <v>0.73999999999999932</v>
      </c>
      <c r="F1462" s="33">
        <v>-6.0000000000000497E-2</v>
      </c>
      <c r="G1462" s="33">
        <v>-0.26000000000000068</v>
      </c>
      <c r="H1462" s="33">
        <v>-0.36000000000000032</v>
      </c>
      <c r="I1462" s="33">
        <v>-6.0000000000000497E-2</v>
      </c>
      <c r="J1462" s="33">
        <v>0.73999999999999932</v>
      </c>
      <c r="K1462" s="46"/>
      <c r="L1462" s="46">
        <v>4</v>
      </c>
      <c r="M1462" s="31">
        <v>66008</v>
      </c>
      <c r="N1462" s="32" t="s">
        <v>1760</v>
      </c>
      <c r="O1462" s="33">
        <v>-0.18</v>
      </c>
      <c r="P1462" s="33">
        <v>0.23</v>
      </c>
      <c r="Q1462" s="33">
        <v>0.55000000000000004</v>
      </c>
      <c r="R1462" s="33">
        <v>-0.43</v>
      </c>
      <c r="S1462" s="33">
        <v>-0.18</v>
      </c>
      <c r="T1462" s="33">
        <v>-0.18</v>
      </c>
      <c r="U1462" s="34">
        <f t="shared" si="154"/>
        <v>-0.18441874444604464</v>
      </c>
      <c r="V1462" s="34">
        <f t="shared" si="155"/>
        <v>3.4010273303055519E-2</v>
      </c>
      <c r="W1462" s="35">
        <f t="shared" si="156"/>
        <v>0.9659897266969445</v>
      </c>
      <c r="X1462" s="35">
        <f t="shared" si="157"/>
        <v>0.98284776374418459</v>
      </c>
      <c r="Y1462" s="34">
        <f t="shared" si="158"/>
        <v>-0.5216149791028285</v>
      </c>
      <c r="Z1462" s="34">
        <f t="shared" si="159"/>
        <v>-0.53071797926844988</v>
      </c>
      <c r="AA1462" s="123">
        <f t="shared" si="160"/>
        <v>0.61002657377674052</v>
      </c>
      <c r="AB1462" s="8"/>
      <c r="AC1462" s="7"/>
      <c r="AD1462" s="3"/>
    </row>
    <row r="1463" spans="1:30" x14ac:dyDescent="0.25">
      <c r="A1463" s="29"/>
      <c r="B1463" s="30">
        <v>8</v>
      </c>
      <c r="C1463" s="31">
        <v>1477</v>
      </c>
      <c r="D1463" s="32" t="s">
        <v>432</v>
      </c>
      <c r="E1463" s="33">
        <v>0.75999999999999979</v>
      </c>
      <c r="F1463" s="33">
        <v>-0.74000000000000021</v>
      </c>
      <c r="G1463" s="33">
        <v>-0.54000000000000048</v>
      </c>
      <c r="H1463" s="33">
        <v>-0.14000000000000057</v>
      </c>
      <c r="I1463" s="33">
        <v>0.6599999999999997</v>
      </c>
      <c r="J1463" s="33">
        <v>0.75999999999999979</v>
      </c>
      <c r="K1463" s="46"/>
      <c r="L1463" s="46">
        <v>2</v>
      </c>
      <c r="M1463" s="31">
        <v>1477</v>
      </c>
      <c r="N1463" s="32" t="s">
        <v>432</v>
      </c>
      <c r="O1463" s="33">
        <v>0</v>
      </c>
      <c r="P1463" s="33">
        <v>0.52</v>
      </c>
      <c r="Q1463" s="33">
        <v>-0.4</v>
      </c>
      <c r="R1463" s="33">
        <v>-0.1</v>
      </c>
      <c r="S1463" s="33">
        <v>-0.02</v>
      </c>
      <c r="T1463" s="33">
        <v>0</v>
      </c>
      <c r="U1463" s="34">
        <f t="shared" si="154"/>
        <v>-0.18494200712731318</v>
      </c>
      <c r="V1463" s="34">
        <f t="shared" si="155"/>
        <v>3.420354600027916E-2</v>
      </c>
      <c r="W1463" s="35">
        <f t="shared" si="156"/>
        <v>0.96579645399972081</v>
      </c>
      <c r="X1463" s="35">
        <f t="shared" si="157"/>
        <v>0.98274943602106468</v>
      </c>
      <c r="Y1463" s="34">
        <f t="shared" si="158"/>
        <v>-0.52309498946389588</v>
      </c>
      <c r="Z1463" s="34">
        <f t="shared" si="159"/>
        <v>-0.53227706909890671</v>
      </c>
      <c r="AA1463" s="123">
        <f t="shared" si="160"/>
        <v>0.60899510741870411</v>
      </c>
      <c r="AB1463" s="8"/>
      <c r="AC1463" s="7"/>
      <c r="AD1463" s="3"/>
    </row>
    <row r="1464" spans="1:30" x14ac:dyDescent="0.25">
      <c r="A1464" s="29"/>
      <c r="B1464" s="30">
        <v>4</v>
      </c>
      <c r="C1464" s="31">
        <v>5217</v>
      </c>
      <c r="D1464" s="32" t="s">
        <v>1240</v>
      </c>
      <c r="E1464" s="33">
        <v>-0.31999999999999851</v>
      </c>
      <c r="F1464" s="33">
        <v>0.4800000000000022</v>
      </c>
      <c r="G1464" s="33">
        <v>0.38000000000000256</v>
      </c>
      <c r="H1464" s="33">
        <v>0.28000000000000114</v>
      </c>
      <c r="I1464" s="33">
        <v>-0.81999999999999851</v>
      </c>
      <c r="J1464" s="33">
        <v>-0.31999999999999851</v>
      </c>
      <c r="K1464" s="46"/>
      <c r="L1464" s="46">
        <v>2</v>
      </c>
      <c r="M1464" s="31">
        <v>5217</v>
      </c>
      <c r="N1464" s="32" t="s">
        <v>1240</v>
      </c>
      <c r="O1464" s="33">
        <v>0.49</v>
      </c>
      <c r="P1464" s="33">
        <v>0.28999999999999998</v>
      </c>
      <c r="Q1464" s="33">
        <v>-0.47</v>
      </c>
      <c r="R1464" s="33">
        <v>-0.19</v>
      </c>
      <c r="S1464" s="33">
        <v>-0.11</v>
      </c>
      <c r="T1464" s="33">
        <v>0.49</v>
      </c>
      <c r="U1464" s="34">
        <f t="shared" si="154"/>
        <v>-0.18651511223843797</v>
      </c>
      <c r="V1464" s="34">
        <f t="shared" si="155"/>
        <v>3.4787887093317114E-2</v>
      </c>
      <c r="W1464" s="35">
        <f t="shared" si="156"/>
        <v>0.96521211290668285</v>
      </c>
      <c r="X1464" s="35">
        <f t="shared" si="157"/>
        <v>0.98245209191424843</v>
      </c>
      <c r="Y1464" s="34">
        <f t="shared" si="158"/>
        <v>-0.52754440263027813</v>
      </c>
      <c r="Z1464" s="34">
        <f t="shared" si="159"/>
        <v>-0.5369670510878447</v>
      </c>
      <c r="AA1464" s="123">
        <f t="shared" si="160"/>
        <v>0.60589790910074237</v>
      </c>
      <c r="AB1464" s="8"/>
      <c r="AC1464" s="7"/>
      <c r="AD1464" s="3"/>
    </row>
    <row r="1465" spans="1:30" x14ac:dyDescent="0.25">
      <c r="A1465" s="29"/>
      <c r="B1465" s="30">
        <v>2</v>
      </c>
      <c r="C1465" s="31">
        <v>10100</v>
      </c>
      <c r="D1465" s="32" t="s">
        <v>1772</v>
      </c>
      <c r="E1465" s="33">
        <v>0.8199999999999994</v>
      </c>
      <c r="F1465" s="33">
        <v>-8.0000000000000071E-2</v>
      </c>
      <c r="G1465" s="33">
        <v>0.62000000000000011</v>
      </c>
      <c r="H1465" s="33">
        <v>-0.38000000000000034</v>
      </c>
      <c r="I1465" s="33">
        <v>-0.98000000000000043</v>
      </c>
      <c r="J1465" s="33">
        <v>0.8199999999999994</v>
      </c>
      <c r="K1465" s="46"/>
      <c r="L1465" s="46">
        <v>7</v>
      </c>
      <c r="M1465" s="31">
        <v>10100</v>
      </c>
      <c r="N1465" s="32" t="s">
        <v>1772</v>
      </c>
      <c r="O1465" s="33">
        <v>-0.53500000000000003</v>
      </c>
      <c r="P1465" s="33">
        <v>-0.79500000000000004</v>
      </c>
      <c r="Q1465" s="33">
        <v>0.63500000000000001</v>
      </c>
      <c r="R1465" s="33">
        <v>0.51</v>
      </c>
      <c r="S1465" s="33">
        <v>0.18</v>
      </c>
      <c r="T1465" s="33">
        <v>-0.53500000000000003</v>
      </c>
      <c r="U1465" s="34">
        <f t="shared" si="154"/>
        <v>-0.18796262368250005</v>
      </c>
      <c r="V1465" s="34">
        <f t="shared" si="155"/>
        <v>3.5329947901609128E-2</v>
      </c>
      <c r="W1465" s="35">
        <f t="shared" si="156"/>
        <v>0.96467005209839085</v>
      </c>
      <c r="X1465" s="35">
        <f t="shared" si="157"/>
        <v>0.98217618180161081</v>
      </c>
      <c r="Y1465" s="34">
        <f t="shared" si="158"/>
        <v>-0.53163858326204383</v>
      </c>
      <c r="Z1465" s="34">
        <f t="shared" si="159"/>
        <v>-0.54128637317070394</v>
      </c>
      <c r="AA1465" s="123">
        <f t="shared" si="160"/>
        <v>0.60305297006540148</v>
      </c>
      <c r="AB1465" s="8"/>
      <c r="AC1465" s="7"/>
      <c r="AD1465" s="3"/>
    </row>
    <row r="1466" spans="1:30" x14ac:dyDescent="0.25">
      <c r="A1466" s="29"/>
      <c r="B1466" s="30">
        <v>6</v>
      </c>
      <c r="C1466" s="31">
        <v>4122</v>
      </c>
      <c r="D1466" s="32" t="s">
        <v>1000</v>
      </c>
      <c r="E1466" s="33">
        <v>-0.42000000000000082</v>
      </c>
      <c r="F1466" s="33">
        <v>-0.82000000000000117</v>
      </c>
      <c r="G1466" s="33">
        <v>0.57999999999999829</v>
      </c>
      <c r="H1466" s="33">
        <v>0.37999999999999901</v>
      </c>
      <c r="I1466" s="33">
        <v>0.27999999999999936</v>
      </c>
      <c r="J1466" s="33">
        <v>-0.42000000000000082</v>
      </c>
      <c r="K1466" s="46"/>
      <c r="L1466" s="46">
        <v>4</v>
      </c>
      <c r="M1466" s="31">
        <v>4122</v>
      </c>
      <c r="N1466" s="32" t="s">
        <v>1000</v>
      </c>
      <c r="O1466" s="33">
        <v>-0.35</v>
      </c>
      <c r="P1466" s="33">
        <v>0.4</v>
      </c>
      <c r="Q1466" s="33">
        <v>0.19</v>
      </c>
      <c r="R1466" s="33">
        <v>-0.02</v>
      </c>
      <c r="S1466" s="33">
        <v>-0.21</v>
      </c>
      <c r="T1466" s="33">
        <v>-0.35</v>
      </c>
      <c r="U1466" s="34">
        <f t="shared" si="154"/>
        <v>-0.19188968086878672</v>
      </c>
      <c r="V1466" s="34">
        <f t="shared" si="155"/>
        <v>3.6821649623924813E-2</v>
      </c>
      <c r="W1466" s="35">
        <f t="shared" si="156"/>
        <v>0.96317835037607513</v>
      </c>
      <c r="X1466" s="35">
        <f t="shared" si="157"/>
        <v>0.98141650198887276</v>
      </c>
      <c r="Y1466" s="34">
        <f t="shared" si="158"/>
        <v>-0.5427459783281664</v>
      </c>
      <c r="Z1466" s="34">
        <f t="shared" si="159"/>
        <v>-0.55302308166642178</v>
      </c>
      <c r="AA1466" s="123">
        <f t="shared" si="160"/>
        <v>0.59535904992665156</v>
      </c>
      <c r="AB1466" s="8"/>
      <c r="AC1466" s="7"/>
      <c r="AD1466" s="3"/>
    </row>
    <row r="1467" spans="1:30" x14ac:dyDescent="0.25">
      <c r="A1467" s="29"/>
      <c r="B1467" s="30">
        <v>5</v>
      </c>
      <c r="C1467" s="31">
        <v>8560</v>
      </c>
      <c r="D1467" s="32" t="s">
        <v>486</v>
      </c>
      <c r="E1467" s="33">
        <v>-0.82667999999999964</v>
      </c>
      <c r="F1467" s="33">
        <v>-0.22667999999999999</v>
      </c>
      <c r="G1467" s="33">
        <v>0.94002000000000052</v>
      </c>
      <c r="H1467" s="33">
        <v>7.3320000000000718E-2</v>
      </c>
      <c r="I1467" s="33">
        <v>4.0020000000000167E-2</v>
      </c>
      <c r="J1467" s="33">
        <v>-0.82667999999999964</v>
      </c>
      <c r="K1467" s="46"/>
      <c r="L1467" s="46">
        <v>8</v>
      </c>
      <c r="M1467" s="31">
        <v>8560</v>
      </c>
      <c r="N1467" s="32" t="s">
        <v>486</v>
      </c>
      <c r="O1467" s="33">
        <v>9.5000000000000001E-2</v>
      </c>
      <c r="P1467" s="33">
        <v>-0.5</v>
      </c>
      <c r="Q1467" s="33">
        <v>-0.27500000000000002</v>
      </c>
      <c r="R1467" s="33">
        <v>0.3</v>
      </c>
      <c r="S1467" s="33">
        <v>0.39</v>
      </c>
      <c r="T1467" s="33">
        <v>9.5000000000000001E-2</v>
      </c>
      <c r="U1467" s="34">
        <f t="shared" si="154"/>
        <v>-0.19220802547990007</v>
      </c>
      <c r="V1467" s="34">
        <f t="shared" si="155"/>
        <v>3.6943925058881916E-2</v>
      </c>
      <c r="W1467" s="35">
        <f t="shared" si="156"/>
        <v>0.96305607494111811</v>
      </c>
      <c r="X1467" s="35">
        <f t="shared" si="157"/>
        <v>0.98135420462803247</v>
      </c>
      <c r="Y1467" s="34">
        <f t="shared" si="158"/>
        <v>-0.54364639286125627</v>
      </c>
      <c r="Z1467" s="34">
        <f t="shared" si="159"/>
        <v>-0.55397571060218487</v>
      </c>
      <c r="AA1467" s="123">
        <f t="shared" si="160"/>
        <v>0.59473691723578559</v>
      </c>
      <c r="AB1467" s="8"/>
      <c r="AC1467" s="7"/>
      <c r="AD1467" s="3"/>
    </row>
    <row r="1468" spans="1:30" x14ac:dyDescent="0.25">
      <c r="A1468" s="29"/>
      <c r="B1468" s="30">
        <v>7</v>
      </c>
      <c r="C1468" s="31">
        <v>145508</v>
      </c>
      <c r="D1468" s="32" t="s">
        <v>340</v>
      </c>
      <c r="E1468" s="33">
        <v>-0.45999999999999996</v>
      </c>
      <c r="F1468" s="33">
        <v>4.0000000000000036E-2</v>
      </c>
      <c r="G1468" s="33">
        <v>-0.35999999999999988</v>
      </c>
      <c r="H1468" s="33">
        <v>0.63999999999999968</v>
      </c>
      <c r="I1468" s="33">
        <v>0.14000000000000012</v>
      </c>
      <c r="J1468" s="33">
        <v>-0.45999999999999996</v>
      </c>
      <c r="K1468" s="46"/>
      <c r="L1468" s="46">
        <v>8</v>
      </c>
      <c r="M1468" s="31">
        <v>145508</v>
      </c>
      <c r="N1468" s="32" t="s">
        <v>340</v>
      </c>
      <c r="O1468" s="33">
        <v>0.64</v>
      </c>
      <c r="P1468" s="33">
        <v>-0.41499999999999998</v>
      </c>
      <c r="Q1468" s="33">
        <v>-0.63749999999999996</v>
      </c>
      <c r="R1468" s="33">
        <v>-0.41875000000000001</v>
      </c>
      <c r="S1468" s="33">
        <v>0.82874999999999999</v>
      </c>
      <c r="T1468" s="33">
        <v>0.64</v>
      </c>
      <c r="U1468" s="34">
        <f t="shared" si="154"/>
        <v>-0.19534305280150702</v>
      </c>
      <c r="V1468" s="34">
        <f t="shared" si="155"/>
        <v>3.8158908277812362E-2</v>
      </c>
      <c r="W1468" s="35">
        <f t="shared" si="156"/>
        <v>0.96184109172218768</v>
      </c>
      <c r="X1468" s="35">
        <f t="shared" si="157"/>
        <v>0.98073497527221276</v>
      </c>
      <c r="Y1468" s="34">
        <f t="shared" si="158"/>
        <v>-0.55251358917450977</v>
      </c>
      <c r="Z1468" s="34">
        <f t="shared" si="159"/>
        <v>-0.56336686577447093</v>
      </c>
      <c r="AA1468" s="123">
        <f t="shared" si="160"/>
        <v>0.58862293186839332</v>
      </c>
      <c r="AB1468" s="8"/>
      <c r="AC1468" s="7"/>
      <c r="AD1468" s="3"/>
    </row>
    <row r="1469" spans="1:30" x14ac:dyDescent="0.25">
      <c r="A1469" s="29"/>
      <c r="B1469" s="30">
        <v>2</v>
      </c>
      <c r="C1469" s="31">
        <v>8424</v>
      </c>
      <c r="D1469" s="32" t="s">
        <v>167</v>
      </c>
      <c r="E1469" s="33">
        <v>0.69999999999999973</v>
      </c>
      <c r="F1469" s="33">
        <v>0.5</v>
      </c>
      <c r="G1469" s="33">
        <v>-0.60000000000000009</v>
      </c>
      <c r="H1469" s="33">
        <v>0.39999999999999991</v>
      </c>
      <c r="I1469" s="33">
        <v>-1</v>
      </c>
      <c r="J1469" s="33">
        <v>0.69999999999999973</v>
      </c>
      <c r="K1469" s="46"/>
      <c r="L1469" s="46">
        <v>6</v>
      </c>
      <c r="M1469" s="31">
        <v>8424</v>
      </c>
      <c r="N1469" s="32" t="s">
        <v>167</v>
      </c>
      <c r="O1469" s="33">
        <v>-1.1000000000000001</v>
      </c>
      <c r="P1469" s="33">
        <v>-0.78500000000000003</v>
      </c>
      <c r="Q1469" s="33">
        <v>1.46</v>
      </c>
      <c r="R1469" s="33">
        <v>1.24</v>
      </c>
      <c r="S1469" s="33">
        <v>-0.81</v>
      </c>
      <c r="T1469" s="33">
        <v>-1.1000000000000001</v>
      </c>
      <c r="U1469" s="34">
        <f t="shared" si="154"/>
        <v>-0.19645459410935681</v>
      </c>
      <c r="V1469" s="34">
        <f t="shared" si="155"/>
        <v>3.8594407546672135E-2</v>
      </c>
      <c r="W1469" s="35">
        <f t="shared" si="156"/>
        <v>0.96140559245332791</v>
      </c>
      <c r="X1469" s="35">
        <f t="shared" si="157"/>
        <v>0.98051292314447747</v>
      </c>
      <c r="Y1469" s="34">
        <f t="shared" si="158"/>
        <v>-0.55565750275990788</v>
      </c>
      <c r="Z1469" s="34">
        <f t="shared" si="159"/>
        <v>-0.56670084569403723</v>
      </c>
      <c r="AA1469" s="123">
        <f t="shared" si="160"/>
        <v>0.58646076623624943</v>
      </c>
      <c r="AB1469" s="8"/>
      <c r="AC1469" s="7"/>
      <c r="AD1469" s="3"/>
    </row>
    <row r="1470" spans="1:30" x14ac:dyDescent="0.25">
      <c r="A1470" s="29"/>
      <c r="B1470" s="30">
        <v>6</v>
      </c>
      <c r="C1470" s="31">
        <v>83604</v>
      </c>
      <c r="D1470" s="32" t="s">
        <v>1733</v>
      </c>
      <c r="E1470" s="33">
        <v>-0.19999999999999929</v>
      </c>
      <c r="F1470" s="33">
        <v>-1.2999999999999989</v>
      </c>
      <c r="G1470" s="33">
        <v>0.40000000000000036</v>
      </c>
      <c r="H1470" s="33">
        <v>1</v>
      </c>
      <c r="I1470" s="33">
        <v>0.10000000000000142</v>
      </c>
      <c r="J1470" s="33">
        <v>-0.19999999999999929</v>
      </c>
      <c r="K1470" s="46"/>
      <c r="L1470" s="46">
        <v>8</v>
      </c>
      <c r="M1470" s="31">
        <v>83604</v>
      </c>
      <c r="N1470" s="32" t="s">
        <v>1733</v>
      </c>
      <c r="O1470" s="33">
        <v>0.46</v>
      </c>
      <c r="P1470" s="33">
        <v>-0.11</v>
      </c>
      <c r="Q1470" s="33">
        <v>-0.63</v>
      </c>
      <c r="R1470" s="33">
        <v>-0.15</v>
      </c>
      <c r="S1470" s="33">
        <v>0.43</v>
      </c>
      <c r="T1470" s="33">
        <v>0.46</v>
      </c>
      <c r="U1470" s="34">
        <f t="shared" si="154"/>
        <v>-0.19876346045000698</v>
      </c>
      <c r="V1470" s="34">
        <f t="shared" si="155"/>
        <v>3.9506913210061487E-2</v>
      </c>
      <c r="W1470" s="35">
        <f t="shared" si="156"/>
        <v>0.9604930867899385</v>
      </c>
      <c r="X1470" s="35">
        <f t="shared" si="157"/>
        <v>0.98004749210940711</v>
      </c>
      <c r="Y1470" s="34">
        <f t="shared" si="158"/>
        <v>-0.56218796294521634</v>
      </c>
      <c r="Z1470" s="34">
        <f t="shared" si="159"/>
        <v>-0.57363338763837857</v>
      </c>
      <c r="AA1470" s="123">
        <f t="shared" si="160"/>
        <v>0.58197899551898613</v>
      </c>
      <c r="AB1470" s="8"/>
      <c r="AC1470" s="7"/>
      <c r="AD1470" s="3"/>
    </row>
    <row r="1471" spans="1:30" x14ac:dyDescent="0.25">
      <c r="A1471" s="29"/>
      <c r="B1471" s="30">
        <v>8</v>
      </c>
      <c r="C1471" s="31">
        <v>25924</v>
      </c>
      <c r="D1471" s="32" t="s">
        <v>1090</v>
      </c>
      <c r="E1471" s="33">
        <v>0.23999999999999977</v>
      </c>
      <c r="F1471" s="33">
        <v>-0.56000000000000005</v>
      </c>
      <c r="G1471" s="33">
        <v>-0.56000000000000005</v>
      </c>
      <c r="H1471" s="33">
        <v>0.43999999999999995</v>
      </c>
      <c r="I1471" s="33">
        <v>0.43999999999999995</v>
      </c>
      <c r="J1471" s="33">
        <v>0.23999999999999977</v>
      </c>
      <c r="K1471" s="46"/>
      <c r="L1471" s="46">
        <v>6</v>
      </c>
      <c r="M1471" s="31">
        <v>25924</v>
      </c>
      <c r="N1471" s="32" t="s">
        <v>1090</v>
      </c>
      <c r="O1471" s="33">
        <v>-0.40250000000000002</v>
      </c>
      <c r="P1471" s="33">
        <v>-0.16250000000000001</v>
      </c>
      <c r="Q1471" s="33">
        <v>0.41499999999999998</v>
      </c>
      <c r="R1471" s="33">
        <v>0.48</v>
      </c>
      <c r="S1471" s="33">
        <v>-0.33250000000000002</v>
      </c>
      <c r="T1471" s="33">
        <v>-0.40250000000000002</v>
      </c>
      <c r="U1471" s="34">
        <f t="shared" si="154"/>
        <v>-0.19959846925291663</v>
      </c>
      <c r="V1471" s="34">
        <f t="shared" si="155"/>
        <v>3.9839548928107503E-2</v>
      </c>
      <c r="W1471" s="35">
        <f t="shared" si="156"/>
        <v>0.96016045107189252</v>
      </c>
      <c r="X1471" s="35">
        <f t="shared" si="157"/>
        <v>0.97987777353703276</v>
      </c>
      <c r="Y1471" s="34">
        <f t="shared" si="158"/>
        <v>-0.56454972449276786</v>
      </c>
      <c r="Z1471" s="34">
        <f t="shared" si="159"/>
        <v>-0.57614300450446099</v>
      </c>
      <c r="AA1471" s="123">
        <f t="shared" si="160"/>
        <v>0.58036130145799181</v>
      </c>
      <c r="AB1471" s="8"/>
      <c r="AC1471" s="7"/>
      <c r="AD1471" s="3"/>
    </row>
    <row r="1472" spans="1:30" x14ac:dyDescent="0.25">
      <c r="A1472" s="29"/>
      <c r="B1472" s="30">
        <v>1</v>
      </c>
      <c r="C1472" s="31">
        <v>9723</v>
      </c>
      <c r="D1472" s="32" t="s">
        <v>1518</v>
      </c>
      <c r="E1472" s="33">
        <v>3.76</v>
      </c>
      <c r="F1472" s="33">
        <v>-0.83999999999999986</v>
      </c>
      <c r="G1472" s="33">
        <v>-0.83999999999999986</v>
      </c>
      <c r="H1472" s="33">
        <v>-2.04</v>
      </c>
      <c r="I1472" s="33">
        <v>-4.0000000000000036E-2</v>
      </c>
      <c r="J1472" s="33">
        <v>3.76</v>
      </c>
      <c r="K1472" s="46"/>
      <c r="L1472" s="46">
        <v>6</v>
      </c>
      <c r="M1472" s="31">
        <v>9723</v>
      </c>
      <c r="N1472" s="32" t="s">
        <v>1518</v>
      </c>
      <c r="O1472" s="33">
        <v>-0.12</v>
      </c>
      <c r="P1472" s="33">
        <v>-0.97</v>
      </c>
      <c r="Q1472" s="33">
        <v>0.92</v>
      </c>
      <c r="R1472" s="33">
        <v>0.43</v>
      </c>
      <c r="S1472" s="33">
        <v>-0.26</v>
      </c>
      <c r="T1472" s="33">
        <v>-0.12</v>
      </c>
      <c r="U1472" s="34">
        <f t="shared" si="154"/>
        <v>-0.20052289532098028</v>
      </c>
      <c r="V1472" s="34">
        <f t="shared" si="155"/>
        <v>4.0209431547908812E-2</v>
      </c>
      <c r="W1472" s="35">
        <f t="shared" si="156"/>
        <v>0.95979056845209121</v>
      </c>
      <c r="X1472" s="35">
        <f t="shared" si="157"/>
        <v>0.97968901619447135</v>
      </c>
      <c r="Y1472" s="34">
        <f t="shared" si="158"/>
        <v>-0.56716439625850157</v>
      </c>
      <c r="Z1472" s="34">
        <f t="shared" si="159"/>
        <v>-0.578922889695762</v>
      </c>
      <c r="AA1472" s="123">
        <f t="shared" si="160"/>
        <v>0.57857234027993276</v>
      </c>
      <c r="AB1472" s="8"/>
      <c r="AC1472" s="7"/>
      <c r="AD1472" s="3"/>
    </row>
    <row r="1473" spans="1:30" x14ac:dyDescent="0.25">
      <c r="A1473" s="29"/>
      <c r="B1473" s="30">
        <v>8</v>
      </c>
      <c r="C1473" s="31">
        <v>22853</v>
      </c>
      <c r="D1473" s="32" t="s">
        <v>963</v>
      </c>
      <c r="E1473" s="33">
        <v>0</v>
      </c>
      <c r="F1473" s="33">
        <v>-0.59999999999999964</v>
      </c>
      <c r="G1473" s="33">
        <v>-1</v>
      </c>
      <c r="H1473" s="33">
        <v>0.5</v>
      </c>
      <c r="I1473" s="33">
        <v>1.1000000000000005</v>
      </c>
      <c r="J1473" s="33">
        <v>0</v>
      </c>
      <c r="K1473" s="46"/>
      <c r="L1473" s="46">
        <v>6</v>
      </c>
      <c r="M1473" s="31">
        <v>22853</v>
      </c>
      <c r="N1473" s="32" t="s">
        <v>963</v>
      </c>
      <c r="O1473" s="33">
        <v>-0.44</v>
      </c>
      <c r="P1473" s="33">
        <v>-0.23</v>
      </c>
      <c r="Q1473" s="33">
        <v>0.42</v>
      </c>
      <c r="R1473" s="33">
        <v>0.45</v>
      </c>
      <c r="S1473" s="33">
        <v>-0.2</v>
      </c>
      <c r="T1473" s="33">
        <v>-0.44</v>
      </c>
      <c r="U1473" s="34">
        <f t="shared" si="154"/>
        <v>-0.20221520900954643</v>
      </c>
      <c r="V1473" s="34">
        <f t="shared" si="155"/>
        <v>4.0890990754774544E-2</v>
      </c>
      <c r="W1473" s="35">
        <f t="shared" si="156"/>
        <v>0.95910900924522546</v>
      </c>
      <c r="X1473" s="35">
        <f t="shared" si="157"/>
        <v>0.97934110974942001</v>
      </c>
      <c r="Y1473" s="34">
        <f t="shared" si="158"/>
        <v>-0.57195098219882134</v>
      </c>
      <c r="Z1473" s="34">
        <f t="shared" si="159"/>
        <v>-0.5840161068549079</v>
      </c>
      <c r="AA1473" s="123">
        <f t="shared" si="160"/>
        <v>0.57530272701373963</v>
      </c>
      <c r="AB1473" s="8"/>
      <c r="AC1473" s="7"/>
      <c r="AD1473" s="3"/>
    </row>
    <row r="1474" spans="1:30" x14ac:dyDescent="0.25">
      <c r="A1474" s="29"/>
      <c r="B1474" s="30">
        <v>3</v>
      </c>
      <c r="C1474" s="31">
        <v>900</v>
      </c>
      <c r="D1474" s="32" t="s">
        <v>291</v>
      </c>
      <c r="E1474" s="33">
        <v>0.20999999999999908</v>
      </c>
      <c r="F1474" s="33">
        <v>0.50999999999999979</v>
      </c>
      <c r="G1474" s="33">
        <v>0.55999999999999872</v>
      </c>
      <c r="H1474" s="33">
        <v>-0.29000000000000092</v>
      </c>
      <c r="I1474" s="33">
        <v>-0.99000000000000021</v>
      </c>
      <c r="J1474" s="33">
        <v>0.20999999999999908</v>
      </c>
      <c r="K1474" s="46"/>
      <c r="L1474" s="46">
        <v>6</v>
      </c>
      <c r="M1474" s="31">
        <v>900</v>
      </c>
      <c r="N1474" s="32" t="s">
        <v>291</v>
      </c>
      <c r="O1474" s="33">
        <v>-1.5649999999999999</v>
      </c>
      <c r="P1474" s="33">
        <v>-0.51</v>
      </c>
      <c r="Q1474" s="33">
        <v>0.76500000000000001</v>
      </c>
      <c r="R1474" s="33">
        <v>1.24</v>
      </c>
      <c r="S1474" s="33">
        <v>0.06</v>
      </c>
      <c r="T1474" s="33">
        <v>-1.5649999999999999</v>
      </c>
      <c r="U1474" s="34">
        <f t="shared" ref="U1474:U1537" si="161">CORREL(O1474:S1474,E1474:I1474)</f>
        <v>-0.20314072281243578</v>
      </c>
      <c r="V1474" s="34">
        <f t="shared" ref="V1474:V1537" si="162">U1474*U1474</f>
        <v>4.1266153264758867E-2</v>
      </c>
      <c r="W1474" s="35">
        <f t="shared" ref="W1474:W1537" si="163">1-V1474</f>
        <v>0.95873384673524109</v>
      </c>
      <c r="X1474" s="35">
        <f t="shared" ref="X1474:X1537" si="164">SQRT(W1474)</f>
        <v>0.97914955279325999</v>
      </c>
      <c r="Y1474" s="34">
        <f t="shared" ref="Y1474:Y1537" si="165">U1474*SQRT(8)</f>
        <v>-0.57456873054324054</v>
      </c>
      <c r="Z1474" s="34">
        <f t="shared" ref="Z1474:Z1537" si="166">Y1474/X1474</f>
        <v>-0.58680385330733675</v>
      </c>
      <c r="AA1474" s="123">
        <f t="shared" ref="AA1474:AA1537" si="167">TDIST(ABS(Z1474),8,2)</f>
        <v>0.57351755428898166</v>
      </c>
      <c r="AB1474" s="8"/>
      <c r="AC1474" s="7"/>
      <c r="AD1474" s="3"/>
    </row>
    <row r="1475" spans="1:30" x14ac:dyDescent="0.25">
      <c r="A1475" s="29"/>
      <c r="B1475" s="30">
        <v>7</v>
      </c>
      <c r="C1475" s="31">
        <v>84669</v>
      </c>
      <c r="D1475" s="32" t="s">
        <v>1813</v>
      </c>
      <c r="E1475" s="33">
        <v>-0.71999999999999886</v>
      </c>
      <c r="F1475" s="33">
        <v>-0.31999999999999851</v>
      </c>
      <c r="G1475" s="33">
        <v>-0.41999999999999815</v>
      </c>
      <c r="H1475" s="33">
        <v>0.4800000000000022</v>
      </c>
      <c r="I1475" s="33">
        <v>0.9800000000000022</v>
      </c>
      <c r="J1475" s="33">
        <v>-0.71999999999999886</v>
      </c>
      <c r="K1475" s="46"/>
      <c r="L1475" s="46">
        <v>2</v>
      </c>
      <c r="M1475" s="31">
        <v>84669</v>
      </c>
      <c r="N1475" s="32" t="s">
        <v>1813</v>
      </c>
      <c r="O1475" s="33">
        <v>0.24</v>
      </c>
      <c r="P1475" s="33">
        <v>0.21</v>
      </c>
      <c r="Q1475" s="33">
        <v>-0.18</v>
      </c>
      <c r="R1475" s="33">
        <v>-0.48499999999999999</v>
      </c>
      <c r="S1475" s="33">
        <v>0.215</v>
      </c>
      <c r="T1475" s="33">
        <v>0.24</v>
      </c>
      <c r="U1475" s="34">
        <f t="shared" si="161"/>
        <v>-0.20519132825920258</v>
      </c>
      <c r="V1475" s="34">
        <f t="shared" si="162"/>
        <v>4.2103481192775828E-2</v>
      </c>
      <c r="W1475" s="35">
        <f t="shared" si="163"/>
        <v>0.95789651880722415</v>
      </c>
      <c r="X1475" s="35">
        <f t="shared" si="164"/>
        <v>0.97872188021277229</v>
      </c>
      <c r="Y1475" s="34">
        <f t="shared" si="165"/>
        <v>-0.58036871861102801</v>
      </c>
      <c r="Z1475" s="34">
        <f t="shared" si="166"/>
        <v>-0.59298635326805704</v>
      </c>
      <c r="AA1475" s="123">
        <f t="shared" si="167"/>
        <v>0.5695697436740661</v>
      </c>
      <c r="AB1475" s="8"/>
      <c r="AC1475" s="7"/>
      <c r="AD1475" s="3"/>
    </row>
    <row r="1476" spans="1:30" x14ac:dyDescent="0.25">
      <c r="A1476" s="29"/>
      <c r="B1476" s="30">
        <v>8</v>
      </c>
      <c r="C1476" s="31">
        <v>1665</v>
      </c>
      <c r="D1476" s="32" t="s">
        <v>497</v>
      </c>
      <c r="E1476" s="33">
        <v>0.4399999999999995</v>
      </c>
      <c r="F1476" s="33">
        <v>-0.5600000000000005</v>
      </c>
      <c r="G1476" s="33">
        <v>-6.0000000000000497E-2</v>
      </c>
      <c r="H1476" s="33">
        <v>-0.46000000000000085</v>
      </c>
      <c r="I1476" s="33">
        <v>0.63999999999999968</v>
      </c>
      <c r="J1476" s="33">
        <v>0.4399999999999995</v>
      </c>
      <c r="K1476" s="46"/>
      <c r="L1476" s="46">
        <v>3</v>
      </c>
      <c r="M1476" s="31">
        <v>1665</v>
      </c>
      <c r="N1476" s="32" t="s">
        <v>497</v>
      </c>
      <c r="O1476" s="33">
        <v>-0.22500000000000001</v>
      </c>
      <c r="P1476" s="33">
        <v>0.435</v>
      </c>
      <c r="Q1476" s="33">
        <v>-0.33500000000000002</v>
      </c>
      <c r="R1476" s="33">
        <v>-9.5000000000000001E-2</v>
      </c>
      <c r="S1476" s="33">
        <v>0.215</v>
      </c>
      <c r="T1476" s="33">
        <v>-0.22500000000000001</v>
      </c>
      <c r="U1476" s="34">
        <f t="shared" si="161"/>
        <v>-0.20794266985406881</v>
      </c>
      <c r="V1476" s="34">
        <f t="shared" si="162"/>
        <v>4.3240153946038258E-2</v>
      </c>
      <c r="W1476" s="35">
        <f t="shared" si="163"/>
        <v>0.95675984605396169</v>
      </c>
      <c r="X1476" s="35">
        <f t="shared" si="164"/>
        <v>0.97814101542362575</v>
      </c>
      <c r="Y1476" s="34">
        <f t="shared" si="165"/>
        <v>-0.5881506878073901</v>
      </c>
      <c r="Z1476" s="34">
        <f t="shared" si="166"/>
        <v>-0.60129437221550952</v>
      </c>
      <c r="AA1476" s="123">
        <f t="shared" si="167"/>
        <v>0.56428922019356831</v>
      </c>
      <c r="AB1476" s="8"/>
      <c r="AC1476" s="7"/>
      <c r="AD1476" s="3"/>
    </row>
    <row r="1477" spans="1:30" x14ac:dyDescent="0.25">
      <c r="A1477" s="29"/>
      <c r="B1477" s="30">
        <v>6</v>
      </c>
      <c r="C1477" s="31">
        <v>2805</v>
      </c>
      <c r="D1477" s="32" t="s">
        <v>723</v>
      </c>
      <c r="E1477" s="33">
        <v>-0.88000000000000078</v>
      </c>
      <c r="F1477" s="33">
        <v>-0.33000000000000185</v>
      </c>
      <c r="G1477" s="33">
        <v>0.26999999999999957</v>
      </c>
      <c r="H1477" s="33">
        <v>1.5199999999999996</v>
      </c>
      <c r="I1477" s="33">
        <v>-0.58000000000000185</v>
      </c>
      <c r="J1477" s="33">
        <v>-0.88000000000000078</v>
      </c>
      <c r="K1477" s="46"/>
      <c r="L1477" s="46">
        <v>3</v>
      </c>
      <c r="M1477" s="31">
        <v>2805</v>
      </c>
      <c r="N1477" s="32" t="s">
        <v>723</v>
      </c>
      <c r="O1477" s="33">
        <v>-0.44500000000000001</v>
      </c>
      <c r="P1477" s="33">
        <v>0.66</v>
      </c>
      <c r="Q1477" s="33">
        <v>1.4999999999999999E-2</v>
      </c>
      <c r="R1477" s="33">
        <v>-0.31</v>
      </c>
      <c r="S1477" s="33">
        <v>0.08</v>
      </c>
      <c r="T1477" s="33">
        <v>-0.44500000000000001</v>
      </c>
      <c r="U1477" s="34">
        <f t="shared" si="161"/>
        <v>-0.20858601581766087</v>
      </c>
      <c r="V1477" s="34">
        <f t="shared" si="162"/>
        <v>4.3508125994685468E-2</v>
      </c>
      <c r="W1477" s="35">
        <f t="shared" si="163"/>
        <v>0.95649187400531455</v>
      </c>
      <c r="X1477" s="35">
        <f t="shared" si="164"/>
        <v>0.97800402555680443</v>
      </c>
      <c r="Y1477" s="34">
        <f t="shared" si="165"/>
        <v>-0.58997034498140988</v>
      </c>
      <c r="Z1477" s="34">
        <f t="shared" si="166"/>
        <v>-0.60323917853561349</v>
      </c>
      <c r="AA1477" s="123">
        <f t="shared" si="167"/>
        <v>0.56305719640072638</v>
      </c>
      <c r="AB1477" s="8"/>
      <c r="AC1477" s="7"/>
      <c r="AD1477" s="3"/>
    </row>
    <row r="1478" spans="1:30" x14ac:dyDescent="0.25">
      <c r="A1478" s="29"/>
      <c r="B1478" s="30">
        <v>7</v>
      </c>
      <c r="C1478" s="31">
        <v>6424</v>
      </c>
      <c r="D1478" s="32" t="s">
        <v>1535</v>
      </c>
      <c r="E1478" s="33">
        <v>-0.32000000000000028</v>
      </c>
      <c r="F1478" s="33">
        <v>-1.4200000000000008</v>
      </c>
      <c r="G1478" s="33">
        <v>0.27999999999999936</v>
      </c>
      <c r="H1478" s="33">
        <v>7.9999999999999183E-2</v>
      </c>
      <c r="I1478" s="33">
        <v>1.38</v>
      </c>
      <c r="J1478" s="33">
        <v>-0.32000000000000028</v>
      </c>
      <c r="K1478" s="46"/>
      <c r="L1478" s="46">
        <v>1</v>
      </c>
      <c r="M1478" s="31">
        <v>6424</v>
      </c>
      <c r="N1478" s="32" t="s">
        <v>1535</v>
      </c>
      <c r="O1478" s="33">
        <v>0.83499999999999996</v>
      </c>
      <c r="P1478" s="33">
        <v>0.17749999999999999</v>
      </c>
      <c r="Q1478" s="33">
        <v>-0.56499999999999995</v>
      </c>
      <c r="R1478" s="33">
        <v>-0.60250000000000004</v>
      </c>
      <c r="S1478" s="33">
        <v>0.1575</v>
      </c>
      <c r="T1478" s="33">
        <v>0.83499999999999996</v>
      </c>
      <c r="U1478" s="34">
        <f t="shared" si="161"/>
        <v>-0.20929691792279748</v>
      </c>
      <c r="V1478" s="34">
        <f t="shared" si="162"/>
        <v>4.3805199851982224E-2</v>
      </c>
      <c r="W1478" s="35">
        <f t="shared" si="163"/>
        <v>0.95619480014801783</v>
      </c>
      <c r="X1478" s="35">
        <f t="shared" si="164"/>
        <v>0.9778521361371656</v>
      </c>
      <c r="Y1478" s="34">
        <f t="shared" si="165"/>
        <v>-0.59198107977861747</v>
      </c>
      <c r="Z1478" s="34">
        <f t="shared" si="166"/>
        <v>-0.60538915639856916</v>
      </c>
      <c r="AA1478" s="123">
        <f t="shared" si="167"/>
        <v>0.56169700665468658</v>
      </c>
      <c r="AB1478" s="8"/>
      <c r="AC1478" s="7"/>
      <c r="AD1478" s="3"/>
    </row>
    <row r="1479" spans="1:30" x14ac:dyDescent="0.25">
      <c r="A1479" s="29"/>
      <c r="B1479" s="30">
        <v>1</v>
      </c>
      <c r="C1479" s="31">
        <v>3460</v>
      </c>
      <c r="D1479" s="32" t="s">
        <v>834</v>
      </c>
      <c r="E1479" s="33">
        <v>0.91999999999999993</v>
      </c>
      <c r="F1479" s="33">
        <v>1.9999999999999574E-2</v>
      </c>
      <c r="G1479" s="33">
        <v>-0.38000000000000078</v>
      </c>
      <c r="H1479" s="33">
        <v>-0.48000000000000043</v>
      </c>
      <c r="I1479" s="33">
        <v>-8.0000000000000071E-2</v>
      </c>
      <c r="J1479" s="33">
        <v>0.91999999999999993</v>
      </c>
      <c r="K1479" s="46"/>
      <c r="L1479" s="46">
        <v>7</v>
      </c>
      <c r="M1479" s="31">
        <v>3460</v>
      </c>
      <c r="N1479" s="32" t="s">
        <v>834</v>
      </c>
      <c r="O1479" s="33">
        <v>-8.2000000000000003E-2</v>
      </c>
      <c r="P1479" s="33">
        <v>-0.39400000000000002</v>
      </c>
      <c r="Q1479" s="33">
        <v>-0.252</v>
      </c>
      <c r="R1479" s="33">
        <v>0.29599999999999999</v>
      </c>
      <c r="S1479" s="33">
        <v>0.434</v>
      </c>
      <c r="T1479" s="33">
        <v>-8.2000000000000003E-2</v>
      </c>
      <c r="U1479" s="34">
        <f t="shared" si="161"/>
        <v>-0.20945442528656272</v>
      </c>
      <c r="V1479" s="34">
        <f t="shared" si="162"/>
        <v>4.3871156272124283E-2</v>
      </c>
      <c r="W1479" s="35">
        <f t="shared" si="163"/>
        <v>0.95612884372787577</v>
      </c>
      <c r="X1479" s="35">
        <f t="shared" si="164"/>
        <v>0.9778184104054678</v>
      </c>
      <c r="Y1479" s="34">
        <f t="shared" si="165"/>
        <v>-0.59242657787863828</v>
      </c>
      <c r="Z1479" s="34">
        <f t="shared" si="166"/>
        <v>-0.60586564087393213</v>
      </c>
      <c r="AA1479" s="123">
        <f t="shared" si="167"/>
        <v>0.56139581486607359</v>
      </c>
      <c r="AB1479" s="8"/>
      <c r="AC1479" s="7"/>
      <c r="AD1479" s="3"/>
    </row>
    <row r="1480" spans="1:30" x14ac:dyDescent="0.25">
      <c r="A1480" s="29"/>
      <c r="B1480" s="30">
        <v>1</v>
      </c>
      <c r="C1480" s="31">
        <v>222171</v>
      </c>
      <c r="D1480" s="32" t="s">
        <v>1318</v>
      </c>
      <c r="E1480" s="33">
        <v>1.2399999999999993</v>
      </c>
      <c r="F1480" s="33">
        <v>-0.26000000000000068</v>
      </c>
      <c r="G1480" s="33">
        <v>-1.6600000000000006</v>
      </c>
      <c r="H1480" s="33">
        <v>0.9399999999999995</v>
      </c>
      <c r="I1480" s="33">
        <v>-0.26000000000000068</v>
      </c>
      <c r="J1480" s="33">
        <v>1.2399999999999993</v>
      </c>
      <c r="K1480" s="46"/>
      <c r="L1480" s="46">
        <v>6</v>
      </c>
      <c r="M1480" s="31">
        <v>222171</v>
      </c>
      <c r="N1480" s="32" t="s">
        <v>1318</v>
      </c>
      <c r="O1480" s="33">
        <v>-0.6</v>
      </c>
      <c r="P1480" s="33">
        <v>-0.32</v>
      </c>
      <c r="Q1480" s="33">
        <v>0.24</v>
      </c>
      <c r="R1480" s="33">
        <v>0.64</v>
      </c>
      <c r="S1480" s="33">
        <v>0.05</v>
      </c>
      <c r="T1480" s="33">
        <v>-0.6</v>
      </c>
      <c r="U1480" s="34">
        <f t="shared" si="161"/>
        <v>-0.21149314481554946</v>
      </c>
      <c r="V1480" s="34">
        <f t="shared" si="162"/>
        <v>4.4729350303970974E-2</v>
      </c>
      <c r="W1480" s="35">
        <f t="shared" si="163"/>
        <v>0.95527064969602904</v>
      </c>
      <c r="X1480" s="35">
        <f t="shared" si="164"/>
        <v>0.97737948090597293</v>
      </c>
      <c r="Y1480" s="34">
        <f t="shared" si="165"/>
        <v>-0.59819294749417418</v>
      </c>
      <c r="Z1480" s="34">
        <f t="shared" si="166"/>
        <v>-0.61203755468621535</v>
      </c>
      <c r="AA1480" s="123">
        <f t="shared" si="167"/>
        <v>0.55750293510954196</v>
      </c>
      <c r="AB1480" s="8"/>
      <c r="AC1480" s="7"/>
      <c r="AD1480" s="3"/>
    </row>
    <row r="1481" spans="1:30" x14ac:dyDescent="0.25">
      <c r="A1481" s="29"/>
      <c r="B1481" s="30">
        <v>3</v>
      </c>
      <c r="C1481" s="31">
        <v>1080</v>
      </c>
      <c r="D1481" s="32" t="s">
        <v>346</v>
      </c>
      <c r="E1481" s="33">
        <v>0.91000000000000014</v>
      </c>
      <c r="F1481" s="33">
        <v>0.66000000000000014</v>
      </c>
      <c r="G1481" s="33">
        <v>1.2599999999999998</v>
      </c>
      <c r="H1481" s="33">
        <v>-0.94</v>
      </c>
      <c r="I1481" s="33">
        <v>-1.8899999999999997</v>
      </c>
      <c r="J1481" s="33">
        <v>0.91000000000000014</v>
      </c>
      <c r="K1481" s="46"/>
      <c r="L1481" s="46">
        <v>3</v>
      </c>
      <c r="M1481" s="31">
        <v>1080</v>
      </c>
      <c r="N1481" s="32" t="s">
        <v>346</v>
      </c>
      <c r="O1481" s="33">
        <v>-5.5E-2</v>
      </c>
      <c r="P1481" s="33">
        <v>0.95499999999999996</v>
      </c>
      <c r="Q1481" s="33">
        <v>-0.755</v>
      </c>
      <c r="R1481" s="33">
        <v>-0.96499999999999997</v>
      </c>
      <c r="S1481" s="33">
        <v>0.82</v>
      </c>
      <c r="T1481" s="33">
        <v>-5.5E-2</v>
      </c>
      <c r="U1481" s="34">
        <f t="shared" si="161"/>
        <v>-0.21338969835335381</v>
      </c>
      <c r="V1481" s="34">
        <f t="shared" si="162"/>
        <v>4.5535163363335331E-2</v>
      </c>
      <c r="W1481" s="35">
        <f t="shared" si="163"/>
        <v>0.9544648366366647</v>
      </c>
      <c r="X1481" s="35">
        <f t="shared" si="164"/>
        <v>0.97696716251707494</v>
      </c>
      <c r="Y1481" s="34">
        <f t="shared" si="165"/>
        <v>-0.60355721096403336</v>
      </c>
      <c r="Z1481" s="34">
        <f t="shared" si="166"/>
        <v>-0.6177865890691947</v>
      </c>
      <c r="AA1481" s="123">
        <f t="shared" si="167"/>
        <v>0.55389096846269581</v>
      </c>
      <c r="AB1481" s="8"/>
      <c r="AC1481" s="7"/>
      <c r="AD1481" s="3"/>
    </row>
    <row r="1482" spans="1:30" x14ac:dyDescent="0.25">
      <c r="A1482" s="29"/>
      <c r="B1482" s="30">
        <v>4</v>
      </c>
      <c r="C1482" s="31">
        <v>10103</v>
      </c>
      <c r="D1482" s="32" t="s">
        <v>1770</v>
      </c>
      <c r="E1482" s="33">
        <v>-0.34000000000000163</v>
      </c>
      <c r="F1482" s="33">
        <v>5.9999999999998721E-2</v>
      </c>
      <c r="G1482" s="33">
        <v>1.0599999999999987</v>
      </c>
      <c r="H1482" s="33">
        <v>-1.1400000000000006</v>
      </c>
      <c r="I1482" s="33">
        <v>0.35999999999999943</v>
      </c>
      <c r="J1482" s="33">
        <v>-0.34000000000000163</v>
      </c>
      <c r="K1482" s="46"/>
      <c r="L1482" s="46">
        <v>1</v>
      </c>
      <c r="M1482" s="31">
        <v>10103</v>
      </c>
      <c r="N1482" s="32" t="s">
        <v>1770</v>
      </c>
      <c r="O1482" s="33">
        <v>0.47</v>
      </c>
      <c r="P1482" s="33">
        <v>0.2</v>
      </c>
      <c r="Q1482" s="33">
        <v>-0.55000000000000004</v>
      </c>
      <c r="R1482" s="33">
        <v>-0.32</v>
      </c>
      <c r="S1482" s="33">
        <v>0.2</v>
      </c>
      <c r="T1482" s="33">
        <v>0.47</v>
      </c>
      <c r="U1482" s="34">
        <f t="shared" si="161"/>
        <v>-0.2140860042643834</v>
      </c>
      <c r="V1482" s="34">
        <f t="shared" si="162"/>
        <v>4.5832817221889588E-2</v>
      </c>
      <c r="W1482" s="35">
        <f t="shared" si="163"/>
        <v>0.95416718277811041</v>
      </c>
      <c r="X1482" s="35">
        <f t="shared" si="164"/>
        <v>0.97681481498701195</v>
      </c>
      <c r="Y1482" s="34">
        <f t="shared" si="165"/>
        <v>-0.60552666148991052</v>
      </c>
      <c r="Z1482" s="34">
        <f t="shared" si="166"/>
        <v>-0.61989913768656524</v>
      </c>
      <c r="AA1482" s="123">
        <f t="shared" si="167"/>
        <v>0.55256716079113422</v>
      </c>
      <c r="AB1482" s="8"/>
      <c r="AC1482" s="7"/>
      <c r="AD1482" s="3"/>
    </row>
    <row r="1483" spans="1:30" x14ac:dyDescent="0.25">
      <c r="A1483" s="29"/>
      <c r="B1483" s="30">
        <v>6</v>
      </c>
      <c r="C1483" s="31">
        <v>10129</v>
      </c>
      <c r="D1483" s="32" t="s">
        <v>674</v>
      </c>
      <c r="E1483" s="33">
        <v>-1.0999999999999996</v>
      </c>
      <c r="F1483" s="33">
        <v>-1.0999999999999996</v>
      </c>
      <c r="G1483" s="33">
        <v>0.90000000000000036</v>
      </c>
      <c r="H1483" s="33">
        <v>1.0000000000000009</v>
      </c>
      <c r="I1483" s="33">
        <v>0.30000000000000071</v>
      </c>
      <c r="J1483" s="33">
        <v>-1.0999999999999996</v>
      </c>
      <c r="K1483" s="46"/>
      <c r="L1483" s="46">
        <v>8</v>
      </c>
      <c r="M1483" s="31">
        <v>10129</v>
      </c>
      <c r="N1483" s="32" t="s">
        <v>674</v>
      </c>
      <c r="O1483" s="33">
        <v>0.625</v>
      </c>
      <c r="P1483" s="33">
        <v>-0.56000000000000005</v>
      </c>
      <c r="Q1483" s="33">
        <v>-0.69499999999999995</v>
      </c>
      <c r="R1483" s="33">
        <v>-0.125</v>
      </c>
      <c r="S1483" s="33">
        <v>0.76</v>
      </c>
      <c r="T1483" s="33">
        <v>0.625</v>
      </c>
      <c r="U1483" s="34">
        <f t="shared" si="161"/>
        <v>-0.21417917499412162</v>
      </c>
      <c r="V1483" s="34">
        <f t="shared" si="162"/>
        <v>4.5872719001162569E-2</v>
      </c>
      <c r="W1483" s="35">
        <f t="shared" si="163"/>
        <v>0.95412728099883748</v>
      </c>
      <c r="X1483" s="35">
        <f t="shared" si="164"/>
        <v>0.97679439033956239</v>
      </c>
      <c r="Y1483" s="34">
        <f t="shared" si="165"/>
        <v>-0.60579018810913454</v>
      </c>
      <c r="Z1483" s="34">
        <f t="shared" si="166"/>
        <v>-0.62018188689489107</v>
      </c>
      <c r="AA1483" s="123">
        <f t="shared" si="167"/>
        <v>0.55239011983559538</v>
      </c>
      <c r="AB1483" s="8"/>
      <c r="AC1483" s="7"/>
      <c r="AD1483" s="3"/>
    </row>
    <row r="1484" spans="1:30" x14ac:dyDescent="0.25">
      <c r="A1484" s="29"/>
      <c r="B1484" s="30">
        <v>7</v>
      </c>
      <c r="C1484" s="31">
        <v>140809</v>
      </c>
      <c r="D1484" s="32" t="s">
        <v>1649</v>
      </c>
      <c r="E1484" s="33">
        <v>-0.23999999999999932</v>
      </c>
      <c r="F1484" s="33">
        <v>-0.23999999999999932</v>
      </c>
      <c r="G1484" s="33">
        <v>-1.1399999999999997</v>
      </c>
      <c r="H1484" s="33">
        <v>0.26000000000000068</v>
      </c>
      <c r="I1484" s="33">
        <v>1.3600000000000003</v>
      </c>
      <c r="J1484" s="33">
        <v>-0.23999999999999932</v>
      </c>
      <c r="K1484" s="46"/>
      <c r="L1484" s="46">
        <v>6</v>
      </c>
      <c r="M1484" s="31">
        <v>140809</v>
      </c>
      <c r="N1484" s="32" t="s">
        <v>1649</v>
      </c>
      <c r="O1484" s="33">
        <v>-1.115</v>
      </c>
      <c r="P1484" s="33">
        <v>-0.46500000000000002</v>
      </c>
      <c r="Q1484" s="33">
        <v>0.87</v>
      </c>
      <c r="R1484" s="33">
        <v>0.94499999999999995</v>
      </c>
      <c r="S1484" s="33">
        <v>-0.245</v>
      </c>
      <c r="T1484" s="33">
        <v>-1.115</v>
      </c>
      <c r="U1484" s="34">
        <f t="shared" si="161"/>
        <v>-0.21543706545691796</v>
      </c>
      <c r="V1484" s="34">
        <f t="shared" si="162"/>
        <v>4.6413129172688354E-2</v>
      </c>
      <c r="W1484" s="35">
        <f t="shared" si="163"/>
        <v>0.95358687082731164</v>
      </c>
      <c r="X1484" s="35">
        <f t="shared" si="164"/>
        <v>0.97651772683720983</v>
      </c>
      <c r="Y1484" s="34">
        <f t="shared" si="165"/>
        <v>-0.60934803961406725</v>
      </c>
      <c r="Z1484" s="34">
        <f t="shared" si="166"/>
        <v>-0.62400100158719241</v>
      </c>
      <c r="AA1484" s="123">
        <f t="shared" si="167"/>
        <v>0.55000208202780532</v>
      </c>
      <c r="AB1484" s="8"/>
      <c r="AC1484" s="7"/>
      <c r="AD1484" s="3"/>
    </row>
    <row r="1485" spans="1:30" x14ac:dyDescent="0.25">
      <c r="A1485" s="29"/>
      <c r="B1485" s="30">
        <v>7</v>
      </c>
      <c r="C1485" s="31">
        <v>4756</v>
      </c>
      <c r="D1485" s="32" t="s">
        <v>1121</v>
      </c>
      <c r="E1485" s="33">
        <v>-0.28000000000000025</v>
      </c>
      <c r="F1485" s="33">
        <v>-1.48</v>
      </c>
      <c r="G1485" s="33">
        <v>-0.28000000000000025</v>
      </c>
      <c r="H1485" s="33">
        <v>1.0199999999999996</v>
      </c>
      <c r="I1485" s="33">
        <v>1.0199999999999996</v>
      </c>
      <c r="J1485" s="33">
        <v>-0.28000000000000025</v>
      </c>
      <c r="K1485" s="46"/>
      <c r="L1485" s="46">
        <v>1</v>
      </c>
      <c r="M1485" s="31">
        <v>4756</v>
      </c>
      <c r="N1485" s="32" t="s">
        <v>1121</v>
      </c>
      <c r="O1485" s="33">
        <v>0.87666699999999997</v>
      </c>
      <c r="P1485" s="33">
        <v>1.3333299999999999E-2</v>
      </c>
      <c r="Q1485" s="33">
        <v>-0.51666699999999999</v>
      </c>
      <c r="R1485" s="33">
        <v>-0.42666700000000002</v>
      </c>
      <c r="S1485" s="33">
        <v>5.33333E-2</v>
      </c>
      <c r="T1485" s="33">
        <v>0.87666699999999997</v>
      </c>
      <c r="U1485" s="34">
        <f t="shared" si="161"/>
        <v>-0.21564732023329697</v>
      </c>
      <c r="V1485" s="34">
        <f t="shared" si="162"/>
        <v>4.6503766723802131E-2</v>
      </c>
      <c r="W1485" s="35">
        <f t="shared" si="163"/>
        <v>0.95349623327619781</v>
      </c>
      <c r="X1485" s="35">
        <f t="shared" si="164"/>
        <v>0.9764713171804883</v>
      </c>
      <c r="Y1485" s="34">
        <f t="shared" si="165"/>
        <v>-0.60994272992668508</v>
      </c>
      <c r="Z1485" s="34">
        <f t="shared" si="166"/>
        <v>-0.62463967880578819</v>
      </c>
      <c r="AA1485" s="123">
        <f t="shared" si="167"/>
        <v>0.54960332090353092</v>
      </c>
      <c r="AB1485" s="8"/>
      <c r="AC1485" s="7"/>
      <c r="AD1485" s="3"/>
    </row>
    <row r="1486" spans="1:30" x14ac:dyDescent="0.25">
      <c r="A1486" s="29"/>
      <c r="B1486" s="30">
        <v>4</v>
      </c>
      <c r="C1486" s="31">
        <v>8660</v>
      </c>
      <c r="D1486" s="32" t="s">
        <v>866</v>
      </c>
      <c r="E1486" s="33">
        <v>-0.69999999999999929</v>
      </c>
      <c r="F1486" s="33">
        <v>0.70000000000000018</v>
      </c>
      <c r="G1486" s="33">
        <v>0.60000000000000053</v>
      </c>
      <c r="H1486" s="33">
        <v>0.30000000000000071</v>
      </c>
      <c r="I1486" s="33">
        <v>-0.89999999999999947</v>
      </c>
      <c r="J1486" s="33">
        <v>-0.69999999999999929</v>
      </c>
      <c r="K1486" s="46"/>
      <c r="L1486" s="46">
        <v>7</v>
      </c>
      <c r="M1486" s="31">
        <v>8660</v>
      </c>
      <c r="N1486" s="32" t="s">
        <v>866</v>
      </c>
      <c r="O1486" s="33">
        <v>-0.13500000000000001</v>
      </c>
      <c r="P1486" s="33">
        <v>-0.83499999999999996</v>
      </c>
      <c r="Q1486" s="33">
        <v>-0.21</v>
      </c>
      <c r="R1486" s="33">
        <v>1.0349999999999999</v>
      </c>
      <c r="S1486" s="33">
        <v>0.15</v>
      </c>
      <c r="T1486" s="33">
        <v>-0.13500000000000001</v>
      </c>
      <c r="U1486" s="34">
        <f t="shared" si="161"/>
        <v>-0.21619843992012394</v>
      </c>
      <c r="V1486" s="34">
        <f t="shared" si="162"/>
        <v>4.6741765423895444E-2</v>
      </c>
      <c r="W1486" s="35">
        <f t="shared" si="163"/>
        <v>0.95325823457610459</v>
      </c>
      <c r="X1486" s="35">
        <f t="shared" si="164"/>
        <v>0.97634944286157332</v>
      </c>
      <c r="Y1486" s="34">
        <f t="shared" si="165"/>
        <v>-0.61150153179788813</v>
      </c>
      <c r="Z1486" s="34">
        <f t="shared" si="166"/>
        <v>-0.62631421185190017</v>
      </c>
      <c r="AA1486" s="123">
        <f t="shared" si="167"/>
        <v>0.5485586286036267</v>
      </c>
      <c r="AB1486" s="8"/>
      <c r="AC1486" s="7"/>
      <c r="AD1486" s="3"/>
    </row>
    <row r="1487" spans="1:30" x14ac:dyDescent="0.25">
      <c r="A1487" s="29"/>
      <c r="B1487" s="30">
        <v>8</v>
      </c>
      <c r="C1487" s="31">
        <v>64116</v>
      </c>
      <c r="D1487" s="32" t="s">
        <v>1583</v>
      </c>
      <c r="E1487" s="33">
        <v>0.5</v>
      </c>
      <c r="F1487" s="33">
        <v>-0.59999999999999964</v>
      </c>
      <c r="G1487" s="33">
        <v>-0.90000000000000036</v>
      </c>
      <c r="H1487" s="33">
        <v>0.29999999999999982</v>
      </c>
      <c r="I1487" s="33">
        <v>0.70000000000000018</v>
      </c>
      <c r="J1487" s="33">
        <v>0.5</v>
      </c>
      <c r="K1487" s="46"/>
      <c r="L1487" s="46">
        <v>6</v>
      </c>
      <c r="M1487" s="31">
        <v>64116</v>
      </c>
      <c r="N1487" s="32" t="s">
        <v>1583</v>
      </c>
      <c r="O1487" s="33">
        <v>-1.4450000000000001</v>
      </c>
      <c r="P1487" s="33">
        <v>-0.42</v>
      </c>
      <c r="Q1487" s="33">
        <v>0.65</v>
      </c>
      <c r="R1487" s="33">
        <v>0.995</v>
      </c>
      <c r="S1487" s="33">
        <v>0.22500000000000001</v>
      </c>
      <c r="T1487" s="33">
        <v>-1.4450000000000001</v>
      </c>
      <c r="U1487" s="34">
        <f t="shared" si="161"/>
        <v>-0.2195640766290774</v>
      </c>
      <c r="V1487" s="34">
        <f t="shared" si="162"/>
        <v>4.8208383745979369E-2</v>
      </c>
      <c r="W1487" s="35">
        <f t="shared" si="163"/>
        <v>0.95179161625402064</v>
      </c>
      <c r="X1487" s="35">
        <f t="shared" si="164"/>
        <v>0.97559808130911196</v>
      </c>
      <c r="Y1487" s="34">
        <f t="shared" si="165"/>
        <v>-0.62102098995753363</v>
      </c>
      <c r="Z1487" s="34">
        <f t="shared" si="166"/>
        <v>-0.63655413213217171</v>
      </c>
      <c r="AA1487" s="123">
        <f t="shared" si="167"/>
        <v>0.54219584454534697</v>
      </c>
      <c r="AB1487" s="8"/>
      <c r="AC1487" s="7"/>
      <c r="AD1487" s="3"/>
    </row>
    <row r="1488" spans="1:30" x14ac:dyDescent="0.25">
      <c r="A1488" s="29"/>
      <c r="B1488" s="30">
        <v>1</v>
      </c>
      <c r="C1488" s="31">
        <v>6696</v>
      </c>
      <c r="D1488" s="32" t="s">
        <v>1640</v>
      </c>
      <c r="E1488" s="33">
        <v>3.5599999999999987</v>
      </c>
      <c r="F1488" s="33">
        <v>-1.9900000000000011</v>
      </c>
      <c r="G1488" s="33">
        <v>-1.0650000000000013</v>
      </c>
      <c r="H1488" s="33">
        <v>-0.31500000000000128</v>
      </c>
      <c r="I1488" s="33">
        <v>-0.19000000000000128</v>
      </c>
      <c r="J1488" s="33">
        <v>3.5599999999999987</v>
      </c>
      <c r="K1488" s="46"/>
      <c r="L1488" s="46">
        <v>7</v>
      </c>
      <c r="M1488" s="31">
        <v>6696</v>
      </c>
      <c r="N1488" s="32" t="s">
        <v>1640</v>
      </c>
      <c r="O1488" s="33">
        <v>-1.46</v>
      </c>
      <c r="P1488" s="33">
        <v>-2.0150000000000001</v>
      </c>
      <c r="Q1488" s="33">
        <v>1.175</v>
      </c>
      <c r="R1488" s="33">
        <v>1.62</v>
      </c>
      <c r="S1488" s="33">
        <v>0.67500000000000004</v>
      </c>
      <c r="T1488" s="33">
        <v>-1.46</v>
      </c>
      <c r="U1488" s="34">
        <f t="shared" si="161"/>
        <v>-0.22285976015401537</v>
      </c>
      <c r="V1488" s="34">
        <f t="shared" si="162"/>
        <v>4.966647269590526E-2</v>
      </c>
      <c r="W1488" s="35">
        <f t="shared" si="163"/>
        <v>0.95033352730409471</v>
      </c>
      <c r="X1488" s="35">
        <f t="shared" si="164"/>
        <v>0.97485051536330158</v>
      </c>
      <c r="Y1488" s="34">
        <f t="shared" si="165"/>
        <v>-0.6303425906340473</v>
      </c>
      <c r="Z1488" s="34">
        <f t="shared" si="166"/>
        <v>-0.64660435697583329</v>
      </c>
      <c r="AA1488" s="123">
        <f t="shared" si="167"/>
        <v>0.53599396153000223</v>
      </c>
      <c r="AB1488" s="8"/>
      <c r="AC1488" s="7"/>
      <c r="AD1488" s="3"/>
    </row>
    <row r="1489" spans="1:30" x14ac:dyDescent="0.25">
      <c r="A1489" s="29"/>
      <c r="B1489" s="30">
        <v>1</v>
      </c>
      <c r="C1489" s="31">
        <v>84034</v>
      </c>
      <c r="D1489" s="32" t="s">
        <v>558</v>
      </c>
      <c r="E1489" s="33">
        <v>1.4799999999999995</v>
      </c>
      <c r="F1489" s="33">
        <v>-0.42000000000000082</v>
      </c>
      <c r="G1489" s="33">
        <v>-0.62000000000000011</v>
      </c>
      <c r="H1489" s="33">
        <v>-0.42000000000000082</v>
      </c>
      <c r="I1489" s="33">
        <v>-2.0000000000000462E-2</v>
      </c>
      <c r="J1489" s="33">
        <v>1.4799999999999995</v>
      </c>
      <c r="K1489" s="46"/>
      <c r="L1489" s="46">
        <v>5</v>
      </c>
      <c r="M1489" s="31">
        <v>84034</v>
      </c>
      <c r="N1489" s="32" t="s">
        <v>558</v>
      </c>
      <c r="O1489" s="33">
        <v>0.02</v>
      </c>
      <c r="P1489" s="33">
        <v>4.2000000000000003E-2</v>
      </c>
      <c r="Q1489" s="33">
        <v>0.44</v>
      </c>
      <c r="R1489" s="33">
        <v>0.14399999999999999</v>
      </c>
      <c r="S1489" s="33">
        <v>-0.64</v>
      </c>
      <c r="T1489" s="33">
        <v>0.02</v>
      </c>
      <c r="U1489" s="34">
        <f t="shared" si="161"/>
        <v>-0.22786542444845881</v>
      </c>
      <c r="V1489" s="34">
        <f t="shared" si="162"/>
        <v>5.1922651659076287E-2</v>
      </c>
      <c r="W1489" s="35">
        <f t="shared" si="163"/>
        <v>0.94807734834092372</v>
      </c>
      <c r="X1489" s="35">
        <f t="shared" si="164"/>
        <v>0.97369263545583196</v>
      </c>
      <c r="Y1489" s="34">
        <f t="shared" si="165"/>
        <v>-0.64450074730182461</v>
      </c>
      <c r="Z1489" s="34">
        <f t="shared" si="166"/>
        <v>-0.66191395912130224</v>
      </c>
      <c r="AA1489" s="123">
        <f t="shared" si="167"/>
        <v>0.52662919876241543</v>
      </c>
      <c r="AB1489" s="8"/>
      <c r="AC1489" s="7"/>
      <c r="AD1489" s="3"/>
    </row>
    <row r="1490" spans="1:30" x14ac:dyDescent="0.25">
      <c r="A1490" s="29"/>
      <c r="B1490" s="30">
        <v>4</v>
      </c>
      <c r="C1490" s="31">
        <v>9910</v>
      </c>
      <c r="D1490" s="32" t="s">
        <v>1359</v>
      </c>
      <c r="E1490" s="33">
        <v>-0.16000000000000192</v>
      </c>
      <c r="F1490" s="33">
        <v>0.23999999999999844</v>
      </c>
      <c r="G1490" s="33">
        <v>0.53999999999999915</v>
      </c>
      <c r="H1490" s="33">
        <v>0.13999999999999879</v>
      </c>
      <c r="I1490" s="33">
        <v>-0.76000000000000156</v>
      </c>
      <c r="J1490" s="33">
        <v>-0.16000000000000192</v>
      </c>
      <c r="K1490" s="46"/>
      <c r="L1490" s="46">
        <v>7</v>
      </c>
      <c r="M1490" s="31">
        <v>9910</v>
      </c>
      <c r="N1490" s="32" t="s">
        <v>1359</v>
      </c>
      <c r="O1490" s="33">
        <v>0.05</v>
      </c>
      <c r="P1490" s="33">
        <v>-0.67333299999999996</v>
      </c>
      <c r="Q1490" s="33">
        <v>0.09</v>
      </c>
      <c r="R1490" s="33">
        <v>0.38333299999999998</v>
      </c>
      <c r="S1490" s="33">
        <v>0.14666699999999999</v>
      </c>
      <c r="T1490" s="33">
        <v>0.05</v>
      </c>
      <c r="U1490" s="34">
        <f t="shared" si="161"/>
        <v>-0.22804917818267678</v>
      </c>
      <c r="V1490" s="34">
        <f t="shared" si="162"/>
        <v>5.2006427669794263E-2</v>
      </c>
      <c r="W1490" s="35">
        <f t="shared" si="163"/>
        <v>0.94799357233020576</v>
      </c>
      <c r="X1490" s="35">
        <f t="shared" si="164"/>
        <v>0.97364961476406175</v>
      </c>
      <c r="Y1490" s="34">
        <f t="shared" si="165"/>
        <v>-0.64502048134796008</v>
      </c>
      <c r="Z1490" s="34">
        <f t="shared" si="166"/>
        <v>-0.6624770056569721</v>
      </c>
      <c r="AA1490" s="123">
        <f t="shared" si="167"/>
        <v>0.52628670080184614</v>
      </c>
      <c r="AB1490" s="8"/>
      <c r="AC1490" s="7"/>
      <c r="AD1490" s="3"/>
    </row>
    <row r="1491" spans="1:30" x14ac:dyDescent="0.25">
      <c r="A1491" s="29"/>
      <c r="B1491" s="30">
        <v>4</v>
      </c>
      <c r="C1491" s="31">
        <v>115548</v>
      </c>
      <c r="D1491" s="32" t="s">
        <v>642</v>
      </c>
      <c r="E1491" s="33">
        <v>-0.29999999999999982</v>
      </c>
      <c r="F1491" s="33">
        <v>0.60000000000000053</v>
      </c>
      <c r="G1491" s="33">
        <v>0.30000000000000071</v>
      </c>
      <c r="H1491" s="33">
        <v>0.30000000000000071</v>
      </c>
      <c r="I1491" s="33">
        <v>-0.89999999999999947</v>
      </c>
      <c r="J1491" s="33">
        <v>-0.29999999999999982</v>
      </c>
      <c r="K1491" s="46"/>
      <c r="L1491" s="46">
        <v>7</v>
      </c>
      <c r="M1491" s="31">
        <v>115548</v>
      </c>
      <c r="N1491" s="32" t="s">
        <v>642</v>
      </c>
      <c r="O1491" s="33">
        <v>-0.19</v>
      </c>
      <c r="P1491" s="33">
        <v>-0.52</v>
      </c>
      <c r="Q1491" s="33">
        <v>0.25</v>
      </c>
      <c r="R1491" s="33">
        <v>0.34</v>
      </c>
      <c r="S1491" s="33">
        <v>0.13</v>
      </c>
      <c r="T1491" s="33">
        <v>-0.19</v>
      </c>
      <c r="U1491" s="34">
        <f t="shared" si="161"/>
        <v>-0.22947033872896294</v>
      </c>
      <c r="V1491" s="34">
        <f t="shared" si="162"/>
        <v>5.2656636356384991E-2</v>
      </c>
      <c r="W1491" s="35">
        <f t="shared" si="163"/>
        <v>0.94734336364361504</v>
      </c>
      <c r="X1491" s="35">
        <f t="shared" si="164"/>
        <v>0.97331565467920789</v>
      </c>
      <c r="Y1491" s="34">
        <f t="shared" si="165"/>
        <v>-0.64904013038569497</v>
      </c>
      <c r="Z1491" s="34">
        <f t="shared" si="166"/>
        <v>-0.66683416347557889</v>
      </c>
      <c r="AA1491" s="123">
        <f t="shared" si="167"/>
        <v>0.52364087645026325</v>
      </c>
      <c r="AB1491" s="8"/>
      <c r="AC1491" s="7"/>
      <c r="AD1491" s="3"/>
    </row>
    <row r="1492" spans="1:30" x14ac:dyDescent="0.25">
      <c r="A1492" s="29"/>
      <c r="B1492" s="30">
        <v>8</v>
      </c>
      <c r="C1492" s="31">
        <v>9201</v>
      </c>
      <c r="D1492" s="32" t="s">
        <v>473</v>
      </c>
      <c r="E1492" s="33">
        <v>0</v>
      </c>
      <c r="F1492" s="33">
        <v>-0.79999999999999982</v>
      </c>
      <c r="G1492" s="33">
        <v>-9.9999999999999645E-2</v>
      </c>
      <c r="H1492" s="33">
        <v>0.40000000000000036</v>
      </c>
      <c r="I1492" s="33">
        <v>0.5</v>
      </c>
      <c r="J1492" s="33">
        <v>0</v>
      </c>
      <c r="K1492" s="46"/>
      <c r="L1492" s="46">
        <v>1</v>
      </c>
      <c r="M1492" s="31">
        <v>9201</v>
      </c>
      <c r="N1492" s="32" t="s">
        <v>473</v>
      </c>
      <c r="O1492" s="33">
        <v>0.502</v>
      </c>
      <c r="P1492" s="33">
        <v>8.7999999999999995E-2</v>
      </c>
      <c r="Q1492" s="33">
        <v>-0.19400000000000001</v>
      </c>
      <c r="R1492" s="33">
        <v>-0.57999999999999996</v>
      </c>
      <c r="S1492" s="33">
        <v>0.18</v>
      </c>
      <c r="T1492" s="33">
        <v>0.502</v>
      </c>
      <c r="U1492" s="34">
        <f t="shared" si="161"/>
        <v>-0.22967214184823034</v>
      </c>
      <c r="V1492" s="34">
        <f t="shared" si="162"/>
        <v>5.2749292741153642E-2</v>
      </c>
      <c r="W1492" s="35">
        <f t="shared" si="163"/>
        <v>0.9472507072588463</v>
      </c>
      <c r="X1492" s="35">
        <f t="shared" si="164"/>
        <v>0.97326805519283655</v>
      </c>
      <c r="Y1492" s="34">
        <f t="shared" si="165"/>
        <v>-0.64961091580208929</v>
      </c>
      <c r="Z1492" s="34">
        <f t="shared" si="166"/>
        <v>-0.6674532389469825</v>
      </c>
      <c r="AA1492" s="123">
        <f t="shared" si="167"/>
        <v>0.52326561454304932</v>
      </c>
      <c r="AB1492" s="8"/>
      <c r="AC1492" s="7"/>
      <c r="AD1492" s="3"/>
    </row>
    <row r="1493" spans="1:30" x14ac:dyDescent="0.25">
      <c r="A1493" s="29"/>
      <c r="B1493" s="30">
        <v>4</v>
      </c>
      <c r="C1493" s="31">
        <v>3638</v>
      </c>
      <c r="D1493" s="32" t="s">
        <v>860</v>
      </c>
      <c r="E1493" s="33">
        <v>-0.61999999999999922</v>
      </c>
      <c r="F1493" s="33">
        <v>0.67999999999999972</v>
      </c>
      <c r="G1493" s="33">
        <v>0.78000000000000114</v>
      </c>
      <c r="H1493" s="33">
        <v>8.0000000000000071E-2</v>
      </c>
      <c r="I1493" s="33">
        <v>-0.91999999999999993</v>
      </c>
      <c r="J1493" s="33">
        <v>-0.61999999999999922</v>
      </c>
      <c r="K1493" s="46"/>
      <c r="L1493" s="46">
        <v>7</v>
      </c>
      <c r="M1493" s="31">
        <v>3638</v>
      </c>
      <c r="N1493" s="32" t="s">
        <v>860</v>
      </c>
      <c r="O1493" s="33">
        <v>-0.78783300000000001</v>
      </c>
      <c r="P1493" s="33">
        <v>-0.2535</v>
      </c>
      <c r="Q1493" s="33">
        <v>0.11466700000000001</v>
      </c>
      <c r="R1493" s="33">
        <v>1.16667E-2</v>
      </c>
      <c r="S1493" s="33">
        <v>0.91416699999999995</v>
      </c>
      <c r="T1493" s="33">
        <v>-0.78783300000000001</v>
      </c>
      <c r="U1493" s="34">
        <f t="shared" si="161"/>
        <v>-0.23096852575698959</v>
      </c>
      <c r="V1493" s="34">
        <f t="shared" si="162"/>
        <v>5.3346459890357162E-2</v>
      </c>
      <c r="W1493" s="35">
        <f t="shared" si="163"/>
        <v>0.94665354010964287</v>
      </c>
      <c r="X1493" s="35">
        <f t="shared" si="164"/>
        <v>0.97296122230520721</v>
      </c>
      <c r="Y1493" s="34">
        <f t="shared" si="165"/>
        <v>-0.65327764321370851</v>
      </c>
      <c r="Z1493" s="34">
        <f t="shared" si="166"/>
        <v>-0.67143235335311491</v>
      </c>
      <c r="AA1493" s="123">
        <f t="shared" si="167"/>
        <v>0.52085756072359057</v>
      </c>
      <c r="AB1493" s="8"/>
      <c r="AC1493" s="7"/>
      <c r="AD1493" s="3"/>
    </row>
    <row r="1494" spans="1:30" x14ac:dyDescent="0.25">
      <c r="A1494" s="29"/>
      <c r="B1494" s="30">
        <v>3</v>
      </c>
      <c r="C1494" s="31">
        <v>4602</v>
      </c>
      <c r="D1494" s="32" t="s">
        <v>1081</v>
      </c>
      <c r="E1494" s="33">
        <v>0.59999999999999964</v>
      </c>
      <c r="F1494" s="33">
        <v>0.59999999999999964</v>
      </c>
      <c r="G1494" s="33">
        <v>1</v>
      </c>
      <c r="H1494" s="33">
        <v>-0.90000000000000036</v>
      </c>
      <c r="I1494" s="33">
        <v>-1.3000000000000003</v>
      </c>
      <c r="J1494" s="33">
        <v>0.59999999999999964</v>
      </c>
      <c r="K1494" s="46"/>
      <c r="L1494" s="46">
        <v>2</v>
      </c>
      <c r="M1494" s="31">
        <v>4602</v>
      </c>
      <c r="N1494" s="32" t="s">
        <v>1081</v>
      </c>
      <c r="O1494" s="33">
        <v>0.49</v>
      </c>
      <c r="P1494" s="33">
        <v>0</v>
      </c>
      <c r="Q1494" s="33">
        <v>-0.56999999999999995</v>
      </c>
      <c r="R1494" s="33">
        <v>0.03</v>
      </c>
      <c r="S1494" s="33">
        <v>0.05</v>
      </c>
      <c r="T1494" s="33">
        <v>0.49</v>
      </c>
      <c r="U1494" s="34">
        <f t="shared" si="161"/>
        <v>-0.23760991478823279</v>
      </c>
      <c r="V1494" s="34">
        <f t="shared" si="162"/>
        <v>5.6458471605671245E-2</v>
      </c>
      <c r="W1494" s="35">
        <f t="shared" si="163"/>
        <v>0.9435415283943287</v>
      </c>
      <c r="X1494" s="35">
        <f t="shared" si="164"/>
        <v>0.97136065824920492</v>
      </c>
      <c r="Y1494" s="34">
        <f t="shared" si="165"/>
        <v>-0.67206232809566857</v>
      </c>
      <c r="Z1494" s="34">
        <f t="shared" si="166"/>
        <v>-0.69187723672791512</v>
      </c>
      <c r="AA1494" s="123">
        <f t="shared" si="167"/>
        <v>0.5085931077009147</v>
      </c>
      <c r="AB1494" s="8"/>
      <c r="AC1494" s="7"/>
      <c r="AD1494" s="3"/>
    </row>
    <row r="1495" spans="1:30" x14ac:dyDescent="0.25">
      <c r="A1495" s="29"/>
      <c r="B1495" s="30">
        <v>4</v>
      </c>
      <c r="C1495" s="31">
        <v>6580</v>
      </c>
      <c r="D1495" s="32" t="s">
        <v>1559</v>
      </c>
      <c r="E1495" s="33">
        <v>-0.89999999999999991</v>
      </c>
      <c r="F1495" s="33">
        <v>1.4000000000000004</v>
      </c>
      <c r="G1495" s="33">
        <v>0.70000000000000018</v>
      </c>
      <c r="H1495" s="33">
        <v>0.39999999999999991</v>
      </c>
      <c r="I1495" s="33">
        <v>-1.6</v>
      </c>
      <c r="J1495" s="33">
        <v>-0.89999999999999991</v>
      </c>
      <c r="K1495" s="46"/>
      <c r="L1495" s="46">
        <v>7</v>
      </c>
      <c r="M1495" s="31">
        <v>6580</v>
      </c>
      <c r="N1495" s="32" t="s">
        <v>1559</v>
      </c>
      <c r="O1495" s="33">
        <v>-1.3680000000000001</v>
      </c>
      <c r="P1495" s="33">
        <v>-1.468</v>
      </c>
      <c r="Q1495" s="33">
        <v>0.36199999999999999</v>
      </c>
      <c r="R1495" s="33">
        <v>1.466</v>
      </c>
      <c r="S1495" s="33">
        <v>1.01</v>
      </c>
      <c r="T1495" s="33">
        <v>-1.3680000000000001</v>
      </c>
      <c r="U1495" s="34">
        <f t="shared" si="161"/>
        <v>-0.24175088385714336</v>
      </c>
      <c r="V1495" s="34">
        <f t="shared" si="162"/>
        <v>5.8443489845710017E-2</v>
      </c>
      <c r="W1495" s="35">
        <f t="shared" si="163"/>
        <v>0.94155651015428998</v>
      </c>
      <c r="X1495" s="35">
        <f t="shared" si="164"/>
        <v>0.9703383482859419</v>
      </c>
      <c r="Y1495" s="34">
        <f t="shared" si="165"/>
        <v>-0.68377475733291015</v>
      </c>
      <c r="Z1495" s="34">
        <f t="shared" si="166"/>
        <v>-0.70467663010615511</v>
      </c>
      <c r="AA1495" s="123">
        <f t="shared" si="167"/>
        <v>0.50100792024891883</v>
      </c>
      <c r="AB1495" s="8"/>
      <c r="AC1495" s="7"/>
      <c r="AD1495" s="3"/>
    </row>
    <row r="1496" spans="1:30" x14ac:dyDescent="0.25">
      <c r="A1496" s="29"/>
      <c r="B1496" s="30">
        <v>4</v>
      </c>
      <c r="C1496" s="31">
        <v>84166</v>
      </c>
      <c r="D1496" s="32" t="s">
        <v>1138</v>
      </c>
      <c r="E1496" s="33">
        <v>-1.1200000000000001</v>
      </c>
      <c r="F1496" s="33">
        <v>0.97999999999999954</v>
      </c>
      <c r="G1496" s="33">
        <v>0.97999999999999954</v>
      </c>
      <c r="H1496" s="33">
        <v>0.28000000000000025</v>
      </c>
      <c r="I1496" s="33">
        <v>-1.1200000000000001</v>
      </c>
      <c r="J1496" s="33">
        <v>-1.1200000000000001</v>
      </c>
      <c r="K1496" s="46"/>
      <c r="L1496" s="46">
        <v>7</v>
      </c>
      <c r="M1496" s="31">
        <v>84166</v>
      </c>
      <c r="N1496" s="32" t="s">
        <v>1138</v>
      </c>
      <c r="O1496" s="33">
        <v>-0.24</v>
      </c>
      <c r="P1496" s="33">
        <v>-0.65</v>
      </c>
      <c r="Q1496" s="33">
        <v>0.1</v>
      </c>
      <c r="R1496" s="33">
        <v>0.49</v>
      </c>
      <c r="S1496" s="33">
        <v>0.3</v>
      </c>
      <c r="T1496" s="33">
        <v>-0.24</v>
      </c>
      <c r="U1496" s="34">
        <f t="shared" si="161"/>
        <v>-0.24390517028303096</v>
      </c>
      <c r="V1496" s="34">
        <f t="shared" si="162"/>
        <v>5.9489732090794334E-2</v>
      </c>
      <c r="W1496" s="35">
        <f t="shared" si="163"/>
        <v>0.94051026790920567</v>
      </c>
      <c r="X1496" s="35">
        <f t="shared" si="164"/>
        <v>0.96979908636232781</v>
      </c>
      <c r="Y1496" s="34">
        <f t="shared" si="165"/>
        <v>-0.68986799949436317</v>
      </c>
      <c r="Z1496" s="34">
        <f t="shared" si="166"/>
        <v>-0.71135146361297019</v>
      </c>
      <c r="AA1496" s="123">
        <f t="shared" si="167"/>
        <v>0.49708085777055822</v>
      </c>
      <c r="AB1496" s="8"/>
      <c r="AC1496" s="7"/>
      <c r="AD1496" s="3"/>
    </row>
    <row r="1497" spans="1:30" x14ac:dyDescent="0.25">
      <c r="A1497" s="29"/>
      <c r="B1497" s="30">
        <v>4</v>
      </c>
      <c r="C1497" s="31">
        <v>7589</v>
      </c>
      <c r="D1497" s="32" t="s">
        <v>1873</v>
      </c>
      <c r="E1497" s="33">
        <v>-0.44000000000000039</v>
      </c>
      <c r="F1497" s="33">
        <v>0.45999999999999996</v>
      </c>
      <c r="G1497" s="33">
        <v>0.65999999999999925</v>
      </c>
      <c r="H1497" s="33">
        <v>0.55999999999999961</v>
      </c>
      <c r="I1497" s="33">
        <v>-1.2400000000000002</v>
      </c>
      <c r="J1497" s="33">
        <v>-0.44000000000000039</v>
      </c>
      <c r="K1497" s="46"/>
      <c r="L1497" s="46">
        <v>2</v>
      </c>
      <c r="M1497" s="31">
        <v>7589</v>
      </c>
      <c r="N1497" s="32" t="s">
        <v>1873</v>
      </c>
      <c r="O1497" s="33">
        <v>1.01</v>
      </c>
      <c r="P1497" s="33">
        <v>0.5</v>
      </c>
      <c r="Q1497" s="33">
        <v>-0.5</v>
      </c>
      <c r="R1497" s="33">
        <v>-0.71</v>
      </c>
      <c r="S1497" s="33">
        <v>-0.28999999999999998</v>
      </c>
      <c r="T1497" s="33">
        <v>1.01</v>
      </c>
      <c r="U1497" s="34">
        <f t="shared" si="161"/>
        <v>-0.24446669097416124</v>
      </c>
      <c r="V1497" s="34">
        <f t="shared" si="162"/>
        <v>5.9763962995856047E-2</v>
      </c>
      <c r="W1497" s="35">
        <f t="shared" si="163"/>
        <v>0.94023603700414393</v>
      </c>
      <c r="X1497" s="35">
        <f t="shared" si="164"/>
        <v>0.96965769063321716</v>
      </c>
      <c r="Y1497" s="34">
        <f t="shared" si="165"/>
        <v>-0.69145621984826233</v>
      </c>
      <c r="Z1497" s="34">
        <f t="shared" si="166"/>
        <v>-0.7130931116492456</v>
      </c>
      <c r="AA1497" s="123">
        <f t="shared" si="167"/>
        <v>0.49605941374541762</v>
      </c>
      <c r="AB1497" s="8"/>
      <c r="AC1497" s="7"/>
      <c r="AD1497" s="3"/>
    </row>
    <row r="1498" spans="1:30" x14ac:dyDescent="0.25">
      <c r="A1498" s="29"/>
      <c r="B1498" s="30">
        <v>4</v>
      </c>
      <c r="C1498" s="31">
        <v>8974</v>
      </c>
      <c r="D1498" s="32" t="s">
        <v>1192</v>
      </c>
      <c r="E1498" s="33">
        <v>-8.0000000000000071E-2</v>
      </c>
      <c r="F1498" s="33">
        <v>0.32000000000000028</v>
      </c>
      <c r="G1498" s="33">
        <v>0.51999999999999957</v>
      </c>
      <c r="H1498" s="33">
        <v>1.9999999999999574E-2</v>
      </c>
      <c r="I1498" s="33">
        <v>-0.78000000000000025</v>
      </c>
      <c r="J1498" s="33">
        <v>-8.0000000000000071E-2</v>
      </c>
      <c r="K1498" s="46"/>
      <c r="L1498" s="46">
        <v>2</v>
      </c>
      <c r="M1498" s="31">
        <v>8974</v>
      </c>
      <c r="N1498" s="32" t="s">
        <v>1192</v>
      </c>
      <c r="O1498" s="33">
        <v>0.26</v>
      </c>
      <c r="P1498" s="33">
        <v>0.34</v>
      </c>
      <c r="Q1498" s="33">
        <v>-0.34</v>
      </c>
      <c r="R1498" s="33">
        <v>-0.34</v>
      </c>
      <c r="S1498" s="33">
        <v>0.08</v>
      </c>
      <c r="T1498" s="33">
        <v>0.26</v>
      </c>
      <c r="U1498" s="34">
        <f t="shared" si="161"/>
        <v>-0.24504212448123538</v>
      </c>
      <c r="V1498" s="34">
        <f t="shared" si="162"/>
        <v>6.0045642770277255E-2</v>
      </c>
      <c r="W1498" s="35">
        <f t="shared" si="163"/>
        <v>0.93995435722972276</v>
      </c>
      <c r="X1498" s="35">
        <f t="shared" si="164"/>
        <v>0.96951243273602361</v>
      </c>
      <c r="Y1498" s="34">
        <f t="shared" si="165"/>
        <v>-0.69308379158815869</v>
      </c>
      <c r="Z1498" s="34">
        <f t="shared" si="166"/>
        <v>-0.71487870416703547</v>
      </c>
      <c r="AA1498" s="123">
        <f t="shared" si="167"/>
        <v>0.49501358928158468</v>
      </c>
      <c r="AB1498" s="8"/>
      <c r="AC1498" s="7"/>
      <c r="AD1498" s="3"/>
    </row>
    <row r="1499" spans="1:30" x14ac:dyDescent="0.25">
      <c r="A1499" s="29"/>
      <c r="B1499" s="30">
        <v>6</v>
      </c>
      <c r="C1499" s="31">
        <v>51582</v>
      </c>
      <c r="D1499" s="32" t="s">
        <v>155</v>
      </c>
      <c r="E1499" s="33">
        <v>-0.51999999999999957</v>
      </c>
      <c r="F1499" s="33">
        <v>-0.11999999999999922</v>
      </c>
      <c r="G1499" s="33">
        <v>0.38000000000000078</v>
      </c>
      <c r="H1499" s="33">
        <v>0.58000000000000007</v>
      </c>
      <c r="I1499" s="33">
        <v>-0.32000000000000028</v>
      </c>
      <c r="J1499" s="33">
        <v>-0.51999999999999957</v>
      </c>
      <c r="K1499" s="46"/>
      <c r="L1499" s="46">
        <v>3</v>
      </c>
      <c r="M1499" s="31">
        <v>51582</v>
      </c>
      <c r="N1499" s="32" t="s">
        <v>155</v>
      </c>
      <c r="O1499" s="33">
        <v>0.04</v>
      </c>
      <c r="P1499" s="33">
        <v>0.46500000000000002</v>
      </c>
      <c r="Q1499" s="33">
        <v>0.04</v>
      </c>
      <c r="R1499" s="33">
        <v>-0.28000000000000003</v>
      </c>
      <c r="S1499" s="33">
        <v>-0.26500000000000001</v>
      </c>
      <c r="T1499" s="33">
        <v>0.04</v>
      </c>
      <c r="U1499" s="34">
        <f t="shared" si="161"/>
        <v>-0.24592434685639949</v>
      </c>
      <c r="V1499" s="34">
        <f t="shared" si="162"/>
        <v>6.047878437674669E-2</v>
      </c>
      <c r="W1499" s="35">
        <f t="shared" si="163"/>
        <v>0.9395212156232533</v>
      </c>
      <c r="X1499" s="35">
        <f t="shared" si="164"/>
        <v>0.96928902584484744</v>
      </c>
      <c r="Y1499" s="34">
        <f t="shared" si="165"/>
        <v>-0.69557909328413081</v>
      </c>
      <c r="Z1499" s="34">
        <f t="shared" si="166"/>
        <v>-0.71761783610193386</v>
      </c>
      <c r="AA1499" s="123">
        <f t="shared" si="167"/>
        <v>0.4934120175200235</v>
      </c>
      <c r="AB1499" s="8"/>
      <c r="AC1499" s="7"/>
      <c r="AD1499" s="3"/>
    </row>
    <row r="1500" spans="1:30" x14ac:dyDescent="0.25">
      <c r="A1500" s="29"/>
      <c r="B1500" s="30">
        <v>4</v>
      </c>
      <c r="C1500" s="31">
        <v>50814</v>
      </c>
      <c r="D1500" s="32" t="s">
        <v>1161</v>
      </c>
      <c r="E1500" s="33">
        <v>-0.67999999999999972</v>
      </c>
      <c r="F1500" s="33">
        <v>0.42000000000000082</v>
      </c>
      <c r="G1500" s="33">
        <v>0.12000000000000011</v>
      </c>
      <c r="H1500" s="33">
        <v>0.42000000000000082</v>
      </c>
      <c r="I1500" s="33">
        <v>-0.27999999999999936</v>
      </c>
      <c r="J1500" s="33">
        <v>-0.67999999999999972</v>
      </c>
      <c r="K1500" s="46"/>
      <c r="L1500" s="46">
        <v>2</v>
      </c>
      <c r="M1500" s="31">
        <v>50814</v>
      </c>
      <c r="N1500" s="32" t="s">
        <v>1161</v>
      </c>
      <c r="O1500" s="33">
        <v>0.11</v>
      </c>
      <c r="P1500" s="33">
        <v>0.42499999999999999</v>
      </c>
      <c r="Q1500" s="33">
        <v>-0.33</v>
      </c>
      <c r="R1500" s="33">
        <v>-0.41499999999999998</v>
      </c>
      <c r="S1500" s="33">
        <v>0.21</v>
      </c>
      <c r="T1500" s="33">
        <v>0.11</v>
      </c>
      <c r="U1500" s="34">
        <f t="shared" si="161"/>
        <v>-0.24643356607926858</v>
      </c>
      <c r="V1500" s="34">
        <f t="shared" si="162"/>
        <v>6.0729502490545234E-2</v>
      </c>
      <c r="W1500" s="35">
        <f t="shared" si="163"/>
        <v>0.93927049750945479</v>
      </c>
      <c r="X1500" s="35">
        <f t="shared" si="164"/>
        <v>0.96915968627953919</v>
      </c>
      <c r="Y1500" s="34">
        <f t="shared" si="165"/>
        <v>-0.69701938274653596</v>
      </c>
      <c r="Z1500" s="34">
        <f t="shared" si="166"/>
        <v>-0.71919972798527187</v>
      </c>
      <c r="AA1500" s="123">
        <f t="shared" si="167"/>
        <v>0.49248859844817949</v>
      </c>
      <c r="AB1500" s="8"/>
      <c r="AC1500" s="7"/>
      <c r="AD1500" s="3"/>
    </row>
    <row r="1501" spans="1:30" x14ac:dyDescent="0.25">
      <c r="A1501" s="29"/>
      <c r="B1501" s="30">
        <v>5</v>
      </c>
      <c r="C1501" s="31">
        <v>7113</v>
      </c>
      <c r="D1501" s="32" t="s">
        <v>1737</v>
      </c>
      <c r="E1501" s="33">
        <v>-1.92</v>
      </c>
      <c r="F1501" s="33">
        <v>0.48</v>
      </c>
      <c r="G1501" s="33">
        <v>0.38000000000000034</v>
      </c>
      <c r="H1501" s="33">
        <v>0.78000000000000025</v>
      </c>
      <c r="I1501" s="33">
        <v>0.28000000000000025</v>
      </c>
      <c r="J1501" s="33">
        <v>-1.92</v>
      </c>
      <c r="K1501" s="46"/>
      <c r="L1501" s="46">
        <v>8</v>
      </c>
      <c r="M1501" s="31">
        <v>7113</v>
      </c>
      <c r="N1501" s="32" t="s">
        <v>1737</v>
      </c>
      <c r="O1501" s="33">
        <v>0.27</v>
      </c>
      <c r="P1501" s="33">
        <v>-0.39</v>
      </c>
      <c r="Q1501" s="33">
        <v>-0.78</v>
      </c>
      <c r="R1501" s="33">
        <v>0.23</v>
      </c>
      <c r="S1501" s="33">
        <v>0.68</v>
      </c>
      <c r="T1501" s="33">
        <v>0.27</v>
      </c>
      <c r="U1501" s="34">
        <f t="shared" si="161"/>
        <v>-0.24983005163547053</v>
      </c>
      <c r="V1501" s="34">
        <f t="shared" si="162"/>
        <v>6.2415054700181875E-2</v>
      </c>
      <c r="W1501" s="35">
        <f t="shared" si="163"/>
        <v>0.93758494529981817</v>
      </c>
      <c r="X1501" s="35">
        <f t="shared" si="164"/>
        <v>0.9682897011224576</v>
      </c>
      <c r="Y1501" s="34">
        <f t="shared" si="165"/>
        <v>-0.70662609462250614</v>
      </c>
      <c r="Z1501" s="34">
        <f t="shared" si="166"/>
        <v>-0.72976723164913704</v>
      </c>
      <c r="AA1501" s="123">
        <f t="shared" si="167"/>
        <v>0.48634838683315462</v>
      </c>
      <c r="AB1501" s="8"/>
      <c r="AC1501" s="7"/>
      <c r="AD1501" s="3"/>
    </row>
    <row r="1502" spans="1:30" x14ac:dyDescent="0.25">
      <c r="A1502" s="29"/>
      <c r="B1502" s="30">
        <v>4</v>
      </c>
      <c r="C1502" s="31">
        <v>2908</v>
      </c>
      <c r="D1502" s="32" t="s">
        <v>1154</v>
      </c>
      <c r="E1502" s="33">
        <v>-0.47999999999999954</v>
      </c>
      <c r="F1502" s="33">
        <v>0.72000000000000064</v>
      </c>
      <c r="G1502" s="33">
        <v>1.4200000000000008</v>
      </c>
      <c r="H1502" s="33">
        <v>-0.87999999999999945</v>
      </c>
      <c r="I1502" s="33">
        <v>-0.77999999999999936</v>
      </c>
      <c r="J1502" s="33">
        <v>-0.47999999999999954</v>
      </c>
      <c r="K1502" s="46"/>
      <c r="L1502" s="46">
        <v>1</v>
      </c>
      <c r="M1502" s="31">
        <v>2908</v>
      </c>
      <c r="N1502" s="32" t="s">
        <v>1154</v>
      </c>
      <c r="O1502" s="33">
        <v>0.35199999999999998</v>
      </c>
      <c r="P1502" s="33">
        <v>-0.31</v>
      </c>
      <c r="Q1502" s="33">
        <v>3.2000000000000001E-2</v>
      </c>
      <c r="R1502" s="33">
        <v>0.222</v>
      </c>
      <c r="S1502" s="33">
        <v>-0.3</v>
      </c>
      <c r="T1502" s="33">
        <v>0.35199999999999998</v>
      </c>
      <c r="U1502" s="34">
        <f t="shared" si="161"/>
        <v>-0.2520035722586898</v>
      </c>
      <c r="V1502" s="34">
        <f t="shared" si="162"/>
        <v>6.3505800431140694E-2</v>
      </c>
      <c r="W1502" s="35">
        <f t="shared" si="163"/>
        <v>0.93649419956885926</v>
      </c>
      <c r="X1502" s="35">
        <f t="shared" si="164"/>
        <v>0.96772630405960303</v>
      </c>
      <c r="Y1502" s="34">
        <f t="shared" si="165"/>
        <v>-0.71277373930941479</v>
      </c>
      <c r="Z1502" s="34">
        <f t="shared" si="166"/>
        <v>-0.73654476097150134</v>
      </c>
      <c r="AA1502" s="123">
        <f t="shared" si="167"/>
        <v>0.48243649475213479</v>
      </c>
      <c r="AB1502" s="8"/>
      <c r="AC1502" s="7"/>
      <c r="AD1502" s="3"/>
    </row>
    <row r="1503" spans="1:30" x14ac:dyDescent="0.25">
      <c r="A1503" s="29"/>
      <c r="B1503" s="30">
        <v>4</v>
      </c>
      <c r="C1503" s="31">
        <v>6518</v>
      </c>
      <c r="D1503" s="32" t="s">
        <v>1575</v>
      </c>
      <c r="E1503" s="33">
        <v>-0.97999999999999954</v>
      </c>
      <c r="F1503" s="33">
        <v>1.3200000000000003</v>
      </c>
      <c r="G1503" s="33">
        <v>0.82000000000000028</v>
      </c>
      <c r="H1503" s="33">
        <v>0.52000000000000046</v>
      </c>
      <c r="I1503" s="33">
        <v>-1.6799999999999997</v>
      </c>
      <c r="J1503" s="33">
        <v>-0.97999999999999954</v>
      </c>
      <c r="K1503" s="46"/>
      <c r="L1503" s="46">
        <v>1</v>
      </c>
      <c r="M1503" s="31">
        <v>6518</v>
      </c>
      <c r="N1503" s="32" t="s">
        <v>1575</v>
      </c>
      <c r="O1503" s="33">
        <v>0.48499999999999999</v>
      </c>
      <c r="P1503" s="33">
        <v>-0.49</v>
      </c>
      <c r="Q1503" s="33">
        <v>0.875</v>
      </c>
      <c r="R1503" s="33">
        <v>-0.9</v>
      </c>
      <c r="S1503" s="33">
        <v>0.03</v>
      </c>
      <c r="T1503" s="33">
        <v>0.48499999999999999</v>
      </c>
      <c r="U1503" s="34">
        <f t="shared" si="161"/>
        <v>-0.25336340741197644</v>
      </c>
      <c r="V1503" s="34">
        <f t="shared" si="162"/>
        <v>6.4193016215407156E-2</v>
      </c>
      <c r="W1503" s="35">
        <f t="shared" si="163"/>
        <v>0.93580698378459282</v>
      </c>
      <c r="X1503" s="35">
        <f t="shared" si="164"/>
        <v>0.9673711716733101</v>
      </c>
      <c r="Y1503" s="34">
        <f t="shared" si="165"/>
        <v>-0.71661993394215406</v>
      </c>
      <c r="Z1503" s="34">
        <f t="shared" si="166"/>
        <v>-0.74079107888090245</v>
      </c>
      <c r="AA1503" s="123">
        <f t="shared" si="167"/>
        <v>0.47999603324794349</v>
      </c>
      <c r="AB1503" s="8"/>
      <c r="AC1503" s="7"/>
      <c r="AD1503" s="3"/>
    </row>
    <row r="1504" spans="1:30" x14ac:dyDescent="0.25">
      <c r="A1504" s="29"/>
      <c r="B1504" s="30">
        <v>7</v>
      </c>
      <c r="C1504" s="31">
        <v>10098</v>
      </c>
      <c r="D1504" s="32" t="s">
        <v>1773</v>
      </c>
      <c r="E1504" s="33">
        <v>-1.9999999999999574E-2</v>
      </c>
      <c r="F1504" s="33">
        <v>-0.3199999999999994</v>
      </c>
      <c r="G1504" s="33">
        <v>-0.41999999999999904</v>
      </c>
      <c r="H1504" s="33">
        <v>0.58000000000000096</v>
      </c>
      <c r="I1504" s="33">
        <v>0.1800000000000006</v>
      </c>
      <c r="J1504" s="33">
        <v>-1.9999999999999574E-2</v>
      </c>
      <c r="K1504" s="46"/>
      <c r="L1504" s="46">
        <v>5</v>
      </c>
      <c r="M1504" s="31">
        <v>10098</v>
      </c>
      <c r="N1504" s="32" t="s">
        <v>1773</v>
      </c>
      <c r="O1504" s="33">
        <v>-0.75</v>
      </c>
      <c r="P1504" s="33">
        <v>-0.1</v>
      </c>
      <c r="Q1504" s="33">
        <v>0.78</v>
      </c>
      <c r="R1504" s="33">
        <v>0.1</v>
      </c>
      <c r="S1504" s="33">
        <v>-0.02</v>
      </c>
      <c r="T1504" s="33">
        <v>-0.75</v>
      </c>
      <c r="U1504" s="34">
        <f t="shared" si="161"/>
        <v>-0.25745312774169132</v>
      </c>
      <c r="V1504" s="34">
        <f t="shared" si="162"/>
        <v>6.6282112983979624E-2</v>
      </c>
      <c r="W1504" s="35">
        <f t="shared" si="163"/>
        <v>0.93371788701602032</v>
      </c>
      <c r="X1504" s="35">
        <f t="shared" si="164"/>
        <v>0.96629078802191859</v>
      </c>
      <c r="Y1504" s="34">
        <f t="shared" si="165"/>
        <v>-0.72818740985534558</v>
      </c>
      <c r="Z1504" s="34">
        <f t="shared" si="166"/>
        <v>-0.75359034659329482</v>
      </c>
      <c r="AA1504" s="123">
        <f t="shared" si="167"/>
        <v>0.47268885243358438</v>
      </c>
      <c r="AB1504" s="8"/>
      <c r="AC1504" s="7"/>
      <c r="AD1504" s="3"/>
    </row>
    <row r="1505" spans="1:30" x14ac:dyDescent="0.25">
      <c r="A1505" s="29"/>
      <c r="B1505" s="30">
        <v>4</v>
      </c>
      <c r="C1505" s="31">
        <v>54932</v>
      </c>
      <c r="D1505" s="32" t="s">
        <v>589</v>
      </c>
      <c r="E1505" s="33">
        <v>-0.32000000000000028</v>
      </c>
      <c r="F1505" s="33">
        <v>0.48000000000000043</v>
      </c>
      <c r="G1505" s="33">
        <v>0.37999999999999989</v>
      </c>
      <c r="H1505" s="33">
        <v>0.28000000000000025</v>
      </c>
      <c r="I1505" s="33">
        <v>-0.82000000000000028</v>
      </c>
      <c r="J1505" s="33">
        <v>-0.32000000000000028</v>
      </c>
      <c r="K1505" s="46"/>
      <c r="L1505" s="46">
        <v>1</v>
      </c>
      <c r="M1505" s="31">
        <v>54932</v>
      </c>
      <c r="N1505" s="32" t="s">
        <v>589</v>
      </c>
      <c r="O1505" s="33">
        <v>0.82</v>
      </c>
      <c r="P1505" s="33">
        <v>0.01</v>
      </c>
      <c r="Q1505" s="33">
        <v>-0.57999999999999996</v>
      </c>
      <c r="R1505" s="33">
        <v>-0.02</v>
      </c>
      <c r="S1505" s="33">
        <v>-0.23</v>
      </c>
      <c r="T1505" s="33">
        <v>0.82</v>
      </c>
      <c r="U1505" s="34">
        <f t="shared" si="161"/>
        <v>-0.25829719148642732</v>
      </c>
      <c r="V1505" s="34">
        <f t="shared" si="162"/>
        <v>6.671743912977611E-2</v>
      </c>
      <c r="W1505" s="35">
        <f t="shared" si="163"/>
        <v>0.93328256087022388</v>
      </c>
      <c r="X1505" s="35">
        <f t="shared" si="164"/>
        <v>0.96606550547580561</v>
      </c>
      <c r="Y1505" s="34">
        <f t="shared" si="165"/>
        <v>-0.73057478264597175</v>
      </c>
      <c r="Z1505" s="34">
        <f t="shared" si="166"/>
        <v>-0.7562373136241417</v>
      </c>
      <c r="AA1505" s="123">
        <f t="shared" si="167"/>
        <v>0.4711868633481866</v>
      </c>
      <c r="AB1505" s="8"/>
      <c r="AC1505" s="7"/>
      <c r="AD1505" s="3"/>
    </row>
    <row r="1506" spans="1:30" x14ac:dyDescent="0.25">
      <c r="A1506" s="29"/>
      <c r="B1506" s="30">
        <v>7</v>
      </c>
      <c r="C1506" s="31">
        <v>85413</v>
      </c>
      <c r="D1506" s="32" t="s">
        <v>1560</v>
      </c>
      <c r="E1506" s="33">
        <v>-1.3</v>
      </c>
      <c r="F1506" s="33">
        <v>-0.10000000000000009</v>
      </c>
      <c r="G1506" s="33">
        <v>-0.70000000000000018</v>
      </c>
      <c r="H1506" s="33">
        <v>-0.20000000000000018</v>
      </c>
      <c r="I1506" s="33">
        <v>2.3000000000000003</v>
      </c>
      <c r="J1506" s="33">
        <v>-1.3</v>
      </c>
      <c r="K1506" s="46"/>
      <c r="L1506" s="46">
        <v>2</v>
      </c>
      <c r="M1506" s="31">
        <v>85413</v>
      </c>
      <c r="N1506" s="32" t="s">
        <v>1560</v>
      </c>
      <c r="O1506" s="33">
        <v>0.48</v>
      </c>
      <c r="P1506" s="33">
        <v>1.54</v>
      </c>
      <c r="Q1506" s="33">
        <v>-0.72</v>
      </c>
      <c r="R1506" s="33">
        <v>-0.74</v>
      </c>
      <c r="S1506" s="33">
        <v>-0.56000000000000005</v>
      </c>
      <c r="T1506" s="33">
        <v>0.48</v>
      </c>
      <c r="U1506" s="34">
        <f t="shared" si="161"/>
        <v>-0.25841140377595634</v>
      </c>
      <c r="V1506" s="34">
        <f t="shared" si="162"/>
        <v>6.6776453601460339E-2</v>
      </c>
      <c r="W1506" s="35">
        <f t="shared" si="163"/>
        <v>0.93322354639853966</v>
      </c>
      <c r="X1506" s="35">
        <f t="shared" si="164"/>
        <v>0.96603496127135047</v>
      </c>
      <c r="Y1506" s="34">
        <f t="shared" si="165"/>
        <v>-0.73089782378365498</v>
      </c>
      <c r="Z1506" s="34">
        <f t="shared" si="166"/>
        <v>-0.75659562343557085</v>
      </c>
      <c r="AA1506" s="123">
        <f t="shared" si="167"/>
        <v>0.47098378708579269</v>
      </c>
      <c r="AB1506" s="8"/>
      <c r="AC1506" s="7"/>
      <c r="AD1506" s="3"/>
    </row>
    <row r="1507" spans="1:30" x14ac:dyDescent="0.25">
      <c r="A1507" s="29"/>
      <c r="B1507" s="30">
        <v>4</v>
      </c>
      <c r="C1507" s="31">
        <v>51035</v>
      </c>
      <c r="D1507" s="32" t="s">
        <v>1801</v>
      </c>
      <c r="E1507" s="33">
        <v>-0.34000000000000075</v>
      </c>
      <c r="F1507" s="33">
        <v>0.45999999999999908</v>
      </c>
      <c r="G1507" s="33">
        <v>0.35999999999999943</v>
      </c>
      <c r="H1507" s="33">
        <v>0.15999999999999925</v>
      </c>
      <c r="I1507" s="33">
        <v>-0.64000000000000057</v>
      </c>
      <c r="J1507" s="33">
        <v>-0.34000000000000075</v>
      </c>
      <c r="K1507" s="46"/>
      <c r="L1507" s="46">
        <v>1</v>
      </c>
      <c r="M1507" s="31">
        <v>51035</v>
      </c>
      <c r="N1507" s="32" t="s">
        <v>1801</v>
      </c>
      <c r="O1507" s="33">
        <v>0.48</v>
      </c>
      <c r="P1507" s="33">
        <v>-7.0000000000000007E-2</v>
      </c>
      <c r="Q1507" s="33">
        <v>-0.19</v>
      </c>
      <c r="R1507" s="33">
        <v>-0.02</v>
      </c>
      <c r="S1507" s="33">
        <v>-0.2</v>
      </c>
      <c r="T1507" s="33">
        <v>0.48</v>
      </c>
      <c r="U1507" s="34">
        <f t="shared" si="161"/>
        <v>-0.26356899320684207</v>
      </c>
      <c r="V1507" s="34">
        <f t="shared" si="162"/>
        <v>6.9468614180068361E-2</v>
      </c>
      <c r="W1507" s="35">
        <f t="shared" si="163"/>
        <v>0.93053138581993167</v>
      </c>
      <c r="X1507" s="35">
        <f t="shared" si="164"/>
        <v>0.96464054746829486</v>
      </c>
      <c r="Y1507" s="34">
        <f t="shared" si="165"/>
        <v>-0.74548568962827644</v>
      </c>
      <c r="Z1507" s="34">
        <f t="shared" si="166"/>
        <v>-0.77281189515079818</v>
      </c>
      <c r="AA1507" s="123">
        <f t="shared" si="167"/>
        <v>0.46185362759841564</v>
      </c>
      <c r="AB1507" s="8"/>
      <c r="AC1507" s="7"/>
      <c r="AD1507" s="3"/>
    </row>
    <row r="1508" spans="1:30" x14ac:dyDescent="0.25">
      <c r="A1508" s="29"/>
      <c r="B1508" s="30">
        <v>6</v>
      </c>
      <c r="C1508" s="31">
        <v>140831</v>
      </c>
      <c r="D1508" s="32" t="s">
        <v>1874</v>
      </c>
      <c r="E1508" s="33">
        <v>-0.5600000000000005</v>
      </c>
      <c r="F1508" s="33">
        <v>-0.26000000000000068</v>
      </c>
      <c r="G1508" s="33">
        <v>0.33999999999999897</v>
      </c>
      <c r="H1508" s="33">
        <v>0.53999999999999915</v>
      </c>
      <c r="I1508" s="33">
        <v>-6.0000000000000497E-2</v>
      </c>
      <c r="J1508" s="33">
        <v>-0.5600000000000005</v>
      </c>
      <c r="K1508" s="46"/>
      <c r="L1508" s="46">
        <v>3</v>
      </c>
      <c r="M1508" s="31">
        <v>140831</v>
      </c>
      <c r="N1508" s="32" t="s">
        <v>1874</v>
      </c>
      <c r="O1508" s="33">
        <v>-0.126</v>
      </c>
      <c r="P1508" s="33">
        <v>0.55200000000000005</v>
      </c>
      <c r="Q1508" s="33">
        <v>-0.218</v>
      </c>
      <c r="R1508" s="33">
        <v>-2.5999999999999999E-2</v>
      </c>
      <c r="S1508" s="33">
        <v>-0.186</v>
      </c>
      <c r="T1508" s="33">
        <v>-0.126</v>
      </c>
      <c r="U1508" s="34">
        <f t="shared" si="161"/>
        <v>-0.26531361438099765</v>
      </c>
      <c r="V1508" s="34">
        <f t="shared" si="162"/>
        <v>7.0391313975908726E-2</v>
      </c>
      <c r="W1508" s="35">
        <f t="shared" si="163"/>
        <v>0.9296086860240913</v>
      </c>
      <c r="X1508" s="35">
        <f t="shared" si="164"/>
        <v>0.96416216790750053</v>
      </c>
      <c r="Y1508" s="34">
        <f t="shared" si="165"/>
        <v>-0.75042022347966464</v>
      </c>
      <c r="Z1508" s="34">
        <f t="shared" si="166"/>
        <v>-0.77831328427694357</v>
      </c>
      <c r="AA1508" s="123">
        <f t="shared" si="167"/>
        <v>0.45878321331937155</v>
      </c>
      <c r="AB1508" s="8"/>
      <c r="AC1508" s="7"/>
      <c r="AD1508" s="3"/>
    </row>
    <row r="1509" spans="1:30" x14ac:dyDescent="0.25">
      <c r="A1509" s="29"/>
      <c r="B1509" s="30">
        <v>7</v>
      </c>
      <c r="C1509" s="31">
        <v>4045</v>
      </c>
      <c r="D1509" s="32" t="s">
        <v>984</v>
      </c>
      <c r="E1509" s="33">
        <v>-0.62000000000000011</v>
      </c>
      <c r="F1509" s="33">
        <v>0.58000000000000007</v>
      </c>
      <c r="G1509" s="33">
        <v>-1.1200000000000001</v>
      </c>
      <c r="H1509" s="33">
        <v>0.58000000000000007</v>
      </c>
      <c r="I1509" s="33">
        <v>0.58000000000000007</v>
      </c>
      <c r="J1509" s="33">
        <v>-0.62000000000000011</v>
      </c>
      <c r="K1509" s="46"/>
      <c r="L1509" s="46">
        <v>5</v>
      </c>
      <c r="M1509" s="31">
        <v>4045</v>
      </c>
      <c r="N1509" s="32" t="s">
        <v>984</v>
      </c>
      <c r="O1509" s="33">
        <v>-0.45500000000000002</v>
      </c>
      <c r="P1509" s="33">
        <v>-4.9999999999999992E-3</v>
      </c>
      <c r="Q1509" s="33">
        <v>0.64</v>
      </c>
      <c r="R1509" s="33">
        <v>0.59</v>
      </c>
      <c r="S1509" s="33">
        <v>-0.7649999999999999</v>
      </c>
      <c r="T1509" s="33">
        <v>-0.45500000000000002</v>
      </c>
      <c r="U1509" s="34">
        <f t="shared" si="161"/>
        <v>-0.26610234102079777</v>
      </c>
      <c r="V1509" s="34">
        <f t="shared" si="162"/>
        <v>7.0810455896748947E-2</v>
      </c>
      <c r="W1509" s="35">
        <f t="shared" si="163"/>
        <v>0.92918954410325105</v>
      </c>
      <c r="X1509" s="35">
        <f t="shared" si="164"/>
        <v>0.96394478270451311</v>
      </c>
      <c r="Y1509" s="34">
        <f t="shared" si="165"/>
        <v>-0.75265107930168529</v>
      </c>
      <c r="Z1509" s="34">
        <f t="shared" si="166"/>
        <v>-0.78080310491436355</v>
      </c>
      <c r="AA1509" s="123">
        <f t="shared" si="167"/>
        <v>0.45739811212846471</v>
      </c>
      <c r="AB1509" s="8"/>
      <c r="AC1509" s="7"/>
      <c r="AD1509" s="3"/>
    </row>
    <row r="1510" spans="1:30" x14ac:dyDescent="0.25">
      <c r="A1510" s="29"/>
      <c r="B1510" s="30">
        <v>7</v>
      </c>
      <c r="C1510" s="31">
        <v>57381</v>
      </c>
      <c r="D1510" s="32" t="s">
        <v>1404</v>
      </c>
      <c r="E1510" s="33">
        <v>-0.24000000000000021</v>
      </c>
      <c r="F1510" s="33">
        <v>-0.44000000000000039</v>
      </c>
      <c r="G1510" s="33">
        <v>-0.54000000000000092</v>
      </c>
      <c r="H1510" s="33">
        <v>0.55999999999999872</v>
      </c>
      <c r="I1510" s="33">
        <v>0.66000000000000014</v>
      </c>
      <c r="J1510" s="33">
        <v>-0.24000000000000021</v>
      </c>
      <c r="K1510" s="46"/>
      <c r="L1510" s="46">
        <v>1</v>
      </c>
      <c r="M1510" s="31">
        <v>57381</v>
      </c>
      <c r="N1510" s="32" t="s">
        <v>1404</v>
      </c>
      <c r="O1510" s="33">
        <v>0.9</v>
      </c>
      <c r="P1510" s="33">
        <v>0.26</v>
      </c>
      <c r="Q1510" s="33">
        <v>-0.54500000000000004</v>
      </c>
      <c r="R1510" s="33">
        <v>-0.61499999999999999</v>
      </c>
      <c r="S1510" s="33">
        <v>5.0000000000000001E-3</v>
      </c>
      <c r="T1510" s="33">
        <v>0.9</v>
      </c>
      <c r="U1510" s="34">
        <f t="shared" si="161"/>
        <v>-0.26630104906509516</v>
      </c>
      <c r="V1510" s="34">
        <f t="shared" si="162"/>
        <v>7.091624873317022E-2</v>
      </c>
      <c r="W1510" s="35">
        <f t="shared" si="163"/>
        <v>0.92908375126682974</v>
      </c>
      <c r="X1510" s="35">
        <f t="shared" si="164"/>
        <v>0.96388990619615356</v>
      </c>
      <c r="Y1510" s="34">
        <f t="shared" si="165"/>
        <v>-0.75321311052408124</v>
      </c>
      <c r="Z1510" s="34">
        <f t="shared" si="166"/>
        <v>-0.78143064439436183</v>
      </c>
      <c r="AA1510" s="123">
        <f t="shared" si="167"/>
        <v>0.45704945199516678</v>
      </c>
      <c r="AB1510" s="8"/>
      <c r="AC1510" s="7"/>
      <c r="AD1510" s="3"/>
    </row>
    <row r="1511" spans="1:30" x14ac:dyDescent="0.25">
      <c r="A1511" s="29"/>
      <c r="B1511" s="30">
        <v>8</v>
      </c>
      <c r="C1511" s="31">
        <v>55065</v>
      </c>
      <c r="D1511" s="32" t="s">
        <v>732</v>
      </c>
      <c r="E1511" s="33">
        <v>0.27999999999999936</v>
      </c>
      <c r="F1511" s="33">
        <v>-0.51999999999999957</v>
      </c>
      <c r="G1511" s="33">
        <v>-0.41999999999999993</v>
      </c>
      <c r="H1511" s="33">
        <v>-0.51999999999999957</v>
      </c>
      <c r="I1511" s="33">
        <v>1.1799999999999997</v>
      </c>
      <c r="J1511" s="33">
        <v>0.27999999999999936</v>
      </c>
      <c r="K1511" s="46"/>
      <c r="L1511" s="46">
        <v>3</v>
      </c>
      <c r="M1511" s="31">
        <v>55065</v>
      </c>
      <c r="N1511" s="32" t="s">
        <v>732</v>
      </c>
      <c r="O1511" s="33">
        <v>0.14000000000000001</v>
      </c>
      <c r="P1511" s="33">
        <v>0.69</v>
      </c>
      <c r="Q1511" s="33">
        <v>-0.23</v>
      </c>
      <c r="R1511" s="33">
        <v>-0.34</v>
      </c>
      <c r="S1511" s="33">
        <v>-0.25</v>
      </c>
      <c r="T1511" s="33">
        <v>0.14000000000000001</v>
      </c>
      <c r="U1511" s="34">
        <f t="shared" si="161"/>
        <v>-0.27059125686765989</v>
      </c>
      <c r="V1511" s="34">
        <f t="shared" si="162"/>
        <v>7.3219628293219902E-2</v>
      </c>
      <c r="W1511" s="35">
        <f t="shared" si="163"/>
        <v>0.92678037170678007</v>
      </c>
      <c r="X1511" s="35">
        <f t="shared" si="164"/>
        <v>0.96269432932098442</v>
      </c>
      <c r="Y1511" s="34">
        <f t="shared" si="165"/>
        <v>-0.76534765064365307</v>
      </c>
      <c r="Z1511" s="34">
        <f t="shared" si="166"/>
        <v>-0.79500587812070567</v>
      </c>
      <c r="AA1511" s="123">
        <f t="shared" si="167"/>
        <v>0.44955085682401197</v>
      </c>
      <c r="AB1511" s="8"/>
      <c r="AC1511" s="7"/>
      <c r="AD1511" s="3"/>
    </row>
    <row r="1512" spans="1:30" x14ac:dyDescent="0.25">
      <c r="A1512" s="29"/>
      <c r="B1512" s="30">
        <v>4</v>
      </c>
      <c r="C1512" s="31">
        <v>326625</v>
      </c>
      <c r="D1512" s="32" t="s">
        <v>1046</v>
      </c>
      <c r="E1512" s="33">
        <v>-0.28000000000000114</v>
      </c>
      <c r="F1512" s="33">
        <v>0.21999999999999886</v>
      </c>
      <c r="G1512" s="33">
        <v>0.5199999999999978</v>
      </c>
      <c r="H1512" s="33">
        <v>1.9999999999997797E-2</v>
      </c>
      <c r="I1512" s="33">
        <v>-0.4800000000000022</v>
      </c>
      <c r="J1512" s="33">
        <v>-0.28000000000000114</v>
      </c>
      <c r="K1512" s="46"/>
      <c r="L1512" s="46">
        <v>2</v>
      </c>
      <c r="M1512" s="31">
        <v>326625</v>
      </c>
      <c r="N1512" s="32" t="s">
        <v>1046</v>
      </c>
      <c r="O1512" s="33">
        <v>0.40600000000000003</v>
      </c>
      <c r="P1512" s="33">
        <v>0.33200000000000002</v>
      </c>
      <c r="Q1512" s="33">
        <v>-0.25</v>
      </c>
      <c r="R1512" s="33">
        <v>-0.45</v>
      </c>
      <c r="S1512" s="33">
        <v>-0.04</v>
      </c>
      <c r="T1512" s="33">
        <v>0.40600000000000003</v>
      </c>
      <c r="U1512" s="34">
        <f t="shared" si="161"/>
        <v>-0.27508681147928643</v>
      </c>
      <c r="V1512" s="34">
        <f t="shared" si="162"/>
        <v>7.5672753849840471E-2</v>
      </c>
      <c r="W1512" s="35">
        <f t="shared" si="163"/>
        <v>0.92432724615015949</v>
      </c>
      <c r="X1512" s="35">
        <f t="shared" si="164"/>
        <v>0.96141939139491017</v>
      </c>
      <c r="Y1512" s="34">
        <f t="shared" si="165"/>
        <v>-0.77806299924795541</v>
      </c>
      <c r="Z1512" s="34">
        <f t="shared" si="166"/>
        <v>-0.80928573545731641</v>
      </c>
      <c r="AA1512" s="123">
        <f t="shared" si="167"/>
        <v>0.44175359960830862</v>
      </c>
      <c r="AB1512" s="8"/>
      <c r="AC1512" s="7"/>
      <c r="AD1512" s="3"/>
    </row>
    <row r="1513" spans="1:30" x14ac:dyDescent="0.25">
      <c r="A1513" s="29"/>
      <c r="B1513" s="30">
        <v>3</v>
      </c>
      <c r="C1513" s="31">
        <v>83879</v>
      </c>
      <c r="D1513" s="32" t="s">
        <v>315</v>
      </c>
      <c r="E1513" s="33">
        <v>0.42999999999999972</v>
      </c>
      <c r="F1513" s="33">
        <v>1.7800000000000002</v>
      </c>
      <c r="G1513" s="33">
        <v>-0.62000000000000011</v>
      </c>
      <c r="H1513" s="33">
        <v>-0.92000000000000082</v>
      </c>
      <c r="I1513" s="33">
        <v>-0.67000000000000082</v>
      </c>
      <c r="J1513" s="33">
        <v>0.42999999999999972</v>
      </c>
      <c r="K1513" s="46"/>
      <c r="L1513" s="46">
        <v>5</v>
      </c>
      <c r="M1513" s="31">
        <v>83879</v>
      </c>
      <c r="N1513" s="32" t="s">
        <v>315</v>
      </c>
      <c r="O1513" s="33">
        <v>-1.2725</v>
      </c>
      <c r="P1513" s="33">
        <v>0.21</v>
      </c>
      <c r="Q1513" s="33">
        <v>0.5575</v>
      </c>
      <c r="R1513" s="33">
        <v>0.97</v>
      </c>
      <c r="S1513" s="33">
        <v>-0.46750000000000003</v>
      </c>
      <c r="T1513" s="33">
        <v>-1.2725</v>
      </c>
      <c r="U1513" s="34">
        <f t="shared" si="161"/>
        <v>-0.27653173738331321</v>
      </c>
      <c r="V1513" s="34">
        <f t="shared" si="162"/>
        <v>7.6469801780233701E-2</v>
      </c>
      <c r="W1513" s="35">
        <f t="shared" si="163"/>
        <v>0.92353019821976634</v>
      </c>
      <c r="X1513" s="35">
        <f t="shared" si="164"/>
        <v>0.96100478574238446</v>
      </c>
      <c r="Y1513" s="34">
        <f t="shared" si="165"/>
        <v>-0.78214986686815313</v>
      </c>
      <c r="Z1513" s="34">
        <f t="shared" si="166"/>
        <v>-0.81388758773343217</v>
      </c>
      <c r="AA1513" s="123">
        <f t="shared" si="167"/>
        <v>0.43926067230076515</v>
      </c>
      <c r="AB1513" s="8"/>
      <c r="AC1513" s="7"/>
      <c r="AD1513" s="3"/>
    </row>
    <row r="1514" spans="1:30" x14ac:dyDescent="0.25">
      <c r="A1514" s="29"/>
      <c r="B1514" s="30">
        <v>3</v>
      </c>
      <c r="C1514" s="31">
        <v>7852</v>
      </c>
      <c r="D1514" s="32" t="s">
        <v>452</v>
      </c>
      <c r="E1514" s="33">
        <v>0.14000000000000057</v>
      </c>
      <c r="F1514" s="33">
        <v>4.0000000000000924E-2</v>
      </c>
      <c r="G1514" s="33">
        <v>0.7400000000000011</v>
      </c>
      <c r="H1514" s="33">
        <v>-0.2599999999999989</v>
      </c>
      <c r="I1514" s="33">
        <v>-0.65999999999999925</v>
      </c>
      <c r="J1514" s="33">
        <v>0.14000000000000057</v>
      </c>
      <c r="K1514" s="46"/>
      <c r="L1514" s="46">
        <v>1</v>
      </c>
      <c r="M1514" s="31">
        <v>7852</v>
      </c>
      <c r="N1514" s="32" t="s">
        <v>452</v>
      </c>
      <c r="O1514" s="33">
        <v>2.48</v>
      </c>
      <c r="P1514" s="33">
        <v>-0.93666700000000003</v>
      </c>
      <c r="Q1514" s="33">
        <v>-1.47333</v>
      </c>
      <c r="R1514" s="33">
        <v>-0.37333300000000003</v>
      </c>
      <c r="S1514" s="33">
        <v>0.3</v>
      </c>
      <c r="T1514" s="33">
        <v>2.48</v>
      </c>
      <c r="U1514" s="34">
        <f t="shared" si="161"/>
        <v>-0.27726921669485094</v>
      </c>
      <c r="V1514" s="34">
        <f t="shared" si="162"/>
        <v>7.6878218526576211E-2</v>
      </c>
      <c r="W1514" s="35">
        <f t="shared" si="163"/>
        <v>0.92312178147342383</v>
      </c>
      <c r="X1514" s="35">
        <f t="shared" si="164"/>
        <v>0.96079226759660374</v>
      </c>
      <c r="Y1514" s="34">
        <f t="shared" si="165"/>
        <v>-0.78423577335684558</v>
      </c>
      <c r="Z1514" s="34">
        <f t="shared" si="166"/>
        <v>-0.81623863951215014</v>
      </c>
      <c r="AA1514" s="123">
        <f t="shared" si="167"/>
        <v>0.43799079069265512</v>
      </c>
      <c r="AB1514" s="8"/>
      <c r="AC1514" s="7"/>
      <c r="AD1514" s="3"/>
    </row>
    <row r="1515" spans="1:30" x14ac:dyDescent="0.25">
      <c r="A1515" s="29"/>
      <c r="B1515" s="30">
        <v>6</v>
      </c>
      <c r="C1515" s="31">
        <v>54795</v>
      </c>
      <c r="D1515" s="32" t="s">
        <v>1767</v>
      </c>
      <c r="E1515" s="33">
        <v>-0.74000000000000021</v>
      </c>
      <c r="F1515" s="33">
        <v>-0.33999999999999986</v>
      </c>
      <c r="G1515" s="33">
        <v>0.75999999999999979</v>
      </c>
      <c r="H1515" s="33">
        <v>0.75999999999999979</v>
      </c>
      <c r="I1515" s="33">
        <v>-0.4399999999999995</v>
      </c>
      <c r="J1515" s="33">
        <v>-0.74000000000000021</v>
      </c>
      <c r="K1515" s="46"/>
      <c r="L1515" s="46">
        <v>3</v>
      </c>
      <c r="M1515" s="31">
        <v>54795</v>
      </c>
      <c r="N1515" s="32" t="s">
        <v>1767</v>
      </c>
      <c r="O1515" s="33">
        <v>-0.03</v>
      </c>
      <c r="P1515" s="33">
        <v>0.57999999999999996</v>
      </c>
      <c r="Q1515" s="33">
        <v>0.21</v>
      </c>
      <c r="R1515" s="33">
        <v>-0.54</v>
      </c>
      <c r="S1515" s="33">
        <v>-0.21</v>
      </c>
      <c r="T1515" s="33">
        <v>-0.03</v>
      </c>
      <c r="U1515" s="34">
        <f t="shared" si="161"/>
        <v>-0.27756698140580405</v>
      </c>
      <c r="V1515" s="34">
        <f t="shared" si="162"/>
        <v>7.7043429166729974E-2</v>
      </c>
      <c r="W1515" s="35">
        <f t="shared" si="163"/>
        <v>0.92295657083326998</v>
      </c>
      <c r="X1515" s="35">
        <f t="shared" si="164"/>
        <v>0.96070628749543951</v>
      </c>
      <c r="Y1515" s="34">
        <f t="shared" si="165"/>
        <v>-0.78507797914209765</v>
      </c>
      <c r="Z1515" s="34">
        <f t="shared" si="166"/>
        <v>-0.81718834295213705</v>
      </c>
      <c r="AA1515" s="123">
        <f t="shared" si="167"/>
        <v>0.43747854099016203</v>
      </c>
      <c r="AB1515" s="8"/>
      <c r="AC1515" s="7"/>
      <c r="AD1515" s="3"/>
    </row>
    <row r="1516" spans="1:30" x14ac:dyDescent="0.25">
      <c r="A1516" s="29"/>
      <c r="B1516" s="30">
        <v>1</v>
      </c>
      <c r="C1516" s="31">
        <v>5125</v>
      </c>
      <c r="D1516" s="32" t="s">
        <v>1216</v>
      </c>
      <c r="E1516" s="33">
        <v>0.6800000000000006</v>
      </c>
      <c r="F1516" s="33">
        <v>-1.9999999999999574E-2</v>
      </c>
      <c r="G1516" s="33">
        <v>-1.9999999999999574E-2</v>
      </c>
      <c r="H1516" s="33">
        <v>-0.8199999999999994</v>
      </c>
      <c r="I1516" s="33">
        <v>0.1800000000000006</v>
      </c>
      <c r="J1516" s="33">
        <v>0.6800000000000006</v>
      </c>
      <c r="K1516" s="46"/>
      <c r="L1516" s="46">
        <v>4</v>
      </c>
      <c r="M1516" s="31">
        <v>5125</v>
      </c>
      <c r="N1516" s="32" t="s">
        <v>1216</v>
      </c>
      <c r="O1516" s="33">
        <v>-0.39</v>
      </c>
      <c r="P1516" s="33">
        <v>0.438</v>
      </c>
      <c r="Q1516" s="33">
        <v>0.65</v>
      </c>
      <c r="R1516" s="33">
        <v>-8.5999999999999993E-2</v>
      </c>
      <c r="S1516" s="33">
        <v>-0.61199999999999999</v>
      </c>
      <c r="T1516" s="33">
        <v>-0.39</v>
      </c>
      <c r="U1516" s="34">
        <f t="shared" si="161"/>
        <v>-0.2820013533283649</v>
      </c>
      <c r="V1516" s="34">
        <f t="shared" si="162"/>
        <v>7.9524763279029298E-2</v>
      </c>
      <c r="W1516" s="35">
        <f t="shared" si="163"/>
        <v>0.92047523672097076</v>
      </c>
      <c r="X1516" s="35">
        <f t="shared" si="164"/>
        <v>0.95941400694432788</v>
      </c>
      <c r="Y1516" s="34">
        <f t="shared" si="165"/>
        <v>-0.79762027696908167</v>
      </c>
      <c r="Z1516" s="34">
        <f t="shared" si="166"/>
        <v>-0.83136192633819384</v>
      </c>
      <c r="AA1516" s="123">
        <f t="shared" si="167"/>
        <v>0.42988268293956433</v>
      </c>
      <c r="AB1516" s="8"/>
      <c r="AC1516" s="7"/>
      <c r="AD1516" s="3"/>
    </row>
    <row r="1517" spans="1:30" x14ac:dyDescent="0.25">
      <c r="A1517" s="29"/>
      <c r="B1517" s="30">
        <v>6</v>
      </c>
      <c r="C1517" s="31">
        <v>23313</v>
      </c>
      <c r="D1517" s="32" t="s">
        <v>902</v>
      </c>
      <c r="E1517" s="33">
        <v>-0.55999999999999872</v>
      </c>
      <c r="F1517" s="33">
        <v>-0.35999999999999943</v>
      </c>
      <c r="G1517" s="33">
        <v>4.0000000000000924E-2</v>
      </c>
      <c r="H1517" s="33">
        <v>0.54000000000000092</v>
      </c>
      <c r="I1517" s="33">
        <v>0.33999999999999986</v>
      </c>
      <c r="J1517" s="33">
        <v>-0.55999999999999872</v>
      </c>
      <c r="K1517" s="46"/>
      <c r="L1517" s="46">
        <v>3</v>
      </c>
      <c r="M1517" s="31">
        <v>23313</v>
      </c>
      <c r="N1517" s="32" t="s">
        <v>902</v>
      </c>
      <c r="O1517" s="33">
        <v>-0.30399999999999999</v>
      </c>
      <c r="P1517" s="33">
        <v>0.51800000000000002</v>
      </c>
      <c r="Q1517" s="33">
        <v>7.5999999999999998E-2</v>
      </c>
      <c r="R1517" s="33">
        <v>-0.48599999999999999</v>
      </c>
      <c r="S1517" s="33">
        <v>0.19600000000000001</v>
      </c>
      <c r="T1517" s="33">
        <v>-0.30399999999999999</v>
      </c>
      <c r="U1517" s="34">
        <f t="shared" si="161"/>
        <v>-0.28278353332480627</v>
      </c>
      <c r="V1517" s="34">
        <f t="shared" si="162"/>
        <v>7.9966526719661812E-2</v>
      </c>
      <c r="W1517" s="35">
        <f t="shared" si="163"/>
        <v>0.92003347328033813</v>
      </c>
      <c r="X1517" s="35">
        <f t="shared" si="164"/>
        <v>0.95918375365741992</v>
      </c>
      <c r="Y1517" s="34">
        <f t="shared" si="165"/>
        <v>-0.79983261608745027</v>
      </c>
      <c r="Z1517" s="34">
        <f t="shared" si="166"/>
        <v>-0.8338679768476529</v>
      </c>
      <c r="AA1517" s="123">
        <f t="shared" si="167"/>
        <v>0.42854922727608247</v>
      </c>
      <c r="AB1517" s="8"/>
      <c r="AC1517" s="7"/>
      <c r="AD1517" s="3"/>
    </row>
    <row r="1518" spans="1:30" x14ac:dyDescent="0.25">
      <c r="A1518" s="29"/>
      <c r="B1518" s="30">
        <v>5</v>
      </c>
      <c r="C1518" s="31">
        <v>1012</v>
      </c>
      <c r="D1518" s="32" t="s">
        <v>317</v>
      </c>
      <c r="E1518" s="33">
        <v>-1.5599999999999996</v>
      </c>
      <c r="F1518" s="33">
        <v>-1.3099999999999996</v>
      </c>
      <c r="G1518" s="33">
        <v>0.79000000000000092</v>
      </c>
      <c r="H1518" s="33">
        <v>0.99000000000000021</v>
      </c>
      <c r="I1518" s="33">
        <v>1.0899999999999999</v>
      </c>
      <c r="J1518" s="33">
        <v>-1.5599999999999996</v>
      </c>
      <c r="K1518" s="46"/>
      <c r="L1518" s="46">
        <v>1</v>
      </c>
      <c r="M1518" s="31">
        <v>1012</v>
      </c>
      <c r="N1518" s="32" t="s">
        <v>317</v>
      </c>
      <c r="O1518" s="33">
        <v>0.82499999999999996</v>
      </c>
      <c r="P1518" s="33">
        <v>-0.49</v>
      </c>
      <c r="Q1518" s="33">
        <v>-0.44500000000000001</v>
      </c>
      <c r="R1518" s="33">
        <v>-0.215</v>
      </c>
      <c r="S1518" s="33">
        <v>0.33500000000000002</v>
      </c>
      <c r="T1518" s="33">
        <v>0.82499999999999996</v>
      </c>
      <c r="U1518" s="34">
        <f t="shared" si="161"/>
        <v>-0.28356599441709768</v>
      </c>
      <c r="V1518" s="34">
        <f t="shared" si="162"/>
        <v>8.0409673189757475E-2</v>
      </c>
      <c r="W1518" s="35">
        <f t="shared" si="163"/>
        <v>0.91959032681024255</v>
      </c>
      <c r="X1518" s="35">
        <f t="shared" si="164"/>
        <v>0.95895272397039599</v>
      </c>
      <c r="Y1518" s="34">
        <f t="shared" si="165"/>
        <v>-0.80204575026494584</v>
      </c>
      <c r="Z1518" s="34">
        <f t="shared" si="166"/>
        <v>-0.83637673705560689</v>
      </c>
      <c r="AA1518" s="123">
        <f t="shared" si="167"/>
        <v>0.4272172155292463</v>
      </c>
      <c r="AB1518" s="8"/>
      <c r="AC1518" s="7"/>
      <c r="AD1518" s="3"/>
    </row>
    <row r="1519" spans="1:30" x14ac:dyDescent="0.25">
      <c r="A1519" s="29"/>
      <c r="B1519" s="30">
        <v>3</v>
      </c>
      <c r="C1519" s="31">
        <v>5493</v>
      </c>
      <c r="D1519" s="32" t="s">
        <v>1299</v>
      </c>
      <c r="E1519" s="33">
        <v>0.16000000000000014</v>
      </c>
      <c r="F1519" s="33">
        <v>1.96</v>
      </c>
      <c r="G1519" s="33">
        <v>-0.54</v>
      </c>
      <c r="H1519" s="33">
        <v>-0.13999999999999968</v>
      </c>
      <c r="I1519" s="33">
        <v>-1.4399999999999995</v>
      </c>
      <c r="J1519" s="33">
        <v>0.16000000000000014</v>
      </c>
      <c r="K1519" s="46"/>
      <c r="L1519" s="46">
        <v>7</v>
      </c>
      <c r="M1519" s="31">
        <v>5493</v>
      </c>
      <c r="N1519" s="32" t="s">
        <v>1299</v>
      </c>
      <c r="O1519" s="33">
        <v>-0.39</v>
      </c>
      <c r="P1519" s="33">
        <v>-0.17</v>
      </c>
      <c r="Q1519" s="33">
        <v>-0.01</v>
      </c>
      <c r="R1519" s="33">
        <v>0.55000000000000004</v>
      </c>
      <c r="S1519" s="33">
        <v>0.02</v>
      </c>
      <c r="T1519" s="33">
        <v>-0.39</v>
      </c>
      <c r="U1519" s="34">
        <f t="shared" si="161"/>
        <v>-0.28513433114588244</v>
      </c>
      <c r="V1519" s="34">
        <f t="shared" si="162"/>
        <v>8.1301586798009737E-2</v>
      </c>
      <c r="W1519" s="35">
        <f t="shared" si="163"/>
        <v>0.9186984132019903</v>
      </c>
      <c r="X1519" s="35">
        <f t="shared" si="164"/>
        <v>0.95848756549158753</v>
      </c>
      <c r="Y1519" s="34">
        <f t="shared" si="165"/>
        <v>-0.8064816764093764</v>
      </c>
      <c r="Z1519" s="34">
        <f t="shared" si="166"/>
        <v>-0.84141068225099969</v>
      </c>
      <c r="AA1519" s="123">
        <f t="shared" si="167"/>
        <v>0.42455318466260961</v>
      </c>
      <c r="AB1519" s="8"/>
      <c r="AC1519" s="7"/>
      <c r="AD1519" s="3"/>
    </row>
    <row r="1520" spans="1:30" x14ac:dyDescent="0.25">
      <c r="A1520" s="29"/>
      <c r="B1520" s="30">
        <v>6</v>
      </c>
      <c r="C1520" s="31">
        <v>1305</v>
      </c>
      <c r="D1520" s="32" t="s">
        <v>391</v>
      </c>
      <c r="E1520" s="33">
        <v>-0.94000000000000039</v>
      </c>
      <c r="F1520" s="33">
        <v>-1.0400000000000009</v>
      </c>
      <c r="G1520" s="33">
        <v>-0.14000000000000057</v>
      </c>
      <c r="H1520" s="33">
        <v>2.3599999999999994</v>
      </c>
      <c r="I1520" s="33">
        <v>-0.24000000000000021</v>
      </c>
      <c r="J1520" s="33">
        <v>-0.94000000000000039</v>
      </c>
      <c r="K1520" s="46"/>
      <c r="L1520" s="46">
        <v>8</v>
      </c>
      <c r="M1520" s="31">
        <v>1305</v>
      </c>
      <c r="N1520" s="32" t="s">
        <v>391</v>
      </c>
      <c r="O1520" s="33">
        <v>9.6250000000000002E-2</v>
      </c>
      <c r="P1520" s="33">
        <v>-8.6249999999999993E-2</v>
      </c>
      <c r="Q1520" s="33">
        <v>-0.47749999999999998</v>
      </c>
      <c r="R1520" s="33">
        <v>-0.27250000000000002</v>
      </c>
      <c r="S1520" s="33">
        <v>0.74250000000000005</v>
      </c>
      <c r="T1520" s="33">
        <v>9.6250000000000002E-2</v>
      </c>
      <c r="U1520" s="34">
        <f t="shared" si="161"/>
        <v>-0.29342681913395435</v>
      </c>
      <c r="V1520" s="34">
        <f t="shared" si="162"/>
        <v>8.6099298187070364E-2</v>
      </c>
      <c r="W1520" s="35">
        <f t="shared" si="163"/>
        <v>0.91390070181292959</v>
      </c>
      <c r="X1520" s="35">
        <f t="shared" si="164"/>
        <v>0.95598153842683053</v>
      </c>
      <c r="Y1520" s="34">
        <f t="shared" si="165"/>
        <v>-0.82993637436647094</v>
      </c>
      <c r="Z1520" s="34">
        <f t="shared" si="166"/>
        <v>-0.86815104790853981</v>
      </c>
      <c r="AA1520" s="123">
        <f t="shared" si="167"/>
        <v>0.41059706720385192</v>
      </c>
      <c r="AB1520" s="8"/>
      <c r="AC1520" s="7"/>
      <c r="AD1520" s="3"/>
    </row>
    <row r="1521" spans="1:30" x14ac:dyDescent="0.25">
      <c r="A1521" s="29"/>
      <c r="B1521" s="30">
        <v>6</v>
      </c>
      <c r="C1521" s="31">
        <v>55859</v>
      </c>
      <c r="D1521" s="32" t="s">
        <v>176</v>
      </c>
      <c r="E1521" s="33">
        <v>-0.64000000000000057</v>
      </c>
      <c r="F1521" s="33">
        <v>-0.33999999999999986</v>
      </c>
      <c r="G1521" s="33">
        <v>0.66000000000000014</v>
      </c>
      <c r="H1521" s="33">
        <v>0.5600000000000005</v>
      </c>
      <c r="I1521" s="33">
        <v>-0.24000000000000021</v>
      </c>
      <c r="J1521" s="33">
        <v>-0.64000000000000057</v>
      </c>
      <c r="K1521" s="46"/>
      <c r="L1521" s="46">
        <v>3</v>
      </c>
      <c r="M1521" s="31">
        <v>55859</v>
      </c>
      <c r="N1521" s="32" t="s">
        <v>176</v>
      </c>
      <c r="O1521" s="33">
        <v>0.13</v>
      </c>
      <c r="P1521" s="33">
        <v>0.66</v>
      </c>
      <c r="Q1521" s="33">
        <v>0.06</v>
      </c>
      <c r="R1521" s="33">
        <v>-0.31</v>
      </c>
      <c r="S1521" s="33">
        <v>-0.54</v>
      </c>
      <c r="T1521" s="33">
        <v>0.13</v>
      </c>
      <c r="U1521" s="34">
        <f t="shared" si="161"/>
        <v>-0.29429488986534313</v>
      </c>
      <c r="V1521" s="34">
        <f t="shared" si="162"/>
        <v>8.6609482200854446E-2</v>
      </c>
      <c r="W1521" s="35">
        <f t="shared" si="163"/>
        <v>0.9133905177991456</v>
      </c>
      <c r="X1521" s="35">
        <f t="shared" si="164"/>
        <v>0.95571466337979016</v>
      </c>
      <c r="Y1521" s="34">
        <f t="shared" si="165"/>
        <v>-0.83239164916932917</v>
      </c>
      <c r="Z1521" s="34">
        <f t="shared" si="166"/>
        <v>-0.87096251743764042</v>
      </c>
      <c r="AA1521" s="123">
        <f t="shared" si="167"/>
        <v>0.4091488399929718</v>
      </c>
      <c r="AB1521" s="8"/>
      <c r="AC1521" s="7"/>
      <c r="AD1521" s="3"/>
    </row>
    <row r="1522" spans="1:30" x14ac:dyDescent="0.25">
      <c r="A1522" s="29"/>
      <c r="B1522" s="30">
        <v>3</v>
      </c>
      <c r="C1522" s="31">
        <v>9655</v>
      </c>
      <c r="D1522" s="32" t="s">
        <v>1625</v>
      </c>
      <c r="E1522" s="33">
        <v>2.0000000000000462E-2</v>
      </c>
      <c r="F1522" s="33">
        <v>0.42000000000000082</v>
      </c>
      <c r="G1522" s="33">
        <v>0.32000000000000028</v>
      </c>
      <c r="H1522" s="33">
        <v>-0.17999999999999972</v>
      </c>
      <c r="I1522" s="33">
        <v>-0.57999999999999918</v>
      </c>
      <c r="J1522" s="33">
        <v>2.0000000000000462E-2</v>
      </c>
      <c r="K1522" s="46"/>
      <c r="L1522" s="46">
        <v>1</v>
      </c>
      <c r="M1522" s="31">
        <v>9655</v>
      </c>
      <c r="N1522" s="32" t="s">
        <v>1625</v>
      </c>
      <c r="O1522" s="33">
        <v>0.41</v>
      </c>
      <c r="P1522" s="33">
        <v>0.09</v>
      </c>
      <c r="Q1522" s="33">
        <v>-0.41</v>
      </c>
      <c r="R1522" s="33">
        <v>-0.39</v>
      </c>
      <c r="S1522" s="33">
        <v>0.28999999999999998</v>
      </c>
      <c r="T1522" s="33">
        <v>0.41</v>
      </c>
      <c r="U1522" s="34">
        <f t="shared" si="161"/>
        <v>-0.29870626801064082</v>
      </c>
      <c r="V1522" s="34">
        <f t="shared" si="162"/>
        <v>8.9225434548844781E-2</v>
      </c>
      <c r="W1522" s="35">
        <f t="shared" si="163"/>
        <v>0.9107745654511552</v>
      </c>
      <c r="X1522" s="35">
        <f t="shared" si="164"/>
        <v>0.9543450976723018</v>
      </c>
      <c r="Y1522" s="34">
        <f t="shared" si="165"/>
        <v>-0.84486891077300175</v>
      </c>
      <c r="Z1522" s="34">
        <f t="shared" si="166"/>
        <v>-0.8852865832639385</v>
      </c>
      <c r="AA1522" s="123">
        <f t="shared" si="167"/>
        <v>0.40182683022684995</v>
      </c>
      <c r="AB1522" s="8"/>
      <c r="AC1522" s="7"/>
      <c r="AD1522" s="3"/>
    </row>
    <row r="1523" spans="1:30" x14ac:dyDescent="0.25">
      <c r="A1523" s="29"/>
      <c r="B1523" s="30">
        <v>4</v>
      </c>
      <c r="C1523" s="31">
        <v>644890</v>
      </c>
      <c r="D1523" s="32" t="s">
        <v>1024</v>
      </c>
      <c r="E1523" s="33">
        <v>6.0000000000000497E-2</v>
      </c>
      <c r="F1523" s="33">
        <v>-0.33999999999999986</v>
      </c>
      <c r="G1523" s="33">
        <v>1.1600000000000001</v>
      </c>
      <c r="H1523" s="33">
        <v>0.45999999999999996</v>
      </c>
      <c r="I1523" s="33">
        <v>-1.3399999999999999</v>
      </c>
      <c r="J1523" s="33">
        <v>6.0000000000000497E-2</v>
      </c>
      <c r="K1523" s="46"/>
      <c r="L1523" s="46">
        <v>1</v>
      </c>
      <c r="M1523" s="31">
        <v>644890</v>
      </c>
      <c r="N1523" s="32" t="s">
        <v>1024</v>
      </c>
      <c r="O1523" s="33">
        <v>0.67500000000000004</v>
      </c>
      <c r="P1523" s="33">
        <v>0.14000000000000001</v>
      </c>
      <c r="Q1523" s="33">
        <v>-0.35749999999999998</v>
      </c>
      <c r="R1523" s="33">
        <v>-0.3725</v>
      </c>
      <c r="S1523" s="33">
        <v>-8.2500000000000004E-2</v>
      </c>
      <c r="T1523" s="33">
        <v>0.67500000000000004</v>
      </c>
      <c r="U1523" s="34">
        <f t="shared" si="161"/>
        <v>-0.29934687137548144</v>
      </c>
      <c r="V1523" s="34">
        <f t="shared" si="162"/>
        <v>8.9608549402289031E-2</v>
      </c>
      <c r="W1523" s="35">
        <f t="shared" si="163"/>
        <v>0.91039145059771098</v>
      </c>
      <c r="X1523" s="35">
        <f t="shared" si="164"/>
        <v>0.95414435521974927</v>
      </c>
      <c r="Y1523" s="34">
        <f t="shared" si="165"/>
        <v>-0.84668081070632062</v>
      </c>
      <c r="Z1523" s="34">
        <f t="shared" si="166"/>
        <v>-0.88737181756037464</v>
      </c>
      <c r="AA1523" s="123">
        <f t="shared" si="167"/>
        <v>0.40076880500714795</v>
      </c>
      <c r="AB1523" s="8"/>
      <c r="AC1523" s="7"/>
      <c r="AD1523" s="3"/>
    </row>
    <row r="1524" spans="1:30" x14ac:dyDescent="0.25">
      <c r="A1524" s="29"/>
      <c r="B1524" s="30">
        <v>4</v>
      </c>
      <c r="C1524" s="31">
        <v>1811</v>
      </c>
      <c r="D1524" s="32" t="s">
        <v>1570</v>
      </c>
      <c r="E1524" s="33">
        <v>-0.87999999999999967</v>
      </c>
      <c r="F1524" s="33">
        <v>3.62</v>
      </c>
      <c r="G1524" s="33">
        <v>0.12000000000000033</v>
      </c>
      <c r="H1524" s="33">
        <v>-1.2799999999999998</v>
      </c>
      <c r="I1524" s="33">
        <v>-1.5799999999999996</v>
      </c>
      <c r="J1524" s="33">
        <v>-0.87999999999999967</v>
      </c>
      <c r="K1524" s="46"/>
      <c r="L1524" s="46">
        <v>6</v>
      </c>
      <c r="M1524" s="31">
        <v>1811</v>
      </c>
      <c r="N1524" s="32" t="s">
        <v>1570</v>
      </c>
      <c r="O1524" s="33">
        <v>-1.0449999999999999</v>
      </c>
      <c r="P1524" s="33">
        <v>-0.95250000000000001</v>
      </c>
      <c r="Q1524" s="33">
        <v>1.04</v>
      </c>
      <c r="R1524" s="33">
        <v>1.78</v>
      </c>
      <c r="S1524" s="33">
        <v>-0.82250000000000001</v>
      </c>
      <c r="T1524" s="33">
        <v>-1.0449999999999999</v>
      </c>
      <c r="U1524" s="34">
        <f t="shared" si="161"/>
        <v>-0.30271186897658414</v>
      </c>
      <c r="V1524" s="34">
        <f t="shared" si="162"/>
        <v>9.1634475619296649E-2</v>
      </c>
      <c r="W1524" s="35">
        <f t="shared" si="163"/>
        <v>0.90836552438070339</v>
      </c>
      <c r="X1524" s="35">
        <f t="shared" si="164"/>
        <v>0.95308211838262047</v>
      </c>
      <c r="Y1524" s="34">
        <f t="shared" si="165"/>
        <v>-0.85619846119598542</v>
      </c>
      <c r="Z1524" s="34">
        <f t="shared" si="166"/>
        <v>-0.89834699936344775</v>
      </c>
      <c r="AA1524" s="123">
        <f t="shared" si="167"/>
        <v>0.39523313628842838</v>
      </c>
      <c r="AB1524" s="8"/>
      <c r="AC1524" s="7"/>
      <c r="AD1524" s="3"/>
    </row>
    <row r="1525" spans="1:30" x14ac:dyDescent="0.25">
      <c r="A1525" s="29"/>
      <c r="B1525" s="30">
        <v>1</v>
      </c>
      <c r="C1525" s="31">
        <v>29925</v>
      </c>
      <c r="D1525" s="32" t="s">
        <v>713</v>
      </c>
      <c r="E1525" s="33">
        <v>0.23999999999999932</v>
      </c>
      <c r="F1525" s="33">
        <v>0.4399999999999995</v>
      </c>
      <c r="G1525" s="33">
        <v>-0.26000000000000068</v>
      </c>
      <c r="H1525" s="33">
        <v>-0.66000000000000103</v>
      </c>
      <c r="I1525" s="33">
        <v>0.23999999999999932</v>
      </c>
      <c r="J1525" s="33">
        <v>0.23999999999999932</v>
      </c>
      <c r="K1525" s="46"/>
      <c r="L1525" s="46">
        <v>4</v>
      </c>
      <c r="M1525" s="31">
        <v>29925</v>
      </c>
      <c r="N1525" s="32" t="s">
        <v>713</v>
      </c>
      <c r="O1525" s="33">
        <v>-0.92</v>
      </c>
      <c r="P1525" s="33">
        <v>0.64</v>
      </c>
      <c r="Q1525" s="33">
        <v>0.45</v>
      </c>
      <c r="R1525" s="33">
        <v>0.3</v>
      </c>
      <c r="S1525" s="33">
        <v>-0.46</v>
      </c>
      <c r="T1525" s="33">
        <v>-0.92</v>
      </c>
      <c r="U1525" s="34">
        <f t="shared" si="161"/>
        <v>-0.30498076235539701</v>
      </c>
      <c r="V1525" s="34">
        <f t="shared" si="162"/>
        <v>9.3013265406879139E-2</v>
      </c>
      <c r="W1525" s="35">
        <f t="shared" si="163"/>
        <v>0.90698673459312085</v>
      </c>
      <c r="X1525" s="35">
        <f t="shared" si="164"/>
        <v>0.95235851158748031</v>
      </c>
      <c r="Y1525" s="34">
        <f t="shared" si="165"/>
        <v>-0.86261586077177665</v>
      </c>
      <c r="Z1525" s="34">
        <f t="shared" si="166"/>
        <v>-0.90576799627053028</v>
      </c>
      <c r="AA1525" s="123">
        <f t="shared" si="167"/>
        <v>0.39152157723872294</v>
      </c>
      <c r="AB1525" s="8"/>
      <c r="AC1525" s="7"/>
      <c r="AD1525" s="3"/>
    </row>
    <row r="1526" spans="1:30" x14ac:dyDescent="0.25">
      <c r="A1526" s="29"/>
      <c r="B1526" s="30">
        <v>8</v>
      </c>
      <c r="C1526" s="31">
        <v>1052</v>
      </c>
      <c r="D1526" s="32" t="s">
        <v>330</v>
      </c>
      <c r="E1526" s="33">
        <v>9.9999999999999645E-2</v>
      </c>
      <c r="F1526" s="33">
        <v>-0.30000000000000071</v>
      </c>
      <c r="G1526" s="33">
        <v>-0.5</v>
      </c>
      <c r="H1526" s="33">
        <v>-0.5</v>
      </c>
      <c r="I1526" s="33">
        <v>1.1999999999999993</v>
      </c>
      <c r="J1526" s="33">
        <v>9.9999999999999645E-2</v>
      </c>
      <c r="K1526" s="46"/>
      <c r="L1526" s="46">
        <v>6</v>
      </c>
      <c r="M1526" s="31">
        <v>1052</v>
      </c>
      <c r="N1526" s="32" t="s">
        <v>330</v>
      </c>
      <c r="O1526" s="33">
        <v>-1.294</v>
      </c>
      <c r="P1526" s="33">
        <v>-0.68</v>
      </c>
      <c r="Q1526" s="33">
        <v>0.48599999999999999</v>
      </c>
      <c r="R1526" s="33">
        <v>1.508</v>
      </c>
      <c r="S1526" s="33">
        <v>-2.1999999999999999E-2</v>
      </c>
      <c r="T1526" s="33">
        <v>-1.294</v>
      </c>
      <c r="U1526" s="34">
        <f t="shared" si="161"/>
        <v>-0.30813866212606961</v>
      </c>
      <c r="V1526" s="34">
        <f t="shared" si="162"/>
        <v>9.4949435096844087E-2</v>
      </c>
      <c r="W1526" s="35">
        <f t="shared" si="163"/>
        <v>0.90505056490315594</v>
      </c>
      <c r="X1526" s="35">
        <f t="shared" si="164"/>
        <v>0.95134145547387761</v>
      </c>
      <c r="Y1526" s="34">
        <f t="shared" si="165"/>
        <v>-0.87154775014037689</v>
      </c>
      <c r="Z1526" s="34">
        <f t="shared" si="166"/>
        <v>-0.91612506227456025</v>
      </c>
      <c r="AA1526" s="123">
        <f t="shared" si="167"/>
        <v>0.38638397234900723</v>
      </c>
      <c r="AB1526" s="8"/>
      <c r="AC1526" s="7"/>
      <c r="AD1526" s="3"/>
    </row>
    <row r="1527" spans="1:30" x14ac:dyDescent="0.25">
      <c r="A1527" s="29"/>
      <c r="B1527" s="30">
        <v>5</v>
      </c>
      <c r="C1527" s="31">
        <v>9963</v>
      </c>
      <c r="D1527" s="32" t="s">
        <v>1562</v>
      </c>
      <c r="E1527" s="33">
        <v>-1.5400000000000009</v>
      </c>
      <c r="F1527" s="33">
        <v>-0.44000000000000128</v>
      </c>
      <c r="G1527" s="33">
        <v>0.65999999999999925</v>
      </c>
      <c r="H1527" s="33">
        <v>1.4599999999999991</v>
      </c>
      <c r="I1527" s="33">
        <v>-0.14000000000000057</v>
      </c>
      <c r="J1527" s="33">
        <v>-1.5400000000000009</v>
      </c>
      <c r="K1527" s="46"/>
      <c r="L1527" s="46">
        <v>4</v>
      </c>
      <c r="M1527" s="31">
        <v>9963</v>
      </c>
      <c r="N1527" s="32" t="s">
        <v>1562</v>
      </c>
      <c r="O1527" s="33">
        <v>0.26200000000000001</v>
      </c>
      <c r="P1527" s="33">
        <v>-0.54600000000000004</v>
      </c>
      <c r="Q1527" s="33">
        <v>-0.82</v>
      </c>
      <c r="R1527" s="33">
        <v>-0.19600000000000001</v>
      </c>
      <c r="S1527" s="33">
        <v>1.302</v>
      </c>
      <c r="T1527" s="33">
        <v>0.26200000000000001</v>
      </c>
      <c r="U1527" s="34">
        <f t="shared" si="161"/>
        <v>-0.31031874470942766</v>
      </c>
      <c r="V1527" s="34">
        <f t="shared" si="162"/>
        <v>9.6297723318034933E-2</v>
      </c>
      <c r="W1527" s="35">
        <f t="shared" si="163"/>
        <v>0.90370227668196512</v>
      </c>
      <c r="X1527" s="35">
        <f t="shared" si="164"/>
        <v>0.95063256660076878</v>
      </c>
      <c r="Y1527" s="34">
        <f t="shared" si="165"/>
        <v>-0.87771395485333359</v>
      </c>
      <c r="Z1527" s="34">
        <f t="shared" si="166"/>
        <v>-0.92329464157937025</v>
      </c>
      <c r="AA1527" s="123">
        <f t="shared" si="167"/>
        <v>0.3828564474996774</v>
      </c>
      <c r="AB1527" s="8"/>
      <c r="AC1527" s="7"/>
      <c r="AD1527" s="3"/>
    </row>
    <row r="1528" spans="1:30" x14ac:dyDescent="0.25">
      <c r="A1528" s="29"/>
      <c r="B1528" s="30">
        <v>4</v>
      </c>
      <c r="C1528" s="31">
        <v>58489</v>
      </c>
      <c r="D1528" s="32" t="s">
        <v>600</v>
      </c>
      <c r="E1528" s="33">
        <v>-0.67999999999999972</v>
      </c>
      <c r="F1528" s="33">
        <v>0.72000000000000064</v>
      </c>
      <c r="G1528" s="33">
        <v>0.41999999999999993</v>
      </c>
      <c r="H1528" s="33">
        <v>0.22000000000000064</v>
      </c>
      <c r="I1528" s="33">
        <v>-0.67999999999999972</v>
      </c>
      <c r="J1528" s="33">
        <v>-0.67999999999999972</v>
      </c>
      <c r="K1528" s="46"/>
      <c r="L1528" s="46">
        <v>7</v>
      </c>
      <c r="M1528" s="31">
        <v>58489</v>
      </c>
      <c r="N1528" s="32" t="s">
        <v>600</v>
      </c>
      <c r="O1528" s="33">
        <v>-0.41199999999999998</v>
      </c>
      <c r="P1528" s="33">
        <v>-0.27</v>
      </c>
      <c r="Q1528" s="33">
        <v>-0.58599999999999997</v>
      </c>
      <c r="R1528" s="33">
        <v>0.61199999999999999</v>
      </c>
      <c r="S1528" s="33">
        <v>0.66200000000000003</v>
      </c>
      <c r="T1528" s="33">
        <v>-0.41199999999999998</v>
      </c>
      <c r="U1528" s="34">
        <f t="shared" si="161"/>
        <v>-0.31154328076684445</v>
      </c>
      <c r="V1528" s="34">
        <f t="shared" si="162"/>
        <v>9.7059215790968878E-2</v>
      </c>
      <c r="W1528" s="35">
        <f t="shared" si="163"/>
        <v>0.90294078420903112</v>
      </c>
      <c r="X1528" s="35">
        <f t="shared" si="164"/>
        <v>0.95023196336948756</v>
      </c>
      <c r="Y1528" s="34">
        <f t="shared" si="165"/>
        <v>-0.88117746585336099</v>
      </c>
      <c r="Z1528" s="34">
        <f t="shared" si="166"/>
        <v>-0.92732879951621294</v>
      </c>
      <c r="AA1528" s="123">
        <f t="shared" si="167"/>
        <v>0.38088199285460012</v>
      </c>
      <c r="AB1528" s="8"/>
      <c r="AC1528" s="7"/>
      <c r="AD1528" s="3"/>
    </row>
    <row r="1529" spans="1:30" x14ac:dyDescent="0.25">
      <c r="A1529" s="29"/>
      <c r="B1529" s="30">
        <v>4</v>
      </c>
      <c r="C1529" s="31">
        <v>6773</v>
      </c>
      <c r="D1529" s="32" t="s">
        <v>1659</v>
      </c>
      <c r="E1529" s="33">
        <v>0.12000000000000011</v>
      </c>
      <c r="F1529" s="33">
        <v>-8.0000000000000071E-2</v>
      </c>
      <c r="G1529" s="33">
        <v>1.9999999999999574E-2</v>
      </c>
      <c r="H1529" s="33">
        <v>0.51999999999999957</v>
      </c>
      <c r="I1529" s="33">
        <v>-0.58000000000000007</v>
      </c>
      <c r="J1529" s="33">
        <v>0.12000000000000011</v>
      </c>
      <c r="K1529" s="46"/>
      <c r="L1529" s="46">
        <v>7</v>
      </c>
      <c r="M1529" s="31">
        <v>6773</v>
      </c>
      <c r="N1529" s="32" t="s">
        <v>1659</v>
      </c>
      <c r="O1529" s="33">
        <v>-0.62</v>
      </c>
      <c r="P1529" s="33">
        <v>-0.28666700000000001</v>
      </c>
      <c r="Q1529" s="33">
        <v>0.44333299999999998</v>
      </c>
      <c r="R1529" s="33">
        <v>0.08</v>
      </c>
      <c r="S1529" s="33">
        <v>0.38333299999999998</v>
      </c>
      <c r="T1529" s="33">
        <v>-0.62</v>
      </c>
      <c r="U1529" s="34">
        <f t="shared" si="161"/>
        <v>-0.31189195858228275</v>
      </c>
      <c r="V1529" s="34">
        <f t="shared" si="162"/>
        <v>9.7276593828292374E-2</v>
      </c>
      <c r="W1529" s="35">
        <f t="shared" si="163"/>
        <v>0.90272340617170765</v>
      </c>
      <c r="X1529" s="35">
        <f t="shared" si="164"/>
        <v>0.95011757491991888</v>
      </c>
      <c r="Y1529" s="34">
        <f t="shared" si="165"/>
        <v>-0.88216367564434384</v>
      </c>
      <c r="Z1529" s="34">
        <f t="shared" si="166"/>
        <v>-0.92847843143907471</v>
      </c>
      <c r="AA1529" s="123">
        <f t="shared" si="167"/>
        <v>0.38032069499979271</v>
      </c>
      <c r="AB1529" s="8"/>
      <c r="AC1529" s="7"/>
      <c r="AD1529" s="3"/>
    </row>
    <row r="1530" spans="1:30" x14ac:dyDescent="0.25">
      <c r="A1530" s="29"/>
      <c r="B1530" s="30">
        <v>1</v>
      </c>
      <c r="C1530" s="31">
        <v>3782</v>
      </c>
      <c r="D1530" s="32" t="s">
        <v>894</v>
      </c>
      <c r="E1530" s="33">
        <v>1.2400000000000002</v>
      </c>
      <c r="F1530" s="33">
        <v>-0.16000000000000014</v>
      </c>
      <c r="G1530" s="33">
        <v>-0.96</v>
      </c>
      <c r="H1530" s="33">
        <v>-6.0000000000000053E-2</v>
      </c>
      <c r="I1530" s="33">
        <v>-6.0000000000000053E-2</v>
      </c>
      <c r="J1530" s="33">
        <v>1.2400000000000002</v>
      </c>
      <c r="K1530" s="46"/>
      <c r="L1530" s="46">
        <v>7</v>
      </c>
      <c r="M1530" s="31">
        <v>3782</v>
      </c>
      <c r="N1530" s="32" t="s">
        <v>894</v>
      </c>
      <c r="O1530" s="33">
        <v>-0.14000000000000001</v>
      </c>
      <c r="P1530" s="33">
        <v>-1.42</v>
      </c>
      <c r="Q1530" s="33">
        <v>0.97</v>
      </c>
      <c r="R1530" s="33">
        <v>0.67</v>
      </c>
      <c r="S1530" s="33">
        <v>-0.08</v>
      </c>
      <c r="T1530" s="33">
        <v>-0.14000000000000001</v>
      </c>
      <c r="U1530" s="34">
        <f t="shared" si="161"/>
        <v>-0.3121838735875197</v>
      </c>
      <c r="V1530" s="34">
        <f t="shared" si="162"/>
        <v>9.7458770928108479E-2</v>
      </c>
      <c r="W1530" s="35">
        <f t="shared" si="163"/>
        <v>0.90254122907189149</v>
      </c>
      <c r="X1530" s="35">
        <f t="shared" si="164"/>
        <v>0.95002169926370184</v>
      </c>
      <c r="Y1530" s="34">
        <f t="shared" si="165"/>
        <v>-0.88298933596327644</v>
      </c>
      <c r="Z1530" s="34">
        <f t="shared" si="166"/>
        <v>-0.92944122923468198</v>
      </c>
      <c r="AA1530" s="123">
        <f t="shared" si="167"/>
        <v>0.37985108520924937</v>
      </c>
      <c r="AB1530" s="8"/>
      <c r="AC1530" s="7"/>
      <c r="AD1530" s="3"/>
    </row>
    <row r="1531" spans="1:30" x14ac:dyDescent="0.25">
      <c r="A1531" s="29"/>
      <c r="B1531" s="30">
        <v>5</v>
      </c>
      <c r="C1531" s="31">
        <v>339512</v>
      </c>
      <c r="D1531" s="32" t="s">
        <v>217</v>
      </c>
      <c r="E1531" s="33">
        <v>-1.7600000000000016</v>
      </c>
      <c r="F1531" s="33">
        <v>-0.26000000000000156</v>
      </c>
      <c r="G1531" s="33">
        <v>0.9399999999999995</v>
      </c>
      <c r="H1531" s="33">
        <v>0.83999999999999808</v>
      </c>
      <c r="I1531" s="33">
        <v>0.23999999999999844</v>
      </c>
      <c r="J1531" s="33">
        <v>-1.7600000000000016</v>
      </c>
      <c r="K1531" s="46"/>
      <c r="L1531" s="46">
        <v>8</v>
      </c>
      <c r="M1531" s="31">
        <v>339512</v>
      </c>
      <c r="N1531" s="32" t="s">
        <v>217</v>
      </c>
      <c r="O1531" s="33">
        <v>0.13500000000000001</v>
      </c>
      <c r="P1531" s="33">
        <v>-0.17</v>
      </c>
      <c r="Q1531" s="33">
        <v>-0.51</v>
      </c>
      <c r="R1531" s="33">
        <v>2.5000000000000001E-2</v>
      </c>
      <c r="S1531" s="33">
        <v>0.52500000000000002</v>
      </c>
      <c r="T1531" s="33">
        <v>0.13500000000000001</v>
      </c>
      <c r="U1531" s="34">
        <f t="shared" si="161"/>
        <v>-0.31379679742693245</v>
      </c>
      <c r="V1531" s="34">
        <f t="shared" si="162"/>
        <v>9.846843007539928E-2</v>
      </c>
      <c r="W1531" s="35">
        <f t="shared" si="163"/>
        <v>0.90153156992460071</v>
      </c>
      <c r="X1531" s="35">
        <f t="shared" si="164"/>
        <v>0.94949016315315282</v>
      </c>
      <c r="Y1531" s="34">
        <f t="shared" si="165"/>
        <v>-0.88755137350082125</v>
      </c>
      <c r="Z1531" s="34">
        <f t="shared" si="166"/>
        <v>-0.93476626503781812</v>
      </c>
      <c r="AA1531" s="123">
        <f t="shared" si="167"/>
        <v>0.3772614721690527</v>
      </c>
      <c r="AB1531" s="8"/>
      <c r="AC1531" s="7"/>
      <c r="AD1531" s="3"/>
    </row>
    <row r="1532" spans="1:30" x14ac:dyDescent="0.25">
      <c r="A1532" s="29"/>
      <c r="B1532" s="30">
        <v>4</v>
      </c>
      <c r="C1532" s="31">
        <v>8879</v>
      </c>
      <c r="D1532" s="32" t="s">
        <v>1541</v>
      </c>
      <c r="E1532" s="33">
        <v>-0.71999999999999975</v>
      </c>
      <c r="F1532" s="33">
        <v>0.37999999999999989</v>
      </c>
      <c r="G1532" s="33">
        <v>0.28000000000000025</v>
      </c>
      <c r="H1532" s="33">
        <v>0.17999999999999972</v>
      </c>
      <c r="I1532" s="33">
        <v>-0.12000000000000011</v>
      </c>
      <c r="J1532" s="33">
        <v>-0.71999999999999975</v>
      </c>
      <c r="K1532" s="46"/>
      <c r="L1532" s="46">
        <v>8</v>
      </c>
      <c r="M1532" s="31">
        <v>8879</v>
      </c>
      <c r="N1532" s="32" t="s">
        <v>1541</v>
      </c>
      <c r="O1532" s="33">
        <v>-9.5000000000000001E-2</v>
      </c>
      <c r="P1532" s="33">
        <v>-0.30399999999999999</v>
      </c>
      <c r="Q1532" s="33">
        <v>-0.46400000000000002</v>
      </c>
      <c r="R1532" s="33">
        <v>-0.14499999999999999</v>
      </c>
      <c r="S1532" s="33">
        <v>1.006</v>
      </c>
      <c r="T1532" s="33">
        <v>-9.5000000000000001E-2</v>
      </c>
      <c r="U1532" s="34">
        <f t="shared" si="161"/>
        <v>-0.31402190315169404</v>
      </c>
      <c r="V1532" s="34">
        <f t="shared" si="162"/>
        <v>9.8609755659011908E-2</v>
      </c>
      <c r="W1532" s="35">
        <f t="shared" si="163"/>
        <v>0.90139024434098813</v>
      </c>
      <c r="X1532" s="35">
        <f t="shared" si="164"/>
        <v>0.94941573841020144</v>
      </c>
      <c r="Y1532" s="34">
        <f t="shared" si="165"/>
        <v>-0.88818806863867261</v>
      </c>
      <c r="Z1532" s="34">
        <f t="shared" si="166"/>
        <v>-0.93551015925430658</v>
      </c>
      <c r="AA1532" s="123">
        <f t="shared" si="167"/>
        <v>0.37690074794337891</v>
      </c>
      <c r="AB1532" s="8"/>
      <c r="AC1532" s="7"/>
      <c r="AD1532" s="3"/>
    </row>
    <row r="1533" spans="1:30" x14ac:dyDescent="0.25">
      <c r="A1533" s="29"/>
      <c r="B1533" s="30">
        <v>4</v>
      </c>
      <c r="C1533" s="31">
        <v>29091</v>
      </c>
      <c r="D1533" s="32" t="s">
        <v>1677</v>
      </c>
      <c r="E1533" s="33">
        <v>-1.1799999999999997</v>
      </c>
      <c r="F1533" s="33">
        <v>0.52000000000000046</v>
      </c>
      <c r="G1533" s="33">
        <v>1.3200000000000003</v>
      </c>
      <c r="H1533" s="33">
        <v>-0.47999999999999954</v>
      </c>
      <c r="I1533" s="33">
        <v>-0.17999999999999972</v>
      </c>
      <c r="J1533" s="33">
        <v>-1.1799999999999997</v>
      </c>
      <c r="K1533" s="46"/>
      <c r="L1533" s="46">
        <v>8</v>
      </c>
      <c r="M1533" s="31">
        <v>29091</v>
      </c>
      <c r="N1533" s="32" t="s">
        <v>1677</v>
      </c>
      <c r="O1533" s="33">
        <v>7.0000000000000007E-2</v>
      </c>
      <c r="P1533" s="33">
        <v>0.06</v>
      </c>
      <c r="Q1533" s="33">
        <v>-0.44</v>
      </c>
      <c r="R1533" s="33">
        <v>-0.4</v>
      </c>
      <c r="S1533" s="33">
        <v>0.71</v>
      </c>
      <c r="T1533" s="33">
        <v>7.0000000000000007E-2</v>
      </c>
      <c r="U1533" s="34">
        <f t="shared" si="161"/>
        <v>-0.31865782131707332</v>
      </c>
      <c r="V1533" s="34">
        <f t="shared" si="162"/>
        <v>0.10154280708654383</v>
      </c>
      <c r="W1533" s="35">
        <f t="shared" si="163"/>
        <v>0.89845719291345616</v>
      </c>
      <c r="X1533" s="35">
        <f t="shared" si="164"/>
        <v>0.94786981854759789</v>
      </c>
      <c r="Y1533" s="34">
        <f t="shared" si="165"/>
        <v>-0.90130042532573496</v>
      </c>
      <c r="Z1533" s="34">
        <f t="shared" si="166"/>
        <v>-0.95086942076790637</v>
      </c>
      <c r="AA1533" s="123">
        <f t="shared" si="167"/>
        <v>0.36950967893888692</v>
      </c>
      <c r="AB1533" s="8"/>
      <c r="AC1533" s="7"/>
      <c r="AD1533" s="3"/>
    </row>
    <row r="1534" spans="1:30" x14ac:dyDescent="0.25">
      <c r="A1534" s="29"/>
      <c r="B1534" s="30">
        <v>4</v>
      </c>
      <c r="C1534" s="31">
        <v>3697</v>
      </c>
      <c r="D1534" s="32" t="s">
        <v>874</v>
      </c>
      <c r="E1534" s="33">
        <v>-0.78000000000000025</v>
      </c>
      <c r="F1534" s="33">
        <v>0.62000000000000011</v>
      </c>
      <c r="G1534" s="33">
        <v>0.41999999999999993</v>
      </c>
      <c r="H1534" s="33">
        <v>0.51999999999999957</v>
      </c>
      <c r="I1534" s="33">
        <v>-0.78000000000000025</v>
      </c>
      <c r="J1534" s="33">
        <v>-0.78000000000000025</v>
      </c>
      <c r="K1534" s="46"/>
      <c r="L1534" s="46">
        <v>2</v>
      </c>
      <c r="M1534" s="31">
        <v>3697</v>
      </c>
      <c r="N1534" s="32" t="s">
        <v>874</v>
      </c>
      <c r="O1534" s="33">
        <v>1.24</v>
      </c>
      <c r="P1534" s="33">
        <v>0.56999999999999995</v>
      </c>
      <c r="Q1534" s="33">
        <v>-0.5</v>
      </c>
      <c r="R1534" s="33">
        <v>-0.76</v>
      </c>
      <c r="S1534" s="33">
        <v>-0.55000000000000004</v>
      </c>
      <c r="T1534" s="33">
        <v>1.24</v>
      </c>
      <c r="U1534" s="34">
        <f t="shared" si="161"/>
        <v>-0.3191080641432979</v>
      </c>
      <c r="V1534" s="34">
        <f t="shared" si="162"/>
        <v>0.10182995660128312</v>
      </c>
      <c r="W1534" s="35">
        <f t="shared" si="163"/>
        <v>0.89817004339871687</v>
      </c>
      <c r="X1534" s="35">
        <f t="shared" si="164"/>
        <v>0.94771833547669471</v>
      </c>
      <c r="Y1534" s="34">
        <f t="shared" si="165"/>
        <v>-0.90257390434815099</v>
      </c>
      <c r="Z1534" s="34">
        <f t="shared" si="166"/>
        <v>-0.95236513905174536</v>
      </c>
      <c r="AA1534" s="123">
        <f t="shared" si="167"/>
        <v>0.36879571073008655</v>
      </c>
      <c r="AB1534" s="8"/>
      <c r="AC1534" s="7"/>
      <c r="AD1534" s="3"/>
    </row>
    <row r="1535" spans="1:30" x14ac:dyDescent="0.25">
      <c r="A1535" s="29"/>
      <c r="B1535" s="30">
        <v>6</v>
      </c>
      <c r="C1535" s="31">
        <v>5284</v>
      </c>
      <c r="D1535" s="32" t="s">
        <v>1257</v>
      </c>
      <c r="E1535" s="33">
        <v>-0.5</v>
      </c>
      <c r="F1535" s="33">
        <v>-0.89999999999999858</v>
      </c>
      <c r="G1535" s="33">
        <v>0.40000000000000036</v>
      </c>
      <c r="H1535" s="33">
        <v>0.70000000000000107</v>
      </c>
      <c r="I1535" s="33">
        <v>0.30000000000000071</v>
      </c>
      <c r="J1535" s="33">
        <v>-0.5</v>
      </c>
      <c r="K1535" s="46"/>
      <c r="L1535" s="46">
        <v>8</v>
      </c>
      <c r="M1535" s="31">
        <v>5284</v>
      </c>
      <c r="N1535" s="32" t="s">
        <v>1257</v>
      </c>
      <c r="O1535" s="33">
        <v>1.43</v>
      </c>
      <c r="P1535" s="33">
        <v>-0.43</v>
      </c>
      <c r="Q1535" s="33">
        <v>-1.43</v>
      </c>
      <c r="R1535" s="33">
        <v>-1.49</v>
      </c>
      <c r="S1535" s="33">
        <v>1.92</v>
      </c>
      <c r="T1535" s="33">
        <v>1.43</v>
      </c>
      <c r="U1535" s="34">
        <f t="shared" si="161"/>
        <v>-0.31932489467390374</v>
      </c>
      <c r="V1535" s="34">
        <f t="shared" si="162"/>
        <v>0.10196838835849971</v>
      </c>
      <c r="W1535" s="35">
        <f t="shared" si="163"/>
        <v>0.89803161164150025</v>
      </c>
      <c r="X1535" s="35">
        <f t="shared" si="164"/>
        <v>0.94764529843264678</v>
      </c>
      <c r="Y1535" s="34">
        <f t="shared" si="165"/>
        <v>-0.90318719370238965</v>
      </c>
      <c r="Z1535" s="34">
        <f t="shared" si="166"/>
        <v>-0.95308571170691359</v>
      </c>
      <c r="AA1535" s="123">
        <f t="shared" si="167"/>
        <v>0.36845211813319373</v>
      </c>
      <c r="AB1535" s="8"/>
      <c r="AC1535" s="7"/>
      <c r="AD1535" s="3"/>
    </row>
    <row r="1536" spans="1:30" x14ac:dyDescent="0.25">
      <c r="A1536" s="29"/>
      <c r="B1536" s="30">
        <v>3</v>
      </c>
      <c r="C1536" s="31">
        <v>57132</v>
      </c>
      <c r="D1536" s="32" t="s">
        <v>357</v>
      </c>
      <c r="E1536" s="33">
        <v>0.17999999999999972</v>
      </c>
      <c r="F1536" s="33">
        <v>0.87999999999999945</v>
      </c>
      <c r="G1536" s="33">
        <v>-0.2200000000000002</v>
      </c>
      <c r="H1536" s="33">
        <v>-0.62000000000000011</v>
      </c>
      <c r="I1536" s="33">
        <v>-0.2200000000000002</v>
      </c>
      <c r="J1536" s="33">
        <v>0.17999999999999972</v>
      </c>
      <c r="K1536" s="46"/>
      <c r="L1536" s="46">
        <v>5</v>
      </c>
      <c r="M1536" s="31">
        <v>57132</v>
      </c>
      <c r="N1536" s="32" t="s">
        <v>357</v>
      </c>
      <c r="O1536" s="33">
        <v>-0.16999999999999998</v>
      </c>
      <c r="P1536" s="33">
        <v>-1.2500000000000001E-2</v>
      </c>
      <c r="Q1536" s="33">
        <v>4.2499999999999982E-2</v>
      </c>
      <c r="R1536" s="33">
        <v>0</v>
      </c>
      <c r="S1536" s="33">
        <v>0.14249999999999999</v>
      </c>
      <c r="T1536" s="33">
        <v>-0.16999999999999998</v>
      </c>
      <c r="U1536" s="34">
        <f t="shared" si="161"/>
        <v>-0.32058618587503973</v>
      </c>
      <c r="V1536" s="34">
        <f t="shared" si="162"/>
        <v>0.10277550257390553</v>
      </c>
      <c r="W1536" s="35">
        <f t="shared" si="163"/>
        <v>0.89722449742609445</v>
      </c>
      <c r="X1536" s="35">
        <f t="shared" si="164"/>
        <v>0.94721935021730552</v>
      </c>
      <c r="Y1536" s="34">
        <f t="shared" si="165"/>
        <v>-0.9067546639478864</v>
      </c>
      <c r="Z1536" s="34">
        <f t="shared" si="166"/>
        <v>-0.95728055359074327</v>
      </c>
      <c r="AA1536" s="123">
        <f t="shared" si="167"/>
        <v>0.36645661160367726</v>
      </c>
      <c r="AB1536" s="8"/>
      <c r="AC1536" s="7"/>
      <c r="AD1536" s="3"/>
    </row>
    <row r="1537" spans="1:30" x14ac:dyDescent="0.25">
      <c r="A1537" s="29"/>
      <c r="B1537" s="30">
        <v>7</v>
      </c>
      <c r="C1537" s="31">
        <v>9945</v>
      </c>
      <c r="D1537" s="32" t="s">
        <v>704</v>
      </c>
      <c r="E1537" s="33">
        <v>-0.40000000000000036</v>
      </c>
      <c r="F1537" s="33">
        <v>-0.79999999999999982</v>
      </c>
      <c r="G1537" s="33">
        <v>-0.29999999999999982</v>
      </c>
      <c r="H1537" s="33">
        <v>0</v>
      </c>
      <c r="I1537" s="33">
        <v>1.5</v>
      </c>
      <c r="J1537" s="33">
        <v>-0.40000000000000036</v>
      </c>
      <c r="K1537" s="46"/>
      <c r="L1537" s="46">
        <v>5</v>
      </c>
      <c r="M1537" s="31">
        <v>9945</v>
      </c>
      <c r="N1537" s="32" t="s">
        <v>704</v>
      </c>
      <c r="O1537" s="33">
        <v>-1.04</v>
      </c>
      <c r="P1537" s="33">
        <v>0.46</v>
      </c>
      <c r="Q1537" s="33">
        <v>0.36</v>
      </c>
      <c r="R1537" s="33">
        <v>0.74</v>
      </c>
      <c r="S1537" s="33">
        <v>-0.53</v>
      </c>
      <c r="T1537" s="33">
        <v>-1.04</v>
      </c>
      <c r="U1537" s="34">
        <f t="shared" si="161"/>
        <v>-0.32157815123731959</v>
      </c>
      <c r="V1537" s="34">
        <f t="shared" si="162"/>
        <v>0.10341250735321239</v>
      </c>
      <c r="W1537" s="35">
        <f t="shared" si="163"/>
        <v>0.89658749264678761</v>
      </c>
      <c r="X1537" s="35">
        <f t="shared" si="164"/>
        <v>0.94688304063743145</v>
      </c>
      <c r="Y1537" s="34">
        <f t="shared" si="165"/>
        <v>-0.90956036568536736</v>
      </c>
      <c r="Z1537" s="34">
        <f t="shared" si="166"/>
        <v>-0.96058364829626808</v>
      </c>
      <c r="AA1537" s="123">
        <f t="shared" si="167"/>
        <v>0.36489099419046939</v>
      </c>
      <c r="AB1537" s="8"/>
      <c r="AC1537" s="7"/>
      <c r="AD1537" s="3"/>
    </row>
    <row r="1538" spans="1:30" x14ac:dyDescent="0.25">
      <c r="A1538" s="29"/>
      <c r="B1538" s="30">
        <v>4</v>
      </c>
      <c r="C1538" s="31">
        <v>6307</v>
      </c>
      <c r="D1538" s="32" t="s">
        <v>1061</v>
      </c>
      <c r="E1538" s="33">
        <v>-1.3666639999999983</v>
      </c>
      <c r="F1538" s="33">
        <v>-3.3323999999998577E-2</v>
      </c>
      <c r="G1538" s="33">
        <v>1.133306000000001</v>
      </c>
      <c r="H1538" s="33">
        <v>0.60000600000000048</v>
      </c>
      <c r="I1538" s="33">
        <v>-0.33332399999999929</v>
      </c>
      <c r="J1538" s="33">
        <v>-1.3666639999999983</v>
      </c>
      <c r="K1538" s="46"/>
      <c r="L1538" s="46">
        <v>8</v>
      </c>
      <c r="M1538" s="31">
        <v>6307</v>
      </c>
      <c r="N1538" s="32" t="s">
        <v>1061</v>
      </c>
      <c r="O1538" s="33">
        <v>-0.22599999999999998</v>
      </c>
      <c r="P1538" s="33">
        <v>6.1000000000000013E-2</v>
      </c>
      <c r="Q1538" s="33">
        <v>-0.39300000000000002</v>
      </c>
      <c r="R1538" s="33">
        <v>-0.38600000000000001</v>
      </c>
      <c r="S1538" s="33">
        <v>0.94300000000000006</v>
      </c>
      <c r="T1538" s="33">
        <v>-0.22599999999999998</v>
      </c>
      <c r="U1538" s="34">
        <f t="shared" ref="U1538:U1601" si="168">CORREL(O1538:S1538,E1538:I1538)</f>
        <v>-0.32190466549497654</v>
      </c>
      <c r="V1538" s="34">
        <f t="shared" ref="V1538:V1601" si="169">U1538*U1538</f>
        <v>0.10362261366743274</v>
      </c>
      <c r="W1538" s="35">
        <f t="shared" ref="W1538:W1601" si="170">1-V1538</f>
        <v>0.89637738633256725</v>
      </c>
      <c r="X1538" s="35">
        <f t="shared" ref="X1538:X1601" si="171">SQRT(W1538)</f>
        <v>0.94677208785037981</v>
      </c>
      <c r="Y1538" s="34">
        <f t="shared" ref="Y1538:Y1601" si="172">U1538*SQRT(8)</f>
        <v>-0.91048388746834064</v>
      </c>
      <c r="Z1538" s="34">
        <f t="shared" ref="Z1538:Z1601" si="173">Y1538/X1538</f>
        <v>-0.96167166222186529</v>
      </c>
      <c r="AA1538" s="123">
        <f t="shared" ref="AA1538:AA1601" si="174">TDIST(ABS(Z1538),8,2)</f>
        <v>0.36437638729139654</v>
      </c>
      <c r="AB1538" s="8"/>
      <c r="AC1538" s="7"/>
      <c r="AD1538" s="3"/>
    </row>
    <row r="1539" spans="1:30" x14ac:dyDescent="0.25">
      <c r="A1539" s="29"/>
      <c r="B1539" s="30">
        <v>1</v>
      </c>
      <c r="C1539" s="31">
        <v>4124</v>
      </c>
      <c r="D1539" s="32" t="s">
        <v>999</v>
      </c>
      <c r="E1539" s="33">
        <v>0.60000000000000053</v>
      </c>
      <c r="F1539" s="33">
        <v>0.20000000000000107</v>
      </c>
      <c r="G1539" s="33">
        <v>-0.19999999999999929</v>
      </c>
      <c r="H1539" s="33">
        <v>-0.59999999999999964</v>
      </c>
      <c r="I1539" s="33">
        <v>0</v>
      </c>
      <c r="J1539" s="33">
        <v>0.60000000000000053</v>
      </c>
      <c r="K1539" s="46"/>
      <c r="L1539" s="46">
        <v>4</v>
      </c>
      <c r="M1539" s="31">
        <v>4124</v>
      </c>
      <c r="N1539" s="32" t="s">
        <v>999</v>
      </c>
      <c r="O1539" s="33">
        <v>-0.72</v>
      </c>
      <c r="P1539" s="33">
        <v>0.442</v>
      </c>
      <c r="Q1539" s="33">
        <v>0.72</v>
      </c>
      <c r="R1539" s="33">
        <v>-0.25800000000000001</v>
      </c>
      <c r="S1539" s="33">
        <v>-0.18</v>
      </c>
      <c r="T1539" s="33">
        <v>-0.72</v>
      </c>
      <c r="U1539" s="34">
        <f t="shared" si="168"/>
        <v>-0.32249941911870061</v>
      </c>
      <c r="V1539" s="34">
        <f t="shared" si="169"/>
        <v>0.10400587533189933</v>
      </c>
      <c r="W1539" s="35">
        <f t="shared" si="170"/>
        <v>0.89599412466810069</v>
      </c>
      <c r="X1539" s="35">
        <f t="shared" si="171"/>
        <v>0.94656966181475555</v>
      </c>
      <c r="Y1539" s="34">
        <f t="shared" si="172"/>
        <v>-0.91216610475022297</v>
      </c>
      <c r="Z1539" s="34">
        <f t="shared" si="173"/>
        <v>-0.96365449004717274</v>
      </c>
      <c r="AA1539" s="123">
        <f t="shared" si="174"/>
        <v>0.36343994854660999</v>
      </c>
      <c r="AB1539" s="8"/>
      <c r="AC1539" s="7"/>
      <c r="AD1539" s="3"/>
    </row>
    <row r="1540" spans="1:30" s="141" customFormat="1" x14ac:dyDescent="0.25">
      <c r="A1540" s="29"/>
      <c r="B1540" s="30">
        <v>4</v>
      </c>
      <c r="C1540" s="31">
        <v>158431</v>
      </c>
      <c r="D1540" s="32" t="s">
        <v>1871</v>
      </c>
      <c r="E1540" s="33">
        <v>-0.59999999999999964</v>
      </c>
      <c r="F1540" s="33">
        <v>1.1000000000000005</v>
      </c>
      <c r="G1540" s="33">
        <v>0.70000000000000018</v>
      </c>
      <c r="H1540" s="33">
        <v>0.5</v>
      </c>
      <c r="I1540" s="33">
        <v>-1.6999999999999997</v>
      </c>
      <c r="J1540" s="33">
        <v>-0.59999999999999964</v>
      </c>
      <c r="K1540" s="46"/>
      <c r="L1540" s="46">
        <v>1</v>
      </c>
      <c r="M1540" s="31">
        <v>158431</v>
      </c>
      <c r="N1540" s="32" t="s">
        <v>1871</v>
      </c>
      <c r="O1540" s="33">
        <v>0.57666700000000004</v>
      </c>
      <c r="P1540" s="33">
        <v>-0.52333300000000005</v>
      </c>
      <c r="Q1540" s="33">
        <v>7.6666700000000004E-2</v>
      </c>
      <c r="R1540" s="33">
        <v>0.03</v>
      </c>
      <c r="S1540" s="33">
        <v>-0.153333</v>
      </c>
      <c r="T1540" s="33">
        <v>0.57666700000000004</v>
      </c>
      <c r="U1540" s="34">
        <f t="shared" si="168"/>
        <v>-0.32553419632754171</v>
      </c>
      <c r="V1540" s="34">
        <f t="shared" si="169"/>
        <v>0.10597251297861847</v>
      </c>
      <c r="W1540" s="35">
        <f t="shared" si="170"/>
        <v>0.89402748702138157</v>
      </c>
      <c r="X1540" s="35">
        <f t="shared" si="171"/>
        <v>0.94553026763894854</v>
      </c>
      <c r="Y1540" s="34">
        <f t="shared" si="172"/>
        <v>-0.92074975092527067</v>
      </c>
      <c r="Z1540" s="34">
        <f t="shared" si="173"/>
        <v>-0.97379193711529044</v>
      </c>
      <c r="AA1540" s="123">
        <f t="shared" si="174"/>
        <v>0.35868043605955352</v>
      </c>
      <c r="AB1540" s="8"/>
      <c r="AC1540" s="7"/>
      <c r="AD1540" s="3"/>
    </row>
    <row r="1541" spans="1:30" x14ac:dyDescent="0.25">
      <c r="A1541" s="29"/>
      <c r="B1541" s="30">
        <v>7</v>
      </c>
      <c r="C1541" s="31">
        <v>114569</v>
      </c>
      <c r="D1541" s="32" t="s">
        <v>997</v>
      </c>
      <c r="E1541" s="33">
        <v>1.9999999999999574E-2</v>
      </c>
      <c r="F1541" s="33">
        <v>-0.28000000000000114</v>
      </c>
      <c r="G1541" s="33">
        <v>-0.6800000000000006</v>
      </c>
      <c r="H1541" s="33">
        <v>0.51999999999999957</v>
      </c>
      <c r="I1541" s="33">
        <v>0.41999999999999904</v>
      </c>
      <c r="J1541" s="33">
        <v>1.9999999999999574E-2</v>
      </c>
      <c r="K1541" s="46"/>
      <c r="L1541" s="46">
        <v>5</v>
      </c>
      <c r="M1541" s="31">
        <v>114569</v>
      </c>
      <c r="N1541" s="32" t="s">
        <v>997</v>
      </c>
      <c r="O1541" s="33">
        <v>-1.1683300000000001</v>
      </c>
      <c r="P1541" s="33">
        <v>0.193333</v>
      </c>
      <c r="Q1541" s="33">
        <v>0.83</v>
      </c>
      <c r="R1541" s="33">
        <v>0.57333299999999998</v>
      </c>
      <c r="S1541" s="33">
        <v>-0.42666700000000002</v>
      </c>
      <c r="T1541" s="33">
        <v>-1.1683300000000001</v>
      </c>
      <c r="U1541" s="34">
        <f t="shared" si="168"/>
        <v>-0.32616677463296734</v>
      </c>
      <c r="V1541" s="34">
        <f t="shared" si="169"/>
        <v>0.1063847648744729</v>
      </c>
      <c r="W1541" s="35">
        <f t="shared" si="170"/>
        <v>0.8936152351255271</v>
      </c>
      <c r="X1541" s="35">
        <f t="shared" si="171"/>
        <v>0.945312242132475</v>
      </c>
      <c r="Y1541" s="34">
        <f t="shared" si="172"/>
        <v>-0.92253895256286245</v>
      </c>
      <c r="Z1541" s="34">
        <f t="shared" si="173"/>
        <v>-0.97590924082582531</v>
      </c>
      <c r="AA1541" s="123">
        <f t="shared" si="174"/>
        <v>0.357692304741971</v>
      </c>
      <c r="AB1541" s="8"/>
      <c r="AC1541" s="7"/>
      <c r="AD1541" s="3"/>
    </row>
    <row r="1542" spans="1:30" x14ac:dyDescent="0.25">
      <c r="A1542" s="29"/>
      <c r="B1542" s="30">
        <v>4</v>
      </c>
      <c r="C1542" s="31">
        <v>22913</v>
      </c>
      <c r="D1542" s="32" t="s">
        <v>1367</v>
      </c>
      <c r="E1542" s="33">
        <v>-0.54</v>
      </c>
      <c r="F1542" s="33">
        <v>0.36000000000000032</v>
      </c>
      <c r="G1542" s="33">
        <v>0.66000000000000014</v>
      </c>
      <c r="H1542" s="33">
        <v>0.36000000000000032</v>
      </c>
      <c r="I1542" s="33">
        <v>-0.83999999999999986</v>
      </c>
      <c r="J1542" s="33">
        <v>-0.54</v>
      </c>
      <c r="K1542" s="46"/>
      <c r="L1542" s="46">
        <v>8</v>
      </c>
      <c r="M1542" s="31">
        <v>22913</v>
      </c>
      <c r="N1542" s="32" t="s">
        <v>1367</v>
      </c>
      <c r="O1542" s="33">
        <v>0.21</v>
      </c>
      <c r="P1542" s="33">
        <v>0.48</v>
      </c>
      <c r="Q1542" s="33">
        <v>-0.39</v>
      </c>
      <c r="R1542" s="33">
        <v>-0.3</v>
      </c>
      <c r="S1542" s="33">
        <v>0</v>
      </c>
      <c r="T1542" s="33">
        <v>0.21</v>
      </c>
      <c r="U1542" s="34">
        <f t="shared" si="168"/>
        <v>-0.32729852355742522</v>
      </c>
      <c r="V1542" s="34">
        <f t="shared" si="169"/>
        <v>0.10712432352287043</v>
      </c>
      <c r="W1542" s="35">
        <f t="shared" si="170"/>
        <v>0.89287567647712951</v>
      </c>
      <c r="X1542" s="35">
        <f t="shared" si="171"/>
        <v>0.94492098954205139</v>
      </c>
      <c r="Y1542" s="34">
        <f t="shared" si="172"/>
        <v>-0.92574002191920146</v>
      </c>
      <c r="Z1542" s="34">
        <f t="shared" si="173"/>
        <v>-0.97970098258464355</v>
      </c>
      <c r="AA1542" s="123">
        <f t="shared" si="174"/>
        <v>0.35592784812627837</v>
      </c>
      <c r="AB1542" s="8"/>
      <c r="AC1542" s="7"/>
      <c r="AD1542" s="3"/>
    </row>
    <row r="1543" spans="1:30" x14ac:dyDescent="0.25">
      <c r="A1543" s="29"/>
      <c r="B1543" s="30">
        <v>7</v>
      </c>
      <c r="C1543" s="31">
        <v>10406</v>
      </c>
      <c r="D1543" s="32" t="s">
        <v>1841</v>
      </c>
      <c r="E1543" s="33">
        <v>-0.71999999999999886</v>
      </c>
      <c r="F1543" s="33">
        <v>-0.41999999999999815</v>
      </c>
      <c r="G1543" s="33">
        <v>-0.81999999999999851</v>
      </c>
      <c r="H1543" s="33">
        <v>0.88000000000000256</v>
      </c>
      <c r="I1543" s="33">
        <v>1.0800000000000018</v>
      </c>
      <c r="J1543" s="33">
        <v>-0.71999999999999886</v>
      </c>
      <c r="K1543" s="46"/>
      <c r="L1543" s="46">
        <v>1</v>
      </c>
      <c r="M1543" s="31">
        <v>10406</v>
      </c>
      <c r="N1543" s="32" t="s">
        <v>1841</v>
      </c>
      <c r="O1543" s="33">
        <v>0.65</v>
      </c>
      <c r="P1543" s="33">
        <v>-0.14000000000000001</v>
      </c>
      <c r="Q1543" s="33">
        <v>-0.03</v>
      </c>
      <c r="R1543" s="33">
        <v>-0.91</v>
      </c>
      <c r="S1543" s="33">
        <v>0.43</v>
      </c>
      <c r="T1543" s="33">
        <v>0.65</v>
      </c>
      <c r="U1543" s="34">
        <f t="shared" si="168"/>
        <v>-0.32852757409783773</v>
      </c>
      <c r="V1543" s="34">
        <f t="shared" si="169"/>
        <v>0.10793036694261025</v>
      </c>
      <c r="W1543" s="35">
        <f t="shared" si="170"/>
        <v>0.89206963305738973</v>
      </c>
      <c r="X1543" s="35">
        <f t="shared" si="171"/>
        <v>0.94449437957956628</v>
      </c>
      <c r="Y1543" s="34">
        <f t="shared" si="172"/>
        <v>-0.92921630180538817</v>
      </c>
      <c r="Z1543" s="34">
        <f t="shared" si="173"/>
        <v>-0.98382406703046865</v>
      </c>
      <c r="AA1543" s="123">
        <f t="shared" si="174"/>
        <v>0.35401666186542452</v>
      </c>
      <c r="AB1543" s="8"/>
      <c r="AC1543" s="7"/>
      <c r="AD1543" s="3"/>
    </row>
    <row r="1544" spans="1:30" x14ac:dyDescent="0.25">
      <c r="A1544" s="29"/>
      <c r="B1544" s="30">
        <v>1</v>
      </c>
      <c r="C1544" s="31">
        <v>57795</v>
      </c>
      <c r="D1544" s="32" t="s">
        <v>621</v>
      </c>
      <c r="E1544" s="33">
        <v>3.26</v>
      </c>
      <c r="F1544" s="33">
        <v>-0.6399999999999999</v>
      </c>
      <c r="G1544" s="33">
        <v>-0.53999999999999981</v>
      </c>
      <c r="H1544" s="33">
        <v>-0.93999999999999984</v>
      </c>
      <c r="I1544" s="33">
        <v>-1.1399999999999999</v>
      </c>
      <c r="J1544" s="33">
        <v>3.26</v>
      </c>
      <c r="K1544" s="46"/>
      <c r="L1544" s="46">
        <v>4</v>
      </c>
      <c r="M1544" s="31">
        <v>57795</v>
      </c>
      <c r="N1544" s="32" t="s">
        <v>621</v>
      </c>
      <c r="O1544" s="33">
        <v>-0.85</v>
      </c>
      <c r="P1544" s="33">
        <v>1.1599999999999999</v>
      </c>
      <c r="Q1544" s="33">
        <v>0.67</v>
      </c>
      <c r="R1544" s="33">
        <v>0.49</v>
      </c>
      <c r="S1544" s="33">
        <v>-1.46</v>
      </c>
      <c r="T1544" s="33">
        <v>-0.85</v>
      </c>
      <c r="U1544" s="34">
        <f t="shared" si="168"/>
        <v>-0.32868758323763936</v>
      </c>
      <c r="V1544" s="34">
        <f t="shared" si="169"/>
        <v>0.10803552737460011</v>
      </c>
      <c r="W1544" s="35">
        <f t="shared" si="170"/>
        <v>0.89196447262539991</v>
      </c>
      <c r="X1544" s="35">
        <f t="shared" si="171"/>
        <v>0.94443870771236393</v>
      </c>
      <c r="Y1544" s="34">
        <f t="shared" si="172"/>
        <v>-0.92966887599661041</v>
      </c>
      <c r="Z1544" s="34">
        <f t="shared" si="173"/>
        <v>-0.98436125966127619</v>
      </c>
      <c r="AA1544" s="123">
        <f t="shared" si="174"/>
        <v>0.35376822712245953</v>
      </c>
      <c r="AB1544" s="8"/>
      <c r="AC1544" s="7"/>
      <c r="AD1544" s="3"/>
    </row>
    <row r="1545" spans="1:30" x14ac:dyDescent="0.25">
      <c r="A1545" s="29"/>
      <c r="B1545" s="30">
        <v>4</v>
      </c>
      <c r="C1545" s="31">
        <v>5174</v>
      </c>
      <c r="D1545" s="32" t="s">
        <v>1231</v>
      </c>
      <c r="E1545" s="33">
        <v>-1.9599999999999991</v>
      </c>
      <c r="F1545" s="33">
        <v>1.58</v>
      </c>
      <c r="G1545" s="33">
        <v>2.7000000000000011</v>
      </c>
      <c r="H1545" s="33">
        <v>0.58000000000000007</v>
      </c>
      <c r="I1545" s="33">
        <v>-2.8999999999999995</v>
      </c>
      <c r="J1545" s="33">
        <v>-1.9599999999999991</v>
      </c>
      <c r="K1545" s="46"/>
      <c r="L1545" s="46">
        <v>1</v>
      </c>
      <c r="M1545" s="31">
        <v>5174</v>
      </c>
      <c r="N1545" s="32" t="s">
        <v>1231</v>
      </c>
      <c r="O1545" s="33">
        <v>0.76</v>
      </c>
      <c r="P1545" s="33">
        <v>0.04</v>
      </c>
      <c r="Q1545" s="33">
        <v>-0.18</v>
      </c>
      <c r="R1545" s="33">
        <v>-0.38</v>
      </c>
      <c r="S1545" s="33">
        <v>-0.25</v>
      </c>
      <c r="T1545" s="33">
        <v>0.76</v>
      </c>
      <c r="U1545" s="34">
        <f t="shared" si="168"/>
        <v>-0.32897373534492402</v>
      </c>
      <c r="V1545" s="34">
        <f t="shared" si="169"/>
        <v>0.10822371854679211</v>
      </c>
      <c r="W1545" s="35">
        <f t="shared" si="170"/>
        <v>0.89177628145320786</v>
      </c>
      <c r="X1545" s="35">
        <f t="shared" si="171"/>
        <v>0.94433907123088356</v>
      </c>
      <c r="Y1545" s="34">
        <f t="shared" si="172"/>
        <v>-0.93047823637865756</v>
      </c>
      <c r="Z1545" s="34">
        <f t="shared" si="173"/>
        <v>-0.98532218429323348</v>
      </c>
      <c r="AA1545" s="123">
        <f t="shared" si="174"/>
        <v>0.35332415833069675</v>
      </c>
      <c r="AB1545" s="8"/>
      <c r="AC1545" s="7"/>
      <c r="AD1545" s="3"/>
    </row>
    <row r="1546" spans="1:30" x14ac:dyDescent="0.25">
      <c r="A1546" s="29"/>
      <c r="B1546" s="30">
        <v>2</v>
      </c>
      <c r="C1546" s="31">
        <v>79587</v>
      </c>
      <c r="D1546" s="32" t="s">
        <v>257</v>
      </c>
      <c r="E1546" s="33">
        <v>0.47999999999999865</v>
      </c>
      <c r="F1546" s="33">
        <v>0.57999999999999829</v>
      </c>
      <c r="G1546" s="33">
        <v>-0.12000000000000099</v>
      </c>
      <c r="H1546" s="33">
        <v>-0.92000000000000171</v>
      </c>
      <c r="I1546" s="33">
        <v>-2.000000000000135E-2</v>
      </c>
      <c r="J1546" s="33">
        <v>0.47999999999999865</v>
      </c>
      <c r="K1546" s="46"/>
      <c r="L1546" s="46">
        <v>5</v>
      </c>
      <c r="M1546" s="31">
        <v>79587</v>
      </c>
      <c r="N1546" s="32" t="s">
        <v>257</v>
      </c>
      <c r="O1546" s="33">
        <v>-0.98</v>
      </c>
      <c r="P1546" s="33">
        <v>0.41</v>
      </c>
      <c r="Q1546" s="33">
        <v>0.67</v>
      </c>
      <c r="R1546" s="33">
        <v>0.23</v>
      </c>
      <c r="S1546" s="33">
        <v>-0.32</v>
      </c>
      <c r="T1546" s="33">
        <v>-0.98</v>
      </c>
      <c r="U1546" s="34">
        <f t="shared" si="168"/>
        <v>-0.32943832694167263</v>
      </c>
      <c r="V1546" s="34">
        <f t="shared" si="169"/>
        <v>0.10852961125812839</v>
      </c>
      <c r="W1546" s="35">
        <f t="shared" si="170"/>
        <v>0.89147038874187157</v>
      </c>
      <c r="X1546" s="35">
        <f t="shared" si="171"/>
        <v>0.94417709606930811</v>
      </c>
      <c r="Y1546" s="34">
        <f t="shared" si="172"/>
        <v>-0.93179229985283052</v>
      </c>
      <c r="Z1546" s="34">
        <f t="shared" si="173"/>
        <v>-0.98688297325995666</v>
      </c>
      <c r="AA1546" s="123">
        <f t="shared" si="174"/>
        <v>0.35260377483302863</v>
      </c>
      <c r="AB1546" s="8"/>
      <c r="AC1546" s="7"/>
      <c r="AD1546" s="3"/>
    </row>
    <row r="1547" spans="1:30" x14ac:dyDescent="0.25">
      <c r="A1547" s="29"/>
      <c r="B1547" s="30">
        <v>7</v>
      </c>
      <c r="C1547" s="31">
        <v>11252</v>
      </c>
      <c r="D1547" s="32" t="s">
        <v>1195</v>
      </c>
      <c r="E1547" s="33">
        <v>-0.39999999999999947</v>
      </c>
      <c r="F1547" s="33">
        <v>-0.39999999999999947</v>
      </c>
      <c r="G1547" s="33">
        <v>-0.49999999999999911</v>
      </c>
      <c r="H1547" s="33">
        <v>1.0000000000000009</v>
      </c>
      <c r="I1547" s="33">
        <v>0.30000000000000071</v>
      </c>
      <c r="J1547" s="33">
        <v>-0.39999999999999947</v>
      </c>
      <c r="K1547" s="46"/>
      <c r="L1547" s="46">
        <v>4</v>
      </c>
      <c r="M1547" s="31">
        <v>11252</v>
      </c>
      <c r="N1547" s="32" t="s">
        <v>1195</v>
      </c>
      <c r="O1547" s="33">
        <v>-0.70750000000000002</v>
      </c>
      <c r="P1547" s="33">
        <v>0.66749999999999998</v>
      </c>
      <c r="Q1547" s="33">
        <v>0.72750000000000004</v>
      </c>
      <c r="R1547" s="33">
        <v>-4.7500000000000001E-2</v>
      </c>
      <c r="S1547" s="33">
        <v>-0.64500000000000002</v>
      </c>
      <c r="T1547" s="33">
        <v>-0.70750000000000002</v>
      </c>
      <c r="U1547" s="34">
        <f t="shared" si="168"/>
        <v>-0.33206843345810572</v>
      </c>
      <c r="V1547" s="34">
        <f t="shared" si="169"/>
        <v>0.11026944449932038</v>
      </c>
      <c r="W1547" s="35">
        <f t="shared" si="170"/>
        <v>0.88973055550067959</v>
      </c>
      <c r="X1547" s="35">
        <f t="shared" si="171"/>
        <v>0.94325529709653877</v>
      </c>
      <c r="Y1547" s="34">
        <f t="shared" si="172"/>
        <v>-0.93923136446488154</v>
      </c>
      <c r="Z1547" s="34">
        <f t="shared" si="173"/>
        <v>-0.99573399413282548</v>
      </c>
      <c r="AA1547" s="123">
        <f t="shared" si="174"/>
        <v>0.34853960111513765</v>
      </c>
      <c r="AB1547" s="8"/>
      <c r="AC1547" s="7"/>
      <c r="AD1547" s="3"/>
    </row>
    <row r="1548" spans="1:30" x14ac:dyDescent="0.25">
      <c r="A1548" s="29"/>
      <c r="B1548" s="30">
        <v>2</v>
      </c>
      <c r="C1548" s="31">
        <v>85439</v>
      </c>
      <c r="D1548" s="32" t="s">
        <v>1670</v>
      </c>
      <c r="E1548" s="33">
        <v>1.06</v>
      </c>
      <c r="F1548" s="33">
        <v>0.45999999999999996</v>
      </c>
      <c r="G1548" s="33">
        <v>-0.54</v>
      </c>
      <c r="H1548" s="33">
        <v>-0.23999999999999977</v>
      </c>
      <c r="I1548" s="33">
        <v>-0.73999999999999977</v>
      </c>
      <c r="J1548" s="33">
        <v>1.06</v>
      </c>
      <c r="K1548" s="46"/>
      <c r="L1548" s="46">
        <v>5</v>
      </c>
      <c r="M1548" s="31">
        <v>85439</v>
      </c>
      <c r="N1548" s="32" t="s">
        <v>1670</v>
      </c>
      <c r="O1548" s="33">
        <v>-0.44</v>
      </c>
      <c r="P1548" s="33">
        <v>-7.0000000000000007E-2</v>
      </c>
      <c r="Q1548" s="33">
        <v>0.92</v>
      </c>
      <c r="R1548" s="33">
        <v>0.19</v>
      </c>
      <c r="S1548" s="33">
        <v>-0.6</v>
      </c>
      <c r="T1548" s="33">
        <v>-0.44</v>
      </c>
      <c r="U1548" s="34">
        <f t="shared" si="168"/>
        <v>-0.33288578149329956</v>
      </c>
      <c r="V1548" s="34">
        <f t="shared" si="169"/>
        <v>0.11081294352040479</v>
      </c>
      <c r="W1548" s="35">
        <f t="shared" si="170"/>
        <v>0.88918705647959517</v>
      </c>
      <c r="X1548" s="35">
        <f t="shared" si="171"/>
        <v>0.94296715556778288</v>
      </c>
      <c r="Y1548" s="34">
        <f t="shared" si="172"/>
        <v>-0.9415431738179818</v>
      </c>
      <c r="Z1548" s="34">
        <f t="shared" si="173"/>
        <v>-0.99848989252553166</v>
      </c>
      <c r="AA1548" s="123">
        <f t="shared" si="174"/>
        <v>0.34728145000317445</v>
      </c>
      <c r="AB1548" s="8"/>
      <c r="AC1548" s="7"/>
      <c r="AD1548" s="3"/>
    </row>
    <row r="1549" spans="1:30" x14ac:dyDescent="0.25">
      <c r="A1549" s="29"/>
      <c r="B1549" s="30">
        <v>8</v>
      </c>
      <c r="C1549" s="31">
        <v>10319</v>
      </c>
      <c r="D1549" s="32" t="s">
        <v>936</v>
      </c>
      <c r="E1549" s="33">
        <v>0.20000000000000107</v>
      </c>
      <c r="F1549" s="33">
        <v>-0.39999999999999858</v>
      </c>
      <c r="G1549" s="33">
        <v>-0.29999999999999893</v>
      </c>
      <c r="H1549" s="33">
        <v>-9.9999999999999645E-2</v>
      </c>
      <c r="I1549" s="33">
        <v>0.60000000000000142</v>
      </c>
      <c r="J1549" s="33">
        <v>0.20000000000000107</v>
      </c>
      <c r="K1549" s="46"/>
      <c r="L1549" s="46">
        <v>6</v>
      </c>
      <c r="M1549" s="31">
        <v>10319</v>
      </c>
      <c r="N1549" s="32" t="s">
        <v>936</v>
      </c>
      <c r="O1549" s="33">
        <v>-0.59</v>
      </c>
      <c r="P1549" s="33">
        <v>-0.3</v>
      </c>
      <c r="Q1549" s="33">
        <v>0.63</v>
      </c>
      <c r="R1549" s="33">
        <v>0.34</v>
      </c>
      <c r="S1549" s="33">
        <v>-0.08</v>
      </c>
      <c r="T1549" s="33">
        <v>-0.59</v>
      </c>
      <c r="U1549" s="34">
        <f t="shared" si="168"/>
        <v>-0.33847324364630432</v>
      </c>
      <c r="V1549" s="34">
        <f t="shared" si="169"/>
        <v>0.11456413666445049</v>
      </c>
      <c r="W1549" s="35">
        <f t="shared" si="170"/>
        <v>0.88543586333554947</v>
      </c>
      <c r="X1549" s="35">
        <f t="shared" si="171"/>
        <v>0.94097601634449191</v>
      </c>
      <c r="Y1549" s="34">
        <f t="shared" si="172"/>
        <v>-0.95734690333003325</v>
      </c>
      <c r="Z1549" s="34">
        <f t="shared" si="173"/>
        <v>-1.0173977728456236</v>
      </c>
      <c r="AA1549" s="123">
        <f t="shared" si="174"/>
        <v>0.33874257790056495</v>
      </c>
      <c r="AB1549" s="8"/>
      <c r="AC1549" s="7"/>
      <c r="AD1549" s="3"/>
    </row>
    <row r="1550" spans="1:30" x14ac:dyDescent="0.25">
      <c r="A1550" s="29"/>
      <c r="B1550" s="30">
        <v>7</v>
      </c>
      <c r="C1550" s="31">
        <v>10109</v>
      </c>
      <c r="D1550" s="32" t="s">
        <v>120</v>
      </c>
      <c r="E1550" s="33">
        <v>-0.17999999999999972</v>
      </c>
      <c r="F1550" s="33">
        <v>-0.17999999999999972</v>
      </c>
      <c r="G1550" s="33">
        <v>-0.57999999999999918</v>
      </c>
      <c r="H1550" s="33">
        <v>0.42000000000000082</v>
      </c>
      <c r="I1550" s="33">
        <v>0.52000000000000046</v>
      </c>
      <c r="J1550" s="33">
        <v>-0.17999999999999972</v>
      </c>
      <c r="K1550" s="46"/>
      <c r="L1550" s="46">
        <v>4</v>
      </c>
      <c r="M1550" s="31">
        <v>10109</v>
      </c>
      <c r="N1550" s="32" t="s">
        <v>120</v>
      </c>
      <c r="O1550" s="33">
        <v>-0.63</v>
      </c>
      <c r="P1550" s="33">
        <v>0.39</v>
      </c>
      <c r="Q1550" s="33">
        <v>0.39</v>
      </c>
      <c r="R1550" s="33">
        <v>0.12</v>
      </c>
      <c r="S1550" s="33">
        <v>-0.28000000000000003</v>
      </c>
      <c r="T1550" s="33">
        <v>-0.63</v>
      </c>
      <c r="U1550" s="34">
        <f t="shared" si="168"/>
        <v>-0.33906406858969446</v>
      </c>
      <c r="V1550" s="34">
        <f t="shared" si="169"/>
        <v>0.11496444260859702</v>
      </c>
      <c r="W1550" s="35">
        <f t="shared" si="170"/>
        <v>0.88503555739140294</v>
      </c>
      <c r="X1550" s="35">
        <f t="shared" si="171"/>
        <v>0.94076328446182622</v>
      </c>
      <c r="Y1550" s="34">
        <f t="shared" si="172"/>
        <v>-0.95901800862589459</v>
      </c>
      <c r="Z1550" s="34">
        <f t="shared" si="173"/>
        <v>-1.0194041630509754</v>
      </c>
      <c r="AA1550" s="123">
        <f t="shared" si="174"/>
        <v>0.33784600880122678</v>
      </c>
      <c r="AB1550" s="8"/>
      <c r="AC1550" s="7"/>
      <c r="AD1550" s="3"/>
    </row>
    <row r="1551" spans="1:30" x14ac:dyDescent="0.25">
      <c r="A1551" s="29"/>
      <c r="B1551" s="30">
        <v>2</v>
      </c>
      <c r="C1551" s="31">
        <v>53339</v>
      </c>
      <c r="D1551" s="32" t="s">
        <v>196</v>
      </c>
      <c r="E1551" s="33">
        <v>0.51999999999999869</v>
      </c>
      <c r="F1551" s="33">
        <v>0.31999999999999851</v>
      </c>
      <c r="G1551" s="33">
        <v>-8.0000000000000959E-2</v>
      </c>
      <c r="H1551" s="33">
        <v>-0.88000000000000167</v>
      </c>
      <c r="I1551" s="33">
        <v>0.11999999999999833</v>
      </c>
      <c r="J1551" s="33">
        <v>0.51999999999999869</v>
      </c>
      <c r="K1551" s="46"/>
      <c r="L1551" s="46">
        <v>4</v>
      </c>
      <c r="M1551" s="31">
        <v>53339</v>
      </c>
      <c r="N1551" s="32" t="s">
        <v>196</v>
      </c>
      <c r="O1551" s="33">
        <v>-0.56000000000000005</v>
      </c>
      <c r="P1551" s="33">
        <v>0.26</v>
      </c>
      <c r="Q1551" s="33">
        <v>0.33</v>
      </c>
      <c r="R1551" s="33">
        <v>0.02</v>
      </c>
      <c r="S1551" s="33">
        <v>-0.05</v>
      </c>
      <c r="T1551" s="33">
        <v>-0.56000000000000005</v>
      </c>
      <c r="U1551" s="34">
        <f t="shared" si="168"/>
        <v>-0.33999679639165237</v>
      </c>
      <c r="V1551" s="34">
        <f t="shared" si="169"/>
        <v>0.11559782155658671</v>
      </c>
      <c r="W1551" s="35">
        <f t="shared" si="170"/>
        <v>0.88440217844341329</v>
      </c>
      <c r="X1551" s="35">
        <f t="shared" si="171"/>
        <v>0.94042659386228189</v>
      </c>
      <c r="Y1551" s="34">
        <f t="shared" si="172"/>
        <v>-0.96165616124095721</v>
      </c>
      <c r="Z1551" s="34">
        <f t="shared" si="173"/>
        <v>-1.0225744013591604</v>
      </c>
      <c r="AA1551" s="123">
        <f t="shared" si="174"/>
        <v>0.33643308376416603</v>
      </c>
      <c r="AB1551" s="8"/>
      <c r="AC1551" s="7"/>
      <c r="AD1551" s="3"/>
    </row>
    <row r="1552" spans="1:30" x14ac:dyDescent="0.25">
      <c r="A1552" s="29"/>
      <c r="B1552" s="30">
        <v>4</v>
      </c>
      <c r="C1552" s="31">
        <v>3020</v>
      </c>
      <c r="D1552" s="32" t="s">
        <v>762</v>
      </c>
      <c r="E1552" s="33">
        <v>-0.12000000000000099</v>
      </c>
      <c r="F1552" s="33">
        <v>0.58000000000000007</v>
      </c>
      <c r="G1552" s="33">
        <v>8.0000000000000071E-2</v>
      </c>
      <c r="H1552" s="33">
        <v>0.27999999999999936</v>
      </c>
      <c r="I1552" s="33">
        <v>-0.82000000000000028</v>
      </c>
      <c r="J1552" s="33">
        <v>-0.12000000000000099</v>
      </c>
      <c r="K1552" s="46"/>
      <c r="L1552" s="46">
        <v>1</v>
      </c>
      <c r="M1552" s="31">
        <v>3020</v>
      </c>
      <c r="N1552" s="32" t="s">
        <v>762</v>
      </c>
      <c r="O1552" s="33">
        <v>0.6</v>
      </c>
      <c r="P1552" s="33">
        <v>7.0000000000000007E-2</v>
      </c>
      <c r="Q1552" s="33">
        <v>-0.34</v>
      </c>
      <c r="R1552" s="33">
        <v>-0.46</v>
      </c>
      <c r="S1552" s="33">
        <v>0.14000000000000001</v>
      </c>
      <c r="T1552" s="33">
        <v>0.6</v>
      </c>
      <c r="U1552" s="34">
        <f t="shared" si="168"/>
        <v>-0.34031586773174921</v>
      </c>
      <c r="V1552" s="34">
        <f t="shared" si="169"/>
        <v>0.11581488983001342</v>
      </c>
      <c r="W1552" s="35">
        <f t="shared" si="170"/>
        <v>0.88418511016998658</v>
      </c>
      <c r="X1552" s="35">
        <f t="shared" si="171"/>
        <v>0.940311177307803</v>
      </c>
      <c r="Y1552" s="34">
        <f t="shared" si="172"/>
        <v>-0.9625586312740162</v>
      </c>
      <c r="Z1552" s="34">
        <f t="shared" si="173"/>
        <v>-1.023659671928935</v>
      </c>
      <c r="AA1552" s="123">
        <f t="shared" si="174"/>
        <v>0.3359504414435609</v>
      </c>
      <c r="AB1552" s="8"/>
      <c r="AC1552" s="7"/>
      <c r="AD1552" s="3"/>
    </row>
    <row r="1553" spans="1:30" x14ac:dyDescent="0.25">
      <c r="A1553" s="29"/>
      <c r="B1553" s="30">
        <v>5</v>
      </c>
      <c r="C1553" s="31">
        <v>3958</v>
      </c>
      <c r="D1553" s="32" t="s">
        <v>952</v>
      </c>
      <c r="E1553" s="33">
        <v>-0.95145999999999908</v>
      </c>
      <c r="F1553" s="33">
        <v>9.144000000000041E-2</v>
      </c>
      <c r="G1553" s="33">
        <v>0.47714000000000034</v>
      </c>
      <c r="H1553" s="33">
        <v>-0.22285999999999895</v>
      </c>
      <c r="I1553" s="33">
        <v>0.60574000000000083</v>
      </c>
      <c r="J1553" s="33">
        <v>-0.95145999999999908</v>
      </c>
      <c r="K1553" s="46"/>
      <c r="L1553" s="46">
        <v>8</v>
      </c>
      <c r="M1553" s="31">
        <v>3958</v>
      </c>
      <c r="N1553" s="32" t="s">
        <v>952</v>
      </c>
      <c r="O1553" s="33">
        <v>0.34</v>
      </c>
      <c r="P1553" s="33">
        <v>-0.39</v>
      </c>
      <c r="Q1553" s="33">
        <v>-0.25</v>
      </c>
      <c r="R1553" s="33">
        <v>-0.02</v>
      </c>
      <c r="S1553" s="33">
        <v>0.32</v>
      </c>
      <c r="T1553" s="33">
        <v>0.34</v>
      </c>
      <c r="U1553" s="34">
        <f t="shared" si="168"/>
        <v>-0.34109635647835101</v>
      </c>
      <c r="V1553" s="34">
        <f t="shared" si="169"/>
        <v>0.11634672440280631</v>
      </c>
      <c r="W1553" s="35">
        <f t="shared" si="170"/>
        <v>0.88365327559719364</v>
      </c>
      <c r="X1553" s="35">
        <f t="shared" si="171"/>
        <v>0.94002833765647387</v>
      </c>
      <c r="Y1553" s="34">
        <f t="shared" si="172"/>
        <v>-0.96476618681546389</v>
      </c>
      <c r="Z1553" s="34">
        <f t="shared" si="173"/>
        <v>-1.0263160674716068</v>
      </c>
      <c r="AA1553" s="123">
        <f t="shared" si="174"/>
        <v>0.33477133615228116</v>
      </c>
      <c r="AB1553" s="8"/>
      <c r="AC1553" s="7"/>
      <c r="AD1553" s="3"/>
    </row>
    <row r="1554" spans="1:30" x14ac:dyDescent="0.25">
      <c r="A1554" s="29"/>
      <c r="B1554" s="30">
        <v>8</v>
      </c>
      <c r="C1554" s="31">
        <v>57488</v>
      </c>
      <c r="D1554" s="32" t="s">
        <v>585</v>
      </c>
      <c r="E1554" s="33">
        <v>8.0000000000000071E-2</v>
      </c>
      <c r="F1554" s="33">
        <v>-2.000000000000135E-2</v>
      </c>
      <c r="G1554" s="33">
        <v>-0.62000000000000099</v>
      </c>
      <c r="H1554" s="33">
        <v>-0.12000000000000099</v>
      </c>
      <c r="I1554" s="33">
        <v>0.67999999999999972</v>
      </c>
      <c r="J1554" s="33">
        <v>8.0000000000000071E-2</v>
      </c>
      <c r="K1554" s="46"/>
      <c r="L1554" s="46">
        <v>6</v>
      </c>
      <c r="M1554" s="31">
        <v>57488</v>
      </c>
      <c r="N1554" s="32" t="s">
        <v>585</v>
      </c>
      <c r="O1554" s="33">
        <v>-0.53249999999999997</v>
      </c>
      <c r="P1554" s="33">
        <v>-0.06</v>
      </c>
      <c r="Q1554" s="33">
        <v>0.16250000000000001</v>
      </c>
      <c r="R1554" s="33">
        <v>0.48249999999999998</v>
      </c>
      <c r="S1554" s="33">
        <v>-5.2499999999999998E-2</v>
      </c>
      <c r="T1554" s="33">
        <v>-0.53249999999999997</v>
      </c>
      <c r="U1554" s="34">
        <f t="shared" si="168"/>
        <v>-0.34147289041788115</v>
      </c>
      <c r="V1554" s="34">
        <f t="shared" si="169"/>
        <v>0.11660373489034227</v>
      </c>
      <c r="W1554" s="35">
        <f t="shared" si="170"/>
        <v>0.88339626510965774</v>
      </c>
      <c r="X1554" s="35">
        <f t="shared" si="171"/>
        <v>0.93989162412996197</v>
      </c>
      <c r="Y1554" s="34">
        <f t="shared" si="172"/>
        <v>-0.96583118562341852</v>
      </c>
      <c r="Z1554" s="34">
        <f t="shared" si="173"/>
        <v>-1.0275984601070025</v>
      </c>
      <c r="AA1554" s="123">
        <f t="shared" si="174"/>
        <v>0.33420325756010089</v>
      </c>
      <c r="AB1554" s="8"/>
      <c r="AC1554" s="7"/>
      <c r="AD1554" s="3"/>
    </row>
    <row r="1555" spans="1:30" x14ac:dyDescent="0.25">
      <c r="A1555" s="29"/>
      <c r="B1555" s="30">
        <v>4</v>
      </c>
      <c r="C1555" s="31">
        <v>7846</v>
      </c>
      <c r="D1555" s="32" t="s">
        <v>1781</v>
      </c>
      <c r="E1555" s="33">
        <v>-0.39999999999999947</v>
      </c>
      <c r="F1555" s="33">
        <v>1.2000000000000002</v>
      </c>
      <c r="G1555" s="33">
        <v>-0.5</v>
      </c>
      <c r="H1555" s="33">
        <v>0.30000000000000071</v>
      </c>
      <c r="I1555" s="33">
        <v>-0.59999999999999964</v>
      </c>
      <c r="J1555" s="33">
        <v>-0.39999999999999947</v>
      </c>
      <c r="K1555" s="46"/>
      <c r="L1555" s="46">
        <v>8</v>
      </c>
      <c r="M1555" s="31">
        <v>7846</v>
      </c>
      <c r="N1555" s="32" t="s">
        <v>1781</v>
      </c>
      <c r="O1555" s="33">
        <v>0.48</v>
      </c>
      <c r="P1555" s="33">
        <v>-0.25</v>
      </c>
      <c r="Q1555" s="33">
        <v>-0.57333299999999998</v>
      </c>
      <c r="R1555" s="33">
        <v>-5.66667E-2</v>
      </c>
      <c r="S1555" s="33">
        <v>0.39666699999999999</v>
      </c>
      <c r="T1555" s="33">
        <v>0.48</v>
      </c>
      <c r="U1555" s="34">
        <f t="shared" si="168"/>
        <v>-0.34320994024804719</v>
      </c>
      <c r="V1555" s="34">
        <f t="shared" si="169"/>
        <v>0.11779306308506812</v>
      </c>
      <c r="W1555" s="35">
        <f t="shared" si="170"/>
        <v>0.88220693691493191</v>
      </c>
      <c r="X1555" s="35">
        <f t="shared" si="171"/>
        <v>0.93925871670958261</v>
      </c>
      <c r="Y1555" s="34">
        <f t="shared" si="172"/>
        <v>-0.97074430448009585</v>
      </c>
      <c r="Z1555" s="34">
        <f t="shared" si="173"/>
        <v>-1.0335217413587747</v>
      </c>
      <c r="AA1555" s="123">
        <f t="shared" si="174"/>
        <v>0.33158898650569008</v>
      </c>
      <c r="AB1555" s="8"/>
      <c r="AC1555" s="7"/>
      <c r="AD1555" s="3"/>
    </row>
    <row r="1556" spans="1:30" x14ac:dyDescent="0.25">
      <c r="A1556" s="29"/>
      <c r="B1556" s="30">
        <v>2</v>
      </c>
      <c r="C1556" s="31">
        <v>57674</v>
      </c>
      <c r="D1556" s="32" t="s">
        <v>1421</v>
      </c>
      <c r="E1556" s="33">
        <v>0</v>
      </c>
      <c r="F1556" s="33">
        <v>0.29999999999999982</v>
      </c>
      <c r="G1556" s="33">
        <v>9.9999999999999645E-2</v>
      </c>
      <c r="H1556" s="33">
        <v>0.40000000000000036</v>
      </c>
      <c r="I1556" s="33">
        <v>-0.79999999999999982</v>
      </c>
      <c r="J1556" s="33">
        <v>0</v>
      </c>
      <c r="K1556" s="46"/>
      <c r="L1556" s="46">
        <v>7</v>
      </c>
      <c r="M1556" s="31">
        <v>57674</v>
      </c>
      <c r="N1556" s="32" t="s">
        <v>1421</v>
      </c>
      <c r="O1556" s="33">
        <v>-0.44500000000000001</v>
      </c>
      <c r="P1556" s="33">
        <v>-0.38</v>
      </c>
      <c r="Q1556" s="33">
        <v>4.4999999999999998E-2</v>
      </c>
      <c r="R1556" s="33">
        <v>0.39</v>
      </c>
      <c r="S1556" s="33">
        <v>0.38500000000000001</v>
      </c>
      <c r="T1556" s="33">
        <v>-0.44500000000000001</v>
      </c>
      <c r="U1556" s="34">
        <f t="shared" si="168"/>
        <v>-0.34327962517756505</v>
      </c>
      <c r="V1556" s="34">
        <f t="shared" si="169"/>
        <v>0.11784090106204956</v>
      </c>
      <c r="W1556" s="35">
        <f t="shared" si="170"/>
        <v>0.88215909893795041</v>
      </c>
      <c r="X1556" s="35">
        <f t="shared" si="171"/>
        <v>0.93923325054959084</v>
      </c>
      <c r="Y1556" s="34">
        <f t="shared" si="172"/>
        <v>-0.97094140322493028</v>
      </c>
      <c r="Z1556" s="34">
        <f t="shared" si="173"/>
        <v>-1.0337596147248678</v>
      </c>
      <c r="AA1556" s="123">
        <f t="shared" si="174"/>
        <v>0.33148433077642397</v>
      </c>
      <c r="AB1556" s="8"/>
      <c r="AC1556" s="7"/>
      <c r="AD1556" s="3"/>
    </row>
    <row r="1557" spans="1:30" x14ac:dyDescent="0.25">
      <c r="A1557" s="29"/>
      <c r="B1557" s="30">
        <v>2</v>
      </c>
      <c r="C1557" s="31">
        <v>84525</v>
      </c>
      <c r="D1557" s="32" t="s">
        <v>804</v>
      </c>
      <c r="E1557" s="33">
        <v>0.58000000000000007</v>
      </c>
      <c r="F1557" s="33">
        <v>0.10500000000000043</v>
      </c>
      <c r="G1557" s="33">
        <v>0.38000000000000078</v>
      </c>
      <c r="H1557" s="33">
        <v>0.15499999999999936</v>
      </c>
      <c r="I1557" s="33">
        <v>-1.2199999999999998</v>
      </c>
      <c r="J1557" s="33">
        <v>0.58000000000000007</v>
      </c>
      <c r="K1557" s="46"/>
      <c r="L1557" s="46">
        <v>7</v>
      </c>
      <c r="M1557" s="31">
        <v>84525</v>
      </c>
      <c r="N1557" s="32" t="s">
        <v>804</v>
      </c>
      <c r="O1557" s="33">
        <v>-0.49</v>
      </c>
      <c r="P1557" s="33">
        <v>-0.84499999999999997</v>
      </c>
      <c r="Q1557" s="33">
        <v>0.19500000000000001</v>
      </c>
      <c r="R1557" s="33">
        <v>0.76500000000000001</v>
      </c>
      <c r="S1557" s="33">
        <v>0.375</v>
      </c>
      <c r="T1557" s="33">
        <v>-0.49</v>
      </c>
      <c r="U1557" s="34">
        <f t="shared" si="168"/>
        <v>-0.34368687036589973</v>
      </c>
      <c r="V1557" s="34">
        <f t="shared" si="169"/>
        <v>0.11812066486190677</v>
      </c>
      <c r="W1557" s="35">
        <f t="shared" si="170"/>
        <v>0.88187933513809325</v>
      </c>
      <c r="X1557" s="35">
        <f t="shared" si="171"/>
        <v>0.93908430672548948</v>
      </c>
      <c r="Y1557" s="34">
        <f t="shared" si="172"/>
        <v>-0.97209326656203843</v>
      </c>
      <c r="Z1557" s="34">
        <f t="shared" si="173"/>
        <v>-1.0351501559552714</v>
      </c>
      <c r="AA1557" s="123">
        <f t="shared" si="174"/>
        <v>0.33087305354801549</v>
      </c>
      <c r="AB1557" s="8"/>
      <c r="AC1557" s="7"/>
      <c r="AD1557" s="3"/>
    </row>
    <row r="1558" spans="1:30" x14ac:dyDescent="0.25">
      <c r="A1558" s="29"/>
      <c r="B1558" s="30">
        <v>2</v>
      </c>
      <c r="C1558" s="31">
        <v>7373</v>
      </c>
      <c r="D1558" s="32" t="s">
        <v>392</v>
      </c>
      <c r="E1558" s="33">
        <v>0.29500000000000171</v>
      </c>
      <c r="F1558" s="33">
        <v>9.5000000000000639E-2</v>
      </c>
      <c r="G1558" s="33">
        <v>0.28250000000000064</v>
      </c>
      <c r="H1558" s="33">
        <v>0.27000000000000135</v>
      </c>
      <c r="I1558" s="33">
        <v>-0.94249999999999901</v>
      </c>
      <c r="J1558" s="33">
        <v>0.29500000000000171</v>
      </c>
      <c r="K1558" s="46"/>
      <c r="L1558" s="46">
        <v>1</v>
      </c>
      <c r="M1558" s="31">
        <v>7373</v>
      </c>
      <c r="N1558" s="32" t="s">
        <v>392</v>
      </c>
      <c r="O1558" s="33">
        <v>1.2915000000000001</v>
      </c>
      <c r="P1558" s="33">
        <v>-0.55566499999999996</v>
      </c>
      <c r="Q1558" s="33">
        <v>-0.55183499999999996</v>
      </c>
      <c r="R1558" s="33">
        <v>-0.84616499999999994</v>
      </c>
      <c r="S1558" s="33">
        <v>0.66300000000000003</v>
      </c>
      <c r="T1558" s="33">
        <v>1.2915000000000001</v>
      </c>
      <c r="U1558" s="34">
        <f t="shared" si="168"/>
        <v>-0.3445055942868096</v>
      </c>
      <c r="V1558" s="34">
        <f t="shared" si="169"/>
        <v>0.11868410449490786</v>
      </c>
      <c r="W1558" s="35">
        <f t="shared" si="170"/>
        <v>0.88131589550509215</v>
      </c>
      <c r="X1558" s="35">
        <f t="shared" si="171"/>
        <v>0.93878426462371645</v>
      </c>
      <c r="Y1558" s="34">
        <f t="shared" si="172"/>
        <v>-0.97440896750761841</v>
      </c>
      <c r="Z1558" s="34">
        <f t="shared" si="173"/>
        <v>-1.0379476991960246</v>
      </c>
      <c r="AA1558" s="123">
        <f t="shared" si="174"/>
        <v>0.32964590547165618</v>
      </c>
      <c r="AB1558" s="8"/>
      <c r="AC1558" s="7"/>
      <c r="AD1558" s="3"/>
    </row>
    <row r="1559" spans="1:30" x14ac:dyDescent="0.25">
      <c r="A1559" s="29"/>
      <c r="B1559" s="30">
        <v>8</v>
      </c>
      <c r="C1559" s="31">
        <v>5033</v>
      </c>
      <c r="D1559" s="32" t="s">
        <v>1191</v>
      </c>
      <c r="E1559" s="33">
        <v>0.52000000000000046</v>
      </c>
      <c r="F1559" s="33">
        <v>-0.61332999999999949</v>
      </c>
      <c r="G1559" s="33">
        <v>-8.0000000000000071E-2</v>
      </c>
      <c r="H1559" s="33">
        <v>-0.1466700000000003</v>
      </c>
      <c r="I1559" s="33">
        <v>0.32000000000000028</v>
      </c>
      <c r="J1559" s="33">
        <v>0.52000000000000046</v>
      </c>
      <c r="K1559" s="46"/>
      <c r="L1559" s="46">
        <v>6</v>
      </c>
      <c r="M1559" s="31">
        <v>5033</v>
      </c>
      <c r="N1559" s="32" t="s">
        <v>1191</v>
      </c>
      <c r="O1559" s="33">
        <v>-0.43</v>
      </c>
      <c r="P1559" s="33">
        <v>-0.21</v>
      </c>
      <c r="Q1559" s="33">
        <v>0.23</v>
      </c>
      <c r="R1559" s="33">
        <v>0.55000000000000004</v>
      </c>
      <c r="S1559" s="33">
        <v>-0.13</v>
      </c>
      <c r="T1559" s="33">
        <v>-0.43</v>
      </c>
      <c r="U1559" s="34">
        <f t="shared" si="168"/>
        <v>-0.34452214587284019</v>
      </c>
      <c r="V1559" s="34">
        <f t="shared" si="169"/>
        <v>0.11869550899682657</v>
      </c>
      <c r="W1559" s="35">
        <f t="shared" si="170"/>
        <v>0.88130449100317343</v>
      </c>
      <c r="X1559" s="35">
        <f t="shared" si="171"/>
        <v>0.93877819052381772</v>
      </c>
      <c r="Y1559" s="34">
        <f t="shared" si="172"/>
        <v>-0.97445578246250497</v>
      </c>
      <c r="Z1559" s="34">
        <f t="shared" si="173"/>
        <v>-1.0380042829060399</v>
      </c>
      <c r="AA1559" s="123">
        <f t="shared" si="174"/>
        <v>0.32962112132004501</v>
      </c>
      <c r="AB1559" s="8"/>
      <c r="AC1559" s="7"/>
      <c r="AD1559" s="3"/>
    </row>
    <row r="1560" spans="1:30" x14ac:dyDescent="0.25">
      <c r="A1560" s="29"/>
      <c r="B1560" s="30">
        <v>3</v>
      </c>
      <c r="C1560" s="31">
        <v>55973</v>
      </c>
      <c r="D1560" s="32" t="s">
        <v>168</v>
      </c>
      <c r="E1560" s="33">
        <v>8.0000000000000071E-2</v>
      </c>
      <c r="F1560" s="33">
        <v>-0.21999999999999975</v>
      </c>
      <c r="G1560" s="33">
        <v>1.1799999999999997</v>
      </c>
      <c r="H1560" s="33">
        <v>-0.52000000000000046</v>
      </c>
      <c r="I1560" s="33">
        <v>-0.52000000000000046</v>
      </c>
      <c r="J1560" s="33">
        <v>8.0000000000000071E-2</v>
      </c>
      <c r="K1560" s="46"/>
      <c r="L1560" s="46">
        <v>7</v>
      </c>
      <c r="M1560" s="31">
        <v>55973</v>
      </c>
      <c r="N1560" s="32" t="s">
        <v>168</v>
      </c>
      <c r="O1560" s="33">
        <v>-0.34499999999999997</v>
      </c>
      <c r="P1560" s="33">
        <v>-0.3</v>
      </c>
      <c r="Q1560" s="33">
        <v>-1.4999999999999999E-2</v>
      </c>
      <c r="R1560" s="33">
        <v>0.28000000000000003</v>
      </c>
      <c r="S1560" s="33">
        <v>0.38</v>
      </c>
      <c r="T1560" s="33">
        <v>-0.34499999999999997</v>
      </c>
      <c r="U1560" s="34">
        <f t="shared" si="168"/>
        <v>-0.3479801926443673</v>
      </c>
      <c r="V1560" s="34">
        <f t="shared" si="169"/>
        <v>0.12109021447281099</v>
      </c>
      <c r="W1560" s="35">
        <f t="shared" si="170"/>
        <v>0.87890978552718901</v>
      </c>
      <c r="X1560" s="35">
        <f t="shared" si="171"/>
        <v>0.9375018856126045</v>
      </c>
      <c r="Y1560" s="34">
        <f t="shared" si="172"/>
        <v>-0.9842366157497332</v>
      </c>
      <c r="Z1560" s="34">
        <f t="shared" si="173"/>
        <v>-1.0498502785480694</v>
      </c>
      <c r="AA1560" s="123">
        <f t="shared" si="174"/>
        <v>0.3244642142036997</v>
      </c>
      <c r="AB1560" s="8"/>
      <c r="AC1560" s="7"/>
      <c r="AD1560" s="3"/>
    </row>
    <row r="1561" spans="1:30" x14ac:dyDescent="0.25">
      <c r="A1561" s="29"/>
      <c r="B1561" s="30">
        <v>2</v>
      </c>
      <c r="C1561" s="31">
        <v>81831</v>
      </c>
      <c r="D1561" s="32" t="s">
        <v>1122</v>
      </c>
      <c r="E1561" s="33">
        <v>1.3200000000000003</v>
      </c>
      <c r="F1561" s="33">
        <v>0.32000000000000028</v>
      </c>
      <c r="G1561" s="33">
        <v>0.52000000000000046</v>
      </c>
      <c r="H1561" s="33">
        <v>-1.3799999999999994</v>
      </c>
      <c r="I1561" s="33">
        <v>-0.77999999999999958</v>
      </c>
      <c r="J1561" s="33">
        <v>1.3200000000000003</v>
      </c>
      <c r="K1561" s="46"/>
      <c r="L1561" s="46">
        <v>4</v>
      </c>
      <c r="M1561" s="31">
        <v>81831</v>
      </c>
      <c r="N1561" s="32" t="s">
        <v>1122</v>
      </c>
      <c r="O1561" s="33">
        <v>-0.89</v>
      </c>
      <c r="P1561" s="33">
        <v>0.16500000000000001</v>
      </c>
      <c r="Q1561" s="33">
        <v>0.56999999999999995</v>
      </c>
      <c r="R1561" s="33">
        <v>-0.16</v>
      </c>
      <c r="S1561" s="33">
        <v>0.32</v>
      </c>
      <c r="T1561" s="33">
        <v>-0.89</v>
      </c>
      <c r="U1561" s="34">
        <f t="shared" si="168"/>
        <v>-0.35211413160948257</v>
      </c>
      <c r="V1561" s="34">
        <f t="shared" si="169"/>
        <v>0.12398436167910001</v>
      </c>
      <c r="W1561" s="35">
        <f t="shared" si="170"/>
        <v>0.87601563832090001</v>
      </c>
      <c r="X1561" s="35">
        <f t="shared" si="171"/>
        <v>0.93595707076815227</v>
      </c>
      <c r="Y1561" s="34">
        <f t="shared" si="172"/>
        <v>-0.99592916085071048</v>
      </c>
      <c r="Z1561" s="34">
        <f t="shared" si="173"/>
        <v>-1.064075684618033</v>
      </c>
      <c r="AA1561" s="123">
        <f t="shared" si="174"/>
        <v>0.31835474412219689</v>
      </c>
      <c r="AB1561" s="8"/>
      <c r="AC1561" s="7"/>
      <c r="AD1561" s="3"/>
    </row>
    <row r="1562" spans="1:30" x14ac:dyDescent="0.25">
      <c r="A1562" s="29"/>
      <c r="B1562" s="30">
        <v>4</v>
      </c>
      <c r="C1562" s="31">
        <v>1106</v>
      </c>
      <c r="D1562" s="32" t="s">
        <v>351</v>
      </c>
      <c r="E1562" s="33">
        <v>-0.14000000000000057</v>
      </c>
      <c r="F1562" s="33">
        <v>0.35999999999999943</v>
      </c>
      <c r="G1562" s="33">
        <v>0.35999999999999943</v>
      </c>
      <c r="H1562" s="33">
        <v>5.9999999999998721E-2</v>
      </c>
      <c r="I1562" s="33">
        <v>-0.64000000000000057</v>
      </c>
      <c r="J1562" s="33">
        <v>-0.14000000000000057</v>
      </c>
      <c r="K1562" s="46"/>
      <c r="L1562" s="46">
        <v>7</v>
      </c>
      <c r="M1562" s="31">
        <v>1106</v>
      </c>
      <c r="N1562" s="32" t="s">
        <v>351</v>
      </c>
      <c r="O1562" s="33">
        <v>-0.21</v>
      </c>
      <c r="P1562" s="33">
        <v>-0.53</v>
      </c>
      <c r="Q1562" s="33">
        <v>0.17</v>
      </c>
      <c r="R1562" s="33">
        <v>0.36</v>
      </c>
      <c r="S1562" s="33">
        <v>0.21</v>
      </c>
      <c r="T1562" s="33">
        <v>-0.21</v>
      </c>
      <c r="U1562" s="34">
        <f t="shared" si="168"/>
        <v>-0.35251220877003026</v>
      </c>
      <c r="V1562" s="34">
        <f t="shared" si="169"/>
        <v>0.1242648573319254</v>
      </c>
      <c r="W1562" s="35">
        <f t="shared" si="170"/>
        <v>0.87573514266807462</v>
      </c>
      <c r="X1562" s="35">
        <f t="shared" si="171"/>
        <v>0.93580721447746629</v>
      </c>
      <c r="Y1562" s="34">
        <f t="shared" si="172"/>
        <v>-0.99705509308934548</v>
      </c>
      <c r="Z1562" s="34">
        <f t="shared" si="173"/>
        <v>-1.0654492481617366</v>
      </c>
      <c r="AA1562" s="123">
        <f t="shared" si="174"/>
        <v>0.31776962762191135</v>
      </c>
      <c r="AB1562" s="8"/>
      <c r="AC1562" s="7"/>
      <c r="AD1562" s="3"/>
    </row>
    <row r="1563" spans="1:30" x14ac:dyDescent="0.25">
      <c r="A1563" s="29"/>
      <c r="B1563" s="30">
        <v>1</v>
      </c>
      <c r="C1563" s="31">
        <v>4609</v>
      </c>
      <c r="D1563" s="32" t="s">
        <v>1082</v>
      </c>
      <c r="E1563" s="33">
        <v>0.82666400000000095</v>
      </c>
      <c r="F1563" s="33">
        <v>0.59333400000000047</v>
      </c>
      <c r="G1563" s="33">
        <v>-1.1066659999999988</v>
      </c>
      <c r="H1563" s="33">
        <v>-0.70666599999999935</v>
      </c>
      <c r="I1563" s="33">
        <v>0.39333400000000118</v>
      </c>
      <c r="J1563" s="33">
        <v>0.82666400000000095</v>
      </c>
      <c r="K1563" s="46"/>
      <c r="L1563" s="46">
        <v>7</v>
      </c>
      <c r="M1563" s="31">
        <v>4609</v>
      </c>
      <c r="N1563" s="32" t="s">
        <v>1082</v>
      </c>
      <c r="O1563" s="33">
        <v>-0.42</v>
      </c>
      <c r="P1563" s="33">
        <v>-0.126667</v>
      </c>
      <c r="Q1563" s="33">
        <v>-0.26333299999999998</v>
      </c>
      <c r="R1563" s="33">
        <v>0.63</v>
      </c>
      <c r="S1563" s="33">
        <v>0.186667</v>
      </c>
      <c r="T1563" s="33">
        <v>-0.42</v>
      </c>
      <c r="U1563" s="34">
        <f t="shared" si="168"/>
        <v>-0.35361105046029001</v>
      </c>
      <c r="V1563" s="34">
        <f t="shared" si="169"/>
        <v>0.12504077500762978</v>
      </c>
      <c r="W1563" s="35">
        <f t="shared" si="170"/>
        <v>0.87495922499237022</v>
      </c>
      <c r="X1563" s="35">
        <f t="shared" si="171"/>
        <v>0.93539255128120957</v>
      </c>
      <c r="Y1563" s="34">
        <f t="shared" si="172"/>
        <v>-1.000163086731878</v>
      </c>
      <c r="Z1563" s="34">
        <f t="shared" si="173"/>
        <v>-1.0692442283851331</v>
      </c>
      <c r="AA1563" s="123">
        <f t="shared" si="174"/>
        <v>0.31615740655635655</v>
      </c>
      <c r="AB1563" s="8"/>
      <c r="AC1563" s="7"/>
      <c r="AD1563" s="3"/>
    </row>
    <row r="1564" spans="1:30" x14ac:dyDescent="0.25">
      <c r="A1564" s="29"/>
      <c r="B1564" s="30">
        <v>8</v>
      </c>
      <c r="C1564" s="31">
        <v>1808</v>
      </c>
      <c r="D1564" s="32" t="s">
        <v>520</v>
      </c>
      <c r="E1564" s="33">
        <v>5.9999999999999609E-2</v>
      </c>
      <c r="F1564" s="33">
        <v>-0.44000000000000039</v>
      </c>
      <c r="G1564" s="33">
        <v>5.9999999999999609E-2</v>
      </c>
      <c r="H1564" s="33">
        <v>-0.34000000000000075</v>
      </c>
      <c r="I1564" s="33">
        <v>0.65999999999999925</v>
      </c>
      <c r="J1564" s="33">
        <v>5.9999999999999609E-2</v>
      </c>
      <c r="K1564" s="46"/>
      <c r="L1564" s="46">
        <v>2</v>
      </c>
      <c r="M1564" s="31">
        <v>1808</v>
      </c>
      <c r="N1564" s="32" t="s">
        <v>520</v>
      </c>
      <c r="O1564" s="33">
        <v>0.46666649999999998</v>
      </c>
      <c r="P1564" s="33">
        <v>0.24</v>
      </c>
      <c r="Q1564" s="33">
        <v>-0.33166650000000003</v>
      </c>
      <c r="R1564" s="33">
        <v>-0.13500000000000001</v>
      </c>
      <c r="S1564" s="33">
        <v>-0.23833349999999998</v>
      </c>
      <c r="T1564" s="33">
        <v>0.46666649999999998</v>
      </c>
      <c r="U1564" s="34">
        <f t="shared" si="168"/>
        <v>-0.3550246521078379</v>
      </c>
      <c r="V1564" s="34">
        <f t="shared" si="169"/>
        <v>0.12604250360429134</v>
      </c>
      <c r="W1564" s="35">
        <f t="shared" si="170"/>
        <v>0.87395749639570863</v>
      </c>
      <c r="X1564" s="35">
        <f t="shared" si="171"/>
        <v>0.93485693899960365</v>
      </c>
      <c r="Y1564" s="34">
        <f t="shared" si="172"/>
        <v>-1.0041613559753884</v>
      </c>
      <c r="Z1564" s="34">
        <f t="shared" si="173"/>
        <v>-1.0741337140310985</v>
      </c>
      <c r="AA1564" s="123">
        <f t="shared" si="174"/>
        <v>0.31408967980623409</v>
      </c>
      <c r="AB1564" s="8"/>
      <c r="AC1564" s="7"/>
      <c r="AD1564" s="3"/>
    </row>
    <row r="1565" spans="1:30" x14ac:dyDescent="0.25">
      <c r="A1565" s="29"/>
      <c r="B1565" s="30">
        <v>7</v>
      </c>
      <c r="C1565" s="31">
        <v>9306</v>
      </c>
      <c r="D1565" s="32" t="s">
        <v>1626</v>
      </c>
      <c r="E1565" s="33">
        <v>-0.1800000000000006</v>
      </c>
      <c r="F1565" s="33">
        <v>-0.37999999999999989</v>
      </c>
      <c r="G1565" s="33">
        <v>-0.4300000000000006</v>
      </c>
      <c r="H1565" s="33">
        <v>0.8199999999999994</v>
      </c>
      <c r="I1565" s="33">
        <v>0.16999999999999993</v>
      </c>
      <c r="J1565" s="33">
        <v>-0.1800000000000006</v>
      </c>
      <c r="K1565" s="46"/>
      <c r="L1565" s="46">
        <v>4</v>
      </c>
      <c r="M1565" s="31">
        <v>9306</v>
      </c>
      <c r="N1565" s="32" t="s">
        <v>1626</v>
      </c>
      <c r="O1565" s="33">
        <v>-0.36</v>
      </c>
      <c r="P1565" s="33">
        <v>-0.06</v>
      </c>
      <c r="Q1565" s="33">
        <v>0.4</v>
      </c>
      <c r="R1565" s="33">
        <v>-0.24</v>
      </c>
      <c r="S1565" s="33">
        <v>0.26</v>
      </c>
      <c r="T1565" s="33">
        <v>-0.36</v>
      </c>
      <c r="U1565" s="34">
        <f t="shared" si="168"/>
        <v>-0.35537418427308076</v>
      </c>
      <c r="V1565" s="34">
        <f t="shared" si="169"/>
        <v>0.12629081084775756</v>
      </c>
      <c r="W1565" s="35">
        <f t="shared" si="170"/>
        <v>0.87370918915224238</v>
      </c>
      <c r="X1565" s="35">
        <f t="shared" si="171"/>
        <v>0.93472412462300469</v>
      </c>
      <c r="Y1565" s="34">
        <f t="shared" si="172"/>
        <v>-1.0051499822325327</v>
      </c>
      <c r="Z1565" s="34">
        <f t="shared" si="173"/>
        <v>-1.0753440033848836</v>
      </c>
      <c r="AA1565" s="123">
        <f t="shared" si="174"/>
        <v>0.31357950256128886</v>
      </c>
      <c r="AB1565" s="8"/>
      <c r="AC1565" s="7"/>
      <c r="AD1565" s="3"/>
    </row>
    <row r="1566" spans="1:30" x14ac:dyDescent="0.25">
      <c r="A1566" s="29"/>
      <c r="B1566" s="30">
        <v>7</v>
      </c>
      <c r="C1566" s="31">
        <v>81887</v>
      </c>
      <c r="D1566" s="32" t="s">
        <v>940</v>
      </c>
      <c r="E1566" s="33">
        <v>-0.40000000000000036</v>
      </c>
      <c r="F1566" s="33">
        <v>-0.20000000000000018</v>
      </c>
      <c r="G1566" s="33">
        <v>-0.5</v>
      </c>
      <c r="H1566" s="33">
        <v>1.2999999999999998</v>
      </c>
      <c r="I1566" s="33">
        <v>-0.20000000000000018</v>
      </c>
      <c r="J1566" s="33">
        <v>-0.40000000000000036</v>
      </c>
      <c r="K1566" s="46"/>
      <c r="L1566" s="46">
        <v>2</v>
      </c>
      <c r="M1566" s="31">
        <v>81887</v>
      </c>
      <c r="N1566" s="32" t="s">
        <v>940</v>
      </c>
      <c r="O1566" s="33">
        <v>0.19</v>
      </c>
      <c r="P1566" s="33">
        <v>0.46</v>
      </c>
      <c r="Q1566" s="33">
        <v>-0.27</v>
      </c>
      <c r="R1566" s="33">
        <v>-0.25</v>
      </c>
      <c r="S1566" s="33">
        <v>-0.13</v>
      </c>
      <c r="T1566" s="33">
        <v>0.19</v>
      </c>
      <c r="U1566" s="34">
        <f t="shared" si="168"/>
        <v>-0.35553293760883908</v>
      </c>
      <c r="V1566" s="34">
        <f t="shared" si="169"/>
        <v>0.12640366972477066</v>
      </c>
      <c r="W1566" s="35">
        <f t="shared" si="170"/>
        <v>0.87359633027522932</v>
      </c>
      <c r="X1566" s="35">
        <f t="shared" si="171"/>
        <v>0.93466375252024692</v>
      </c>
      <c r="Y1566" s="34">
        <f t="shared" si="172"/>
        <v>-1.0055990044735355</v>
      </c>
      <c r="Z1566" s="34">
        <f t="shared" si="173"/>
        <v>-1.0758938728093577</v>
      </c>
      <c r="AA1566" s="123">
        <f t="shared" si="174"/>
        <v>0.31334792979231862</v>
      </c>
      <c r="AB1566" s="8"/>
      <c r="AC1566" s="7"/>
      <c r="AD1566" s="3"/>
    </row>
    <row r="1567" spans="1:30" x14ac:dyDescent="0.25">
      <c r="A1567" s="29"/>
      <c r="B1567" s="30">
        <v>7</v>
      </c>
      <c r="C1567" s="31">
        <v>54020</v>
      </c>
      <c r="D1567" s="32" t="s">
        <v>1579</v>
      </c>
      <c r="E1567" s="33">
        <v>-0.38000000000000078</v>
      </c>
      <c r="F1567" s="33">
        <v>-0.48000000000000043</v>
      </c>
      <c r="G1567" s="33">
        <v>-0.58000000000000185</v>
      </c>
      <c r="H1567" s="33">
        <v>0.71999999999999886</v>
      </c>
      <c r="I1567" s="33">
        <v>0.71999999999999886</v>
      </c>
      <c r="J1567" s="33">
        <v>-0.38000000000000078</v>
      </c>
      <c r="K1567" s="46"/>
      <c r="L1567" s="46">
        <v>3</v>
      </c>
      <c r="M1567" s="31">
        <v>54020</v>
      </c>
      <c r="N1567" s="32" t="s">
        <v>1579</v>
      </c>
      <c r="O1567" s="33">
        <v>0.13</v>
      </c>
      <c r="P1567" s="33">
        <v>0.87</v>
      </c>
      <c r="Q1567" s="33">
        <v>-0.48</v>
      </c>
      <c r="R1567" s="33">
        <v>-0.64</v>
      </c>
      <c r="S1567" s="33">
        <v>0.12</v>
      </c>
      <c r="T1567" s="33">
        <v>0.13</v>
      </c>
      <c r="U1567" s="34">
        <f t="shared" si="168"/>
        <v>-0.35632243401153468</v>
      </c>
      <c r="V1567" s="34">
        <f t="shared" si="169"/>
        <v>0.12696567697990449</v>
      </c>
      <c r="W1567" s="35">
        <f t="shared" si="170"/>
        <v>0.87303432302009554</v>
      </c>
      <c r="X1567" s="35">
        <f t="shared" si="171"/>
        <v>0.93436305739262593</v>
      </c>
      <c r="Y1567" s="34">
        <f t="shared" si="172"/>
        <v>-1.0078320375138092</v>
      </c>
      <c r="Z1567" s="34">
        <f t="shared" si="173"/>
        <v>-1.0786300138258902</v>
      </c>
      <c r="AA1567" s="123">
        <f t="shared" si="174"/>
        <v>0.31219762835255177</v>
      </c>
      <c r="AB1567" s="8"/>
      <c r="AC1567" s="7"/>
      <c r="AD1567" s="3"/>
    </row>
    <row r="1568" spans="1:30" x14ac:dyDescent="0.25">
      <c r="A1568" s="29"/>
      <c r="B1568" s="30">
        <v>4</v>
      </c>
      <c r="C1568" s="31">
        <v>51307</v>
      </c>
      <c r="D1568" s="32" t="s">
        <v>619</v>
      </c>
      <c r="E1568" s="33">
        <v>-0.66000000000000014</v>
      </c>
      <c r="F1568" s="33">
        <v>0.54</v>
      </c>
      <c r="G1568" s="33">
        <v>0.94</v>
      </c>
      <c r="H1568" s="33">
        <v>4.0000000000000036E-2</v>
      </c>
      <c r="I1568" s="33">
        <v>-0.85999999999999988</v>
      </c>
      <c r="J1568" s="33">
        <v>-0.66000000000000014</v>
      </c>
      <c r="K1568" s="46"/>
      <c r="L1568" s="46">
        <v>2</v>
      </c>
      <c r="M1568" s="31">
        <v>51307</v>
      </c>
      <c r="N1568" s="32" t="s">
        <v>619</v>
      </c>
      <c r="O1568" s="33">
        <v>0.27500000000000002</v>
      </c>
      <c r="P1568" s="33">
        <v>0.38</v>
      </c>
      <c r="Q1568" s="33">
        <v>-0.34499999999999997</v>
      </c>
      <c r="R1568" s="33">
        <v>-0.40500000000000003</v>
      </c>
      <c r="S1568" s="33">
        <v>0.09</v>
      </c>
      <c r="T1568" s="33">
        <v>0.27500000000000002</v>
      </c>
      <c r="U1568" s="34">
        <f t="shared" si="168"/>
        <v>-0.35951356565869735</v>
      </c>
      <c r="V1568" s="34">
        <f t="shared" si="169"/>
        <v>0.1292500038926305</v>
      </c>
      <c r="W1568" s="35">
        <f t="shared" si="170"/>
        <v>0.87074999610736947</v>
      </c>
      <c r="X1568" s="35">
        <f t="shared" si="171"/>
        <v>0.93313985881397732</v>
      </c>
      <c r="Y1568" s="34">
        <f t="shared" si="172"/>
        <v>-1.01685792082328</v>
      </c>
      <c r="Z1568" s="34">
        <f t="shared" si="173"/>
        <v>-1.0897165212894329</v>
      </c>
      <c r="AA1568" s="123">
        <f t="shared" si="174"/>
        <v>0.30757078942243932</v>
      </c>
      <c r="AB1568" s="8"/>
      <c r="AC1568" s="7"/>
      <c r="AD1568" s="3"/>
    </row>
    <row r="1569" spans="1:30" x14ac:dyDescent="0.25">
      <c r="A1569" s="29"/>
      <c r="B1569" s="30">
        <v>2</v>
      </c>
      <c r="C1569" s="31">
        <v>4320</v>
      </c>
      <c r="D1569" s="32" t="s">
        <v>1048</v>
      </c>
      <c r="E1569" s="33">
        <v>0.4399999999999995</v>
      </c>
      <c r="F1569" s="33">
        <v>-6.0000000000000497E-2</v>
      </c>
      <c r="G1569" s="33">
        <v>0.13999999999999968</v>
      </c>
      <c r="H1569" s="33">
        <v>4.0000000000000036E-2</v>
      </c>
      <c r="I1569" s="33">
        <v>-0.5600000000000005</v>
      </c>
      <c r="J1569" s="33">
        <v>0.4399999999999995</v>
      </c>
      <c r="K1569" s="46"/>
      <c r="L1569" s="46">
        <v>8</v>
      </c>
      <c r="M1569" s="31">
        <v>4320</v>
      </c>
      <c r="N1569" s="32" t="s">
        <v>1048</v>
      </c>
      <c r="O1569" s="33">
        <v>0.57999999999999996</v>
      </c>
      <c r="P1569" s="33">
        <v>-0.38</v>
      </c>
      <c r="Q1569" s="33">
        <v>-1.01</v>
      </c>
      <c r="R1569" s="33">
        <v>-0.16</v>
      </c>
      <c r="S1569" s="33">
        <v>0.97</v>
      </c>
      <c r="T1569" s="33">
        <v>0.57999999999999996</v>
      </c>
      <c r="U1569" s="34">
        <f t="shared" si="168"/>
        <v>-0.36047442297405485</v>
      </c>
      <c r="V1569" s="34">
        <f t="shared" si="169"/>
        <v>0.12994180961847782</v>
      </c>
      <c r="W1569" s="35">
        <f t="shared" si="170"/>
        <v>0.87005819038152221</v>
      </c>
      <c r="X1569" s="35">
        <f t="shared" si="171"/>
        <v>0.93276909810602227</v>
      </c>
      <c r="Y1569" s="34">
        <f t="shared" si="172"/>
        <v>-1.019575635717048</v>
      </c>
      <c r="Z1569" s="34">
        <f t="shared" si="173"/>
        <v>-1.093063264839375</v>
      </c>
      <c r="AA1569" s="123">
        <f t="shared" si="174"/>
        <v>0.3061847677036032</v>
      </c>
      <c r="AB1569" s="8"/>
      <c r="AC1569" s="7"/>
      <c r="AD1569" s="3"/>
    </row>
    <row r="1570" spans="1:30" x14ac:dyDescent="0.25">
      <c r="A1570" s="29"/>
      <c r="B1570" s="30">
        <v>4</v>
      </c>
      <c r="C1570" s="31">
        <v>24146</v>
      </c>
      <c r="D1570" s="32" t="s">
        <v>374</v>
      </c>
      <c r="E1570" s="33">
        <v>-0.29999999999999982</v>
      </c>
      <c r="F1570" s="33">
        <v>0.40000000000000036</v>
      </c>
      <c r="G1570" s="33">
        <v>0.79999999999999982</v>
      </c>
      <c r="H1570" s="33">
        <v>9.9999999999999645E-2</v>
      </c>
      <c r="I1570" s="33">
        <v>-1</v>
      </c>
      <c r="J1570" s="33">
        <v>-0.29999999999999982</v>
      </c>
      <c r="K1570" s="46"/>
      <c r="L1570" s="46">
        <v>1</v>
      </c>
      <c r="M1570" s="31">
        <v>24146</v>
      </c>
      <c r="N1570" s="32" t="s">
        <v>374</v>
      </c>
      <c r="O1570" s="33">
        <v>0.76</v>
      </c>
      <c r="P1570" s="33">
        <v>0.21</v>
      </c>
      <c r="Q1570" s="33">
        <v>-0.38</v>
      </c>
      <c r="R1570" s="33">
        <v>-0.62</v>
      </c>
      <c r="S1570" s="33">
        <v>0.03</v>
      </c>
      <c r="T1570" s="33">
        <v>0.76</v>
      </c>
      <c r="U1570" s="34">
        <f t="shared" si="168"/>
        <v>-0.36509328630381854</v>
      </c>
      <c r="V1570" s="34">
        <f t="shared" si="169"/>
        <v>0.133293107704122</v>
      </c>
      <c r="W1570" s="35">
        <f t="shared" si="170"/>
        <v>0.86670689229587805</v>
      </c>
      <c r="X1570" s="35">
        <f t="shared" si="171"/>
        <v>0.93097094062912511</v>
      </c>
      <c r="Y1570" s="34">
        <f t="shared" si="172"/>
        <v>-1.0326397540444472</v>
      </c>
      <c r="Z1570" s="34">
        <f t="shared" si="173"/>
        <v>-1.1092072899145671</v>
      </c>
      <c r="AA1570" s="123">
        <f t="shared" si="174"/>
        <v>0.2995683429813622</v>
      </c>
      <c r="AB1570" s="8"/>
      <c r="AC1570" s="7"/>
      <c r="AD1570" s="3"/>
    </row>
    <row r="1571" spans="1:30" x14ac:dyDescent="0.25">
      <c r="A1571" s="29"/>
      <c r="B1571" s="30">
        <v>7</v>
      </c>
      <c r="C1571" s="31">
        <v>652</v>
      </c>
      <c r="D1571" s="32" t="s">
        <v>186</v>
      </c>
      <c r="E1571" s="33">
        <v>1.0000000000000675E-2</v>
      </c>
      <c r="F1571" s="33">
        <v>-0.83999999999999986</v>
      </c>
      <c r="G1571" s="33">
        <v>-0.38999999999999968</v>
      </c>
      <c r="H1571" s="33">
        <v>0.61000000000000032</v>
      </c>
      <c r="I1571" s="33">
        <v>0.61000000000000032</v>
      </c>
      <c r="J1571" s="33">
        <v>1.0000000000000675E-2</v>
      </c>
      <c r="K1571" s="46"/>
      <c r="L1571" s="46">
        <v>5</v>
      </c>
      <c r="M1571" s="31">
        <v>652</v>
      </c>
      <c r="N1571" s="32" t="s">
        <v>186</v>
      </c>
      <c r="O1571" s="33">
        <v>-0.35333300000000001</v>
      </c>
      <c r="P1571" s="33">
        <v>0.33555600000000002</v>
      </c>
      <c r="Q1571" s="33">
        <v>0.28000000000000003</v>
      </c>
      <c r="R1571" s="33">
        <v>0.60111099999999995</v>
      </c>
      <c r="S1571" s="33">
        <v>-0.86333300000000002</v>
      </c>
      <c r="T1571" s="33">
        <v>-0.35333300000000001</v>
      </c>
      <c r="U1571" s="34">
        <f t="shared" si="168"/>
        <v>-0.36735397666900604</v>
      </c>
      <c r="V1571" s="34">
        <f t="shared" si="169"/>
        <v>0.13494894417453263</v>
      </c>
      <c r="W1571" s="35">
        <f t="shared" si="170"/>
        <v>0.86505105582546737</v>
      </c>
      <c r="X1571" s="35">
        <f t="shared" si="171"/>
        <v>0.93008120926372195</v>
      </c>
      <c r="Y1571" s="34">
        <f t="shared" si="172"/>
        <v>-1.0390339519939957</v>
      </c>
      <c r="Z1571" s="34">
        <f t="shared" si="173"/>
        <v>-1.117143257647925</v>
      </c>
      <c r="AA1571" s="123">
        <f t="shared" si="174"/>
        <v>0.29635791889157875</v>
      </c>
      <c r="AB1571" s="8"/>
      <c r="AC1571" s="7"/>
      <c r="AD1571" s="3"/>
    </row>
    <row r="1572" spans="1:30" x14ac:dyDescent="0.25">
      <c r="A1572" s="29"/>
      <c r="B1572" s="30">
        <v>7</v>
      </c>
      <c r="C1572" s="31">
        <v>80071</v>
      </c>
      <c r="D1572" s="32" t="s">
        <v>273</v>
      </c>
      <c r="E1572" s="33">
        <v>-0.36000000000000032</v>
      </c>
      <c r="F1572" s="33">
        <v>-0.75999999999999979</v>
      </c>
      <c r="G1572" s="33">
        <v>0.33999999999999986</v>
      </c>
      <c r="H1572" s="33">
        <v>0.13999999999999968</v>
      </c>
      <c r="I1572" s="33">
        <v>0.63999999999999968</v>
      </c>
      <c r="J1572" s="33">
        <v>-0.36000000000000032</v>
      </c>
      <c r="K1572" s="46"/>
      <c r="L1572" s="46">
        <v>4</v>
      </c>
      <c r="M1572" s="31">
        <v>80071</v>
      </c>
      <c r="N1572" s="32" t="s">
        <v>273</v>
      </c>
      <c r="O1572" s="33">
        <v>-1.2549999999999999</v>
      </c>
      <c r="P1572" s="33">
        <v>1.425</v>
      </c>
      <c r="Q1572" s="33">
        <v>1.355</v>
      </c>
      <c r="R1572" s="33">
        <v>1.4999999999999999E-2</v>
      </c>
      <c r="S1572" s="33">
        <v>-1.5449999999999999</v>
      </c>
      <c r="T1572" s="33">
        <v>-1.2549999999999999</v>
      </c>
      <c r="U1572" s="34">
        <f t="shared" si="168"/>
        <v>-0.36961988954942199</v>
      </c>
      <c r="V1572" s="34">
        <f t="shared" si="169"/>
        <v>0.1366188627505269</v>
      </c>
      <c r="W1572" s="35">
        <f t="shared" si="170"/>
        <v>0.86338113724947307</v>
      </c>
      <c r="X1572" s="35">
        <f t="shared" si="171"/>
        <v>0.9291830483007496</v>
      </c>
      <c r="Y1572" s="34">
        <f t="shared" si="172"/>
        <v>-1.045442921447276</v>
      </c>
      <c r="Z1572" s="34">
        <f t="shared" si="173"/>
        <v>-1.1251205274990084</v>
      </c>
      <c r="AA1572" s="123">
        <f t="shared" si="174"/>
        <v>0.29315858167187386</v>
      </c>
      <c r="AB1572" s="8"/>
      <c r="AC1572" s="7"/>
      <c r="AD1572" s="3"/>
    </row>
    <row r="1573" spans="1:30" x14ac:dyDescent="0.25">
      <c r="A1573" s="29"/>
      <c r="B1573" s="30">
        <v>7</v>
      </c>
      <c r="C1573" s="31">
        <v>2261</v>
      </c>
      <c r="D1573" s="32" t="s">
        <v>651</v>
      </c>
      <c r="E1573" s="33">
        <v>0.17999999999999972</v>
      </c>
      <c r="F1573" s="33">
        <v>-0.51999999999999957</v>
      </c>
      <c r="G1573" s="33">
        <v>-1.620000000000001</v>
      </c>
      <c r="H1573" s="33">
        <v>1.7799999999999994</v>
      </c>
      <c r="I1573" s="33">
        <v>0.17999999999999972</v>
      </c>
      <c r="J1573" s="33">
        <v>0.17999999999999972</v>
      </c>
      <c r="K1573" s="46"/>
      <c r="L1573" s="46">
        <v>4</v>
      </c>
      <c r="M1573" s="31">
        <v>2261</v>
      </c>
      <c r="N1573" s="32" t="s">
        <v>651</v>
      </c>
      <c r="O1573" s="33">
        <v>-0.41749999999999998</v>
      </c>
      <c r="P1573" s="33">
        <v>0.35</v>
      </c>
      <c r="Q1573" s="33">
        <v>0.3725</v>
      </c>
      <c r="R1573" s="33">
        <v>0.11749999999999999</v>
      </c>
      <c r="S1573" s="33">
        <v>-0.42249999999999999</v>
      </c>
      <c r="T1573" s="33">
        <v>-0.41749999999999998</v>
      </c>
      <c r="U1573" s="34">
        <f t="shared" si="168"/>
        <v>-0.37088308244510421</v>
      </c>
      <c r="V1573" s="34">
        <f t="shared" si="169"/>
        <v>0.13755426084398195</v>
      </c>
      <c r="W1573" s="35">
        <f t="shared" si="170"/>
        <v>0.86244573915601808</v>
      </c>
      <c r="X1573" s="35">
        <f t="shared" si="171"/>
        <v>0.92867956753447423</v>
      </c>
      <c r="Y1573" s="34">
        <f t="shared" si="172"/>
        <v>-1.0490157704972103</v>
      </c>
      <c r="Z1573" s="34">
        <f t="shared" si="173"/>
        <v>-1.1295777436798931</v>
      </c>
      <c r="AA1573" s="123">
        <f t="shared" si="174"/>
        <v>0.29138308459220175</v>
      </c>
      <c r="AB1573" s="8"/>
      <c r="AC1573" s="7"/>
      <c r="AD1573" s="3"/>
    </row>
    <row r="1574" spans="1:30" x14ac:dyDescent="0.25">
      <c r="A1574" s="29"/>
      <c r="B1574" s="30">
        <v>1</v>
      </c>
      <c r="C1574" s="31">
        <v>57864</v>
      </c>
      <c r="D1574" s="32" t="s">
        <v>1590</v>
      </c>
      <c r="E1574" s="33">
        <v>1.0400000000000009</v>
      </c>
      <c r="F1574" s="33">
        <v>-5.9999999999999609E-2</v>
      </c>
      <c r="G1574" s="33">
        <v>-1.2599999999999998</v>
      </c>
      <c r="H1574" s="33">
        <v>-1.3599999999999994</v>
      </c>
      <c r="I1574" s="33">
        <v>1.6400000000000006</v>
      </c>
      <c r="J1574" s="33">
        <v>1.0400000000000009</v>
      </c>
      <c r="K1574" s="46"/>
      <c r="L1574" s="46">
        <v>7</v>
      </c>
      <c r="M1574" s="31">
        <v>57864</v>
      </c>
      <c r="N1574" s="32" t="s">
        <v>1590</v>
      </c>
      <c r="O1574" s="33">
        <v>-0.56000000000000005</v>
      </c>
      <c r="P1574" s="33">
        <v>-0.86599999999999999</v>
      </c>
      <c r="Q1574" s="33">
        <v>0.48199999999999998</v>
      </c>
      <c r="R1574" s="33">
        <v>0.57799999999999996</v>
      </c>
      <c r="S1574" s="33">
        <v>0.36599999999999999</v>
      </c>
      <c r="T1574" s="33">
        <v>-0.56000000000000005</v>
      </c>
      <c r="U1574" s="34">
        <f t="shared" si="168"/>
        <v>-0.3710987207348686</v>
      </c>
      <c r="V1574" s="34">
        <f t="shared" si="169"/>
        <v>0.13771426053105601</v>
      </c>
      <c r="W1574" s="35">
        <f t="shared" si="170"/>
        <v>0.86228573946894405</v>
      </c>
      <c r="X1574" s="35">
        <f t="shared" si="171"/>
        <v>0.92859341989319744</v>
      </c>
      <c r="Y1574" s="34">
        <f t="shared" si="172"/>
        <v>-1.0496256876851138</v>
      </c>
      <c r="Z1574" s="34">
        <f t="shared" si="173"/>
        <v>-1.1303393554154593</v>
      </c>
      <c r="AA1574" s="123">
        <f t="shared" si="174"/>
        <v>0.2910805685300405</v>
      </c>
      <c r="AB1574" s="8"/>
      <c r="AC1574" s="7"/>
      <c r="AD1574" s="3"/>
    </row>
    <row r="1575" spans="1:30" x14ac:dyDescent="0.25">
      <c r="A1575" s="29"/>
      <c r="B1575" s="30">
        <v>8</v>
      </c>
      <c r="C1575" s="31">
        <v>770</v>
      </c>
      <c r="D1575" s="32" t="s">
        <v>247</v>
      </c>
      <c r="E1575" s="33">
        <v>0.51999999999999957</v>
      </c>
      <c r="F1575" s="33">
        <v>-1.4799999999999995</v>
      </c>
      <c r="G1575" s="33">
        <v>-0.67999999999999972</v>
      </c>
      <c r="H1575" s="33">
        <v>0.32000000000000028</v>
      </c>
      <c r="I1575" s="33">
        <v>1.3200000000000003</v>
      </c>
      <c r="J1575" s="33">
        <v>0.51999999999999957</v>
      </c>
      <c r="K1575" s="46"/>
      <c r="L1575" s="46">
        <v>2</v>
      </c>
      <c r="M1575" s="31">
        <v>770</v>
      </c>
      <c r="N1575" s="32" t="s">
        <v>247</v>
      </c>
      <c r="O1575" s="33">
        <v>0.52</v>
      </c>
      <c r="P1575" s="33">
        <v>0.06</v>
      </c>
      <c r="Q1575" s="33">
        <v>0.12</v>
      </c>
      <c r="R1575" s="33">
        <v>-0.21</v>
      </c>
      <c r="S1575" s="33">
        <v>-0.49</v>
      </c>
      <c r="T1575" s="33">
        <v>0.52</v>
      </c>
      <c r="U1575" s="34">
        <f t="shared" si="168"/>
        <v>-0.37159903364988123</v>
      </c>
      <c r="V1575" s="34">
        <f t="shared" si="169"/>
        <v>0.13808584180952557</v>
      </c>
      <c r="W1575" s="35">
        <f t="shared" si="170"/>
        <v>0.86191415819047446</v>
      </c>
      <c r="X1575" s="35">
        <f t="shared" si="171"/>
        <v>0.92839332084546711</v>
      </c>
      <c r="Y1575" s="34">
        <f t="shared" si="172"/>
        <v>-1.0510407863047964</v>
      </c>
      <c r="Z1575" s="34">
        <f t="shared" si="173"/>
        <v>-1.1321072251442277</v>
      </c>
      <c r="AA1575" s="123">
        <f t="shared" si="174"/>
        <v>0.29037933493112816</v>
      </c>
      <c r="AB1575" s="8"/>
      <c r="AC1575" s="7"/>
      <c r="AD1575" s="3"/>
    </row>
    <row r="1576" spans="1:30" x14ac:dyDescent="0.25">
      <c r="A1576" s="29"/>
      <c r="B1576" s="30">
        <v>7</v>
      </c>
      <c r="C1576" s="31">
        <v>81618</v>
      </c>
      <c r="D1576" s="32" t="s">
        <v>876</v>
      </c>
      <c r="E1576" s="33">
        <v>-0.32000000000000073</v>
      </c>
      <c r="F1576" s="33">
        <v>-0.57000000000000028</v>
      </c>
      <c r="G1576" s="33">
        <v>-0.41999999999999993</v>
      </c>
      <c r="H1576" s="33">
        <v>0.17999999999999972</v>
      </c>
      <c r="I1576" s="33">
        <v>1.1299999999999999</v>
      </c>
      <c r="J1576" s="33">
        <v>-0.32000000000000073</v>
      </c>
      <c r="K1576" s="46"/>
      <c r="L1576" s="46">
        <v>2</v>
      </c>
      <c r="M1576" s="31">
        <v>81618</v>
      </c>
      <c r="N1576" s="32" t="s">
        <v>876</v>
      </c>
      <c r="O1576" s="33">
        <v>0.32600000000000001</v>
      </c>
      <c r="P1576" s="33">
        <v>0.186</v>
      </c>
      <c r="Q1576" s="33">
        <v>0.16</v>
      </c>
      <c r="R1576" s="33">
        <v>-0.66600000000000004</v>
      </c>
      <c r="S1576" s="33">
        <v>-4.0000000000000001E-3</v>
      </c>
      <c r="T1576" s="33">
        <v>0.32600000000000001</v>
      </c>
      <c r="U1576" s="34">
        <f t="shared" si="168"/>
        <v>-0.37206896647665427</v>
      </c>
      <c r="V1576" s="34">
        <f t="shared" si="169"/>
        <v>0.13843531581500568</v>
      </c>
      <c r="W1576" s="35">
        <f t="shared" si="170"/>
        <v>0.86156468418499432</v>
      </c>
      <c r="X1576" s="35">
        <f t="shared" si="171"/>
        <v>0.92820508735138607</v>
      </c>
      <c r="Y1576" s="34">
        <f t="shared" si="172"/>
        <v>-1.0523699570588498</v>
      </c>
      <c r="Z1576" s="34">
        <f t="shared" si="173"/>
        <v>-1.1337687881691811</v>
      </c>
      <c r="AA1576" s="123">
        <f t="shared" si="174"/>
        <v>0.2897215077709252</v>
      </c>
      <c r="AB1576" s="8"/>
      <c r="AC1576" s="7"/>
      <c r="AD1576" s="3"/>
    </row>
    <row r="1577" spans="1:30" x14ac:dyDescent="0.25">
      <c r="A1577" s="29"/>
      <c r="B1577" s="30">
        <v>2</v>
      </c>
      <c r="C1577" s="31">
        <v>1604</v>
      </c>
      <c r="D1577" s="32" t="s">
        <v>305</v>
      </c>
      <c r="E1577" s="33">
        <v>0.63999999999999879</v>
      </c>
      <c r="F1577" s="33">
        <v>0.23999999999999844</v>
      </c>
      <c r="G1577" s="33">
        <v>0.4399999999999995</v>
      </c>
      <c r="H1577" s="33">
        <v>-1.3600000000000012</v>
      </c>
      <c r="I1577" s="33">
        <v>3.9999999999999147E-2</v>
      </c>
      <c r="J1577" s="33">
        <v>0.63999999999999879</v>
      </c>
      <c r="K1577" s="46"/>
      <c r="L1577" s="46">
        <v>5</v>
      </c>
      <c r="M1577" s="31">
        <v>1604</v>
      </c>
      <c r="N1577" s="32" t="s">
        <v>305</v>
      </c>
      <c r="O1577" s="33">
        <v>-0.6925</v>
      </c>
      <c r="P1577" s="33">
        <v>0.28625</v>
      </c>
      <c r="Q1577" s="33">
        <v>0.66749999999999998</v>
      </c>
      <c r="R1577" s="33">
        <v>0.51</v>
      </c>
      <c r="S1577" s="33">
        <v>-0.76875000000000004</v>
      </c>
      <c r="T1577" s="33">
        <v>-0.6925</v>
      </c>
      <c r="U1577" s="34">
        <f t="shared" si="168"/>
        <v>-0.37267417380981094</v>
      </c>
      <c r="V1577" s="34">
        <f t="shared" si="169"/>
        <v>0.13888603982482517</v>
      </c>
      <c r="W1577" s="35">
        <f t="shared" si="170"/>
        <v>0.86111396017517483</v>
      </c>
      <c r="X1577" s="35">
        <f t="shared" si="171"/>
        <v>0.92796226225810219</v>
      </c>
      <c r="Y1577" s="34">
        <f t="shared" si="172"/>
        <v>-1.0540817418960455</v>
      </c>
      <c r="Z1577" s="34">
        <f t="shared" si="173"/>
        <v>-1.1359101385556827</v>
      </c>
      <c r="AA1577" s="123">
        <f t="shared" si="174"/>
        <v>0.28887549837169052</v>
      </c>
      <c r="AB1577" s="8"/>
      <c r="AC1577" s="7"/>
      <c r="AD1577" s="3"/>
    </row>
    <row r="1578" spans="1:30" x14ac:dyDescent="0.25">
      <c r="A1578" s="29"/>
      <c r="B1578" s="30">
        <v>2</v>
      </c>
      <c r="C1578" s="31">
        <v>1326</v>
      </c>
      <c r="D1578" s="32" t="s">
        <v>1005</v>
      </c>
      <c r="E1578" s="33">
        <v>0.5600000000000005</v>
      </c>
      <c r="F1578" s="33">
        <v>6.0000000000000497E-2</v>
      </c>
      <c r="G1578" s="33">
        <v>0.26000000000000156</v>
      </c>
      <c r="H1578" s="33">
        <v>-0.73999999999999844</v>
      </c>
      <c r="I1578" s="33">
        <v>-0.13999999999999879</v>
      </c>
      <c r="J1578" s="33">
        <v>0.5600000000000005</v>
      </c>
      <c r="K1578" s="46"/>
      <c r="L1578" s="46">
        <v>8</v>
      </c>
      <c r="M1578" s="31">
        <v>1326</v>
      </c>
      <c r="N1578" s="32" t="s">
        <v>1005</v>
      </c>
      <c r="O1578" s="33">
        <v>-0.23</v>
      </c>
      <c r="P1578" s="33">
        <v>-0.64</v>
      </c>
      <c r="Q1578" s="33">
        <v>-0.28000000000000003</v>
      </c>
      <c r="R1578" s="33">
        <v>0.11</v>
      </c>
      <c r="S1578" s="33">
        <v>1.05</v>
      </c>
      <c r="T1578" s="33">
        <v>-0.23</v>
      </c>
      <c r="U1578" s="34">
        <f t="shared" si="168"/>
        <v>-0.37310961681258925</v>
      </c>
      <c r="V1578" s="34">
        <f t="shared" si="169"/>
        <v>0.13921078615803717</v>
      </c>
      <c r="W1578" s="35">
        <f t="shared" si="170"/>
        <v>0.86078921384196283</v>
      </c>
      <c r="X1578" s="35">
        <f t="shared" si="171"/>
        <v>0.92778726755758123</v>
      </c>
      <c r="Y1578" s="34">
        <f t="shared" si="172"/>
        <v>-1.0553133606963847</v>
      </c>
      <c r="Z1578" s="34">
        <f t="shared" si="173"/>
        <v>-1.1374518681146795</v>
      </c>
      <c r="AA1578" s="123">
        <f t="shared" si="174"/>
        <v>0.28826762148029067</v>
      </c>
      <c r="AB1578" s="8"/>
      <c r="AC1578" s="7"/>
      <c r="AD1578" s="3"/>
    </row>
    <row r="1579" spans="1:30" x14ac:dyDescent="0.25">
      <c r="A1579" s="29"/>
      <c r="B1579" s="30">
        <v>2</v>
      </c>
      <c r="C1579" s="31">
        <v>9486</v>
      </c>
      <c r="D1579" s="32" t="s">
        <v>363</v>
      </c>
      <c r="E1579" s="33">
        <v>0.68000000000000149</v>
      </c>
      <c r="F1579" s="33">
        <v>0.38000000000000078</v>
      </c>
      <c r="G1579" s="33">
        <v>-0.21999999999999886</v>
      </c>
      <c r="H1579" s="33">
        <v>-0.41999999999999815</v>
      </c>
      <c r="I1579" s="33">
        <v>-0.41999999999999815</v>
      </c>
      <c r="J1579" s="33">
        <v>0.68000000000000149</v>
      </c>
      <c r="K1579" s="46"/>
      <c r="L1579" s="46">
        <v>5</v>
      </c>
      <c r="M1579" s="31">
        <v>9486</v>
      </c>
      <c r="N1579" s="32" t="s">
        <v>363</v>
      </c>
      <c r="O1579" s="33">
        <v>-0.58750000000000002</v>
      </c>
      <c r="P1579" s="33">
        <v>0.12</v>
      </c>
      <c r="Q1579" s="33">
        <v>0.80500000000000005</v>
      </c>
      <c r="R1579" s="33">
        <v>-0.1</v>
      </c>
      <c r="S1579" s="33">
        <v>-0.23749999999999999</v>
      </c>
      <c r="T1579" s="33">
        <v>-0.58750000000000002</v>
      </c>
      <c r="U1579" s="34">
        <f t="shared" si="168"/>
        <v>-0.37410950446523145</v>
      </c>
      <c r="V1579" s="34">
        <f t="shared" si="169"/>
        <v>0.13995792133122104</v>
      </c>
      <c r="W1579" s="35">
        <f t="shared" si="170"/>
        <v>0.86004207866877902</v>
      </c>
      <c r="X1579" s="35">
        <f t="shared" si="171"/>
        <v>0.92738453656979802</v>
      </c>
      <c r="Y1579" s="34">
        <f t="shared" si="172"/>
        <v>-1.0581414700548166</v>
      </c>
      <c r="Z1579" s="34">
        <f t="shared" si="173"/>
        <v>-1.1409953782156659</v>
      </c>
      <c r="AA1579" s="123">
        <f t="shared" si="174"/>
        <v>0.28687438608575722</v>
      </c>
      <c r="AB1579" s="8"/>
      <c r="AC1579" s="7"/>
      <c r="AD1579" s="3"/>
    </row>
    <row r="1580" spans="1:30" x14ac:dyDescent="0.25">
      <c r="A1580" s="29"/>
      <c r="B1580" s="30">
        <v>1</v>
      </c>
      <c r="C1580" s="31">
        <v>441631</v>
      </c>
      <c r="D1580" s="32" t="s">
        <v>1771</v>
      </c>
      <c r="E1580" s="33">
        <v>0.91999999999999993</v>
      </c>
      <c r="F1580" s="33">
        <v>0.12000000000000099</v>
      </c>
      <c r="G1580" s="33">
        <v>-0.47999999999999954</v>
      </c>
      <c r="H1580" s="33">
        <v>-0.17999999999999972</v>
      </c>
      <c r="I1580" s="33">
        <v>-0.37999999999999901</v>
      </c>
      <c r="J1580" s="33">
        <v>0.91999999999999993</v>
      </c>
      <c r="K1580" s="46"/>
      <c r="L1580" s="46">
        <v>4</v>
      </c>
      <c r="M1580" s="31">
        <v>441631</v>
      </c>
      <c r="N1580" s="32" t="s">
        <v>1771</v>
      </c>
      <c r="O1580" s="33">
        <v>-0.3</v>
      </c>
      <c r="P1580" s="33">
        <v>0.33</v>
      </c>
      <c r="Q1580" s="33">
        <v>0.57999999999999996</v>
      </c>
      <c r="R1580" s="33">
        <v>-0.37</v>
      </c>
      <c r="S1580" s="33">
        <v>-0.23</v>
      </c>
      <c r="T1580" s="33">
        <v>-0.3</v>
      </c>
      <c r="U1580" s="34">
        <f t="shared" si="168"/>
        <v>-0.37628242918531918</v>
      </c>
      <c r="V1580" s="34">
        <f t="shared" si="169"/>
        <v>0.14158846651360474</v>
      </c>
      <c r="W1580" s="35">
        <f t="shared" si="170"/>
        <v>0.85841153348639532</v>
      </c>
      <c r="X1580" s="35">
        <f t="shared" si="171"/>
        <v>0.92650500996292262</v>
      </c>
      <c r="Y1580" s="34">
        <f t="shared" si="172"/>
        <v>-1.0642874292731443</v>
      </c>
      <c r="Z1580" s="34">
        <f t="shared" si="173"/>
        <v>-1.1487120067658734</v>
      </c>
      <c r="AA1580" s="123">
        <f t="shared" si="174"/>
        <v>0.28385917459471627</v>
      </c>
      <c r="AB1580" s="8"/>
      <c r="AC1580" s="7"/>
      <c r="AD1580" s="3"/>
    </row>
    <row r="1581" spans="1:30" x14ac:dyDescent="0.25">
      <c r="A1581" s="29"/>
      <c r="B1581" s="30">
        <v>8</v>
      </c>
      <c r="C1581" s="31">
        <v>9776</v>
      </c>
      <c r="D1581" s="32" t="s">
        <v>134</v>
      </c>
      <c r="E1581" s="33">
        <v>0.66000000000000014</v>
      </c>
      <c r="F1581" s="33">
        <v>-0.8400000000000003</v>
      </c>
      <c r="G1581" s="33">
        <v>-0.3400000000000003</v>
      </c>
      <c r="H1581" s="33">
        <v>-0.44000000000000039</v>
      </c>
      <c r="I1581" s="33">
        <v>0.96</v>
      </c>
      <c r="J1581" s="33">
        <v>0.66000000000000014</v>
      </c>
      <c r="K1581" s="46"/>
      <c r="L1581" s="46">
        <v>6</v>
      </c>
      <c r="M1581" s="31">
        <v>9776</v>
      </c>
      <c r="N1581" s="32" t="s">
        <v>134</v>
      </c>
      <c r="O1581" s="33">
        <v>-0.36</v>
      </c>
      <c r="P1581" s="33">
        <v>-0.28000000000000003</v>
      </c>
      <c r="Q1581" s="33">
        <v>0.47</v>
      </c>
      <c r="R1581" s="33">
        <v>0.3</v>
      </c>
      <c r="S1581" s="33">
        <v>-0.14000000000000001</v>
      </c>
      <c r="T1581" s="33">
        <v>-0.36</v>
      </c>
      <c r="U1581" s="34">
        <f t="shared" si="168"/>
        <v>-0.3792364177393231</v>
      </c>
      <c r="V1581" s="34">
        <f t="shared" si="169"/>
        <v>0.14382026053975439</v>
      </c>
      <c r="W1581" s="35">
        <f t="shared" si="170"/>
        <v>0.85617973946024561</v>
      </c>
      <c r="X1581" s="35">
        <f t="shared" si="171"/>
        <v>0.92529981058046562</v>
      </c>
      <c r="Y1581" s="34">
        <f t="shared" si="172"/>
        <v>-1.0726425706254787</v>
      </c>
      <c r="Z1581" s="34">
        <f t="shared" si="173"/>
        <v>-1.1592378582165503</v>
      </c>
      <c r="AA1581" s="123">
        <f t="shared" si="174"/>
        <v>0.27978770068981101</v>
      </c>
      <c r="AB1581" s="8"/>
      <c r="AC1581" s="7"/>
      <c r="AD1581" s="3"/>
    </row>
    <row r="1582" spans="1:30" x14ac:dyDescent="0.25">
      <c r="A1582" s="29"/>
      <c r="B1582" s="30">
        <v>7</v>
      </c>
      <c r="C1582" s="31">
        <v>162</v>
      </c>
      <c r="D1582" s="32" t="s">
        <v>90</v>
      </c>
      <c r="E1582" s="33">
        <v>-0.83499999999999996</v>
      </c>
      <c r="F1582" s="33">
        <v>-0.45999999999999996</v>
      </c>
      <c r="G1582" s="33">
        <v>-0.20999999999999996</v>
      </c>
      <c r="H1582" s="33">
        <v>0.3149999999999995</v>
      </c>
      <c r="I1582" s="33">
        <v>1.1899999999999995</v>
      </c>
      <c r="J1582" s="33">
        <v>-0.83499999999999996</v>
      </c>
      <c r="K1582" s="46"/>
      <c r="L1582" s="46">
        <v>4</v>
      </c>
      <c r="M1582" s="31">
        <v>162</v>
      </c>
      <c r="N1582" s="32" t="s">
        <v>90</v>
      </c>
      <c r="O1582" s="33">
        <v>-0.3</v>
      </c>
      <c r="P1582" s="33">
        <v>0.57999999999999996</v>
      </c>
      <c r="Q1582" s="33">
        <v>0.17</v>
      </c>
      <c r="R1582" s="33">
        <v>-0.15</v>
      </c>
      <c r="S1582" s="33">
        <v>-0.3</v>
      </c>
      <c r="T1582" s="33">
        <v>-0.3</v>
      </c>
      <c r="U1582" s="34">
        <f t="shared" si="168"/>
        <v>-0.38539902402713166</v>
      </c>
      <c r="V1582" s="34">
        <f t="shared" si="169"/>
        <v>0.1485324077210656</v>
      </c>
      <c r="W1582" s="35">
        <f t="shared" si="170"/>
        <v>0.85146759227893443</v>
      </c>
      <c r="X1582" s="35">
        <f t="shared" si="171"/>
        <v>0.92275001613597085</v>
      </c>
      <c r="Y1582" s="34">
        <f t="shared" si="172"/>
        <v>-1.0900730534090479</v>
      </c>
      <c r="Z1582" s="34">
        <f t="shared" si="173"/>
        <v>-1.1813308418825552</v>
      </c>
      <c r="AA1582" s="123">
        <f t="shared" si="174"/>
        <v>0.27139638587967813</v>
      </c>
      <c r="AB1582" s="8"/>
      <c r="AC1582" s="7"/>
      <c r="AD1582" s="3"/>
    </row>
    <row r="1583" spans="1:30" x14ac:dyDescent="0.25">
      <c r="A1583" s="29"/>
      <c r="B1583" s="30">
        <v>2</v>
      </c>
      <c r="C1583" s="31">
        <v>145567</v>
      </c>
      <c r="D1583" s="32" t="s">
        <v>1778</v>
      </c>
      <c r="E1583" s="33">
        <v>0.5</v>
      </c>
      <c r="F1583" s="33">
        <v>0.59999999999999964</v>
      </c>
      <c r="G1583" s="33">
        <v>-9.9999999999999645E-2</v>
      </c>
      <c r="H1583" s="33">
        <v>-0.29999999999999982</v>
      </c>
      <c r="I1583" s="33">
        <v>-0.70000000000000018</v>
      </c>
      <c r="J1583" s="33">
        <v>0.5</v>
      </c>
      <c r="K1583" s="46"/>
      <c r="L1583" s="46">
        <v>6</v>
      </c>
      <c r="M1583" s="31">
        <v>145567</v>
      </c>
      <c r="N1583" s="32" t="s">
        <v>1778</v>
      </c>
      <c r="O1583" s="33">
        <v>-0.79</v>
      </c>
      <c r="P1583" s="33">
        <v>-0.12</v>
      </c>
      <c r="Q1583" s="33">
        <v>0.46</v>
      </c>
      <c r="R1583" s="33">
        <v>0.76</v>
      </c>
      <c r="S1583" s="33">
        <v>-0.31</v>
      </c>
      <c r="T1583" s="33">
        <v>-0.79</v>
      </c>
      <c r="U1583" s="34">
        <f t="shared" si="168"/>
        <v>-0.3875044367462816</v>
      </c>
      <c r="V1583" s="34">
        <f t="shared" si="169"/>
        <v>0.15015968849805295</v>
      </c>
      <c r="W1583" s="35">
        <f t="shared" si="170"/>
        <v>0.84984031150194705</v>
      </c>
      <c r="X1583" s="35">
        <f t="shared" si="171"/>
        <v>0.92186783841391662</v>
      </c>
      <c r="Y1583" s="34">
        <f t="shared" si="172"/>
        <v>-1.0960280598526773</v>
      </c>
      <c r="Z1583" s="34">
        <f t="shared" si="173"/>
        <v>-1.1889210298717061</v>
      </c>
      <c r="AA1583" s="123">
        <f t="shared" si="174"/>
        <v>0.26856143456739096</v>
      </c>
      <c r="AB1583" s="8"/>
      <c r="AC1583" s="7"/>
      <c r="AD1583" s="3"/>
    </row>
    <row r="1584" spans="1:30" x14ac:dyDescent="0.25">
      <c r="A1584" s="29"/>
      <c r="B1584" s="30">
        <v>8</v>
      </c>
      <c r="C1584" s="31">
        <v>254295</v>
      </c>
      <c r="D1584" s="32" t="s">
        <v>1255</v>
      </c>
      <c r="E1584" s="33">
        <v>0.25999999999999979</v>
      </c>
      <c r="F1584" s="33">
        <v>-0.9399999999999995</v>
      </c>
      <c r="G1584" s="33">
        <v>-0.54</v>
      </c>
      <c r="H1584" s="33">
        <v>-3.9999999999999147E-2</v>
      </c>
      <c r="I1584" s="33">
        <v>1.2599999999999998</v>
      </c>
      <c r="J1584" s="33">
        <v>0.25999999999999979</v>
      </c>
      <c r="K1584" s="46"/>
      <c r="L1584" s="46">
        <v>6</v>
      </c>
      <c r="M1584" s="31">
        <v>254295</v>
      </c>
      <c r="N1584" s="32" t="s">
        <v>1255</v>
      </c>
      <c r="O1584" s="33">
        <v>-0.69</v>
      </c>
      <c r="P1584" s="33">
        <v>-0.11</v>
      </c>
      <c r="Q1584" s="33">
        <v>0.49</v>
      </c>
      <c r="R1584" s="33">
        <v>0.56499999999999995</v>
      </c>
      <c r="S1584" s="33">
        <v>-0.26</v>
      </c>
      <c r="T1584" s="33">
        <v>-0.69</v>
      </c>
      <c r="U1584" s="34">
        <f t="shared" si="168"/>
        <v>-0.38872717468656398</v>
      </c>
      <c r="V1584" s="34">
        <f t="shared" si="169"/>
        <v>0.15110881633979842</v>
      </c>
      <c r="W1584" s="35">
        <f t="shared" si="170"/>
        <v>0.84889118366020155</v>
      </c>
      <c r="X1584" s="35">
        <f t="shared" si="171"/>
        <v>0.92135290940019365</v>
      </c>
      <c r="Y1584" s="34">
        <f t="shared" si="172"/>
        <v>-1.0994864850094281</v>
      </c>
      <c r="Z1584" s="34">
        <f t="shared" si="173"/>
        <v>-1.1933391361679213</v>
      </c>
      <c r="AA1584" s="123">
        <f t="shared" si="174"/>
        <v>0.26692248270844626</v>
      </c>
      <c r="AB1584" s="8"/>
      <c r="AC1584" s="7"/>
      <c r="AD1584" s="3"/>
    </row>
    <row r="1585" spans="1:30" x14ac:dyDescent="0.25">
      <c r="A1585" s="29"/>
      <c r="B1585" s="30">
        <v>4</v>
      </c>
      <c r="C1585" s="31">
        <v>149297</v>
      </c>
      <c r="D1585" s="32" t="s">
        <v>625</v>
      </c>
      <c r="E1585" s="33">
        <v>-0.60000000000000009</v>
      </c>
      <c r="F1585" s="33">
        <v>2.6999999999999997</v>
      </c>
      <c r="G1585" s="33">
        <v>-0.5</v>
      </c>
      <c r="H1585" s="33">
        <v>-1</v>
      </c>
      <c r="I1585" s="33">
        <v>-0.60000000000000009</v>
      </c>
      <c r="J1585" s="33">
        <v>-0.60000000000000009</v>
      </c>
      <c r="K1585" s="46"/>
      <c r="L1585" s="46">
        <v>6</v>
      </c>
      <c r="M1585" s="31">
        <v>149297</v>
      </c>
      <c r="N1585" s="32" t="s">
        <v>625</v>
      </c>
      <c r="O1585" s="33">
        <v>-0.74</v>
      </c>
      <c r="P1585" s="33">
        <v>-0.48</v>
      </c>
      <c r="Q1585" s="33">
        <v>0.91</v>
      </c>
      <c r="R1585" s="33">
        <v>0.69</v>
      </c>
      <c r="S1585" s="33">
        <v>-0.38</v>
      </c>
      <c r="T1585" s="33">
        <v>-0.74</v>
      </c>
      <c r="U1585" s="34">
        <f t="shared" si="168"/>
        <v>-0.3895841120097937</v>
      </c>
      <c r="V1585" s="34">
        <f t="shared" si="169"/>
        <v>0.15177578033045949</v>
      </c>
      <c r="W1585" s="35">
        <f t="shared" si="170"/>
        <v>0.84822421966954054</v>
      </c>
      <c r="X1585" s="35">
        <f t="shared" si="171"/>
        <v>0.92099089011213386</v>
      </c>
      <c r="Y1585" s="34">
        <f t="shared" si="172"/>
        <v>-1.1019102697786585</v>
      </c>
      <c r="Z1585" s="34">
        <f t="shared" si="173"/>
        <v>-1.1964399231402789</v>
      </c>
      <c r="AA1585" s="123">
        <f t="shared" si="174"/>
        <v>0.26577712402185438</v>
      </c>
      <c r="AB1585" s="8"/>
      <c r="AC1585" s="7"/>
      <c r="AD1585" s="3"/>
    </row>
    <row r="1586" spans="1:30" x14ac:dyDescent="0.25">
      <c r="A1586" s="29"/>
      <c r="B1586" s="30">
        <v>8</v>
      </c>
      <c r="C1586" s="31">
        <v>2628</v>
      </c>
      <c r="D1586" s="32" t="s">
        <v>693</v>
      </c>
      <c r="E1586" s="33">
        <v>0.22000000000000064</v>
      </c>
      <c r="F1586" s="33">
        <v>-1.0299999999999994</v>
      </c>
      <c r="G1586" s="33">
        <v>-0.58000000000000007</v>
      </c>
      <c r="H1586" s="33">
        <v>0.77000000000000046</v>
      </c>
      <c r="I1586" s="33">
        <v>0.62000000000000011</v>
      </c>
      <c r="J1586" s="33">
        <v>0.22000000000000064</v>
      </c>
      <c r="K1586" s="46"/>
      <c r="L1586" s="46">
        <v>2</v>
      </c>
      <c r="M1586" s="31">
        <v>2628</v>
      </c>
      <c r="N1586" s="32" t="s">
        <v>693</v>
      </c>
      <c r="O1586" s="33">
        <v>0.56000000000000005</v>
      </c>
      <c r="P1586" s="33">
        <v>0.35</v>
      </c>
      <c r="Q1586" s="33">
        <v>-0.28999999999999998</v>
      </c>
      <c r="R1586" s="33">
        <v>-0.41</v>
      </c>
      <c r="S1586" s="33">
        <v>-0.22</v>
      </c>
      <c r="T1586" s="33">
        <v>0.56000000000000005</v>
      </c>
      <c r="U1586" s="34">
        <f t="shared" si="168"/>
        <v>-0.39011105742349628</v>
      </c>
      <c r="V1586" s="34">
        <f t="shared" si="169"/>
        <v>0.1521866371240784</v>
      </c>
      <c r="W1586" s="35">
        <f t="shared" si="170"/>
        <v>0.84781336287592157</v>
      </c>
      <c r="X1586" s="35">
        <f t="shared" si="171"/>
        <v>0.92076781159851673</v>
      </c>
      <c r="Y1586" s="34">
        <f t="shared" si="172"/>
        <v>-1.1034006964800356</v>
      </c>
      <c r="Z1586" s="34">
        <f t="shared" si="173"/>
        <v>-1.1983484680730265</v>
      </c>
      <c r="AA1586" s="123">
        <f t="shared" si="174"/>
        <v>0.26507416466676481</v>
      </c>
      <c r="AB1586" s="8"/>
      <c r="AC1586" s="7"/>
      <c r="AD1586" s="3"/>
    </row>
    <row r="1587" spans="1:30" x14ac:dyDescent="0.25">
      <c r="A1587" s="29"/>
      <c r="B1587" s="30">
        <v>1</v>
      </c>
      <c r="C1587" s="31">
        <v>7803</v>
      </c>
      <c r="D1587" s="32" t="s">
        <v>1346</v>
      </c>
      <c r="E1587" s="33">
        <v>0.17999999999999972</v>
      </c>
      <c r="F1587" s="33">
        <v>-0.21999999999999975</v>
      </c>
      <c r="G1587" s="33">
        <v>-0.71999999999999975</v>
      </c>
      <c r="H1587" s="33">
        <v>0.17999999999999972</v>
      </c>
      <c r="I1587" s="33">
        <v>0.58000000000000007</v>
      </c>
      <c r="J1587" s="33">
        <v>0.17999999999999972</v>
      </c>
      <c r="K1587" s="46"/>
      <c r="L1587" s="46">
        <v>6</v>
      </c>
      <c r="M1587" s="31">
        <v>7803</v>
      </c>
      <c r="N1587" s="32" t="s">
        <v>1345</v>
      </c>
      <c r="O1587" s="33">
        <v>-0.72499999999999998</v>
      </c>
      <c r="P1587" s="33">
        <v>2.5000000000000001E-3</v>
      </c>
      <c r="Q1587" s="33">
        <v>0.36249999999999999</v>
      </c>
      <c r="R1587" s="33">
        <v>0.47749999999999998</v>
      </c>
      <c r="S1587" s="33">
        <v>-0.11</v>
      </c>
      <c r="T1587" s="33">
        <v>-0.72499999999999998</v>
      </c>
      <c r="U1587" s="34">
        <f t="shared" si="168"/>
        <v>-0.39693405211340438</v>
      </c>
      <c r="V1587" s="34">
        <f t="shared" si="169"/>
        <v>0.15755664172716682</v>
      </c>
      <c r="W1587" s="35">
        <f t="shared" si="170"/>
        <v>0.84244335827283323</v>
      </c>
      <c r="X1587" s="35">
        <f t="shared" si="171"/>
        <v>0.91784713230081683</v>
      </c>
      <c r="Y1587" s="34">
        <f t="shared" si="172"/>
        <v>-1.1226990397329708</v>
      </c>
      <c r="Z1587" s="34">
        <f t="shared" si="173"/>
        <v>-1.2231873916941274</v>
      </c>
      <c r="AA1587" s="123">
        <f t="shared" si="174"/>
        <v>0.25606452405900643</v>
      </c>
      <c r="AB1587" s="8"/>
      <c r="AC1587" s="7"/>
      <c r="AD1587" s="3"/>
    </row>
    <row r="1588" spans="1:30" x14ac:dyDescent="0.25">
      <c r="A1588" s="29"/>
      <c r="B1588" s="30">
        <v>1</v>
      </c>
      <c r="C1588" s="31">
        <v>10742</v>
      </c>
      <c r="D1588" s="32" t="s">
        <v>1364</v>
      </c>
      <c r="E1588" s="33">
        <v>1.8999999999999995</v>
      </c>
      <c r="F1588" s="33">
        <v>1</v>
      </c>
      <c r="G1588" s="33">
        <v>-1.2999999999999998</v>
      </c>
      <c r="H1588" s="33">
        <v>-1.2999999999999998</v>
      </c>
      <c r="I1588" s="33">
        <v>-0.29999999999999982</v>
      </c>
      <c r="J1588" s="33">
        <v>1.8999999999999995</v>
      </c>
      <c r="K1588" s="46"/>
      <c r="L1588" s="46">
        <v>7</v>
      </c>
      <c r="M1588" s="31">
        <v>10742</v>
      </c>
      <c r="N1588" s="32" t="s">
        <v>1364</v>
      </c>
      <c r="O1588" s="33">
        <v>-0.11600000000000001</v>
      </c>
      <c r="P1588" s="33">
        <v>-0.67200000000000004</v>
      </c>
      <c r="Q1588" s="33">
        <v>-0.11600000000000001</v>
      </c>
      <c r="R1588" s="33">
        <v>0.158</v>
      </c>
      <c r="S1588" s="33">
        <v>0.75</v>
      </c>
      <c r="T1588" s="33">
        <v>-0.11600000000000001</v>
      </c>
      <c r="U1588" s="34">
        <f t="shared" si="168"/>
        <v>-0.39934856582090716</v>
      </c>
      <c r="V1588" s="34">
        <f t="shared" si="169"/>
        <v>0.15947927702321543</v>
      </c>
      <c r="W1588" s="35">
        <f t="shared" si="170"/>
        <v>0.8405207229767846</v>
      </c>
      <c r="X1588" s="35">
        <f t="shared" si="171"/>
        <v>0.91679917265275968</v>
      </c>
      <c r="Y1588" s="34">
        <f t="shared" si="172"/>
        <v>-1.1295283157963432</v>
      </c>
      <c r="Z1588" s="34">
        <f t="shared" si="173"/>
        <v>-1.2320346150924759</v>
      </c>
      <c r="AA1588" s="123">
        <f t="shared" si="174"/>
        <v>0.25291739638023247</v>
      </c>
      <c r="AB1588" s="8"/>
      <c r="AC1588" s="7"/>
      <c r="AD1588" s="3"/>
    </row>
    <row r="1589" spans="1:30" x14ac:dyDescent="0.25">
      <c r="A1589" s="29"/>
      <c r="B1589" s="30">
        <v>5</v>
      </c>
      <c r="C1589" s="31">
        <v>4856</v>
      </c>
      <c r="D1589" s="32" t="s">
        <v>1148</v>
      </c>
      <c r="E1589" s="33">
        <v>-1.2999999999999998</v>
      </c>
      <c r="F1589" s="33">
        <v>0</v>
      </c>
      <c r="G1589" s="33">
        <v>-0.20000000000000018</v>
      </c>
      <c r="H1589" s="33">
        <v>0.40000000000000036</v>
      </c>
      <c r="I1589" s="33">
        <v>1.0999999999999996</v>
      </c>
      <c r="J1589" s="33">
        <v>-1.2999999999999998</v>
      </c>
      <c r="K1589" s="46"/>
      <c r="L1589" s="46">
        <v>1</v>
      </c>
      <c r="M1589" s="31">
        <v>4856</v>
      </c>
      <c r="N1589" s="32" t="s">
        <v>1148</v>
      </c>
      <c r="O1589" s="33">
        <v>0.76</v>
      </c>
      <c r="P1589" s="33">
        <v>0.09</v>
      </c>
      <c r="Q1589" s="33">
        <v>-0.78</v>
      </c>
      <c r="R1589" s="33">
        <v>-0.18</v>
      </c>
      <c r="S1589" s="33">
        <v>0.11</v>
      </c>
      <c r="T1589" s="33">
        <v>0.76</v>
      </c>
      <c r="U1589" s="34">
        <f t="shared" si="168"/>
        <v>-0.39959070489660148</v>
      </c>
      <c r="V1589" s="34">
        <f t="shared" si="169"/>
        <v>0.15967273143976285</v>
      </c>
      <c r="W1589" s="35">
        <f t="shared" si="170"/>
        <v>0.84032726856023721</v>
      </c>
      <c r="X1589" s="35">
        <f t="shared" si="171"/>
        <v>0.91669366124144069</v>
      </c>
      <c r="Y1589" s="34">
        <f t="shared" si="172"/>
        <v>-1.1302131885259978</v>
      </c>
      <c r="Z1589" s="34">
        <f t="shared" si="173"/>
        <v>-1.2329235341230531</v>
      </c>
      <c r="AA1589" s="123">
        <f t="shared" si="174"/>
        <v>0.25260297773324863</v>
      </c>
      <c r="AB1589" s="8"/>
      <c r="AC1589" s="7"/>
      <c r="AD1589" s="3"/>
    </row>
    <row r="1590" spans="1:30" x14ac:dyDescent="0.25">
      <c r="A1590" s="29"/>
      <c r="B1590" s="30">
        <v>7</v>
      </c>
      <c r="C1590" s="31">
        <v>5631</v>
      </c>
      <c r="D1590" s="32" t="s">
        <v>1317</v>
      </c>
      <c r="E1590" s="33">
        <v>-7.9999999999999183E-2</v>
      </c>
      <c r="F1590" s="33">
        <v>-0.27999999999999936</v>
      </c>
      <c r="G1590" s="33">
        <v>-0.57999999999999918</v>
      </c>
      <c r="H1590" s="33">
        <v>0.42000000000000082</v>
      </c>
      <c r="I1590" s="33">
        <v>0.52000000000000046</v>
      </c>
      <c r="J1590" s="33">
        <v>-7.9999999999999183E-2</v>
      </c>
      <c r="K1590" s="46"/>
      <c r="L1590" s="46">
        <v>4</v>
      </c>
      <c r="M1590" s="31">
        <v>5631</v>
      </c>
      <c r="N1590" s="32" t="s">
        <v>1317</v>
      </c>
      <c r="O1590" s="33">
        <v>-0.7</v>
      </c>
      <c r="P1590" s="33">
        <v>0.94</v>
      </c>
      <c r="Q1590" s="33">
        <v>0.12</v>
      </c>
      <c r="R1590" s="33">
        <v>-0.115</v>
      </c>
      <c r="S1590" s="33">
        <v>-0.245</v>
      </c>
      <c r="T1590" s="33">
        <v>-0.7</v>
      </c>
      <c r="U1590" s="34">
        <f t="shared" si="168"/>
        <v>-0.40178753475738205</v>
      </c>
      <c r="V1590" s="34">
        <f t="shared" si="169"/>
        <v>0.16143322308641447</v>
      </c>
      <c r="W1590" s="35">
        <f t="shared" si="170"/>
        <v>0.8385667769135855</v>
      </c>
      <c r="X1590" s="35">
        <f t="shared" si="171"/>
        <v>0.91573291789341371</v>
      </c>
      <c r="Y1590" s="34">
        <f t="shared" si="172"/>
        <v>-1.1364267616926822</v>
      </c>
      <c r="Z1590" s="34">
        <f t="shared" si="173"/>
        <v>-1.2410024140083997</v>
      </c>
      <c r="AA1590" s="123">
        <f t="shared" si="174"/>
        <v>0.24976031006360425</v>
      </c>
      <c r="AB1590" s="8"/>
      <c r="AC1590" s="7"/>
      <c r="AD1590" s="3"/>
    </row>
    <row r="1591" spans="1:30" x14ac:dyDescent="0.25">
      <c r="A1591" s="29"/>
      <c r="B1591" s="30">
        <v>1</v>
      </c>
      <c r="C1591" s="31">
        <v>6565</v>
      </c>
      <c r="D1591" s="32" t="s">
        <v>1554</v>
      </c>
      <c r="E1591" s="33">
        <v>1.4000000000000004</v>
      </c>
      <c r="F1591" s="33">
        <v>-0.39999999999999947</v>
      </c>
      <c r="G1591" s="33">
        <v>-0.49999999999999911</v>
      </c>
      <c r="H1591" s="33">
        <v>0</v>
      </c>
      <c r="I1591" s="33">
        <v>-0.49999999999999911</v>
      </c>
      <c r="J1591" s="33">
        <v>1.4000000000000004</v>
      </c>
      <c r="K1591" s="46"/>
      <c r="L1591" s="46">
        <v>4</v>
      </c>
      <c r="M1591" s="31">
        <v>6565</v>
      </c>
      <c r="N1591" s="32" t="s">
        <v>1554</v>
      </c>
      <c r="O1591" s="33">
        <v>-0.5</v>
      </c>
      <c r="P1591" s="33">
        <v>0.77</v>
      </c>
      <c r="Q1591" s="33">
        <v>0.75</v>
      </c>
      <c r="R1591" s="33">
        <v>-0.18</v>
      </c>
      <c r="S1591" s="33">
        <v>-0.85</v>
      </c>
      <c r="T1591" s="33">
        <v>-0.5</v>
      </c>
      <c r="U1591" s="34">
        <f t="shared" si="168"/>
        <v>-0.40267979695304268</v>
      </c>
      <c r="V1591" s="34">
        <f t="shared" si="169"/>
        <v>0.16215101887414368</v>
      </c>
      <c r="W1591" s="35">
        <f t="shared" si="170"/>
        <v>0.83784898112585626</v>
      </c>
      <c r="X1591" s="35">
        <f t="shared" si="171"/>
        <v>0.91534090978490423</v>
      </c>
      <c r="Y1591" s="34">
        <f t="shared" si="172"/>
        <v>-1.1389504602892742</v>
      </c>
      <c r="Z1591" s="34">
        <f t="shared" si="173"/>
        <v>-1.2442910047109288</v>
      </c>
      <c r="AA1591" s="123">
        <f t="shared" si="174"/>
        <v>0.24861084425707813</v>
      </c>
      <c r="AB1591" s="8"/>
      <c r="AC1591" s="7"/>
      <c r="AD1591" s="3"/>
    </row>
    <row r="1592" spans="1:30" x14ac:dyDescent="0.25">
      <c r="A1592" s="29"/>
      <c r="B1592" s="30">
        <v>3</v>
      </c>
      <c r="C1592" s="31">
        <v>4016</v>
      </c>
      <c r="D1592" s="32" t="s">
        <v>969</v>
      </c>
      <c r="E1592" s="33">
        <v>9.0000000000000746E-2</v>
      </c>
      <c r="F1592" s="33">
        <v>0.39000000000000057</v>
      </c>
      <c r="G1592" s="33">
        <v>-9.9999999999997868E-3</v>
      </c>
      <c r="H1592" s="33">
        <v>0.19000000000000039</v>
      </c>
      <c r="I1592" s="33">
        <v>-0.65999999999999925</v>
      </c>
      <c r="J1592" s="33">
        <v>9.0000000000000746E-2</v>
      </c>
      <c r="K1592" s="46"/>
      <c r="L1592" s="46">
        <v>1</v>
      </c>
      <c r="M1592" s="31">
        <v>4016</v>
      </c>
      <c r="N1592" s="32" t="s">
        <v>969</v>
      </c>
      <c r="O1592" s="33">
        <v>0.90800000000000003</v>
      </c>
      <c r="P1592" s="33">
        <v>-0.114</v>
      </c>
      <c r="Q1592" s="33">
        <v>-0.41</v>
      </c>
      <c r="R1592" s="33">
        <v>-0.88600000000000001</v>
      </c>
      <c r="S1592" s="33">
        <v>0.504</v>
      </c>
      <c r="T1592" s="33">
        <v>0.90800000000000003</v>
      </c>
      <c r="U1592" s="34">
        <f t="shared" si="168"/>
        <v>-0.40433306671281016</v>
      </c>
      <c r="V1592" s="34">
        <f t="shared" si="169"/>
        <v>0.16348522883738578</v>
      </c>
      <c r="W1592" s="35">
        <f t="shared" si="170"/>
        <v>0.83651477116261419</v>
      </c>
      <c r="X1592" s="35">
        <f t="shared" si="171"/>
        <v>0.91461181446699791</v>
      </c>
      <c r="Y1592" s="34">
        <f t="shared" si="172"/>
        <v>-1.1436266133223232</v>
      </c>
      <c r="Z1592" s="34">
        <f t="shared" si="173"/>
        <v>-1.250395627120547</v>
      </c>
      <c r="AA1592" s="123">
        <f t="shared" si="174"/>
        <v>0.24648881082350463</v>
      </c>
      <c r="AB1592" s="8"/>
      <c r="AC1592" s="7"/>
      <c r="AD1592" s="3"/>
    </row>
    <row r="1593" spans="1:30" x14ac:dyDescent="0.25">
      <c r="A1593" s="29"/>
      <c r="B1593" s="30">
        <v>8</v>
      </c>
      <c r="C1593" s="31">
        <v>7430</v>
      </c>
      <c r="D1593" s="32" t="s">
        <v>593</v>
      </c>
      <c r="E1593" s="33">
        <v>-0.15999999999999837</v>
      </c>
      <c r="F1593" s="33">
        <v>0.19000000000000128</v>
      </c>
      <c r="G1593" s="33">
        <v>-0.40999999999999837</v>
      </c>
      <c r="H1593" s="33">
        <v>-0.25999999999999979</v>
      </c>
      <c r="I1593" s="33">
        <v>0.64000000000000057</v>
      </c>
      <c r="J1593" s="33">
        <v>-0.15999999999999837</v>
      </c>
      <c r="K1593" s="46"/>
      <c r="L1593" s="46">
        <v>6</v>
      </c>
      <c r="M1593" s="31">
        <v>7430</v>
      </c>
      <c r="N1593" s="32" t="s">
        <v>593</v>
      </c>
      <c r="O1593" s="33">
        <v>-0.3</v>
      </c>
      <c r="P1593" s="33">
        <v>-0.22</v>
      </c>
      <c r="Q1593" s="33">
        <v>8.7500000000000008E-2</v>
      </c>
      <c r="R1593" s="33">
        <v>0.52249999999999996</v>
      </c>
      <c r="S1593" s="33">
        <v>-0.09</v>
      </c>
      <c r="T1593" s="33">
        <v>-0.3</v>
      </c>
      <c r="U1593" s="34">
        <f t="shared" si="168"/>
        <v>-0.40601489540593172</v>
      </c>
      <c r="V1593" s="34">
        <f t="shared" si="169"/>
        <v>0.16484809529148967</v>
      </c>
      <c r="W1593" s="35">
        <f t="shared" si="170"/>
        <v>0.83515190470851031</v>
      </c>
      <c r="X1593" s="35">
        <f t="shared" si="171"/>
        <v>0.91386645890332918</v>
      </c>
      <c r="Y1593" s="34">
        <f t="shared" si="172"/>
        <v>-1.1483835432171245</v>
      </c>
      <c r="Z1593" s="34">
        <f t="shared" si="173"/>
        <v>-1.2566207371208522</v>
      </c>
      <c r="AA1593" s="123">
        <f t="shared" si="174"/>
        <v>0.24434053564357303</v>
      </c>
      <c r="AB1593" s="8"/>
      <c r="AC1593" s="7"/>
      <c r="AD1593" s="3"/>
    </row>
    <row r="1594" spans="1:30" x14ac:dyDescent="0.25">
      <c r="A1594" s="29"/>
      <c r="B1594" s="30">
        <v>4</v>
      </c>
      <c r="C1594" s="31">
        <v>55740</v>
      </c>
      <c r="D1594" s="32" t="s">
        <v>560</v>
      </c>
      <c r="E1594" s="33">
        <v>-0.75000000000000044</v>
      </c>
      <c r="F1594" s="33">
        <v>0.59999999999999964</v>
      </c>
      <c r="G1594" s="33">
        <v>1.3999999999999995</v>
      </c>
      <c r="H1594" s="33">
        <v>-0.50000000000000044</v>
      </c>
      <c r="I1594" s="33">
        <v>-0.75000000000000044</v>
      </c>
      <c r="J1594" s="33">
        <v>-0.75000000000000044</v>
      </c>
      <c r="K1594" s="46"/>
      <c r="L1594" s="46">
        <v>1</v>
      </c>
      <c r="M1594" s="31">
        <v>55740</v>
      </c>
      <c r="N1594" s="32" t="s">
        <v>560</v>
      </c>
      <c r="O1594" s="33">
        <v>0.39</v>
      </c>
      <c r="P1594" s="33">
        <v>0.12</v>
      </c>
      <c r="Q1594" s="33">
        <v>-0.31</v>
      </c>
      <c r="R1594" s="33">
        <v>-0.54</v>
      </c>
      <c r="S1594" s="33">
        <v>0.34</v>
      </c>
      <c r="T1594" s="33">
        <v>0.39</v>
      </c>
      <c r="U1594" s="34">
        <f t="shared" si="168"/>
        <v>-0.40650019273875476</v>
      </c>
      <c r="V1594" s="34">
        <f t="shared" si="169"/>
        <v>0.16524240669664478</v>
      </c>
      <c r="W1594" s="35">
        <f t="shared" si="170"/>
        <v>0.83475759330335519</v>
      </c>
      <c r="X1594" s="35">
        <f t="shared" si="171"/>
        <v>0.91365069545387811</v>
      </c>
      <c r="Y1594" s="34">
        <f t="shared" si="172"/>
        <v>-1.1497561713568483</v>
      </c>
      <c r="Z1594" s="34">
        <f t="shared" si="173"/>
        <v>-1.2584198502532513</v>
      </c>
      <c r="AA1594" s="123">
        <f t="shared" si="174"/>
        <v>0.24372259769147606</v>
      </c>
      <c r="AB1594" s="8"/>
      <c r="AC1594" s="7"/>
      <c r="AD1594" s="3"/>
    </row>
    <row r="1595" spans="1:30" x14ac:dyDescent="0.25">
      <c r="A1595" s="29"/>
      <c r="B1595" s="30">
        <v>6</v>
      </c>
      <c r="C1595" s="31">
        <v>9215</v>
      </c>
      <c r="D1595" s="32" t="s">
        <v>939</v>
      </c>
      <c r="E1595" s="33">
        <v>-0.38000000000000078</v>
      </c>
      <c r="F1595" s="33">
        <v>-0.48000000000000131</v>
      </c>
      <c r="G1595" s="33">
        <v>0.11999999999999922</v>
      </c>
      <c r="H1595" s="33">
        <v>0.81999999999999851</v>
      </c>
      <c r="I1595" s="33">
        <v>-8.0000000000001847E-2</v>
      </c>
      <c r="J1595" s="33">
        <v>-0.38000000000000078</v>
      </c>
      <c r="K1595" s="46"/>
      <c r="L1595" s="46">
        <v>4</v>
      </c>
      <c r="M1595" s="31">
        <v>9215</v>
      </c>
      <c r="N1595" s="32" t="s">
        <v>939</v>
      </c>
      <c r="O1595" s="33">
        <v>-0.59</v>
      </c>
      <c r="P1595" s="33">
        <v>1</v>
      </c>
      <c r="Q1595" s="33">
        <v>0.08</v>
      </c>
      <c r="R1595" s="33">
        <v>-0.34</v>
      </c>
      <c r="S1595" s="33">
        <v>-0.14000000000000001</v>
      </c>
      <c r="T1595" s="33">
        <v>-0.59</v>
      </c>
      <c r="U1595" s="34">
        <f t="shared" si="168"/>
        <v>-0.40734461558326013</v>
      </c>
      <c r="V1595" s="34">
        <f t="shared" si="169"/>
        <v>0.16592963584467396</v>
      </c>
      <c r="W1595" s="35">
        <f t="shared" si="170"/>
        <v>0.83407036415532598</v>
      </c>
      <c r="X1595" s="35">
        <f t="shared" si="171"/>
        <v>0.91327452836226963</v>
      </c>
      <c r="Y1595" s="34">
        <f t="shared" si="172"/>
        <v>-1.1521445598350026</v>
      </c>
      <c r="Z1595" s="34">
        <f t="shared" si="173"/>
        <v>-1.2615533709246078</v>
      </c>
      <c r="AA1595" s="123">
        <f t="shared" si="174"/>
        <v>0.24264946603059187</v>
      </c>
      <c r="AB1595" s="8"/>
      <c r="AC1595" s="7"/>
      <c r="AD1595" s="3"/>
    </row>
    <row r="1596" spans="1:30" x14ac:dyDescent="0.25">
      <c r="A1596" s="29"/>
      <c r="B1596" s="30">
        <v>3</v>
      </c>
      <c r="C1596" s="31">
        <v>2166</v>
      </c>
      <c r="D1596" s="32" t="s">
        <v>596</v>
      </c>
      <c r="E1596" s="33">
        <v>0.54000000000000092</v>
      </c>
      <c r="F1596" s="33">
        <v>1.6900000000000013</v>
      </c>
      <c r="G1596" s="33">
        <v>1.1900000000000013</v>
      </c>
      <c r="H1596" s="33">
        <v>-1.5099999999999989</v>
      </c>
      <c r="I1596" s="33">
        <v>-1.9099999999999993</v>
      </c>
      <c r="J1596" s="33">
        <v>0.54000000000000092</v>
      </c>
      <c r="K1596" s="46"/>
      <c r="L1596" s="46">
        <v>8</v>
      </c>
      <c r="M1596" s="31">
        <v>2166</v>
      </c>
      <c r="N1596" s="32" t="s">
        <v>596</v>
      </c>
      <c r="O1596" s="33">
        <v>0.24</v>
      </c>
      <c r="P1596" s="33">
        <v>-7.0000000000000007E-2</v>
      </c>
      <c r="Q1596" s="33">
        <v>-0.55000000000000004</v>
      </c>
      <c r="R1596" s="33">
        <v>-0.5</v>
      </c>
      <c r="S1596" s="33">
        <v>0.87</v>
      </c>
      <c r="T1596" s="33">
        <v>0.24</v>
      </c>
      <c r="U1596" s="34">
        <f t="shared" si="168"/>
        <v>-0.40852296465263344</v>
      </c>
      <c r="V1596" s="34">
        <f t="shared" si="169"/>
        <v>0.16689101264857678</v>
      </c>
      <c r="W1596" s="35">
        <f t="shared" si="170"/>
        <v>0.83310898735142325</v>
      </c>
      <c r="X1596" s="35">
        <f t="shared" si="171"/>
        <v>0.91274804154893874</v>
      </c>
      <c r="Y1596" s="34">
        <f t="shared" si="172"/>
        <v>-1.1554774343052374</v>
      </c>
      <c r="Z1596" s="34">
        <f t="shared" si="173"/>
        <v>-1.2659325265101478</v>
      </c>
      <c r="AA1596" s="123">
        <f t="shared" si="174"/>
        <v>0.24115639828930582</v>
      </c>
      <c r="AB1596" s="8"/>
      <c r="AC1596" s="7"/>
      <c r="AD1596" s="3"/>
    </row>
    <row r="1597" spans="1:30" x14ac:dyDescent="0.25">
      <c r="A1597" s="29"/>
      <c r="B1597" s="30">
        <v>8</v>
      </c>
      <c r="C1597" s="31">
        <v>9451</v>
      </c>
      <c r="D1597" s="32" t="s">
        <v>545</v>
      </c>
      <c r="E1597" s="33">
        <v>0.41999999999999993</v>
      </c>
      <c r="F1597" s="33">
        <v>-0.58000000000000007</v>
      </c>
      <c r="G1597" s="33">
        <v>-8.0000000000000071E-2</v>
      </c>
      <c r="H1597" s="33">
        <v>-8.0000000000000071E-2</v>
      </c>
      <c r="I1597" s="33">
        <v>0.32000000000000028</v>
      </c>
      <c r="J1597" s="33">
        <v>0.41999999999999993</v>
      </c>
      <c r="K1597" s="46"/>
      <c r="L1597" s="46">
        <v>6</v>
      </c>
      <c r="M1597" s="31">
        <v>9451</v>
      </c>
      <c r="N1597" s="32" t="s">
        <v>545</v>
      </c>
      <c r="O1597" s="33">
        <v>-1.58</v>
      </c>
      <c r="P1597" s="33">
        <v>-0.36</v>
      </c>
      <c r="Q1597" s="33">
        <v>1.21</v>
      </c>
      <c r="R1597" s="33">
        <v>1.1200000000000001</v>
      </c>
      <c r="S1597" s="33">
        <v>-0.39</v>
      </c>
      <c r="T1597" s="33">
        <v>-1.58</v>
      </c>
      <c r="U1597" s="34">
        <f t="shared" si="168"/>
        <v>-0.41228912641166282</v>
      </c>
      <c r="V1597" s="34">
        <f t="shared" si="169"/>
        <v>0.16998232375729208</v>
      </c>
      <c r="W1597" s="35">
        <f t="shared" si="170"/>
        <v>0.83001767624270795</v>
      </c>
      <c r="X1597" s="35">
        <f t="shared" si="171"/>
        <v>0.9110530589612813</v>
      </c>
      <c r="Y1597" s="34">
        <f t="shared" si="172"/>
        <v>-1.1661297483806581</v>
      </c>
      <c r="Z1597" s="34">
        <f t="shared" si="173"/>
        <v>-1.279980059240674</v>
      </c>
      <c r="AA1597" s="123">
        <f t="shared" si="174"/>
        <v>0.23641901823464551</v>
      </c>
      <c r="AB1597" s="8"/>
      <c r="AC1597" s="7"/>
      <c r="AD1597" s="3"/>
    </row>
    <row r="1598" spans="1:30" x14ac:dyDescent="0.25">
      <c r="A1598" s="29"/>
      <c r="B1598" s="30">
        <v>4</v>
      </c>
      <c r="C1598" s="31">
        <v>223</v>
      </c>
      <c r="D1598" s="32" t="s">
        <v>72</v>
      </c>
      <c r="E1598" s="33">
        <v>-9.0000000000000746E-2</v>
      </c>
      <c r="F1598" s="33">
        <v>0.70999999999999908</v>
      </c>
      <c r="G1598" s="33">
        <v>0.40999999999999925</v>
      </c>
      <c r="H1598" s="33">
        <v>-0.2400000000000011</v>
      </c>
      <c r="I1598" s="33">
        <v>-0.79000000000000092</v>
      </c>
      <c r="J1598" s="33">
        <v>-9.0000000000000746E-2</v>
      </c>
      <c r="K1598" s="46"/>
      <c r="L1598" s="46">
        <v>7</v>
      </c>
      <c r="M1598" s="31">
        <v>223</v>
      </c>
      <c r="N1598" s="32" t="s">
        <v>72</v>
      </c>
      <c r="O1598" s="33">
        <v>-0.53500000000000003</v>
      </c>
      <c r="P1598" s="33">
        <v>-0.52</v>
      </c>
      <c r="Q1598" s="33">
        <v>0.38500000000000001</v>
      </c>
      <c r="R1598" s="33">
        <v>0.41500000000000004</v>
      </c>
      <c r="S1598" s="33">
        <v>0.26500000000000001</v>
      </c>
      <c r="T1598" s="33">
        <v>-0.53500000000000003</v>
      </c>
      <c r="U1598" s="34">
        <f t="shared" si="168"/>
        <v>-0.41567342143507402</v>
      </c>
      <c r="V1598" s="34">
        <f t="shared" si="169"/>
        <v>0.17278439328754067</v>
      </c>
      <c r="W1598" s="35">
        <f t="shared" si="170"/>
        <v>0.82721560671245931</v>
      </c>
      <c r="X1598" s="35">
        <f t="shared" si="171"/>
        <v>0.90951393981206208</v>
      </c>
      <c r="Y1598" s="34">
        <f t="shared" si="172"/>
        <v>-1.1757019802230178</v>
      </c>
      <c r="Z1598" s="34">
        <f t="shared" si="173"/>
        <v>-1.2926706549060254</v>
      </c>
      <c r="AA1598" s="123">
        <f t="shared" si="174"/>
        <v>0.23220708504605386</v>
      </c>
      <c r="AB1598" s="8"/>
      <c r="AC1598" s="7"/>
      <c r="AD1598" s="3"/>
    </row>
    <row r="1599" spans="1:30" x14ac:dyDescent="0.25">
      <c r="A1599" s="29"/>
      <c r="B1599" s="30">
        <v>8</v>
      </c>
      <c r="C1599" s="31">
        <v>151194</v>
      </c>
      <c r="D1599" s="32" t="s">
        <v>1030</v>
      </c>
      <c r="E1599" s="33">
        <v>0.12000000000000011</v>
      </c>
      <c r="F1599" s="33">
        <v>-0.58000000000000007</v>
      </c>
      <c r="G1599" s="33">
        <v>-8.0000000000000071E-2</v>
      </c>
      <c r="H1599" s="33">
        <v>1.9999999999999574E-2</v>
      </c>
      <c r="I1599" s="33">
        <v>0.51999999999999957</v>
      </c>
      <c r="J1599" s="33">
        <v>0.12000000000000011</v>
      </c>
      <c r="K1599" s="46"/>
      <c r="L1599" s="46">
        <v>5</v>
      </c>
      <c r="M1599" s="31">
        <v>151194</v>
      </c>
      <c r="N1599" s="32" t="s">
        <v>1030</v>
      </c>
      <c r="O1599" s="33">
        <v>-0.57999999999999996</v>
      </c>
      <c r="P1599" s="33">
        <v>0.105</v>
      </c>
      <c r="Q1599" s="33">
        <v>0.4</v>
      </c>
      <c r="R1599" s="33">
        <v>0.29499999999999998</v>
      </c>
      <c r="S1599" s="33">
        <v>-0.22</v>
      </c>
      <c r="T1599" s="33">
        <v>-0.57999999999999996</v>
      </c>
      <c r="U1599" s="34">
        <f t="shared" si="168"/>
        <v>-0.42651532950900323</v>
      </c>
      <c r="V1599" s="34">
        <f t="shared" si="169"/>
        <v>0.1819153263061736</v>
      </c>
      <c r="W1599" s="35">
        <f t="shared" si="170"/>
        <v>0.81808467369382643</v>
      </c>
      <c r="X1599" s="35">
        <f t="shared" si="171"/>
        <v>0.90448033350307089</v>
      </c>
      <c r="Y1599" s="34">
        <f t="shared" si="172"/>
        <v>-1.2063675271033238</v>
      </c>
      <c r="Z1599" s="34">
        <f t="shared" si="173"/>
        <v>-1.3337686651859391</v>
      </c>
      <c r="AA1599" s="123">
        <f t="shared" si="174"/>
        <v>0.21900192366654808</v>
      </c>
      <c r="AB1599" s="8"/>
      <c r="AC1599" s="7"/>
      <c r="AD1599" s="3"/>
    </row>
    <row r="1600" spans="1:30" x14ac:dyDescent="0.25">
      <c r="A1600" s="29"/>
      <c r="B1600" s="30">
        <v>4</v>
      </c>
      <c r="C1600" s="31">
        <v>3305</v>
      </c>
      <c r="D1600" s="32" t="s">
        <v>815</v>
      </c>
      <c r="E1600" s="33">
        <v>-0.60000000000000053</v>
      </c>
      <c r="F1600" s="33">
        <v>-0.40000000000000036</v>
      </c>
      <c r="G1600" s="33">
        <v>1</v>
      </c>
      <c r="H1600" s="33">
        <v>0.29999999999999982</v>
      </c>
      <c r="I1600" s="33">
        <v>-0.30000000000000071</v>
      </c>
      <c r="J1600" s="33">
        <v>-0.60000000000000053</v>
      </c>
      <c r="K1600" s="46"/>
      <c r="L1600" s="46">
        <v>3</v>
      </c>
      <c r="M1600" s="31">
        <v>3305</v>
      </c>
      <c r="N1600" s="32" t="s">
        <v>815</v>
      </c>
      <c r="O1600" s="33">
        <v>0.09</v>
      </c>
      <c r="P1600" s="33">
        <v>0.76</v>
      </c>
      <c r="Q1600" s="33">
        <v>-0.06</v>
      </c>
      <c r="R1600" s="33">
        <v>-0.65</v>
      </c>
      <c r="S1600" s="33">
        <v>-0.14000000000000001</v>
      </c>
      <c r="T1600" s="33">
        <v>0.09</v>
      </c>
      <c r="U1600" s="34">
        <f t="shared" si="168"/>
        <v>-0.43121919452455115</v>
      </c>
      <c r="V1600" s="34">
        <f t="shared" si="169"/>
        <v>0.1859499937264027</v>
      </c>
      <c r="W1600" s="35">
        <f t="shared" si="170"/>
        <v>0.81405000627359736</v>
      </c>
      <c r="X1600" s="35">
        <f t="shared" si="171"/>
        <v>0.90224719798600506</v>
      </c>
      <c r="Y1600" s="34">
        <f t="shared" si="172"/>
        <v>-1.2196720665044443</v>
      </c>
      <c r="Z1600" s="34">
        <f t="shared" si="173"/>
        <v>-1.3518158540442071</v>
      </c>
      <c r="AA1600" s="123">
        <f t="shared" si="174"/>
        <v>0.21340963674768457</v>
      </c>
      <c r="AB1600" s="8"/>
      <c r="AC1600" s="7"/>
      <c r="AD1600" s="3"/>
    </row>
    <row r="1601" spans="1:30" x14ac:dyDescent="0.25">
      <c r="A1601" s="29"/>
      <c r="B1601" s="30">
        <v>3</v>
      </c>
      <c r="C1601" s="31">
        <v>217</v>
      </c>
      <c r="D1601" s="32" t="s">
        <v>69</v>
      </c>
      <c r="E1601" s="33">
        <v>0.61112599999999873</v>
      </c>
      <c r="F1601" s="33">
        <v>1.1111259999999987</v>
      </c>
      <c r="G1601" s="33">
        <v>-3.3343999999999596E-2</v>
      </c>
      <c r="H1601" s="33">
        <v>-1.155564</v>
      </c>
      <c r="I1601" s="33">
        <v>-0.5333439999999996</v>
      </c>
      <c r="J1601" s="33">
        <v>0.61112599999999873</v>
      </c>
      <c r="K1601" s="46"/>
      <c r="L1601" s="46">
        <v>8</v>
      </c>
      <c r="M1601" s="31">
        <v>217</v>
      </c>
      <c r="N1601" s="32" t="s">
        <v>69</v>
      </c>
      <c r="O1601" s="33">
        <v>-1.2E-2</v>
      </c>
      <c r="P1601" s="33">
        <v>-0.27400000000000002</v>
      </c>
      <c r="Q1601" s="33">
        <v>-0.33800000000000002</v>
      </c>
      <c r="R1601" s="33">
        <v>-3.4000000000000002E-2</v>
      </c>
      <c r="S1601" s="33">
        <v>0.66</v>
      </c>
      <c r="T1601" s="33">
        <v>-1.2E-2</v>
      </c>
      <c r="U1601" s="34">
        <f t="shared" si="168"/>
        <v>-0.43124871632549971</v>
      </c>
      <c r="V1601" s="34">
        <f t="shared" si="169"/>
        <v>0.18597545533239132</v>
      </c>
      <c r="W1601" s="35">
        <f t="shared" si="170"/>
        <v>0.81402454466760865</v>
      </c>
      <c r="X1601" s="35">
        <f t="shared" si="171"/>
        <v>0.90223308777034361</v>
      </c>
      <c r="Y1601" s="34">
        <f t="shared" si="172"/>
        <v>-1.2197555667670186</v>
      </c>
      <c r="Z1601" s="34">
        <f t="shared" si="173"/>
        <v>-1.3519295438181689</v>
      </c>
      <c r="AA1601" s="123">
        <f t="shared" si="174"/>
        <v>0.21337480110831844</v>
      </c>
      <c r="AB1601" s="8"/>
      <c r="AC1601" s="7"/>
      <c r="AD1601" s="3"/>
    </row>
    <row r="1602" spans="1:30" x14ac:dyDescent="0.25">
      <c r="A1602" s="29"/>
      <c r="B1602" s="30">
        <v>4</v>
      </c>
      <c r="C1602" s="31">
        <v>55093</v>
      </c>
      <c r="D1602" s="32" t="s">
        <v>1839</v>
      </c>
      <c r="E1602" s="33">
        <v>-0.48000000000000043</v>
      </c>
      <c r="F1602" s="33">
        <v>0.12000000000000099</v>
      </c>
      <c r="G1602" s="33">
        <v>0.51999999999999957</v>
      </c>
      <c r="H1602" s="33">
        <v>0.12000000000000099</v>
      </c>
      <c r="I1602" s="33">
        <v>-0.27999999999999936</v>
      </c>
      <c r="J1602" s="33">
        <v>-0.48000000000000043</v>
      </c>
      <c r="K1602" s="46"/>
      <c r="L1602" s="46">
        <v>8</v>
      </c>
      <c r="M1602" s="31">
        <v>55093</v>
      </c>
      <c r="N1602" s="32" t="s">
        <v>1839</v>
      </c>
      <c r="O1602" s="33">
        <v>-0.14000000000000001</v>
      </c>
      <c r="P1602" s="33">
        <v>0.17</v>
      </c>
      <c r="Q1602" s="33">
        <v>-0.27</v>
      </c>
      <c r="R1602" s="33">
        <v>-0.21</v>
      </c>
      <c r="S1602" s="33">
        <v>0.45</v>
      </c>
      <c r="T1602" s="33">
        <v>-0.14000000000000001</v>
      </c>
      <c r="U1602" s="34">
        <f t="shared" ref="U1602:U1665" si="175">CORREL(O1602:S1602,E1602:I1602)</f>
        <v>-0.43127518332598225</v>
      </c>
      <c r="V1602" s="34">
        <f t="shared" ref="V1602:V1665" si="176">U1602*U1602</f>
        <v>0.18599828375285959</v>
      </c>
      <c r="W1602" s="35">
        <f t="shared" ref="W1602:W1665" si="177">1-V1602</f>
        <v>0.81400171624714046</v>
      </c>
      <c r="X1602" s="35">
        <f t="shared" ref="X1602:X1665" si="178">SQRT(W1602)</f>
        <v>0.90222043661576434</v>
      </c>
      <c r="Y1602" s="34">
        <f t="shared" ref="Y1602:Y1665" si="179">U1602*SQRT(8)</f>
        <v>-1.219830426749094</v>
      </c>
      <c r="Z1602" s="34">
        <f t="shared" ref="Z1602:Z1665" si="180">Y1602/X1602</f>
        <v>-1.3520314739540673</v>
      </c>
      <c r="AA1602" s="123">
        <f t="shared" ref="AA1602:AA1665" si="181">TDIST(ABS(Z1602),8,2)</f>
        <v>0.21334357290356137</v>
      </c>
      <c r="AB1602" s="8"/>
      <c r="AC1602" s="7"/>
      <c r="AD1602" s="3"/>
    </row>
    <row r="1603" spans="1:30" x14ac:dyDescent="0.25">
      <c r="A1603" s="29"/>
      <c r="B1603" s="30">
        <v>1</v>
      </c>
      <c r="C1603" s="31">
        <v>118427</v>
      </c>
      <c r="D1603" s="32" t="s">
        <v>1182</v>
      </c>
      <c r="E1603" s="33">
        <v>1.7800000000000002</v>
      </c>
      <c r="F1603" s="33">
        <v>0.2799999999999998</v>
      </c>
      <c r="G1603" s="33">
        <v>-1.1200000000000001</v>
      </c>
      <c r="H1603" s="33">
        <v>-0.32000000000000028</v>
      </c>
      <c r="I1603" s="33">
        <v>-0.62000000000000011</v>
      </c>
      <c r="J1603" s="33">
        <v>1.7800000000000002</v>
      </c>
      <c r="K1603" s="46"/>
      <c r="L1603" s="46">
        <v>5</v>
      </c>
      <c r="M1603" s="31">
        <v>118427</v>
      </c>
      <c r="N1603" s="32" t="s">
        <v>1182</v>
      </c>
      <c r="O1603" s="33">
        <v>-0.61</v>
      </c>
      <c r="P1603" s="33">
        <v>0.33</v>
      </c>
      <c r="Q1603" s="33">
        <v>0.62</v>
      </c>
      <c r="R1603" s="33">
        <v>0.52</v>
      </c>
      <c r="S1603" s="33">
        <v>-0.86</v>
      </c>
      <c r="T1603" s="33">
        <v>-0.61</v>
      </c>
      <c r="U1603" s="34">
        <f t="shared" si="175"/>
        <v>-0.43190938340804053</v>
      </c>
      <c r="V1603" s="34">
        <f t="shared" si="176"/>
        <v>0.18654571547591375</v>
      </c>
      <c r="W1603" s="35">
        <f t="shared" si="177"/>
        <v>0.81345428452408619</v>
      </c>
      <c r="X1603" s="35">
        <f t="shared" si="178"/>
        <v>0.90191700534144836</v>
      </c>
      <c r="Y1603" s="34">
        <f t="shared" si="179"/>
        <v>-1.221624215463704</v>
      </c>
      <c r="Z1603" s="34">
        <f t="shared" si="180"/>
        <v>-1.3544751991911059</v>
      </c>
      <c r="AA1603" s="123">
        <f t="shared" si="181"/>
        <v>0.21259607101707745</v>
      </c>
      <c r="AB1603" s="8"/>
      <c r="AC1603" s="7"/>
      <c r="AD1603" s="3"/>
    </row>
    <row r="1604" spans="1:30" x14ac:dyDescent="0.25">
      <c r="A1604" s="29"/>
      <c r="B1604" s="30">
        <v>8</v>
      </c>
      <c r="C1604" s="31">
        <v>3162</v>
      </c>
      <c r="D1604" s="32" t="s">
        <v>794</v>
      </c>
      <c r="E1604" s="33">
        <v>0.19999999999999929</v>
      </c>
      <c r="F1604" s="33">
        <v>-0.30000000000000071</v>
      </c>
      <c r="G1604" s="33">
        <v>-0.5</v>
      </c>
      <c r="H1604" s="33">
        <v>9.9999999999999645E-2</v>
      </c>
      <c r="I1604" s="33">
        <v>0.5</v>
      </c>
      <c r="J1604" s="33">
        <v>0.19999999999999929</v>
      </c>
      <c r="K1604" s="46"/>
      <c r="L1604" s="46">
        <v>6</v>
      </c>
      <c r="M1604" s="31">
        <v>3162</v>
      </c>
      <c r="N1604" s="32" t="s">
        <v>794</v>
      </c>
      <c r="O1604" s="33">
        <v>-0.28999999999999998</v>
      </c>
      <c r="P1604" s="33">
        <v>-0.33</v>
      </c>
      <c r="Q1604" s="33">
        <v>0.47</v>
      </c>
      <c r="R1604" s="33">
        <v>0.42</v>
      </c>
      <c r="S1604" s="33">
        <v>-0.26</v>
      </c>
      <c r="T1604" s="33">
        <v>-0.28999999999999998</v>
      </c>
      <c r="U1604" s="34">
        <f t="shared" si="175"/>
        <v>-0.43459605471238322</v>
      </c>
      <c r="V1604" s="34">
        <f t="shared" si="176"/>
        <v>0.1888737307715688</v>
      </c>
      <c r="W1604" s="35">
        <f t="shared" si="177"/>
        <v>0.81112626922843123</v>
      </c>
      <c r="X1604" s="35">
        <f t="shared" si="178"/>
        <v>0.90062548777415308</v>
      </c>
      <c r="Y1604" s="34">
        <f t="shared" si="179"/>
        <v>-1.229223269456184</v>
      </c>
      <c r="Z1604" s="34">
        <f t="shared" si="180"/>
        <v>-1.3648550769911503</v>
      </c>
      <c r="AA1604" s="123">
        <f t="shared" si="181"/>
        <v>0.2094461534816473</v>
      </c>
      <c r="AB1604" s="8"/>
      <c r="AC1604" s="7"/>
      <c r="AD1604" s="3"/>
    </row>
    <row r="1605" spans="1:30" x14ac:dyDescent="0.25">
      <c r="A1605" s="29"/>
      <c r="B1605" s="30">
        <v>8</v>
      </c>
      <c r="C1605" s="31">
        <v>10982</v>
      </c>
      <c r="D1605" s="32" t="s">
        <v>1007</v>
      </c>
      <c r="E1605" s="33">
        <v>0.33999999999999808</v>
      </c>
      <c r="F1605" s="33">
        <v>-0.56000000000000227</v>
      </c>
      <c r="G1605" s="33">
        <v>-0.36000000000000298</v>
      </c>
      <c r="H1605" s="33">
        <v>-0.66000000000000192</v>
      </c>
      <c r="I1605" s="33">
        <v>1.2399999999999967</v>
      </c>
      <c r="J1605" s="33">
        <v>0.33999999999999808</v>
      </c>
      <c r="K1605" s="46"/>
      <c r="L1605" s="46">
        <v>6</v>
      </c>
      <c r="M1605" s="31">
        <v>10982</v>
      </c>
      <c r="N1605" s="32" t="s">
        <v>1007</v>
      </c>
      <c r="O1605" s="33">
        <v>-0.62</v>
      </c>
      <c r="P1605" s="33">
        <v>-0.39</v>
      </c>
      <c r="Q1605" s="33">
        <v>0.47</v>
      </c>
      <c r="R1605" s="33">
        <v>0.67</v>
      </c>
      <c r="S1605" s="33">
        <v>-0.13</v>
      </c>
      <c r="T1605" s="33">
        <v>-0.62</v>
      </c>
      <c r="U1605" s="34">
        <f t="shared" si="175"/>
        <v>-0.43469119996770583</v>
      </c>
      <c r="V1605" s="34">
        <f t="shared" si="176"/>
        <v>0.18895643932936401</v>
      </c>
      <c r="W1605" s="35">
        <f t="shared" si="177"/>
        <v>0.81104356067063599</v>
      </c>
      <c r="X1605" s="35">
        <f t="shared" si="178"/>
        <v>0.90057956931669059</v>
      </c>
      <c r="Y1605" s="34">
        <f t="shared" si="179"/>
        <v>-1.2294923808771294</v>
      </c>
      <c r="Z1605" s="34">
        <f t="shared" si="180"/>
        <v>-1.3652234880367089</v>
      </c>
      <c r="AA1605" s="123">
        <f t="shared" si="181"/>
        <v>0.20933509948984697</v>
      </c>
      <c r="AB1605" s="8"/>
      <c r="AC1605" s="7"/>
      <c r="AD1605" s="3"/>
    </row>
    <row r="1606" spans="1:30" x14ac:dyDescent="0.25">
      <c r="A1606" s="29"/>
      <c r="B1606" s="30">
        <v>3</v>
      </c>
      <c r="C1606" s="31">
        <v>55567</v>
      </c>
      <c r="D1606" s="32" t="s">
        <v>511</v>
      </c>
      <c r="E1606" s="33">
        <v>0.17999999999999972</v>
      </c>
      <c r="F1606" s="33">
        <v>0.27999999999999936</v>
      </c>
      <c r="G1606" s="33">
        <v>0.17999999999999972</v>
      </c>
      <c r="H1606" s="33">
        <v>0.17999999999999972</v>
      </c>
      <c r="I1606" s="33">
        <v>-0.82000000000000028</v>
      </c>
      <c r="J1606" s="33">
        <v>0.17999999999999972</v>
      </c>
      <c r="K1606" s="46"/>
      <c r="L1606" s="46">
        <v>1</v>
      </c>
      <c r="M1606" s="31">
        <v>55567</v>
      </c>
      <c r="N1606" s="32" t="s">
        <v>511</v>
      </c>
      <c r="O1606" s="33">
        <v>0.75</v>
      </c>
      <c r="P1606" s="33">
        <v>-0.12</v>
      </c>
      <c r="Q1606" s="33">
        <v>-0.67</v>
      </c>
      <c r="R1606" s="33">
        <v>-0.42</v>
      </c>
      <c r="S1606" s="33">
        <v>0.47</v>
      </c>
      <c r="T1606" s="33">
        <v>0.75</v>
      </c>
      <c r="U1606" s="34">
        <f t="shared" si="175"/>
        <v>-0.43712895233052262</v>
      </c>
      <c r="V1606" s="34">
        <f t="shared" si="176"/>
        <v>0.19108172096558032</v>
      </c>
      <c r="W1606" s="35">
        <f t="shared" si="177"/>
        <v>0.80891827903441971</v>
      </c>
      <c r="X1606" s="35">
        <f t="shared" si="178"/>
        <v>0.89939884313602481</v>
      </c>
      <c r="Y1606" s="34">
        <f t="shared" si="179"/>
        <v>-1.2363873857835346</v>
      </c>
      <c r="Z1606" s="34">
        <f t="shared" si="180"/>
        <v>-1.3746819836597719</v>
      </c>
      <c r="AA1606" s="123">
        <f t="shared" si="181"/>
        <v>0.2065013310818801</v>
      </c>
      <c r="AB1606" s="8"/>
      <c r="AC1606" s="7"/>
      <c r="AD1606" s="3"/>
    </row>
    <row r="1607" spans="1:30" x14ac:dyDescent="0.25">
      <c r="A1607" s="29"/>
      <c r="B1607" s="30">
        <v>5</v>
      </c>
      <c r="C1607" s="31">
        <v>3043</v>
      </c>
      <c r="D1607" s="32" t="s">
        <v>764</v>
      </c>
      <c r="E1607" s="33">
        <v>-2.2200000000000006</v>
      </c>
      <c r="F1607" s="33">
        <v>0.17999999999999972</v>
      </c>
      <c r="G1607" s="33">
        <v>0.27999999999999936</v>
      </c>
      <c r="H1607" s="33">
        <v>1.38</v>
      </c>
      <c r="I1607" s="33">
        <v>0.37999999999999989</v>
      </c>
      <c r="J1607" s="33">
        <v>-2.2200000000000006</v>
      </c>
      <c r="K1607" s="46"/>
      <c r="L1607" s="46">
        <v>2</v>
      </c>
      <c r="M1607" s="31">
        <v>3043</v>
      </c>
      <c r="N1607" s="32" t="s">
        <v>764</v>
      </c>
      <c r="O1607" s="33">
        <v>0.22750000000000001</v>
      </c>
      <c r="P1607" s="33">
        <v>0.54749999999999999</v>
      </c>
      <c r="Q1607" s="33">
        <v>-0.11</v>
      </c>
      <c r="R1607" s="33">
        <v>-0.22</v>
      </c>
      <c r="S1607" s="33">
        <v>-0.44500000000000001</v>
      </c>
      <c r="T1607" s="33">
        <v>0.22750000000000001</v>
      </c>
      <c r="U1607" s="34">
        <f t="shared" si="175"/>
        <v>-0.43762414126327226</v>
      </c>
      <c r="V1607" s="34">
        <f t="shared" si="176"/>
        <v>0.19151488901641647</v>
      </c>
      <c r="W1607" s="35">
        <f t="shared" si="177"/>
        <v>0.80848511098358355</v>
      </c>
      <c r="X1607" s="35">
        <f t="shared" si="178"/>
        <v>0.89915800112304156</v>
      </c>
      <c r="Y1607" s="34">
        <f t="shared" si="179"/>
        <v>-1.2377879915927978</v>
      </c>
      <c r="Z1607" s="34">
        <f t="shared" si="180"/>
        <v>-1.3766078820928134</v>
      </c>
      <c r="AA1607" s="123">
        <f t="shared" si="181"/>
        <v>0.20592842405550851</v>
      </c>
      <c r="AB1607" s="8"/>
      <c r="AC1607" s="7"/>
      <c r="AD1607" s="3"/>
    </row>
    <row r="1608" spans="1:30" x14ac:dyDescent="0.25">
      <c r="A1608" s="29"/>
      <c r="B1608" s="30">
        <v>7</v>
      </c>
      <c r="C1608" s="31">
        <v>1727</v>
      </c>
      <c r="D1608" s="32" t="s">
        <v>455</v>
      </c>
      <c r="E1608" s="33">
        <v>-0.17999999999999972</v>
      </c>
      <c r="F1608" s="33">
        <v>-0.37999999999999989</v>
      </c>
      <c r="G1608" s="33">
        <v>-0.57999999999999963</v>
      </c>
      <c r="H1608" s="33">
        <v>0.22000000000000064</v>
      </c>
      <c r="I1608" s="33">
        <v>0.91999999999999993</v>
      </c>
      <c r="J1608" s="33">
        <v>-0.17999999999999972</v>
      </c>
      <c r="K1608" s="46"/>
      <c r="L1608" s="46">
        <v>5</v>
      </c>
      <c r="M1608" s="31">
        <v>1727</v>
      </c>
      <c r="N1608" s="32" t="s">
        <v>455</v>
      </c>
      <c r="O1608" s="33">
        <v>-0.66</v>
      </c>
      <c r="P1608" s="33">
        <v>0.16</v>
      </c>
      <c r="Q1608" s="33">
        <v>0.6</v>
      </c>
      <c r="R1608" s="33">
        <v>0.15</v>
      </c>
      <c r="S1608" s="33">
        <v>-0.26</v>
      </c>
      <c r="T1608" s="33">
        <v>-0.66</v>
      </c>
      <c r="U1608" s="34">
        <f t="shared" si="175"/>
        <v>-0.43805587887748954</v>
      </c>
      <c r="V1608" s="34">
        <f t="shared" si="176"/>
        <v>0.19189295301912979</v>
      </c>
      <c r="W1608" s="35">
        <f t="shared" si="177"/>
        <v>0.80810704698087021</v>
      </c>
      <c r="X1608" s="35">
        <f t="shared" si="178"/>
        <v>0.89894774429933921</v>
      </c>
      <c r="Y1608" s="34">
        <f t="shared" si="179"/>
        <v>-1.239009129971623</v>
      </c>
      <c r="Z1608" s="34">
        <f t="shared" si="180"/>
        <v>-1.3782882685103521</v>
      </c>
      <c r="AA1608" s="123">
        <f t="shared" si="181"/>
        <v>0.20542967804017181</v>
      </c>
      <c r="AB1608" s="8"/>
      <c r="AC1608" s="7"/>
      <c r="AD1608" s="3"/>
    </row>
    <row r="1609" spans="1:30" x14ac:dyDescent="0.25">
      <c r="A1609" s="29"/>
      <c r="B1609" s="30">
        <v>2</v>
      </c>
      <c r="C1609" s="31">
        <v>2260</v>
      </c>
      <c r="D1609" s="32" t="s">
        <v>649</v>
      </c>
      <c r="E1609" s="33">
        <v>1.2200000000000006</v>
      </c>
      <c r="F1609" s="33">
        <v>0.41999999999999993</v>
      </c>
      <c r="G1609" s="33">
        <v>-0.27999999999999936</v>
      </c>
      <c r="H1609" s="33">
        <v>-0.67999999999999972</v>
      </c>
      <c r="I1609" s="33">
        <v>-0.67999999999999972</v>
      </c>
      <c r="J1609" s="33">
        <v>1.2200000000000006</v>
      </c>
      <c r="K1609" s="46"/>
      <c r="L1609" s="46">
        <v>5</v>
      </c>
      <c r="M1609" s="31">
        <v>2260</v>
      </c>
      <c r="N1609" s="32" t="s">
        <v>649</v>
      </c>
      <c r="O1609" s="33">
        <v>-0.47</v>
      </c>
      <c r="P1609" s="33">
        <v>0.04</v>
      </c>
      <c r="Q1609" s="33">
        <v>0.65</v>
      </c>
      <c r="R1609" s="33">
        <v>-0.1</v>
      </c>
      <c r="S1609" s="33">
        <v>-0.12</v>
      </c>
      <c r="T1609" s="33">
        <v>-0.47</v>
      </c>
      <c r="U1609" s="34">
        <f t="shared" si="175"/>
        <v>-0.44073701721652631</v>
      </c>
      <c r="V1609" s="34">
        <f t="shared" si="176"/>
        <v>0.19424911834492062</v>
      </c>
      <c r="W1609" s="35">
        <f t="shared" si="177"/>
        <v>0.80575088165507935</v>
      </c>
      <c r="X1609" s="35">
        <f t="shared" si="178"/>
        <v>0.8976362746987665</v>
      </c>
      <c r="Y1609" s="34">
        <f t="shared" si="179"/>
        <v>-1.2465925343749518</v>
      </c>
      <c r="Z1609" s="34">
        <f t="shared" si="180"/>
        <v>-1.3887501758920002</v>
      </c>
      <c r="AA1609" s="123">
        <f t="shared" si="181"/>
        <v>0.20234807950973999</v>
      </c>
      <c r="AB1609" s="8"/>
      <c r="AC1609" s="7"/>
      <c r="AD1609" s="3"/>
    </row>
    <row r="1610" spans="1:30" x14ac:dyDescent="0.25">
      <c r="A1610" s="29"/>
      <c r="B1610" s="30">
        <v>1</v>
      </c>
      <c r="C1610" s="31">
        <v>5905</v>
      </c>
      <c r="D1610" s="32" t="s">
        <v>1372</v>
      </c>
      <c r="E1610" s="33">
        <v>0.54999999999999893</v>
      </c>
      <c r="F1610" s="33">
        <v>-0.15000000000000036</v>
      </c>
      <c r="G1610" s="33">
        <v>-9.9999999999999645E-2</v>
      </c>
      <c r="H1610" s="33">
        <v>-0.95000000000000107</v>
      </c>
      <c r="I1610" s="33">
        <v>0.65000000000000036</v>
      </c>
      <c r="J1610" s="33">
        <v>0.54999999999999893</v>
      </c>
      <c r="K1610" s="46"/>
      <c r="L1610" s="46">
        <v>3</v>
      </c>
      <c r="M1610" s="31">
        <v>5905</v>
      </c>
      <c r="N1610" s="32" t="s">
        <v>1372</v>
      </c>
      <c r="O1610" s="33">
        <v>-0.32</v>
      </c>
      <c r="P1610" s="33">
        <v>0.6</v>
      </c>
      <c r="Q1610" s="33">
        <v>-0.09</v>
      </c>
      <c r="R1610" s="33">
        <v>0.01</v>
      </c>
      <c r="S1610" s="33">
        <v>-0.22</v>
      </c>
      <c r="T1610" s="33">
        <v>-0.32</v>
      </c>
      <c r="U1610" s="34">
        <f t="shared" si="175"/>
        <v>-0.44121437888459858</v>
      </c>
      <c r="V1610" s="34">
        <f t="shared" si="176"/>
        <v>0.19467012813452211</v>
      </c>
      <c r="W1610" s="35">
        <f t="shared" si="177"/>
        <v>0.80532987186547789</v>
      </c>
      <c r="X1610" s="35">
        <f t="shared" si="178"/>
        <v>0.8974017338213014</v>
      </c>
      <c r="Y1610" s="34">
        <f t="shared" si="179"/>
        <v>-1.2479427170652413</v>
      </c>
      <c r="Z1610" s="34">
        <f t="shared" si="180"/>
        <v>-1.3906176799450476</v>
      </c>
      <c r="AA1610" s="123">
        <f t="shared" si="181"/>
        <v>0.20180224921458978</v>
      </c>
      <c r="AB1610" s="8"/>
      <c r="AC1610" s="7"/>
      <c r="AD1610" s="3"/>
    </row>
    <row r="1611" spans="1:30" x14ac:dyDescent="0.25">
      <c r="A1611" s="29"/>
      <c r="B1611" s="30">
        <v>1</v>
      </c>
      <c r="C1611" s="31">
        <v>221692</v>
      </c>
      <c r="D1611" s="32" t="s">
        <v>1247</v>
      </c>
      <c r="E1611" s="33">
        <v>1.2000000000000002</v>
      </c>
      <c r="F1611" s="33">
        <v>-9.9999999999999645E-2</v>
      </c>
      <c r="G1611" s="33">
        <v>-0.59999999999999964</v>
      </c>
      <c r="H1611" s="33">
        <v>-0.5</v>
      </c>
      <c r="I1611" s="33">
        <v>0</v>
      </c>
      <c r="J1611" s="33">
        <v>1.2000000000000002</v>
      </c>
      <c r="K1611" s="46"/>
      <c r="L1611" s="46">
        <v>5</v>
      </c>
      <c r="M1611" s="31">
        <v>221692</v>
      </c>
      <c r="N1611" s="32" t="s">
        <v>1247</v>
      </c>
      <c r="O1611" s="33">
        <v>-0.186</v>
      </c>
      <c r="P1611" s="33">
        <v>-0.498</v>
      </c>
      <c r="Q1611" s="33">
        <v>1.284</v>
      </c>
      <c r="R1611" s="33">
        <v>8.5999999999999993E-2</v>
      </c>
      <c r="S1611" s="33">
        <v>-0.68</v>
      </c>
      <c r="T1611" s="33">
        <v>-0.186</v>
      </c>
      <c r="U1611" s="34">
        <f t="shared" si="175"/>
        <v>-0.44370609953746493</v>
      </c>
      <c r="V1611" s="34">
        <f t="shared" si="176"/>
        <v>0.19687510276675074</v>
      </c>
      <c r="W1611" s="35">
        <f t="shared" si="177"/>
        <v>0.8031248972332492</v>
      </c>
      <c r="X1611" s="35">
        <f t="shared" si="178"/>
        <v>0.89617235911026016</v>
      </c>
      <c r="Y1611" s="34">
        <f t="shared" si="179"/>
        <v>-1.2549903673470988</v>
      </c>
      <c r="Z1611" s="34">
        <f t="shared" si="180"/>
        <v>-1.4003895060913072</v>
      </c>
      <c r="AA1611" s="123">
        <f t="shared" si="181"/>
        <v>0.19896703108448166</v>
      </c>
      <c r="AB1611" s="8"/>
      <c r="AC1611" s="7"/>
      <c r="AD1611" s="3"/>
    </row>
    <row r="1612" spans="1:30" x14ac:dyDescent="0.25">
      <c r="A1612" s="29"/>
      <c r="B1612" s="30">
        <v>6</v>
      </c>
      <c r="C1612" s="31">
        <v>1595</v>
      </c>
      <c r="D1612" s="32" t="s">
        <v>462</v>
      </c>
      <c r="E1612" s="33">
        <v>-0.875</v>
      </c>
      <c r="F1612" s="33">
        <v>-4.9999999999998934E-2</v>
      </c>
      <c r="G1612" s="33">
        <v>0.55000000000000071</v>
      </c>
      <c r="H1612" s="33">
        <v>0.75</v>
      </c>
      <c r="I1612" s="33">
        <v>-0.375</v>
      </c>
      <c r="J1612" s="33">
        <v>-0.875</v>
      </c>
      <c r="K1612" s="46"/>
      <c r="L1612" s="46">
        <v>3</v>
      </c>
      <c r="M1612" s="31">
        <v>1595</v>
      </c>
      <c r="N1612" s="32" t="s">
        <v>462</v>
      </c>
      <c r="O1612" s="33">
        <v>-0.26500000000000001</v>
      </c>
      <c r="P1612" s="33">
        <v>0.38250000000000001</v>
      </c>
      <c r="Q1612" s="33">
        <v>-9.2499999999999999E-2</v>
      </c>
      <c r="R1612" s="33">
        <v>-0.76749999999999996</v>
      </c>
      <c r="S1612" s="33">
        <v>0.74</v>
      </c>
      <c r="T1612" s="33">
        <v>-0.26500000000000001</v>
      </c>
      <c r="U1612" s="34">
        <f t="shared" si="175"/>
        <v>-0.44477610168495191</v>
      </c>
      <c r="V1612" s="34">
        <f t="shared" si="176"/>
        <v>0.19782578063006268</v>
      </c>
      <c r="W1612" s="35">
        <f t="shared" si="177"/>
        <v>0.80217421936993727</v>
      </c>
      <c r="X1612" s="35">
        <f t="shared" si="178"/>
        <v>0.89564179188442139</v>
      </c>
      <c r="Y1612" s="34">
        <f t="shared" si="179"/>
        <v>-1.2580167904445876</v>
      </c>
      <c r="Z1612" s="34">
        <f t="shared" si="180"/>
        <v>-1.4045981349281758</v>
      </c>
      <c r="AA1612" s="123">
        <f t="shared" si="181"/>
        <v>0.19775668077331793</v>
      </c>
      <c r="AB1612" s="8"/>
      <c r="AC1612" s="7"/>
      <c r="AD1612" s="3"/>
    </row>
    <row r="1613" spans="1:30" x14ac:dyDescent="0.25">
      <c r="A1613" s="29"/>
      <c r="B1613" s="30">
        <v>7</v>
      </c>
      <c r="C1613" s="31">
        <v>85379</v>
      </c>
      <c r="D1613" s="32" t="s">
        <v>906</v>
      </c>
      <c r="E1613" s="33">
        <v>-8.0000000000001847E-2</v>
      </c>
      <c r="F1613" s="33">
        <v>-0.4800000000000022</v>
      </c>
      <c r="G1613" s="33">
        <v>-0.78000000000000114</v>
      </c>
      <c r="H1613" s="33">
        <v>0.61999999999999744</v>
      </c>
      <c r="I1613" s="33">
        <v>0.71999999999999886</v>
      </c>
      <c r="J1613" s="33">
        <v>-8.0000000000001847E-2</v>
      </c>
      <c r="K1613" s="46"/>
      <c r="L1613" s="46">
        <v>5</v>
      </c>
      <c r="M1613" s="31">
        <v>85379</v>
      </c>
      <c r="N1613" s="32" t="s">
        <v>906</v>
      </c>
      <c r="O1613" s="33">
        <v>-0.63700000000000001</v>
      </c>
      <c r="P1613" s="33">
        <v>0.22800000000000001</v>
      </c>
      <c r="Q1613" s="33">
        <v>0.499</v>
      </c>
      <c r="R1613" s="33">
        <v>0.17599999999999999</v>
      </c>
      <c r="S1613" s="33">
        <v>-0.26500000000000001</v>
      </c>
      <c r="T1613" s="33">
        <v>-0.63700000000000001</v>
      </c>
      <c r="U1613" s="34">
        <f t="shared" si="175"/>
        <v>-0.44545443046268185</v>
      </c>
      <c r="V1613" s="34">
        <f t="shared" si="176"/>
        <v>0.19842964961883225</v>
      </c>
      <c r="W1613" s="35">
        <f t="shared" si="177"/>
        <v>0.80157035038116775</v>
      </c>
      <c r="X1613" s="35">
        <f t="shared" si="178"/>
        <v>0.8953046131798762</v>
      </c>
      <c r="Y1613" s="34">
        <f t="shared" si="179"/>
        <v>-1.259935393959015</v>
      </c>
      <c r="Z1613" s="34">
        <f t="shared" si="180"/>
        <v>-1.4072700792684072</v>
      </c>
      <c r="AA1613" s="123">
        <f t="shared" si="181"/>
        <v>0.1969916056170524</v>
      </c>
      <c r="AB1613" s="8"/>
      <c r="AC1613" s="7"/>
      <c r="AD1613" s="3"/>
    </row>
    <row r="1614" spans="1:30" x14ac:dyDescent="0.25">
      <c r="A1614" s="29"/>
      <c r="B1614" s="30">
        <v>1</v>
      </c>
      <c r="C1614" s="31">
        <v>200765</v>
      </c>
      <c r="D1614" s="32" t="s">
        <v>1714</v>
      </c>
      <c r="E1614" s="33">
        <v>0.72000000000000064</v>
      </c>
      <c r="F1614" s="33">
        <v>1.9999999999999574E-2</v>
      </c>
      <c r="G1614" s="33">
        <v>-0.37999999999999901</v>
      </c>
      <c r="H1614" s="33">
        <v>-8.0000000000000071E-2</v>
      </c>
      <c r="I1614" s="33">
        <v>-0.27999999999999936</v>
      </c>
      <c r="J1614" s="33">
        <v>0.72000000000000064</v>
      </c>
      <c r="K1614" s="46"/>
      <c r="L1614" s="46">
        <v>6</v>
      </c>
      <c r="M1614" s="31">
        <v>200765</v>
      </c>
      <c r="N1614" s="32" t="s">
        <v>1714</v>
      </c>
      <c r="O1614" s="33">
        <v>-0.2233333333333333</v>
      </c>
      <c r="P1614" s="33">
        <v>-0.53666666666666663</v>
      </c>
      <c r="Q1614" s="33">
        <v>0.56666666666666676</v>
      </c>
      <c r="R1614" s="33">
        <v>0.40333333333333332</v>
      </c>
      <c r="S1614" s="33">
        <v>-0.21333333333333335</v>
      </c>
      <c r="T1614" s="33">
        <v>-0.2233333333333333</v>
      </c>
      <c r="U1614" s="34">
        <f t="shared" si="175"/>
        <v>-0.44624254926861745</v>
      </c>
      <c r="V1614" s="34">
        <f t="shared" si="176"/>
        <v>0.19913241277775448</v>
      </c>
      <c r="W1614" s="35">
        <f t="shared" si="177"/>
        <v>0.80086758722224549</v>
      </c>
      <c r="X1614" s="35">
        <f t="shared" si="178"/>
        <v>0.89491205557990194</v>
      </c>
      <c r="Y1614" s="34">
        <f t="shared" si="179"/>
        <v>-1.2621645305672458</v>
      </c>
      <c r="Z1614" s="34">
        <f t="shared" si="180"/>
        <v>-1.4103782854387459</v>
      </c>
      <c r="AA1614" s="123">
        <f t="shared" si="181"/>
        <v>0.19610487098159468</v>
      </c>
      <c r="AB1614" s="8"/>
      <c r="AC1614" s="7"/>
      <c r="AD1614" s="3"/>
    </row>
    <row r="1615" spans="1:30" x14ac:dyDescent="0.25">
      <c r="A1615" s="29"/>
      <c r="B1615" s="30">
        <v>5</v>
      </c>
      <c r="C1615" s="31">
        <v>284613</v>
      </c>
      <c r="D1615" s="32" t="s">
        <v>454</v>
      </c>
      <c r="E1615" s="33">
        <v>-0.60000000000000142</v>
      </c>
      <c r="F1615" s="33">
        <v>-0.60000000000000142</v>
      </c>
      <c r="G1615" s="33">
        <v>0.79999999999999893</v>
      </c>
      <c r="H1615" s="33">
        <v>0.39999999999999858</v>
      </c>
      <c r="I1615" s="33">
        <v>0</v>
      </c>
      <c r="J1615" s="33">
        <v>-0.60000000000000142</v>
      </c>
      <c r="K1615" s="46"/>
      <c r="L1615" s="46">
        <v>3</v>
      </c>
      <c r="M1615" s="31">
        <v>284613</v>
      </c>
      <c r="N1615" s="32" t="s">
        <v>454</v>
      </c>
      <c r="O1615" s="33">
        <v>-0.15</v>
      </c>
      <c r="P1615" s="33">
        <v>0.55000000000000004</v>
      </c>
      <c r="Q1615" s="33">
        <v>2.5000000000000001E-2</v>
      </c>
      <c r="R1615" s="33">
        <v>-0.51</v>
      </c>
      <c r="S1615" s="33">
        <v>0.08</v>
      </c>
      <c r="T1615" s="33">
        <v>-0.15</v>
      </c>
      <c r="U1615" s="34">
        <f t="shared" si="175"/>
        <v>-0.44692968088015256</v>
      </c>
      <c r="V1615" s="34">
        <f t="shared" si="176"/>
        <v>0.19974613965163501</v>
      </c>
      <c r="W1615" s="35">
        <f t="shared" si="177"/>
        <v>0.80025386034836499</v>
      </c>
      <c r="X1615" s="35">
        <f t="shared" si="178"/>
        <v>0.8945690919925442</v>
      </c>
      <c r="Y1615" s="34">
        <f t="shared" si="179"/>
        <v>-1.2641080322555822</v>
      </c>
      <c r="Z1615" s="34">
        <f t="shared" si="180"/>
        <v>-1.4130915583501045</v>
      </c>
      <c r="AA1615" s="123">
        <f t="shared" si="181"/>
        <v>0.19533366387909987</v>
      </c>
      <c r="AB1615" s="8"/>
      <c r="AC1615" s="7"/>
      <c r="AD1615" s="3"/>
    </row>
    <row r="1616" spans="1:30" x14ac:dyDescent="0.25">
      <c r="A1616" s="29"/>
      <c r="B1616" s="30">
        <v>6</v>
      </c>
      <c r="C1616" s="31">
        <v>157506</v>
      </c>
      <c r="D1616" s="32" t="s">
        <v>1389</v>
      </c>
      <c r="E1616" s="33">
        <v>-0.66000000000000014</v>
      </c>
      <c r="F1616" s="33">
        <v>0.33999999999999986</v>
      </c>
      <c r="G1616" s="33">
        <v>-0.45999999999999996</v>
      </c>
      <c r="H1616" s="33">
        <v>0.83999999999999986</v>
      </c>
      <c r="I1616" s="33">
        <v>-5.9999999999999609E-2</v>
      </c>
      <c r="J1616" s="33">
        <v>-0.66000000000000014</v>
      </c>
      <c r="K1616" s="46"/>
      <c r="L1616" s="46">
        <v>1</v>
      </c>
      <c r="M1616" s="31">
        <v>157506</v>
      </c>
      <c r="N1616" s="32" t="s">
        <v>1389</v>
      </c>
      <c r="O1616" s="33">
        <v>1.45</v>
      </c>
      <c r="P1616" s="33">
        <v>-0.64</v>
      </c>
      <c r="Q1616" s="33">
        <v>-1.18</v>
      </c>
      <c r="R1616" s="33">
        <v>-0.71</v>
      </c>
      <c r="S1616" s="33">
        <v>1.1000000000000001</v>
      </c>
      <c r="T1616" s="33">
        <v>1.45</v>
      </c>
      <c r="U1616" s="34">
        <f t="shared" si="175"/>
        <v>-0.45002488014883474</v>
      </c>
      <c r="V1616" s="34">
        <f t="shared" si="176"/>
        <v>0.20252239275297307</v>
      </c>
      <c r="W1616" s="35">
        <f t="shared" si="177"/>
        <v>0.79747760724702688</v>
      </c>
      <c r="X1616" s="35">
        <f t="shared" si="178"/>
        <v>0.89301601735188763</v>
      </c>
      <c r="Y1616" s="34">
        <f t="shared" si="179"/>
        <v>-1.2728625778236176</v>
      </c>
      <c r="Z1616" s="34">
        <f t="shared" si="180"/>
        <v>-1.4253524607521721</v>
      </c>
      <c r="AA1616" s="123">
        <f t="shared" si="181"/>
        <v>0.19188173395675406</v>
      </c>
      <c r="AB1616" s="8"/>
      <c r="AC1616" s="7"/>
      <c r="AD1616" s="3"/>
    </row>
    <row r="1617" spans="1:30" x14ac:dyDescent="0.25">
      <c r="A1617" s="29"/>
      <c r="B1617" s="30">
        <v>4</v>
      </c>
      <c r="C1617" s="31">
        <v>377</v>
      </c>
      <c r="D1617" s="32" t="s">
        <v>101</v>
      </c>
      <c r="E1617" s="33">
        <v>-0.63999999999999968</v>
      </c>
      <c r="F1617" s="33">
        <v>0.45999999999999996</v>
      </c>
      <c r="G1617" s="33">
        <v>1.0600000000000005</v>
      </c>
      <c r="H1617" s="33">
        <v>6.0000000000000053E-2</v>
      </c>
      <c r="I1617" s="33">
        <v>-0.94</v>
      </c>
      <c r="J1617" s="33">
        <v>-0.63999999999999968</v>
      </c>
      <c r="K1617" s="46"/>
      <c r="L1617" s="46">
        <v>2</v>
      </c>
      <c r="M1617" s="31">
        <v>377</v>
      </c>
      <c r="N1617" s="32" t="s">
        <v>101</v>
      </c>
      <c r="O1617" s="33">
        <v>0.18</v>
      </c>
      <c r="P1617" s="33">
        <v>0.36</v>
      </c>
      <c r="Q1617" s="33">
        <v>-0.36</v>
      </c>
      <c r="R1617" s="33">
        <v>-0.28000000000000003</v>
      </c>
      <c r="S1617" s="33">
        <v>0.11</v>
      </c>
      <c r="T1617" s="33">
        <v>0.18</v>
      </c>
      <c r="U1617" s="34">
        <f t="shared" si="175"/>
        <v>-0.45013362888525787</v>
      </c>
      <c r="V1617" s="34">
        <f t="shared" si="176"/>
        <v>0.20262028385341108</v>
      </c>
      <c r="W1617" s="35">
        <f t="shared" si="177"/>
        <v>0.79737971614658898</v>
      </c>
      <c r="X1617" s="35">
        <f t="shared" si="178"/>
        <v>0.89296120640629684</v>
      </c>
      <c r="Y1617" s="34">
        <f t="shared" si="179"/>
        <v>-1.2731701656994987</v>
      </c>
      <c r="Z1617" s="34">
        <f t="shared" si="180"/>
        <v>-1.4257844087352289</v>
      </c>
      <c r="AA1617" s="123">
        <f t="shared" si="181"/>
        <v>0.1917611060449099</v>
      </c>
      <c r="AB1617" s="8"/>
      <c r="AC1617" s="7"/>
      <c r="AD1617" s="3"/>
    </row>
    <row r="1618" spans="1:30" x14ac:dyDescent="0.25">
      <c r="A1618" s="29"/>
      <c r="B1618" s="30">
        <v>2</v>
      </c>
      <c r="C1618" s="31">
        <v>57509</v>
      </c>
      <c r="D1618" s="32" t="s">
        <v>1070</v>
      </c>
      <c r="E1618" s="33">
        <v>1</v>
      </c>
      <c r="F1618" s="33">
        <v>0.59999999999999964</v>
      </c>
      <c r="G1618" s="33">
        <v>-0.29999999999999982</v>
      </c>
      <c r="H1618" s="33">
        <v>-0.40000000000000036</v>
      </c>
      <c r="I1618" s="33">
        <v>-0.90000000000000036</v>
      </c>
      <c r="J1618" s="33">
        <v>1</v>
      </c>
      <c r="K1618" s="46"/>
      <c r="L1618" s="46">
        <v>6</v>
      </c>
      <c r="M1618" s="31">
        <v>57509</v>
      </c>
      <c r="N1618" s="32" t="s">
        <v>1070</v>
      </c>
      <c r="O1618" s="33">
        <v>-0.245</v>
      </c>
      <c r="P1618" s="33">
        <v>-0.58399999999999996</v>
      </c>
      <c r="Q1618" s="33">
        <v>0.46600000000000003</v>
      </c>
      <c r="R1618" s="33">
        <v>0.64</v>
      </c>
      <c r="S1618" s="33">
        <v>-0.27500000000000002</v>
      </c>
      <c r="T1618" s="33">
        <v>-0.245</v>
      </c>
      <c r="U1618" s="34">
        <f t="shared" si="175"/>
        <v>-0.45510495605689716</v>
      </c>
      <c r="V1618" s="34">
        <f t="shared" si="176"/>
        <v>0.2071205210275503</v>
      </c>
      <c r="W1618" s="35">
        <f t="shared" si="177"/>
        <v>0.7928794789724497</v>
      </c>
      <c r="X1618" s="35">
        <f t="shared" si="178"/>
        <v>0.89043780185504795</v>
      </c>
      <c r="Y1618" s="34">
        <f t="shared" si="179"/>
        <v>-1.287231202317751</v>
      </c>
      <c r="Z1618" s="34">
        <f t="shared" si="180"/>
        <v>-1.4456160774352391</v>
      </c>
      <c r="AA1618" s="123">
        <f t="shared" si="181"/>
        <v>0.18629416495771753</v>
      </c>
      <c r="AB1618" s="8"/>
      <c r="AC1618" s="7"/>
      <c r="AD1618" s="3"/>
    </row>
    <row r="1619" spans="1:30" x14ac:dyDescent="0.25">
      <c r="A1619" s="29"/>
      <c r="B1619" s="30">
        <v>6</v>
      </c>
      <c r="C1619" s="31">
        <v>3910</v>
      </c>
      <c r="D1619" s="32" t="s">
        <v>933</v>
      </c>
      <c r="E1619" s="33">
        <v>-0.54000000000000092</v>
      </c>
      <c r="F1619" s="33">
        <v>-4.0000000000000924E-2</v>
      </c>
      <c r="G1619" s="33">
        <v>-0.14000000000000057</v>
      </c>
      <c r="H1619" s="33">
        <v>0.65999999999999925</v>
      </c>
      <c r="I1619" s="33">
        <v>5.9999999999999609E-2</v>
      </c>
      <c r="J1619" s="33">
        <v>-0.54000000000000092</v>
      </c>
      <c r="K1619" s="46"/>
      <c r="L1619" s="46">
        <v>1</v>
      </c>
      <c r="M1619" s="31">
        <v>3910</v>
      </c>
      <c r="N1619" s="32" t="s">
        <v>933</v>
      </c>
      <c r="O1619" s="33">
        <v>0.49399999999999999</v>
      </c>
      <c r="P1619" s="33">
        <v>-0.54500000000000004</v>
      </c>
      <c r="Q1619" s="33">
        <v>-0.111</v>
      </c>
      <c r="R1619" s="33">
        <v>-0.19900000000000001</v>
      </c>
      <c r="S1619" s="33">
        <v>0.36799999999999999</v>
      </c>
      <c r="T1619" s="33">
        <v>0.49399999999999999</v>
      </c>
      <c r="U1619" s="34">
        <f t="shared" si="175"/>
        <v>-0.45761104376633965</v>
      </c>
      <c r="V1619" s="34">
        <f t="shared" si="176"/>
        <v>0.20940786737691883</v>
      </c>
      <c r="W1619" s="35">
        <f t="shared" si="177"/>
        <v>0.79059213262308115</v>
      </c>
      <c r="X1619" s="35">
        <f t="shared" si="178"/>
        <v>0.88915247996228475</v>
      </c>
      <c r="Y1619" s="34">
        <f t="shared" si="179"/>
        <v>-1.2943194887721312</v>
      </c>
      <c r="Z1619" s="34">
        <f t="shared" si="180"/>
        <v>-1.4556777582479807</v>
      </c>
      <c r="AA1619" s="123">
        <f t="shared" si="181"/>
        <v>0.18357342011052225</v>
      </c>
      <c r="AB1619" s="8"/>
      <c r="AC1619" s="7"/>
      <c r="AD1619" s="3"/>
    </row>
    <row r="1620" spans="1:30" x14ac:dyDescent="0.25">
      <c r="A1620" s="29"/>
      <c r="B1620" s="30">
        <v>7</v>
      </c>
      <c r="C1620" s="31">
        <v>32</v>
      </c>
      <c r="D1620" s="32" t="s">
        <v>24</v>
      </c>
      <c r="E1620" s="33">
        <v>-0.24000000000000021</v>
      </c>
      <c r="F1620" s="33">
        <v>0.15999999999999925</v>
      </c>
      <c r="G1620" s="33">
        <v>-1.2400000000000002</v>
      </c>
      <c r="H1620" s="33">
        <v>0.35999999999999943</v>
      </c>
      <c r="I1620" s="33">
        <v>0.96</v>
      </c>
      <c r="J1620" s="33">
        <v>-0.24000000000000021</v>
      </c>
      <c r="K1620" s="46"/>
      <c r="L1620" s="46">
        <v>6</v>
      </c>
      <c r="M1620" s="31">
        <v>32</v>
      </c>
      <c r="N1620" s="32" t="s">
        <v>24</v>
      </c>
      <c r="O1620" s="33">
        <v>-0.62</v>
      </c>
      <c r="P1620" s="33">
        <v>-0.28000000000000003</v>
      </c>
      <c r="Q1620" s="33">
        <v>0.76</v>
      </c>
      <c r="R1620" s="33">
        <v>0.11</v>
      </c>
      <c r="S1620" s="33">
        <v>0.03</v>
      </c>
      <c r="T1620" s="33">
        <v>-0.62</v>
      </c>
      <c r="U1620" s="34">
        <f t="shared" si="175"/>
        <v>-0.45896106143037224</v>
      </c>
      <c r="V1620" s="34">
        <f t="shared" si="176"/>
        <v>0.21064525590929392</v>
      </c>
      <c r="W1620" s="35">
        <f t="shared" si="177"/>
        <v>0.78935474409070605</v>
      </c>
      <c r="X1620" s="35">
        <f t="shared" si="178"/>
        <v>0.88845638277335037</v>
      </c>
      <c r="Y1620" s="34">
        <f t="shared" si="179"/>
        <v>-1.2981379153519674</v>
      </c>
      <c r="Z1620" s="34">
        <f t="shared" si="180"/>
        <v>-1.4611160891205268</v>
      </c>
      <c r="AA1620" s="123">
        <f t="shared" si="181"/>
        <v>0.18211753955007409</v>
      </c>
      <c r="AB1620" s="8"/>
      <c r="AC1620" s="7"/>
      <c r="AD1620" s="3"/>
    </row>
    <row r="1621" spans="1:30" x14ac:dyDescent="0.25">
      <c r="A1621" s="29"/>
      <c r="B1621" s="30">
        <v>8</v>
      </c>
      <c r="C1621" s="31">
        <v>89778</v>
      </c>
      <c r="D1621" s="32" t="s">
        <v>1526</v>
      </c>
      <c r="E1621" s="33">
        <v>-0.2200000000000002</v>
      </c>
      <c r="F1621" s="33">
        <v>-1.2200000000000002</v>
      </c>
      <c r="G1621" s="33">
        <v>-1.3200000000000003</v>
      </c>
      <c r="H1621" s="33">
        <v>-0.92000000000000015</v>
      </c>
      <c r="I1621" s="33">
        <v>3.68</v>
      </c>
      <c r="J1621" s="33">
        <v>-0.2200000000000002</v>
      </c>
      <c r="K1621" s="46"/>
      <c r="L1621" s="46">
        <v>5</v>
      </c>
      <c r="M1621" s="31">
        <v>89778</v>
      </c>
      <c r="N1621" s="32" t="s">
        <v>1526</v>
      </c>
      <c r="O1621" s="33">
        <v>-1.59</v>
      </c>
      <c r="P1621" s="33">
        <v>0.63</v>
      </c>
      <c r="Q1621" s="33">
        <v>1.27</v>
      </c>
      <c r="R1621" s="33">
        <v>0.23</v>
      </c>
      <c r="S1621" s="33">
        <v>-0.54</v>
      </c>
      <c r="T1621" s="33">
        <v>-1.59</v>
      </c>
      <c r="U1621" s="34">
        <f t="shared" si="175"/>
        <v>-0.46232956477759118</v>
      </c>
      <c r="V1621" s="34">
        <f t="shared" si="176"/>
        <v>0.21374862646743689</v>
      </c>
      <c r="W1621" s="35">
        <f t="shared" si="177"/>
        <v>0.78625137353256314</v>
      </c>
      <c r="X1621" s="35">
        <f t="shared" si="178"/>
        <v>0.88670816706093503</v>
      </c>
      <c r="Y1621" s="34">
        <f t="shared" si="179"/>
        <v>-1.3076654815890398</v>
      </c>
      <c r="Z1621" s="34">
        <f t="shared" si="180"/>
        <v>-1.4747416683026631</v>
      </c>
      <c r="AA1621" s="123">
        <f t="shared" si="181"/>
        <v>0.17851471722262899</v>
      </c>
      <c r="AB1621" s="8"/>
      <c r="AC1621" s="7"/>
      <c r="AD1621" s="3"/>
    </row>
    <row r="1622" spans="1:30" x14ac:dyDescent="0.25">
      <c r="A1622" s="29"/>
      <c r="B1622" s="30">
        <v>5</v>
      </c>
      <c r="C1622" s="31">
        <v>8507</v>
      </c>
      <c r="D1622" s="32" t="s">
        <v>561</v>
      </c>
      <c r="E1622" s="33">
        <v>-1.0600000000000005</v>
      </c>
      <c r="F1622" s="33">
        <v>-0.16000000000000014</v>
      </c>
      <c r="G1622" s="33">
        <v>0.83999999999999986</v>
      </c>
      <c r="H1622" s="33">
        <v>0.33999999999999986</v>
      </c>
      <c r="I1622" s="33">
        <v>3.9999999999999147E-2</v>
      </c>
      <c r="J1622" s="33">
        <v>-1.0600000000000005</v>
      </c>
      <c r="K1622" s="46"/>
      <c r="L1622" s="46">
        <v>1</v>
      </c>
      <c r="M1622" s="31">
        <v>8507</v>
      </c>
      <c r="N1622" s="32" t="s">
        <v>561</v>
      </c>
      <c r="O1622" s="33">
        <v>0.63</v>
      </c>
      <c r="P1622" s="33">
        <v>-0.23</v>
      </c>
      <c r="Q1622" s="33">
        <v>0.03</v>
      </c>
      <c r="R1622" s="33">
        <v>-1.1000000000000001</v>
      </c>
      <c r="S1622" s="33">
        <v>0.67</v>
      </c>
      <c r="T1622" s="33">
        <v>0.63</v>
      </c>
      <c r="U1622" s="34">
        <f t="shared" si="175"/>
        <v>-0.46723932402009161</v>
      </c>
      <c r="V1622" s="34">
        <f t="shared" si="176"/>
        <v>0.21831258591075214</v>
      </c>
      <c r="W1622" s="35">
        <f t="shared" si="177"/>
        <v>0.7816874140892478</v>
      </c>
      <c r="X1622" s="35">
        <f t="shared" si="178"/>
        <v>0.88413088063320566</v>
      </c>
      <c r="Y1622" s="34">
        <f t="shared" si="179"/>
        <v>-1.3215523778065013</v>
      </c>
      <c r="Z1622" s="34">
        <f t="shared" si="180"/>
        <v>-1.4947474483189849</v>
      </c>
      <c r="AA1622" s="123">
        <f t="shared" si="181"/>
        <v>0.17333965067351914</v>
      </c>
      <c r="AB1622" s="8"/>
      <c r="AC1622" s="7"/>
      <c r="AD1622" s="3"/>
    </row>
    <row r="1623" spans="1:30" x14ac:dyDescent="0.25">
      <c r="A1623" s="29"/>
      <c r="B1623" s="30">
        <v>4</v>
      </c>
      <c r="C1623" s="31">
        <v>27156</v>
      </c>
      <c r="D1623" s="32" t="s">
        <v>1473</v>
      </c>
      <c r="E1623" s="33">
        <v>-0.71999999999999975</v>
      </c>
      <c r="F1623" s="33">
        <v>0.28000000000000025</v>
      </c>
      <c r="G1623" s="33">
        <v>0.98000000000000043</v>
      </c>
      <c r="H1623" s="33">
        <v>0.28000000000000025</v>
      </c>
      <c r="I1623" s="33">
        <v>-0.82000000000000028</v>
      </c>
      <c r="J1623" s="33">
        <v>-0.71999999999999975</v>
      </c>
      <c r="K1623" s="46"/>
      <c r="L1623" s="46">
        <v>2</v>
      </c>
      <c r="M1623" s="31">
        <v>27156</v>
      </c>
      <c r="N1623" s="32" t="s">
        <v>1473</v>
      </c>
      <c r="O1623" s="33">
        <v>0.81</v>
      </c>
      <c r="P1623" s="33">
        <v>0.32</v>
      </c>
      <c r="Q1623" s="33">
        <v>-0.44</v>
      </c>
      <c r="R1623" s="33">
        <v>-0.38</v>
      </c>
      <c r="S1623" s="33">
        <v>-0.31</v>
      </c>
      <c r="T1623" s="33">
        <v>0.81</v>
      </c>
      <c r="U1623" s="34">
        <f t="shared" si="175"/>
        <v>-0.46833402838339155</v>
      </c>
      <c r="V1623" s="34">
        <f t="shared" si="176"/>
        <v>0.21933676214181541</v>
      </c>
      <c r="W1623" s="35">
        <f t="shared" si="177"/>
        <v>0.78066323785818459</v>
      </c>
      <c r="X1623" s="35">
        <f t="shared" si="178"/>
        <v>0.88355149134511934</v>
      </c>
      <c r="Y1623" s="34">
        <f t="shared" si="179"/>
        <v>-1.3246486693212369</v>
      </c>
      <c r="Z1623" s="34">
        <f t="shared" si="180"/>
        <v>-1.499231999828998</v>
      </c>
      <c r="AA1623" s="123">
        <f t="shared" si="181"/>
        <v>0.17219811107165814</v>
      </c>
      <c r="AB1623" s="8"/>
      <c r="AC1623" s="7"/>
      <c r="AD1623" s="3"/>
    </row>
    <row r="1624" spans="1:30" x14ac:dyDescent="0.25">
      <c r="A1624" s="29"/>
      <c r="B1624" s="30">
        <v>2</v>
      </c>
      <c r="C1624" s="31">
        <v>5734</v>
      </c>
      <c r="D1624" s="32" t="s">
        <v>1336</v>
      </c>
      <c r="E1624" s="33">
        <v>0.48</v>
      </c>
      <c r="F1624" s="33">
        <v>0.48</v>
      </c>
      <c r="G1624" s="33">
        <v>0.17999999999999972</v>
      </c>
      <c r="H1624" s="33">
        <v>-0.62000000000000011</v>
      </c>
      <c r="I1624" s="33">
        <v>-0.52</v>
      </c>
      <c r="J1624" s="33">
        <v>0.48</v>
      </c>
      <c r="K1624" s="46"/>
      <c r="L1624" s="46">
        <v>8</v>
      </c>
      <c r="M1624" s="31">
        <v>5734</v>
      </c>
      <c r="N1624" s="32" t="s">
        <v>1336</v>
      </c>
      <c r="O1624" s="33">
        <v>0.39200000000000002</v>
      </c>
      <c r="P1624" s="33">
        <v>-0.54</v>
      </c>
      <c r="Q1624" s="33">
        <v>-0.59199999999999997</v>
      </c>
      <c r="R1624" s="33">
        <v>7.0000000000000007E-2</v>
      </c>
      <c r="S1624" s="33">
        <v>0.67</v>
      </c>
      <c r="T1624" s="33">
        <v>0.39200000000000002</v>
      </c>
      <c r="U1624" s="34">
        <f t="shared" si="175"/>
        <v>-0.4754157031808024</v>
      </c>
      <c r="V1624" s="34">
        <f t="shared" si="176"/>
        <v>0.2260200908308968</v>
      </c>
      <c r="W1624" s="35">
        <f t="shared" si="177"/>
        <v>0.7739799091691032</v>
      </c>
      <c r="X1624" s="35">
        <f t="shared" si="178"/>
        <v>0.87976127964869155</v>
      </c>
      <c r="Y1624" s="34">
        <f t="shared" si="179"/>
        <v>-1.3446786704068652</v>
      </c>
      <c r="Z1624" s="34">
        <f t="shared" si="180"/>
        <v>-1.5284585733800715</v>
      </c>
      <c r="AA1624" s="123">
        <f t="shared" si="181"/>
        <v>0.16492185055718472</v>
      </c>
      <c r="AB1624" s="8"/>
      <c r="AC1624" s="7"/>
      <c r="AD1624" s="3"/>
    </row>
    <row r="1625" spans="1:30" x14ac:dyDescent="0.25">
      <c r="A1625" s="29"/>
      <c r="B1625" s="30">
        <v>8</v>
      </c>
      <c r="C1625" s="31">
        <v>9442</v>
      </c>
      <c r="D1625" s="32" t="s">
        <v>1022</v>
      </c>
      <c r="E1625" s="33">
        <v>0.8400000000000003</v>
      </c>
      <c r="F1625" s="33">
        <v>-1.0599999999999996</v>
      </c>
      <c r="G1625" s="33">
        <v>-0.45999999999999952</v>
      </c>
      <c r="H1625" s="33">
        <v>-0.25999999999999979</v>
      </c>
      <c r="I1625" s="33">
        <v>0.94000000000000039</v>
      </c>
      <c r="J1625" s="33">
        <v>0.8400000000000003</v>
      </c>
      <c r="K1625" s="46"/>
      <c r="L1625" s="46">
        <v>3</v>
      </c>
      <c r="M1625" s="31">
        <v>9442</v>
      </c>
      <c r="N1625" s="32" t="s">
        <v>1022</v>
      </c>
      <c r="O1625" s="33">
        <v>-0.03</v>
      </c>
      <c r="P1625" s="33">
        <v>0.54</v>
      </c>
      <c r="Q1625" s="33">
        <v>-0.23</v>
      </c>
      <c r="R1625" s="33">
        <v>-0.2</v>
      </c>
      <c r="S1625" s="33">
        <v>-0.08</v>
      </c>
      <c r="T1625" s="33">
        <v>-0.03</v>
      </c>
      <c r="U1625" s="34">
        <f t="shared" si="175"/>
        <v>-0.47565735726412534</v>
      </c>
      <c r="V1625" s="34">
        <f t="shared" si="176"/>
        <v>0.22624992151949178</v>
      </c>
      <c r="W1625" s="35">
        <f t="shared" si="177"/>
        <v>0.77375007848050825</v>
      </c>
      <c r="X1625" s="35">
        <f t="shared" si="178"/>
        <v>0.87963064889788156</v>
      </c>
      <c r="Y1625" s="34">
        <f t="shared" si="179"/>
        <v>-1.3453621713709414</v>
      </c>
      <c r="Z1625" s="34">
        <f t="shared" si="180"/>
        <v>-1.5294625909824655</v>
      </c>
      <c r="AA1625" s="123">
        <f t="shared" si="181"/>
        <v>0.16467686649569488</v>
      </c>
      <c r="AB1625" s="8"/>
      <c r="AC1625" s="7"/>
      <c r="AD1625" s="3"/>
    </row>
    <row r="1626" spans="1:30" x14ac:dyDescent="0.25">
      <c r="A1626" s="29"/>
      <c r="B1626" s="30">
        <v>4</v>
      </c>
      <c r="C1626" s="31">
        <v>80323</v>
      </c>
      <c r="D1626" s="32" t="s">
        <v>277</v>
      </c>
      <c r="E1626" s="33">
        <v>-0.92000000000000082</v>
      </c>
      <c r="F1626" s="33">
        <v>1.0799999999999992</v>
      </c>
      <c r="G1626" s="33">
        <v>2.4799999999999995</v>
      </c>
      <c r="H1626" s="33">
        <v>-0.42000000000000082</v>
      </c>
      <c r="I1626" s="33">
        <v>-2.2200000000000006</v>
      </c>
      <c r="J1626" s="33">
        <v>-0.92000000000000082</v>
      </c>
      <c r="K1626" s="46"/>
      <c r="L1626" s="46">
        <v>1</v>
      </c>
      <c r="M1626" s="31">
        <v>80323</v>
      </c>
      <c r="N1626" s="32" t="s">
        <v>277</v>
      </c>
      <c r="O1626" s="33">
        <v>0.74</v>
      </c>
      <c r="P1626" s="33">
        <v>-7.0000000000000007E-2</v>
      </c>
      <c r="Q1626" s="33">
        <v>-0.31</v>
      </c>
      <c r="R1626" s="33">
        <v>-0.62</v>
      </c>
      <c r="S1626" s="33">
        <v>0.25</v>
      </c>
      <c r="T1626" s="33">
        <v>0.74</v>
      </c>
      <c r="U1626" s="34">
        <f t="shared" si="175"/>
        <v>-0.47732996949903711</v>
      </c>
      <c r="V1626" s="34">
        <f t="shared" si="176"/>
        <v>0.22784389978195169</v>
      </c>
      <c r="W1626" s="35">
        <f t="shared" si="177"/>
        <v>0.77215610021804837</v>
      </c>
      <c r="X1626" s="35">
        <f t="shared" si="178"/>
        <v>0.87872413203351163</v>
      </c>
      <c r="Y1626" s="34">
        <f t="shared" si="179"/>
        <v>-1.3500930331853482</v>
      </c>
      <c r="Z1626" s="34">
        <f t="shared" si="180"/>
        <v>-1.5364242132067225</v>
      </c>
      <c r="AA1626" s="123">
        <f t="shared" si="181"/>
        <v>0.16298718833591419</v>
      </c>
      <c r="AB1626" s="8"/>
      <c r="AC1626" s="7"/>
      <c r="AD1626" s="3"/>
    </row>
    <row r="1627" spans="1:30" x14ac:dyDescent="0.25">
      <c r="A1627" s="29"/>
      <c r="B1627" s="30">
        <v>8</v>
      </c>
      <c r="C1627" s="31">
        <v>402</v>
      </c>
      <c r="D1627" s="32" t="s">
        <v>116</v>
      </c>
      <c r="E1627" s="33">
        <v>0.62000000000000011</v>
      </c>
      <c r="F1627" s="33">
        <v>-0.88000000000000034</v>
      </c>
      <c r="G1627" s="33">
        <v>0.11999999999999966</v>
      </c>
      <c r="H1627" s="33">
        <v>-0.28000000000000025</v>
      </c>
      <c r="I1627" s="33">
        <v>0.41999999999999993</v>
      </c>
      <c r="J1627" s="33">
        <v>0.62000000000000011</v>
      </c>
      <c r="K1627" s="46"/>
      <c r="L1627" s="46">
        <v>3</v>
      </c>
      <c r="M1627" s="31">
        <v>402</v>
      </c>
      <c r="N1627" s="32" t="s">
        <v>116</v>
      </c>
      <c r="O1627" s="33">
        <v>-0.06</v>
      </c>
      <c r="P1627" s="33">
        <v>0.55000000000000004</v>
      </c>
      <c r="Q1627" s="33">
        <v>0.31</v>
      </c>
      <c r="R1627" s="33">
        <v>-0.47</v>
      </c>
      <c r="S1627" s="33">
        <v>-0.32</v>
      </c>
      <c r="T1627" s="33">
        <v>-0.06</v>
      </c>
      <c r="U1627" s="34">
        <f t="shared" si="175"/>
        <v>-0.47827066464889156</v>
      </c>
      <c r="V1627" s="34">
        <f t="shared" si="176"/>
        <v>0.2287428286636925</v>
      </c>
      <c r="W1627" s="35">
        <f t="shared" si="177"/>
        <v>0.77125717133630745</v>
      </c>
      <c r="X1627" s="35">
        <f t="shared" si="178"/>
        <v>0.87821248643839467</v>
      </c>
      <c r="Y1627" s="34">
        <f t="shared" si="179"/>
        <v>-1.3527537208633138</v>
      </c>
      <c r="Z1627" s="34">
        <f t="shared" si="180"/>
        <v>-1.5403489949789133</v>
      </c>
      <c r="AA1627" s="123">
        <f t="shared" si="181"/>
        <v>0.16204148685974387</v>
      </c>
      <c r="AB1627" s="8"/>
      <c r="AC1627" s="7"/>
      <c r="AD1627" s="3"/>
    </row>
    <row r="1628" spans="1:30" x14ac:dyDescent="0.25">
      <c r="A1628" s="29"/>
      <c r="B1628" s="30">
        <v>1</v>
      </c>
      <c r="C1628" s="31">
        <v>2896</v>
      </c>
      <c r="D1628" s="32" t="s">
        <v>741</v>
      </c>
      <c r="E1628" s="33">
        <v>0.54669999999999952</v>
      </c>
      <c r="F1628" s="33">
        <v>-2.000000000000135E-2</v>
      </c>
      <c r="G1628" s="33">
        <v>-8.6700000000000443E-2</v>
      </c>
      <c r="H1628" s="33">
        <v>-0.68670000000000186</v>
      </c>
      <c r="I1628" s="33">
        <v>0.24669999999999881</v>
      </c>
      <c r="J1628" s="33">
        <v>0.54669999999999952</v>
      </c>
      <c r="K1628" s="46"/>
      <c r="L1628" s="46">
        <v>6</v>
      </c>
      <c r="M1628" s="31">
        <v>2896</v>
      </c>
      <c r="N1628" s="32" t="s">
        <v>741</v>
      </c>
      <c r="O1628" s="33">
        <v>-0.55000000000000004</v>
      </c>
      <c r="P1628" s="33">
        <v>-0.63</v>
      </c>
      <c r="Q1628" s="33">
        <v>0.69</v>
      </c>
      <c r="R1628" s="33">
        <v>0.28999999999999998</v>
      </c>
      <c r="S1628" s="33">
        <v>0.19</v>
      </c>
      <c r="T1628" s="33">
        <v>-0.55000000000000004</v>
      </c>
      <c r="U1628" s="34">
        <f t="shared" si="175"/>
        <v>-0.47966600962982608</v>
      </c>
      <c r="V1628" s="34">
        <f t="shared" si="176"/>
        <v>0.2300794807942004</v>
      </c>
      <c r="W1628" s="35">
        <f t="shared" si="177"/>
        <v>0.76992051920579962</v>
      </c>
      <c r="X1628" s="35">
        <f t="shared" si="178"/>
        <v>0.87745114918484191</v>
      </c>
      <c r="Y1628" s="34">
        <f t="shared" si="179"/>
        <v>-1.3567003524557675</v>
      </c>
      <c r="Z1628" s="34">
        <f t="shared" si="180"/>
        <v>-1.5461833444701183</v>
      </c>
      <c r="AA1628" s="123">
        <f t="shared" si="181"/>
        <v>0.16064480116263397</v>
      </c>
      <c r="AB1628" s="8"/>
      <c r="AC1628" s="7"/>
      <c r="AD1628" s="3"/>
    </row>
    <row r="1629" spans="1:30" x14ac:dyDescent="0.25">
      <c r="A1629" s="29"/>
      <c r="B1629" s="30">
        <v>4</v>
      </c>
      <c r="C1629" s="31">
        <v>10396</v>
      </c>
      <c r="D1629" s="32" t="s">
        <v>146</v>
      </c>
      <c r="E1629" s="33">
        <v>-1.7799999999999994</v>
      </c>
      <c r="F1629" s="33">
        <v>0.32000000000000028</v>
      </c>
      <c r="G1629" s="33">
        <v>0.91999999999999993</v>
      </c>
      <c r="H1629" s="33">
        <v>1.42</v>
      </c>
      <c r="I1629" s="33">
        <v>-0.87999999999999989</v>
      </c>
      <c r="J1629" s="33">
        <v>-1.7799999999999994</v>
      </c>
      <c r="K1629" s="46"/>
      <c r="L1629" s="46">
        <v>8</v>
      </c>
      <c r="M1629" s="31">
        <v>10396</v>
      </c>
      <c r="N1629" s="32" t="s">
        <v>146</v>
      </c>
      <c r="O1629" s="33">
        <v>0.01</v>
      </c>
      <c r="P1629" s="33">
        <v>-0.48499999999999999</v>
      </c>
      <c r="Q1629" s="33">
        <v>0.02</v>
      </c>
      <c r="R1629" s="33">
        <v>-0.25</v>
      </c>
      <c r="S1629" s="33">
        <v>0.7</v>
      </c>
      <c r="T1629" s="33">
        <v>0.01</v>
      </c>
      <c r="U1629" s="34">
        <f t="shared" si="175"/>
        <v>-0.48237433718658096</v>
      </c>
      <c r="V1629" s="34">
        <f t="shared" si="176"/>
        <v>0.23268500117619331</v>
      </c>
      <c r="W1629" s="35">
        <f t="shared" si="177"/>
        <v>0.76731499882380672</v>
      </c>
      <c r="X1629" s="35">
        <f t="shared" si="178"/>
        <v>0.87596518128508205</v>
      </c>
      <c r="Y1629" s="34">
        <f t="shared" si="179"/>
        <v>-1.3643606595799904</v>
      </c>
      <c r="Z1629" s="34">
        <f t="shared" si="180"/>
        <v>-1.5575512460191732</v>
      </c>
      <c r="AA1629" s="123">
        <f t="shared" si="181"/>
        <v>0.15795460583380444</v>
      </c>
      <c r="AB1629" s="8"/>
      <c r="AC1629" s="7"/>
      <c r="AD1629" s="3"/>
    </row>
    <row r="1630" spans="1:30" x14ac:dyDescent="0.25">
      <c r="A1630" s="29"/>
      <c r="B1630" s="30">
        <v>2</v>
      </c>
      <c r="C1630" s="31">
        <v>79174</v>
      </c>
      <c r="D1630" s="32" t="s">
        <v>424</v>
      </c>
      <c r="E1630" s="33">
        <v>0.32000000000000028</v>
      </c>
      <c r="F1630" s="33">
        <v>0.52000000000000135</v>
      </c>
      <c r="G1630" s="33">
        <v>-0.27999999999999936</v>
      </c>
      <c r="H1630" s="33">
        <v>-0.57999999999999829</v>
      </c>
      <c r="I1630" s="33">
        <v>2.000000000000135E-2</v>
      </c>
      <c r="J1630" s="33">
        <v>0.32000000000000028</v>
      </c>
      <c r="K1630" s="46"/>
      <c r="L1630" s="46">
        <v>5</v>
      </c>
      <c r="M1630" s="31">
        <v>79174</v>
      </c>
      <c r="N1630" s="32" t="s">
        <v>424</v>
      </c>
      <c r="O1630" s="33">
        <v>-1.002</v>
      </c>
      <c r="P1630" s="33">
        <v>0.35599999999999998</v>
      </c>
      <c r="Q1630" s="33">
        <v>0.65</v>
      </c>
      <c r="R1630" s="33">
        <v>0.51200000000000001</v>
      </c>
      <c r="S1630" s="33">
        <v>-0.51200000000000001</v>
      </c>
      <c r="T1630" s="33">
        <v>-1.002</v>
      </c>
      <c r="U1630" s="34">
        <f t="shared" si="175"/>
        <v>-0.48825780308307237</v>
      </c>
      <c r="V1630" s="34">
        <f t="shared" si="176"/>
        <v>0.23839568227150829</v>
      </c>
      <c r="W1630" s="35">
        <f t="shared" si="177"/>
        <v>0.76160431772849169</v>
      </c>
      <c r="X1630" s="35">
        <f t="shared" si="178"/>
        <v>0.87269944295186286</v>
      </c>
      <c r="Y1630" s="34">
        <f t="shared" si="179"/>
        <v>-1.3810016141091459</v>
      </c>
      <c r="Z1630" s="34">
        <f t="shared" si="180"/>
        <v>-1.5824481443897522</v>
      </c>
      <c r="AA1630" s="123">
        <f t="shared" si="181"/>
        <v>0.15220469765778494</v>
      </c>
      <c r="AB1630" s="8"/>
      <c r="AC1630" s="7"/>
      <c r="AD1630" s="3"/>
    </row>
    <row r="1631" spans="1:30" x14ac:dyDescent="0.25">
      <c r="A1631" s="29"/>
      <c r="B1631" s="30">
        <v>4</v>
      </c>
      <c r="C1631" s="31">
        <v>8727</v>
      </c>
      <c r="D1631" s="32" t="s">
        <v>435</v>
      </c>
      <c r="E1631" s="33">
        <v>-0.78000000000000025</v>
      </c>
      <c r="F1631" s="33">
        <v>0.51999999999999957</v>
      </c>
      <c r="G1631" s="33">
        <v>1.0199999999999996</v>
      </c>
      <c r="H1631" s="33">
        <v>0.41999999999999993</v>
      </c>
      <c r="I1631" s="33">
        <v>-1.1800000000000002</v>
      </c>
      <c r="J1631" s="33">
        <v>-0.78000000000000025</v>
      </c>
      <c r="K1631" s="46"/>
      <c r="L1631" s="46">
        <v>2</v>
      </c>
      <c r="M1631" s="31">
        <v>8727</v>
      </c>
      <c r="N1631" s="32" t="s">
        <v>435</v>
      </c>
      <c r="O1631" s="33">
        <v>0.3</v>
      </c>
      <c r="P1631" s="33">
        <v>0.38</v>
      </c>
      <c r="Q1631" s="33">
        <v>-0.45</v>
      </c>
      <c r="R1631" s="33">
        <v>-0.28000000000000003</v>
      </c>
      <c r="S1631" s="33">
        <v>0.04</v>
      </c>
      <c r="T1631" s="33">
        <v>0.3</v>
      </c>
      <c r="U1631" s="34">
        <f t="shared" si="175"/>
        <v>-0.49169117988777677</v>
      </c>
      <c r="V1631" s="34">
        <f t="shared" si="176"/>
        <v>0.24176021637943407</v>
      </c>
      <c r="W1631" s="35">
        <f t="shared" si="177"/>
        <v>0.75823978362056588</v>
      </c>
      <c r="X1631" s="35">
        <f t="shared" si="178"/>
        <v>0.87076965014897356</v>
      </c>
      <c r="Y1631" s="34">
        <f t="shared" si="179"/>
        <v>-1.3907126701930463</v>
      </c>
      <c r="Z1631" s="34">
        <f t="shared" si="180"/>
        <v>-1.5971074209523948</v>
      </c>
      <c r="AA1631" s="123">
        <f t="shared" si="181"/>
        <v>0.14890873587682055</v>
      </c>
      <c r="AB1631" s="8"/>
      <c r="AC1631" s="7"/>
      <c r="AD1631" s="3"/>
    </row>
    <row r="1632" spans="1:30" x14ac:dyDescent="0.25">
      <c r="A1632" s="29"/>
      <c r="B1632" s="30">
        <v>4</v>
      </c>
      <c r="C1632" s="31">
        <v>3925</v>
      </c>
      <c r="D1632" s="32" t="s">
        <v>1667</v>
      </c>
      <c r="E1632" s="33">
        <v>-0.69599999999999973</v>
      </c>
      <c r="F1632" s="33">
        <v>0.88400000000000034</v>
      </c>
      <c r="G1632" s="33">
        <v>0.20399999999999885</v>
      </c>
      <c r="H1632" s="33">
        <v>0.44399999999999906</v>
      </c>
      <c r="I1632" s="33">
        <v>-0.8360000000000003</v>
      </c>
      <c r="J1632" s="33">
        <v>-0.69599999999999973</v>
      </c>
      <c r="K1632" s="46"/>
      <c r="L1632" s="46">
        <v>1</v>
      </c>
      <c r="M1632" s="31">
        <v>3925</v>
      </c>
      <c r="N1632" s="32" t="s">
        <v>1667</v>
      </c>
      <c r="O1632" s="33">
        <v>0.625</v>
      </c>
      <c r="P1632" s="33">
        <v>0.245</v>
      </c>
      <c r="Q1632" s="33">
        <v>-0.9</v>
      </c>
      <c r="R1632" s="33">
        <v>-0.38</v>
      </c>
      <c r="S1632" s="33">
        <v>0.41499999999999998</v>
      </c>
      <c r="T1632" s="33">
        <v>0.625</v>
      </c>
      <c r="U1632" s="34">
        <f t="shared" si="175"/>
        <v>-0.49224322439599832</v>
      </c>
      <c r="V1632" s="34">
        <f t="shared" si="176"/>
        <v>0.24230339196376915</v>
      </c>
      <c r="W1632" s="35">
        <f t="shared" si="177"/>
        <v>0.75769660803623085</v>
      </c>
      <c r="X1632" s="35">
        <f t="shared" si="178"/>
        <v>0.87045770031416858</v>
      </c>
      <c r="Y1632" s="34">
        <f t="shared" si="179"/>
        <v>-1.3922740878541673</v>
      </c>
      <c r="Z1632" s="34">
        <f t="shared" si="180"/>
        <v>-1.5994735727556468</v>
      </c>
      <c r="AA1632" s="123">
        <f t="shared" si="181"/>
        <v>0.14838286968834477</v>
      </c>
      <c r="AB1632" s="8"/>
      <c r="AC1632" s="7"/>
      <c r="AD1632" s="3"/>
    </row>
    <row r="1633" spans="1:30" x14ac:dyDescent="0.25">
      <c r="A1633" s="29"/>
      <c r="B1633" s="30">
        <v>4</v>
      </c>
      <c r="C1633" s="31">
        <v>2781</v>
      </c>
      <c r="D1633" s="32" t="s">
        <v>715</v>
      </c>
      <c r="E1633" s="33">
        <v>-0.24000000000000021</v>
      </c>
      <c r="F1633" s="33">
        <v>0.66000000000000014</v>
      </c>
      <c r="G1633" s="33">
        <v>0.16000000000000014</v>
      </c>
      <c r="H1633" s="33">
        <v>-4.0000000000000036E-2</v>
      </c>
      <c r="I1633" s="33">
        <v>-0.54</v>
      </c>
      <c r="J1633" s="33">
        <v>-0.24000000000000021</v>
      </c>
      <c r="K1633" s="46"/>
      <c r="L1633" s="46">
        <v>8</v>
      </c>
      <c r="M1633" s="31">
        <v>2781</v>
      </c>
      <c r="N1633" s="32" t="s">
        <v>715</v>
      </c>
      <c r="O1633" s="33">
        <v>-0.17</v>
      </c>
      <c r="P1633" s="33">
        <v>0.01</v>
      </c>
      <c r="Q1633" s="33">
        <v>-0.55000000000000004</v>
      </c>
      <c r="R1633" s="33">
        <v>0.1</v>
      </c>
      <c r="S1633" s="33">
        <v>0.62</v>
      </c>
      <c r="T1633" s="33">
        <v>-0.17</v>
      </c>
      <c r="U1633" s="34">
        <f t="shared" si="175"/>
        <v>-0.49418197037804856</v>
      </c>
      <c r="V1633" s="34">
        <f t="shared" si="176"/>
        <v>0.24421581984673046</v>
      </c>
      <c r="W1633" s="35">
        <f t="shared" si="177"/>
        <v>0.75578418015326954</v>
      </c>
      <c r="X1633" s="35">
        <f t="shared" si="178"/>
        <v>0.86935848770991453</v>
      </c>
      <c r="Y1633" s="34">
        <f t="shared" si="179"/>
        <v>-1.3977576895777908</v>
      </c>
      <c r="Z1633" s="34">
        <f t="shared" si="180"/>
        <v>-1.6078035808447657</v>
      </c>
      <c r="AA1633" s="123">
        <f t="shared" si="181"/>
        <v>0.14654501362719108</v>
      </c>
      <c r="AB1633" s="8"/>
      <c r="AC1633" s="7"/>
      <c r="AD1633" s="3"/>
    </row>
    <row r="1634" spans="1:30" x14ac:dyDescent="0.25">
      <c r="A1634" s="29"/>
      <c r="B1634" s="30">
        <v>4</v>
      </c>
      <c r="C1634" s="31">
        <v>25932</v>
      </c>
      <c r="D1634" s="32" t="s">
        <v>379</v>
      </c>
      <c r="E1634" s="33">
        <v>-7.9999999999998295E-2</v>
      </c>
      <c r="F1634" s="33">
        <v>0.62000000000000099</v>
      </c>
      <c r="G1634" s="33">
        <v>0.62000000000000099</v>
      </c>
      <c r="H1634" s="33">
        <v>-0.47999999999999865</v>
      </c>
      <c r="I1634" s="33">
        <v>-0.67999999999999972</v>
      </c>
      <c r="J1634" s="33">
        <v>-7.9999999999998295E-2</v>
      </c>
      <c r="K1634" s="46"/>
      <c r="L1634" s="46">
        <v>7</v>
      </c>
      <c r="M1634" s="31">
        <v>25932</v>
      </c>
      <c r="N1634" s="32" t="s">
        <v>379</v>
      </c>
      <c r="O1634" s="33">
        <v>-0.5</v>
      </c>
      <c r="P1634" s="33">
        <v>-0.1</v>
      </c>
      <c r="Q1634" s="33">
        <v>-0.05</v>
      </c>
      <c r="R1634" s="33">
        <v>0.38500000000000001</v>
      </c>
      <c r="S1634" s="33">
        <v>0.26</v>
      </c>
      <c r="T1634" s="33">
        <v>-0.5</v>
      </c>
      <c r="U1634" s="34">
        <f t="shared" si="175"/>
        <v>-0.49477414816305115</v>
      </c>
      <c r="V1634" s="34">
        <f t="shared" si="176"/>
        <v>0.2448014576904729</v>
      </c>
      <c r="W1634" s="35">
        <f t="shared" si="177"/>
        <v>0.7551985423095271</v>
      </c>
      <c r="X1634" s="35">
        <f t="shared" si="178"/>
        <v>0.86902160060008127</v>
      </c>
      <c r="Y1634" s="34">
        <f t="shared" si="179"/>
        <v>-1.3994326212875643</v>
      </c>
      <c r="Z1634" s="34">
        <f t="shared" si="180"/>
        <v>-1.6103542424276001</v>
      </c>
      <c r="AA1634" s="123">
        <f t="shared" si="181"/>
        <v>0.14598642917011453</v>
      </c>
      <c r="AB1634" s="8"/>
      <c r="AC1634" s="7"/>
      <c r="AD1634" s="3"/>
    </row>
    <row r="1635" spans="1:30" x14ac:dyDescent="0.25">
      <c r="A1635" s="29"/>
      <c r="B1635" s="30">
        <v>8</v>
      </c>
      <c r="C1635" s="31">
        <v>11101</v>
      </c>
      <c r="D1635" s="32" t="s">
        <v>133</v>
      </c>
      <c r="E1635" s="33">
        <v>0.45999999999999996</v>
      </c>
      <c r="F1635" s="33">
        <v>-0.54</v>
      </c>
      <c r="G1635" s="33">
        <v>-0.14000000000000057</v>
      </c>
      <c r="H1635" s="33">
        <v>-0.44000000000000039</v>
      </c>
      <c r="I1635" s="33">
        <v>0.65999999999999925</v>
      </c>
      <c r="J1635" s="33">
        <v>0.45999999999999996</v>
      </c>
      <c r="K1635" s="46"/>
      <c r="L1635" s="46">
        <v>6</v>
      </c>
      <c r="M1635" s="31">
        <v>11101</v>
      </c>
      <c r="N1635" s="32" t="s">
        <v>133</v>
      </c>
      <c r="O1635" s="33">
        <v>-0.74</v>
      </c>
      <c r="P1635" s="33">
        <v>-0.2</v>
      </c>
      <c r="Q1635" s="33">
        <v>0.63</v>
      </c>
      <c r="R1635" s="33">
        <v>0.42</v>
      </c>
      <c r="S1635" s="33">
        <v>-0.11</v>
      </c>
      <c r="T1635" s="33">
        <v>-0.74</v>
      </c>
      <c r="U1635" s="34">
        <f t="shared" si="175"/>
        <v>-0.49722458369881611</v>
      </c>
      <c r="V1635" s="34">
        <f t="shared" si="176"/>
        <v>0.24723228663446098</v>
      </c>
      <c r="W1635" s="35">
        <f t="shared" si="177"/>
        <v>0.75276771336553905</v>
      </c>
      <c r="X1635" s="35">
        <f t="shared" si="178"/>
        <v>0.86762187234159738</v>
      </c>
      <c r="Y1635" s="34">
        <f t="shared" si="179"/>
        <v>-1.4063634996243639</v>
      </c>
      <c r="Z1635" s="34">
        <f t="shared" si="180"/>
        <v>-1.6209405784443558</v>
      </c>
      <c r="AA1635" s="123">
        <f t="shared" si="181"/>
        <v>0.14368880450757221</v>
      </c>
      <c r="AB1635" s="8"/>
      <c r="AC1635" s="7"/>
      <c r="AD1635" s="3"/>
    </row>
    <row r="1636" spans="1:30" x14ac:dyDescent="0.25">
      <c r="A1636" s="29"/>
      <c r="B1636" s="30">
        <v>8</v>
      </c>
      <c r="C1636" s="31">
        <v>124935</v>
      </c>
      <c r="D1636" s="32" t="s">
        <v>1587</v>
      </c>
      <c r="E1636" s="33">
        <v>0.12000000000000099</v>
      </c>
      <c r="F1636" s="33">
        <v>-0.77999999999999936</v>
      </c>
      <c r="G1636" s="33">
        <v>-0.47999999999999954</v>
      </c>
      <c r="H1636" s="33">
        <v>-0.17999999999999972</v>
      </c>
      <c r="I1636" s="33">
        <v>1.3200000000000003</v>
      </c>
      <c r="J1636" s="33">
        <v>0.12000000000000099</v>
      </c>
      <c r="K1636" s="46"/>
      <c r="L1636" s="46">
        <v>5</v>
      </c>
      <c r="M1636" s="31">
        <v>124935</v>
      </c>
      <c r="N1636" s="32" t="s">
        <v>1587</v>
      </c>
      <c r="O1636" s="33">
        <v>-0.73</v>
      </c>
      <c r="P1636" s="33">
        <v>-0.18</v>
      </c>
      <c r="Q1636" s="33">
        <v>0.92</v>
      </c>
      <c r="R1636" s="33">
        <v>0.49</v>
      </c>
      <c r="S1636" s="33">
        <v>-0.49</v>
      </c>
      <c r="T1636" s="33">
        <v>-0.73</v>
      </c>
      <c r="U1636" s="34">
        <f t="shared" si="175"/>
        <v>-0.5039988601851294</v>
      </c>
      <c r="V1636" s="34">
        <f t="shared" si="176"/>
        <v>0.25401485106790961</v>
      </c>
      <c r="W1636" s="35">
        <f t="shared" si="177"/>
        <v>0.74598514893209034</v>
      </c>
      <c r="X1636" s="35">
        <f t="shared" si="178"/>
        <v>0.86370431800014191</v>
      </c>
      <c r="Y1636" s="34">
        <f t="shared" si="179"/>
        <v>-1.4255240469887827</v>
      </c>
      <c r="Z1636" s="34">
        <f t="shared" si="180"/>
        <v>-1.6504769251235218</v>
      </c>
      <c r="AA1636" s="123">
        <f t="shared" si="181"/>
        <v>0.13745241458558524</v>
      </c>
      <c r="AB1636" s="8"/>
      <c r="AC1636" s="7"/>
      <c r="AD1636" s="3"/>
    </row>
    <row r="1637" spans="1:30" x14ac:dyDescent="0.25">
      <c r="A1637" s="29"/>
      <c r="B1637" s="30">
        <v>8</v>
      </c>
      <c r="C1637" s="31">
        <v>1728</v>
      </c>
      <c r="D1637" s="32" t="s">
        <v>1152</v>
      </c>
      <c r="E1637" s="33">
        <v>0.26999999999999957</v>
      </c>
      <c r="F1637" s="33">
        <v>-0.43000000000000016</v>
      </c>
      <c r="G1637" s="33">
        <v>-0.58000000000000007</v>
      </c>
      <c r="H1637" s="33">
        <v>0.3199999999999994</v>
      </c>
      <c r="I1637" s="33">
        <v>0.41999999999999993</v>
      </c>
      <c r="J1637" s="33">
        <v>0.26999999999999957</v>
      </c>
      <c r="K1637" s="46"/>
      <c r="L1637" s="46">
        <v>6</v>
      </c>
      <c r="M1637" s="31">
        <v>1728</v>
      </c>
      <c r="N1637" s="32" t="s">
        <v>1152</v>
      </c>
      <c r="O1637" s="33">
        <v>-0.80874999999999997</v>
      </c>
      <c r="P1637" s="33">
        <v>-0.17</v>
      </c>
      <c r="Q1637" s="33">
        <v>0.82750000000000001</v>
      </c>
      <c r="R1637" s="33">
        <v>0.44124999999999998</v>
      </c>
      <c r="S1637" s="33">
        <v>-0.28749999999999998</v>
      </c>
      <c r="T1637" s="33">
        <v>-0.80874999999999997</v>
      </c>
      <c r="U1637" s="34">
        <f t="shared" si="175"/>
        <v>-0.50464152388748795</v>
      </c>
      <c r="V1637" s="34">
        <f t="shared" si="176"/>
        <v>0.25466306763148605</v>
      </c>
      <c r="W1637" s="35">
        <f t="shared" si="177"/>
        <v>0.74533693236851395</v>
      </c>
      <c r="X1637" s="35">
        <f t="shared" si="178"/>
        <v>0.86332898269924541</v>
      </c>
      <c r="Y1637" s="34">
        <f t="shared" si="179"/>
        <v>-1.4273417744366235</v>
      </c>
      <c r="Z1637" s="34">
        <f t="shared" si="180"/>
        <v>-1.6532999621696485</v>
      </c>
      <c r="AA1637" s="123">
        <f t="shared" si="181"/>
        <v>0.13686956513210718</v>
      </c>
      <c r="AB1637" s="8"/>
      <c r="AC1637" s="7"/>
      <c r="AD1637" s="3"/>
    </row>
    <row r="1638" spans="1:30" x14ac:dyDescent="0.25">
      <c r="A1638" s="29"/>
      <c r="B1638" s="30">
        <v>1</v>
      </c>
      <c r="C1638" s="31">
        <v>64708</v>
      </c>
      <c r="D1638" s="32" t="s">
        <v>411</v>
      </c>
      <c r="E1638" s="33">
        <v>0.54</v>
      </c>
      <c r="F1638" s="33">
        <v>-0.16000000000000014</v>
      </c>
      <c r="G1638" s="33">
        <v>0.14000000000000057</v>
      </c>
      <c r="H1638" s="33">
        <v>-0.55999999999999961</v>
      </c>
      <c r="I1638" s="33">
        <v>4.0000000000000036E-2</v>
      </c>
      <c r="J1638" s="33">
        <v>0.54</v>
      </c>
      <c r="K1638" s="46"/>
      <c r="L1638" s="46">
        <v>4</v>
      </c>
      <c r="M1638" s="31">
        <v>64708</v>
      </c>
      <c r="N1638" s="32" t="s">
        <v>411</v>
      </c>
      <c r="O1638" s="33">
        <v>-0.26</v>
      </c>
      <c r="P1638" s="33">
        <v>0.51</v>
      </c>
      <c r="Q1638" s="33">
        <v>-0.04</v>
      </c>
      <c r="R1638" s="33">
        <v>0.03</v>
      </c>
      <c r="S1638" s="33">
        <v>-0.24</v>
      </c>
      <c r="T1638" s="33">
        <v>-0.26</v>
      </c>
      <c r="U1638" s="34">
        <f t="shared" si="175"/>
        <v>-0.50513331959568142</v>
      </c>
      <c r="V1638" s="34">
        <f t="shared" si="176"/>
        <v>0.25515967056575284</v>
      </c>
      <c r="W1638" s="35">
        <f t="shared" si="177"/>
        <v>0.74484032943424716</v>
      </c>
      <c r="X1638" s="35">
        <f t="shared" si="178"/>
        <v>0.86304132544985768</v>
      </c>
      <c r="Y1638" s="34">
        <f t="shared" si="179"/>
        <v>-1.4287327827575116</v>
      </c>
      <c r="Z1638" s="34">
        <f t="shared" si="180"/>
        <v>-1.6554627694250781</v>
      </c>
      <c r="AA1638" s="123">
        <f t="shared" si="181"/>
        <v>0.13642456849924067</v>
      </c>
      <c r="AB1638" s="8"/>
      <c r="AC1638" s="7"/>
      <c r="AD1638" s="3"/>
    </row>
    <row r="1639" spans="1:30" x14ac:dyDescent="0.25">
      <c r="A1639" s="29"/>
      <c r="B1639" s="30">
        <v>4</v>
      </c>
      <c r="C1639" s="31">
        <v>605</v>
      </c>
      <c r="D1639" s="32" t="s">
        <v>173</v>
      </c>
      <c r="E1639" s="33">
        <v>-1.2699999999999996</v>
      </c>
      <c r="F1639" s="33">
        <v>0.78000000000000025</v>
      </c>
      <c r="G1639" s="33">
        <v>1.1800000000000006</v>
      </c>
      <c r="H1639" s="33">
        <v>0.28000000000000069</v>
      </c>
      <c r="I1639" s="33">
        <v>-0.96999999999999931</v>
      </c>
      <c r="J1639" s="33">
        <v>-1.2699999999999996</v>
      </c>
      <c r="K1639" s="46"/>
      <c r="L1639" s="46">
        <v>2</v>
      </c>
      <c r="M1639" s="31">
        <v>605</v>
      </c>
      <c r="N1639" s="32" t="s">
        <v>173</v>
      </c>
      <c r="O1639" s="33">
        <v>0.28999999999999998</v>
      </c>
      <c r="P1639" s="33">
        <v>0.33</v>
      </c>
      <c r="Q1639" s="33">
        <v>-0.33</v>
      </c>
      <c r="R1639" s="33">
        <v>-0.46</v>
      </c>
      <c r="S1639" s="33">
        <v>0.18</v>
      </c>
      <c r="T1639" s="33">
        <v>0.28999999999999998</v>
      </c>
      <c r="U1639" s="34">
        <f t="shared" si="175"/>
        <v>-0.50537554977077159</v>
      </c>
      <c r="V1639" s="34">
        <f t="shared" si="176"/>
        <v>0.25540444630610964</v>
      </c>
      <c r="W1639" s="35">
        <f t="shared" si="177"/>
        <v>0.74459555369389041</v>
      </c>
      <c r="X1639" s="35">
        <f t="shared" si="178"/>
        <v>0.86289950382063052</v>
      </c>
      <c r="Y1639" s="34">
        <f t="shared" si="179"/>
        <v>-1.4294179131551688</v>
      </c>
      <c r="Z1639" s="34">
        <f t="shared" si="180"/>
        <v>-1.6565288389043964</v>
      </c>
      <c r="AA1639" s="123">
        <f t="shared" si="181"/>
        <v>0.13620571586203611</v>
      </c>
      <c r="AB1639" s="8"/>
      <c r="AC1639" s="7"/>
      <c r="AD1639" s="3"/>
    </row>
    <row r="1640" spans="1:30" x14ac:dyDescent="0.25">
      <c r="A1640" s="29"/>
      <c r="B1640" s="30">
        <v>1</v>
      </c>
      <c r="C1640" s="31">
        <v>87</v>
      </c>
      <c r="D1640" s="32" t="s">
        <v>37</v>
      </c>
      <c r="E1640" s="33">
        <v>0.58000000000000007</v>
      </c>
      <c r="F1640" s="33">
        <v>0.17999999999999972</v>
      </c>
      <c r="G1640" s="33">
        <v>-0.62000000000000099</v>
      </c>
      <c r="H1640" s="33">
        <v>-0.32000000000000028</v>
      </c>
      <c r="I1640" s="33">
        <v>0.17999999999999972</v>
      </c>
      <c r="J1640" s="33">
        <v>0.58000000000000007</v>
      </c>
      <c r="K1640" s="46"/>
      <c r="L1640" s="46">
        <v>7</v>
      </c>
      <c r="M1640" s="31">
        <v>87</v>
      </c>
      <c r="N1640" s="32" t="s">
        <v>37</v>
      </c>
      <c r="O1640" s="33">
        <v>-0.29499999999999998</v>
      </c>
      <c r="P1640" s="33">
        <v>-0.39500000000000002</v>
      </c>
      <c r="Q1640" s="33">
        <v>-0.06</v>
      </c>
      <c r="R1640" s="33">
        <v>0.64</v>
      </c>
      <c r="S1640" s="33">
        <v>0.11</v>
      </c>
      <c r="T1640" s="33">
        <v>-0.29499999999999998</v>
      </c>
      <c r="U1640" s="34">
        <f t="shared" si="175"/>
        <v>-0.5062396391835261</v>
      </c>
      <c r="V1640" s="34">
        <f t="shared" si="176"/>
        <v>0.25627857228066669</v>
      </c>
      <c r="W1640" s="35">
        <f t="shared" si="177"/>
        <v>0.74372142771933336</v>
      </c>
      <c r="X1640" s="35">
        <f t="shared" si="178"/>
        <v>0.8623928499931649</v>
      </c>
      <c r="Y1640" s="34">
        <f t="shared" si="179"/>
        <v>-1.4318619270884096</v>
      </c>
      <c r="Z1640" s="34">
        <f t="shared" si="180"/>
        <v>-1.6603360372245179</v>
      </c>
      <c r="AA1640" s="123">
        <f t="shared" si="181"/>
        <v>0.13542677688233004</v>
      </c>
      <c r="AB1640" s="8"/>
      <c r="AC1640" s="7"/>
      <c r="AD1640" s="3"/>
    </row>
    <row r="1641" spans="1:30" x14ac:dyDescent="0.25">
      <c r="A1641" s="29"/>
      <c r="B1641" s="30">
        <v>4</v>
      </c>
      <c r="C1641" s="31">
        <v>27067</v>
      </c>
      <c r="D1641" s="32" t="s">
        <v>1661</v>
      </c>
      <c r="E1641" s="33">
        <v>-0.29999999999999982</v>
      </c>
      <c r="F1641" s="33">
        <v>0</v>
      </c>
      <c r="G1641" s="33">
        <v>0.60000000000000053</v>
      </c>
      <c r="H1641" s="33">
        <v>0.30000000000000071</v>
      </c>
      <c r="I1641" s="33">
        <v>-0.59999999999999964</v>
      </c>
      <c r="J1641" s="33">
        <v>-0.29999999999999982</v>
      </c>
      <c r="K1641" s="46"/>
      <c r="L1641" s="46">
        <v>1</v>
      </c>
      <c r="M1641" s="31">
        <v>27067</v>
      </c>
      <c r="N1641" s="32" t="s">
        <v>1661</v>
      </c>
      <c r="O1641" s="33">
        <v>0.46</v>
      </c>
      <c r="P1641" s="33">
        <v>-0.41</v>
      </c>
      <c r="Q1641" s="33">
        <v>0.1</v>
      </c>
      <c r="R1641" s="33">
        <v>-0.45</v>
      </c>
      <c r="S1641" s="33">
        <v>0.31</v>
      </c>
      <c r="T1641" s="33">
        <v>0.46</v>
      </c>
      <c r="U1641" s="34">
        <f t="shared" si="175"/>
        <v>-0.50695459748387384</v>
      </c>
      <c r="V1641" s="34">
        <f t="shared" si="176"/>
        <v>0.25700296391003652</v>
      </c>
      <c r="W1641" s="35">
        <f t="shared" si="177"/>
        <v>0.74299703608996348</v>
      </c>
      <c r="X1641" s="35">
        <f t="shared" si="178"/>
        <v>0.86197275832242137</v>
      </c>
      <c r="Y1641" s="34">
        <f t="shared" si="179"/>
        <v>-1.4338841345381754</v>
      </c>
      <c r="Z1641" s="34">
        <f t="shared" si="180"/>
        <v>-1.6634912422624732</v>
      </c>
      <c r="AA1641" s="123">
        <f t="shared" si="181"/>
        <v>0.13478434772337833</v>
      </c>
      <c r="AB1641" s="8"/>
      <c r="AC1641" s="7"/>
      <c r="AD1641" s="3"/>
    </row>
    <row r="1642" spans="1:30" x14ac:dyDescent="0.25">
      <c r="A1642" s="29"/>
      <c r="B1642" s="30">
        <v>5</v>
      </c>
      <c r="C1642" s="31">
        <v>8344</v>
      </c>
      <c r="D1642" s="32" t="s">
        <v>779</v>
      </c>
      <c r="E1642" s="33">
        <v>-0.90000000000000036</v>
      </c>
      <c r="F1642" s="33">
        <v>-0.95000000000000018</v>
      </c>
      <c r="G1642" s="33">
        <v>1.9000000000000004</v>
      </c>
      <c r="H1642" s="33">
        <v>0.25</v>
      </c>
      <c r="I1642" s="33">
        <v>-0.29999999999999982</v>
      </c>
      <c r="J1642" s="33">
        <v>-0.90000000000000036</v>
      </c>
      <c r="K1642" s="46"/>
      <c r="L1642" s="46">
        <v>3</v>
      </c>
      <c r="M1642" s="31">
        <v>8344</v>
      </c>
      <c r="N1642" s="32" t="s">
        <v>779</v>
      </c>
      <c r="O1642" s="33">
        <v>0.17</v>
      </c>
      <c r="P1642" s="33">
        <v>1.1000000000000001</v>
      </c>
      <c r="Q1642" s="33">
        <v>-0.19</v>
      </c>
      <c r="R1642" s="33">
        <v>-0.9</v>
      </c>
      <c r="S1642" s="33">
        <v>-0.17</v>
      </c>
      <c r="T1642" s="33">
        <v>0.17</v>
      </c>
      <c r="U1642" s="34">
        <f t="shared" si="175"/>
        <v>-0.50940867445000027</v>
      </c>
      <c r="V1642" s="34">
        <f t="shared" si="176"/>
        <v>0.25949719760490636</v>
      </c>
      <c r="W1642" s="35">
        <f t="shared" si="177"/>
        <v>0.7405028023950937</v>
      </c>
      <c r="X1642" s="35">
        <f t="shared" si="178"/>
        <v>0.86052472503414668</v>
      </c>
      <c r="Y1642" s="34">
        <f t="shared" si="179"/>
        <v>-1.4408253123953823</v>
      </c>
      <c r="Z1642" s="34">
        <f t="shared" si="180"/>
        <v>-1.6743566692266845</v>
      </c>
      <c r="AA1642" s="123">
        <f t="shared" si="181"/>
        <v>0.13259350220888805</v>
      </c>
      <c r="AB1642" s="8"/>
      <c r="AC1642" s="7"/>
      <c r="AD1642" s="3"/>
    </row>
    <row r="1643" spans="1:30" x14ac:dyDescent="0.25">
      <c r="A1643" s="29"/>
      <c r="B1643" s="30">
        <v>8</v>
      </c>
      <c r="C1643" s="31">
        <v>1803</v>
      </c>
      <c r="D1643" s="32" t="s">
        <v>518</v>
      </c>
      <c r="E1643" s="33">
        <v>0.90000000000000036</v>
      </c>
      <c r="F1643" s="33">
        <v>-1.5999999999999988</v>
      </c>
      <c r="G1643" s="33">
        <v>-0.79999999999999893</v>
      </c>
      <c r="H1643" s="33">
        <v>-0.59999999999999964</v>
      </c>
      <c r="I1643" s="33">
        <v>2.1000000000000014</v>
      </c>
      <c r="J1643" s="33">
        <v>0.90000000000000036</v>
      </c>
      <c r="K1643" s="46"/>
      <c r="L1643" s="46">
        <v>6</v>
      </c>
      <c r="M1643" s="31">
        <v>1803</v>
      </c>
      <c r="N1643" s="32" t="s">
        <v>518</v>
      </c>
      <c r="O1643" s="33">
        <v>-2.21</v>
      </c>
      <c r="P1643" s="33">
        <v>-0.4</v>
      </c>
      <c r="Q1643" s="33">
        <v>1.64</v>
      </c>
      <c r="R1643" s="33">
        <v>1.6</v>
      </c>
      <c r="S1643" s="33">
        <v>-0.63</v>
      </c>
      <c r="T1643" s="33">
        <v>-2.21</v>
      </c>
      <c r="U1643" s="34">
        <f t="shared" si="175"/>
        <v>-0.51030539997331292</v>
      </c>
      <c r="V1643" s="34">
        <f t="shared" si="176"/>
        <v>0.26041160124192286</v>
      </c>
      <c r="W1643" s="35">
        <f t="shared" si="177"/>
        <v>0.73958839875807714</v>
      </c>
      <c r="X1643" s="35">
        <f t="shared" si="178"/>
        <v>0.85999325506545521</v>
      </c>
      <c r="Y1643" s="34">
        <f t="shared" si="179"/>
        <v>-1.443361635188972</v>
      </c>
      <c r="Z1643" s="34">
        <f t="shared" si="180"/>
        <v>-1.6783406459148518</v>
      </c>
      <c r="AA1643" s="123">
        <f t="shared" si="181"/>
        <v>0.13179847235299769</v>
      </c>
      <c r="AB1643" s="8"/>
      <c r="AC1643" s="7"/>
      <c r="AD1643" s="3"/>
    </row>
    <row r="1644" spans="1:30" x14ac:dyDescent="0.25">
      <c r="A1644" s="29"/>
      <c r="B1644" s="30">
        <v>7</v>
      </c>
      <c r="C1644" s="31">
        <v>4131</v>
      </c>
      <c r="D1644" s="32" t="s">
        <v>1003</v>
      </c>
      <c r="E1644" s="33">
        <v>8.0000000000001847E-2</v>
      </c>
      <c r="F1644" s="33">
        <v>-1.0199999999999987</v>
      </c>
      <c r="G1644" s="33">
        <v>-0.81999999999999851</v>
      </c>
      <c r="H1644" s="33">
        <v>1.6800000000000015</v>
      </c>
      <c r="I1644" s="33">
        <v>8.0000000000001847E-2</v>
      </c>
      <c r="J1644" s="33">
        <v>8.0000000000001847E-2</v>
      </c>
      <c r="K1644" s="46"/>
      <c r="L1644" s="46">
        <v>5</v>
      </c>
      <c r="M1644" s="31">
        <v>4131</v>
      </c>
      <c r="N1644" s="32" t="s">
        <v>1003</v>
      </c>
      <c r="O1644" s="33">
        <v>-1.4999999999999999E-2</v>
      </c>
      <c r="P1644" s="33">
        <v>-0.16500000000000001</v>
      </c>
      <c r="Q1644" s="33">
        <v>0.89500000000000002</v>
      </c>
      <c r="R1644" s="33">
        <v>-0.32</v>
      </c>
      <c r="S1644" s="33">
        <v>-0.39500000000000002</v>
      </c>
      <c r="T1644" s="33">
        <v>-1.4999999999999999E-2</v>
      </c>
      <c r="U1644" s="34">
        <f t="shared" si="175"/>
        <v>-0.51094400632863368</v>
      </c>
      <c r="V1644" s="34">
        <f t="shared" si="176"/>
        <v>0.26106377760315486</v>
      </c>
      <c r="W1644" s="35">
        <f t="shared" si="177"/>
        <v>0.7389362223968452</v>
      </c>
      <c r="X1644" s="35">
        <f t="shared" si="178"/>
        <v>0.8596139961615592</v>
      </c>
      <c r="Y1644" s="34">
        <f t="shared" si="179"/>
        <v>-1.4451678867263966</v>
      </c>
      <c r="Z1644" s="34">
        <f t="shared" si="180"/>
        <v>-1.6811823599656539</v>
      </c>
      <c r="AA1644" s="123">
        <f t="shared" si="181"/>
        <v>0.13123408509752929</v>
      </c>
      <c r="AB1644" s="8"/>
      <c r="AC1644" s="7"/>
      <c r="AD1644" s="3"/>
    </row>
    <row r="1645" spans="1:30" x14ac:dyDescent="0.25">
      <c r="A1645" s="29"/>
      <c r="B1645" s="30">
        <v>4</v>
      </c>
      <c r="C1645" s="31">
        <v>23657</v>
      </c>
      <c r="D1645" s="32" t="s">
        <v>1593</v>
      </c>
      <c r="E1645" s="33">
        <v>-0.70000000000000018</v>
      </c>
      <c r="F1645" s="33">
        <v>-0.90000000000000036</v>
      </c>
      <c r="G1645" s="33">
        <v>1.8999999999999995</v>
      </c>
      <c r="H1645" s="33">
        <v>0.29999999999999982</v>
      </c>
      <c r="I1645" s="33">
        <v>-0.60000000000000053</v>
      </c>
      <c r="J1645" s="33">
        <v>-0.70000000000000018</v>
      </c>
      <c r="K1645" s="46"/>
      <c r="L1645" s="46">
        <v>8</v>
      </c>
      <c r="M1645" s="31">
        <v>23657</v>
      </c>
      <c r="N1645" s="32" t="s">
        <v>1593</v>
      </c>
      <c r="O1645" s="33">
        <v>0.78</v>
      </c>
      <c r="P1645" s="33">
        <v>-1.28</v>
      </c>
      <c r="Q1645" s="33">
        <v>-1.59</v>
      </c>
      <c r="R1645" s="33">
        <v>0.34</v>
      </c>
      <c r="S1645" s="33">
        <v>1.74</v>
      </c>
      <c r="T1645" s="33">
        <v>0.78</v>
      </c>
      <c r="U1645" s="34">
        <f t="shared" si="175"/>
        <v>-0.5152986488889324</v>
      </c>
      <c r="V1645" s="34">
        <f t="shared" si="176"/>
        <v>0.26553269754675923</v>
      </c>
      <c r="W1645" s="35">
        <f t="shared" si="177"/>
        <v>0.73446730245324077</v>
      </c>
      <c r="X1645" s="35">
        <f t="shared" si="178"/>
        <v>0.85701067814423459</v>
      </c>
      <c r="Y1645" s="34">
        <f t="shared" si="179"/>
        <v>-1.4574846758625197</v>
      </c>
      <c r="Z1645" s="34">
        <f t="shared" si="180"/>
        <v>-1.7006610454592557</v>
      </c>
      <c r="AA1645" s="123">
        <f t="shared" si="181"/>
        <v>0.12742531037988064</v>
      </c>
      <c r="AB1645" s="8"/>
      <c r="AC1645" s="7"/>
      <c r="AD1645" s="3"/>
    </row>
    <row r="1646" spans="1:30" x14ac:dyDescent="0.25">
      <c r="A1646" s="29"/>
      <c r="B1646" s="30">
        <v>8</v>
      </c>
      <c r="C1646" s="31">
        <v>359845</v>
      </c>
      <c r="D1646" s="32" t="s">
        <v>599</v>
      </c>
      <c r="E1646" s="33">
        <v>0.60000000000000053</v>
      </c>
      <c r="F1646" s="33">
        <v>-1.2000000000000002</v>
      </c>
      <c r="G1646" s="33">
        <v>-0.20000000000000018</v>
      </c>
      <c r="H1646" s="33">
        <v>0</v>
      </c>
      <c r="I1646" s="33">
        <v>0.79999999999999982</v>
      </c>
      <c r="J1646" s="33">
        <v>0.60000000000000053</v>
      </c>
      <c r="K1646" s="46"/>
      <c r="L1646" s="46">
        <v>5</v>
      </c>
      <c r="M1646" s="31">
        <v>359845</v>
      </c>
      <c r="N1646" s="32" t="s">
        <v>599</v>
      </c>
      <c r="O1646" s="33">
        <v>-0.41</v>
      </c>
      <c r="P1646" s="33">
        <v>5.5E-2</v>
      </c>
      <c r="Q1646" s="33">
        <v>1.0575000000000001</v>
      </c>
      <c r="R1646" s="33">
        <v>-5.0000000000000001E-3</v>
      </c>
      <c r="S1646" s="33">
        <v>-0.7</v>
      </c>
      <c r="T1646" s="33">
        <v>-0.41</v>
      </c>
      <c r="U1646" s="34">
        <f t="shared" si="175"/>
        <v>-0.51577414803886568</v>
      </c>
      <c r="V1646" s="34">
        <f t="shared" si="176"/>
        <v>0.26602297178521772</v>
      </c>
      <c r="W1646" s="35">
        <f t="shared" si="177"/>
        <v>0.73397702821478228</v>
      </c>
      <c r="X1646" s="35">
        <f t="shared" si="178"/>
        <v>0.85672459297885351</v>
      </c>
      <c r="Y1646" s="34">
        <f t="shared" si="179"/>
        <v>-1.4588295905559847</v>
      </c>
      <c r="Z1646" s="34">
        <f t="shared" si="180"/>
        <v>-1.7027987786408658</v>
      </c>
      <c r="AA1646" s="123">
        <f t="shared" si="181"/>
        <v>0.12701361082683291</v>
      </c>
      <c r="AB1646" s="8"/>
      <c r="AC1646" s="7"/>
      <c r="AD1646" s="3"/>
    </row>
    <row r="1647" spans="1:30" x14ac:dyDescent="0.25">
      <c r="A1647" s="29"/>
      <c r="B1647" s="30">
        <v>8</v>
      </c>
      <c r="C1647" s="31">
        <v>51635</v>
      </c>
      <c r="D1647" s="32" t="s">
        <v>496</v>
      </c>
      <c r="E1647" s="33">
        <v>0.62000000000000011</v>
      </c>
      <c r="F1647" s="33">
        <v>-0.87999999999999989</v>
      </c>
      <c r="G1647" s="33">
        <v>-0.87999999999999989</v>
      </c>
      <c r="H1647" s="33">
        <v>-0.28000000000000025</v>
      </c>
      <c r="I1647" s="33">
        <v>1.42</v>
      </c>
      <c r="J1647" s="33">
        <v>0.62000000000000011</v>
      </c>
      <c r="K1647" s="46"/>
      <c r="L1647" s="46">
        <v>6</v>
      </c>
      <c r="M1647" s="31">
        <v>51635</v>
      </c>
      <c r="N1647" s="32" t="s">
        <v>496</v>
      </c>
      <c r="O1647" s="33">
        <v>-0.91</v>
      </c>
      <c r="P1647" s="33">
        <v>-0.49</v>
      </c>
      <c r="Q1647" s="33">
        <v>1.08</v>
      </c>
      <c r="R1647" s="33">
        <v>0.64</v>
      </c>
      <c r="S1647" s="33">
        <v>-0.32</v>
      </c>
      <c r="T1647" s="33">
        <v>-0.91</v>
      </c>
      <c r="U1647" s="34">
        <f t="shared" si="175"/>
        <v>-0.51621171509979535</v>
      </c>
      <c r="V1647" s="34">
        <f t="shared" si="176"/>
        <v>0.26647453480627231</v>
      </c>
      <c r="W1647" s="35">
        <f t="shared" si="177"/>
        <v>0.73352546519372774</v>
      </c>
      <c r="X1647" s="35">
        <f t="shared" si="178"/>
        <v>0.85646101206869174</v>
      </c>
      <c r="Y1647" s="34">
        <f t="shared" si="179"/>
        <v>-1.4600672171000137</v>
      </c>
      <c r="Z1647" s="34">
        <f t="shared" si="180"/>
        <v>-1.7047678721222517</v>
      </c>
      <c r="AA1647" s="123">
        <f t="shared" si="181"/>
        <v>0.12663548239135172</v>
      </c>
      <c r="AB1647" s="8"/>
      <c r="AC1647" s="7"/>
      <c r="AD1647" s="3"/>
    </row>
    <row r="1648" spans="1:30" x14ac:dyDescent="0.25">
      <c r="A1648" s="29"/>
      <c r="B1648" s="30">
        <v>8</v>
      </c>
      <c r="C1648" s="31">
        <v>3595</v>
      </c>
      <c r="D1648" s="32" t="s">
        <v>844</v>
      </c>
      <c r="E1648" s="33">
        <v>0.48</v>
      </c>
      <c r="F1648" s="33">
        <v>-0.92000000000000015</v>
      </c>
      <c r="G1648" s="33">
        <v>0.17999999999999972</v>
      </c>
      <c r="H1648" s="33">
        <v>-0.82000000000000006</v>
      </c>
      <c r="I1648" s="33">
        <v>1.08</v>
      </c>
      <c r="J1648" s="33">
        <v>0.48</v>
      </c>
      <c r="K1648" s="46"/>
      <c r="L1648" s="46">
        <v>5</v>
      </c>
      <c r="M1648" s="31">
        <v>3595</v>
      </c>
      <c r="N1648" s="32" t="s">
        <v>844</v>
      </c>
      <c r="O1648" s="33">
        <v>-1.02</v>
      </c>
      <c r="P1648" s="33">
        <v>0</v>
      </c>
      <c r="Q1648" s="33">
        <v>1.03</v>
      </c>
      <c r="R1648" s="33">
        <v>0.64</v>
      </c>
      <c r="S1648" s="33">
        <v>-0.64</v>
      </c>
      <c r="T1648" s="33">
        <v>-1.02</v>
      </c>
      <c r="U1648" s="34">
        <f t="shared" si="175"/>
        <v>-0.51809555989243283</v>
      </c>
      <c r="V1648" s="34">
        <f t="shared" si="176"/>
        <v>0.26842300918025347</v>
      </c>
      <c r="W1648" s="35">
        <f t="shared" si="177"/>
        <v>0.73157699081974648</v>
      </c>
      <c r="X1648" s="35">
        <f t="shared" si="178"/>
        <v>0.85532274073576842</v>
      </c>
      <c r="Y1648" s="34">
        <f t="shared" si="179"/>
        <v>-1.4653955348103214</v>
      </c>
      <c r="Z1648" s="34">
        <f t="shared" si="180"/>
        <v>-1.7132661918350893</v>
      </c>
      <c r="AA1648" s="123">
        <f t="shared" si="181"/>
        <v>0.12501550481551932</v>
      </c>
      <c r="AB1648" s="8"/>
      <c r="AC1648" s="7"/>
      <c r="AD1648" s="3"/>
    </row>
    <row r="1649" spans="1:30" x14ac:dyDescent="0.25">
      <c r="A1649" s="29"/>
      <c r="B1649" s="30">
        <v>1</v>
      </c>
      <c r="C1649" s="31">
        <v>6586</v>
      </c>
      <c r="D1649" s="32" t="s">
        <v>1602</v>
      </c>
      <c r="E1649" s="33">
        <v>0.94000000000000128</v>
      </c>
      <c r="F1649" s="33">
        <v>0.14000000000000057</v>
      </c>
      <c r="G1649" s="33">
        <v>-0.65999999999999925</v>
      </c>
      <c r="H1649" s="33">
        <v>-0.45999999999999908</v>
      </c>
      <c r="I1649" s="33">
        <v>4.0000000000000924E-2</v>
      </c>
      <c r="J1649" s="33">
        <v>0.94000000000000128</v>
      </c>
      <c r="K1649" s="46"/>
      <c r="L1649" s="46">
        <v>7</v>
      </c>
      <c r="M1649" s="31">
        <v>6586</v>
      </c>
      <c r="N1649" s="32" t="s">
        <v>1602</v>
      </c>
      <c r="O1649" s="33">
        <v>-0.28000000000000003</v>
      </c>
      <c r="P1649" s="33">
        <v>-0.33</v>
      </c>
      <c r="Q1649" s="33">
        <v>-0.11</v>
      </c>
      <c r="R1649" s="33">
        <v>0.5</v>
      </c>
      <c r="S1649" s="33">
        <v>0.22</v>
      </c>
      <c r="T1649" s="33">
        <v>-0.28000000000000003</v>
      </c>
      <c r="U1649" s="34">
        <f t="shared" si="175"/>
        <v>-0.5210653249934184</v>
      </c>
      <c r="V1649" s="34">
        <f t="shared" si="176"/>
        <v>0.27150907291049675</v>
      </c>
      <c r="W1649" s="35">
        <f t="shared" si="177"/>
        <v>0.72849092708950325</v>
      </c>
      <c r="X1649" s="35">
        <f t="shared" si="178"/>
        <v>0.85351679953560566</v>
      </c>
      <c r="Y1649" s="34">
        <f t="shared" si="179"/>
        <v>-1.4737952989760736</v>
      </c>
      <c r="Z1649" s="34">
        <f t="shared" si="180"/>
        <v>-1.726732619414121</v>
      </c>
      <c r="AA1649" s="123">
        <f t="shared" si="181"/>
        <v>0.12248793062229481</v>
      </c>
      <c r="AB1649" s="8"/>
      <c r="AC1649" s="7"/>
      <c r="AD1649" s="3"/>
    </row>
    <row r="1650" spans="1:30" x14ac:dyDescent="0.25">
      <c r="A1650" s="29"/>
      <c r="B1650" s="30">
        <v>6</v>
      </c>
      <c r="C1650" s="31">
        <v>3248</v>
      </c>
      <c r="D1650" s="32" t="s">
        <v>806</v>
      </c>
      <c r="E1650" s="33">
        <v>-1.4000000000000004</v>
      </c>
      <c r="F1650" s="33">
        <v>-1.2000000000000002</v>
      </c>
      <c r="G1650" s="33">
        <v>0.79999999999999982</v>
      </c>
      <c r="H1650" s="33">
        <v>1.5999999999999996</v>
      </c>
      <c r="I1650" s="33">
        <v>0.20000000000000018</v>
      </c>
      <c r="J1650" s="33">
        <v>-1.4000000000000004</v>
      </c>
      <c r="K1650" s="46"/>
      <c r="L1650" s="46">
        <v>1</v>
      </c>
      <c r="M1650" s="31">
        <v>3248</v>
      </c>
      <c r="N1650" s="32" t="s">
        <v>806</v>
      </c>
      <c r="O1650" s="33">
        <v>0.8</v>
      </c>
      <c r="P1650" s="33">
        <v>-0.33</v>
      </c>
      <c r="Q1650" s="33">
        <v>0.16</v>
      </c>
      <c r="R1650" s="33">
        <v>-0.45</v>
      </c>
      <c r="S1650" s="33">
        <v>-0.17</v>
      </c>
      <c r="T1650" s="33">
        <v>0.8</v>
      </c>
      <c r="U1650" s="34">
        <f t="shared" si="175"/>
        <v>-0.52236809361401126</v>
      </c>
      <c r="V1650" s="34">
        <f t="shared" si="176"/>
        <v>0.27286842522593646</v>
      </c>
      <c r="W1650" s="35">
        <f t="shared" si="177"/>
        <v>0.72713157477406354</v>
      </c>
      <c r="X1650" s="35">
        <f t="shared" si="178"/>
        <v>0.85272010341850368</v>
      </c>
      <c r="Y1650" s="34">
        <f t="shared" si="179"/>
        <v>-1.4774800850798266</v>
      </c>
      <c r="Z1650" s="34">
        <f t="shared" si="180"/>
        <v>-1.7326671192067569</v>
      </c>
      <c r="AA1650" s="123">
        <f t="shared" si="181"/>
        <v>0.12138924730340926</v>
      </c>
      <c r="AB1650" s="8"/>
      <c r="AC1650" s="7"/>
      <c r="AD1650" s="3"/>
    </row>
    <row r="1651" spans="1:30" x14ac:dyDescent="0.25">
      <c r="A1651" s="29"/>
      <c r="B1651" s="30">
        <v>4</v>
      </c>
      <c r="C1651" s="31">
        <v>7419</v>
      </c>
      <c r="D1651" s="32" t="s">
        <v>1820</v>
      </c>
      <c r="E1651" s="33">
        <v>-0.41999999999999904</v>
      </c>
      <c r="F1651" s="33">
        <v>0.38000000000000167</v>
      </c>
      <c r="G1651" s="33">
        <v>0.38000000000000167</v>
      </c>
      <c r="H1651" s="33">
        <v>0.28000000000000025</v>
      </c>
      <c r="I1651" s="33">
        <v>-0.61999999999999922</v>
      </c>
      <c r="J1651" s="33">
        <v>-0.41999999999999904</v>
      </c>
      <c r="K1651" s="46"/>
      <c r="L1651" s="46">
        <v>1</v>
      </c>
      <c r="M1651" s="31">
        <v>7419</v>
      </c>
      <c r="N1651" s="32" t="s">
        <v>1820</v>
      </c>
      <c r="O1651" s="33">
        <v>0.48</v>
      </c>
      <c r="P1651" s="33">
        <v>0.255</v>
      </c>
      <c r="Q1651" s="33">
        <v>-0.62</v>
      </c>
      <c r="R1651" s="33">
        <v>-0.18</v>
      </c>
      <c r="S1651" s="33">
        <v>6.5000000000000002E-2</v>
      </c>
      <c r="T1651" s="33">
        <v>0.48</v>
      </c>
      <c r="U1651" s="34">
        <f t="shared" si="175"/>
        <v>-0.52857952768741512</v>
      </c>
      <c r="V1651" s="34">
        <f t="shared" si="176"/>
        <v>0.27939631709025087</v>
      </c>
      <c r="W1651" s="35">
        <f t="shared" si="177"/>
        <v>0.72060368290974908</v>
      </c>
      <c r="X1651" s="35">
        <f t="shared" si="178"/>
        <v>0.84888378645710338</v>
      </c>
      <c r="Y1651" s="34">
        <f t="shared" si="179"/>
        <v>-1.4950486736966149</v>
      </c>
      <c r="Z1651" s="34">
        <f t="shared" si="180"/>
        <v>-1.7611935786126174</v>
      </c>
      <c r="AA1651" s="123">
        <f t="shared" si="181"/>
        <v>0.11623532565736433</v>
      </c>
      <c r="AB1651" s="8"/>
      <c r="AC1651" s="7"/>
      <c r="AD1651" s="3"/>
    </row>
    <row r="1652" spans="1:30" x14ac:dyDescent="0.25">
      <c r="A1652" s="29"/>
      <c r="B1652" s="30">
        <v>4</v>
      </c>
      <c r="C1652" s="31">
        <v>10803</v>
      </c>
      <c r="D1652" s="32" t="s">
        <v>293</v>
      </c>
      <c r="E1652" s="33">
        <v>-0.52</v>
      </c>
      <c r="F1652" s="33">
        <v>0.57999999999999963</v>
      </c>
      <c r="G1652" s="33">
        <v>0.7799999999999998</v>
      </c>
      <c r="H1652" s="33">
        <v>0.57999999999999963</v>
      </c>
      <c r="I1652" s="33">
        <v>-1.4200000000000002</v>
      </c>
      <c r="J1652" s="33">
        <v>-0.52</v>
      </c>
      <c r="K1652" s="46"/>
      <c r="L1652" s="46">
        <v>1</v>
      </c>
      <c r="M1652" s="31">
        <v>10803</v>
      </c>
      <c r="N1652" s="32" t="s">
        <v>293</v>
      </c>
      <c r="O1652" s="33">
        <v>0.84</v>
      </c>
      <c r="P1652" s="33">
        <v>-0.45</v>
      </c>
      <c r="Q1652" s="33">
        <v>-0.52</v>
      </c>
      <c r="R1652" s="33">
        <v>0.09</v>
      </c>
      <c r="S1652" s="33">
        <v>0.03</v>
      </c>
      <c r="T1652" s="33">
        <v>0.84</v>
      </c>
      <c r="U1652" s="34">
        <f t="shared" si="175"/>
        <v>-0.53138873597422243</v>
      </c>
      <c r="V1652" s="34">
        <f t="shared" si="176"/>
        <v>0.28237398872028185</v>
      </c>
      <c r="W1652" s="35">
        <f t="shared" si="177"/>
        <v>0.71762601127971815</v>
      </c>
      <c r="X1652" s="35">
        <f t="shared" si="178"/>
        <v>0.84712809614586515</v>
      </c>
      <c r="Y1652" s="34">
        <f t="shared" si="179"/>
        <v>-1.5029943146140823</v>
      </c>
      <c r="Z1652" s="34">
        <f t="shared" si="180"/>
        <v>-1.7742231918079188</v>
      </c>
      <c r="AA1652" s="123">
        <f t="shared" si="181"/>
        <v>0.11395008988663725</v>
      </c>
      <c r="AB1652" s="8"/>
      <c r="AC1652" s="7"/>
      <c r="AD1652" s="3"/>
    </row>
    <row r="1653" spans="1:30" x14ac:dyDescent="0.25">
      <c r="A1653" s="29"/>
      <c r="B1653" s="30">
        <v>4</v>
      </c>
      <c r="C1653" s="31">
        <v>5179</v>
      </c>
      <c r="D1653" s="32" t="s">
        <v>1236</v>
      </c>
      <c r="E1653" s="33">
        <v>-1.7200000000000002</v>
      </c>
      <c r="F1653" s="33">
        <v>0.58000000000000007</v>
      </c>
      <c r="G1653" s="33">
        <v>0.67999999999999972</v>
      </c>
      <c r="H1653" s="33">
        <v>2.4799999999999995</v>
      </c>
      <c r="I1653" s="33">
        <v>-2.02</v>
      </c>
      <c r="J1653" s="33">
        <v>-1.7200000000000002</v>
      </c>
      <c r="K1653" s="46"/>
      <c r="L1653" s="46">
        <v>7</v>
      </c>
      <c r="M1653" s="31">
        <v>5179</v>
      </c>
      <c r="N1653" s="32" t="s">
        <v>1236</v>
      </c>
      <c r="O1653" s="33">
        <v>-0.996</v>
      </c>
      <c r="P1653" s="33">
        <v>-0.59199999999999997</v>
      </c>
      <c r="Q1653" s="33">
        <v>-0.14199999999999999</v>
      </c>
      <c r="R1653" s="33">
        <v>-0.77400000000000002</v>
      </c>
      <c r="S1653" s="33">
        <v>2.5059999999999998</v>
      </c>
      <c r="T1653" s="33">
        <v>-0.996</v>
      </c>
      <c r="U1653" s="34">
        <f t="shared" si="175"/>
        <v>-0.53165484189048662</v>
      </c>
      <c r="V1653" s="34">
        <f t="shared" si="176"/>
        <v>0.28265687090559832</v>
      </c>
      <c r="W1653" s="35">
        <f t="shared" si="177"/>
        <v>0.71734312909440168</v>
      </c>
      <c r="X1653" s="35">
        <f t="shared" si="178"/>
        <v>0.84696111427526688</v>
      </c>
      <c r="Y1653" s="34">
        <f t="shared" si="179"/>
        <v>-1.5037469758056994</v>
      </c>
      <c r="Z1653" s="34">
        <f t="shared" si="180"/>
        <v>-1.7754616480739323</v>
      </c>
      <c r="AA1653" s="123">
        <f t="shared" si="181"/>
        <v>0.11373508896199171</v>
      </c>
      <c r="AB1653" s="8"/>
      <c r="AC1653" s="7"/>
      <c r="AD1653" s="3"/>
    </row>
    <row r="1654" spans="1:30" x14ac:dyDescent="0.25">
      <c r="A1654" s="29"/>
      <c r="B1654" s="30">
        <v>4</v>
      </c>
      <c r="C1654" s="31">
        <v>84265</v>
      </c>
      <c r="D1654" s="32" t="s">
        <v>1288</v>
      </c>
      <c r="E1654" s="33">
        <v>-0.67999999999999972</v>
      </c>
      <c r="F1654" s="33">
        <v>0.41999999999999993</v>
      </c>
      <c r="G1654" s="33">
        <v>0.51999999999999957</v>
      </c>
      <c r="H1654" s="33">
        <v>0.32000000000000028</v>
      </c>
      <c r="I1654" s="33">
        <v>-0.58000000000000007</v>
      </c>
      <c r="J1654" s="33">
        <v>-0.67999999999999972</v>
      </c>
      <c r="K1654" s="46"/>
      <c r="L1654" s="46">
        <v>2</v>
      </c>
      <c r="M1654" s="31">
        <v>84265</v>
      </c>
      <c r="N1654" s="32" t="s">
        <v>1288</v>
      </c>
      <c r="O1654" s="33">
        <v>0.36</v>
      </c>
      <c r="P1654" s="33">
        <v>0.35</v>
      </c>
      <c r="Q1654" s="33">
        <v>-0.38</v>
      </c>
      <c r="R1654" s="33">
        <v>-0.4</v>
      </c>
      <c r="S1654" s="33">
        <v>7.0000000000000007E-2</v>
      </c>
      <c r="T1654" s="33">
        <v>0.36</v>
      </c>
      <c r="U1654" s="34">
        <f t="shared" si="175"/>
        <v>-0.53338012682525204</v>
      </c>
      <c r="V1654" s="34">
        <f t="shared" si="176"/>
        <v>0.28449435969212195</v>
      </c>
      <c r="W1654" s="35">
        <f t="shared" si="177"/>
        <v>0.71550564030787811</v>
      </c>
      <c r="X1654" s="35">
        <f t="shared" si="178"/>
        <v>0.8458756648041591</v>
      </c>
      <c r="Y1654" s="34">
        <f t="shared" si="179"/>
        <v>-1.508626818513106</v>
      </c>
      <c r="Z1654" s="34">
        <f t="shared" si="180"/>
        <v>-1.7835089497017154</v>
      </c>
      <c r="AA1654" s="123">
        <f t="shared" si="181"/>
        <v>0.1123473058881847</v>
      </c>
      <c r="AB1654" s="8"/>
      <c r="AC1654" s="7"/>
      <c r="AD1654" s="3"/>
    </row>
    <row r="1655" spans="1:30" x14ac:dyDescent="0.25">
      <c r="A1655" s="29"/>
      <c r="B1655" s="30">
        <v>8</v>
      </c>
      <c r="C1655" s="31">
        <v>387751</v>
      </c>
      <c r="D1655" s="32" t="s">
        <v>757</v>
      </c>
      <c r="E1655" s="33">
        <v>0.70000000000000018</v>
      </c>
      <c r="F1655" s="33">
        <v>-0.29999999999999982</v>
      </c>
      <c r="G1655" s="33">
        <v>-0.89999999999999947</v>
      </c>
      <c r="H1655" s="33">
        <v>0.5</v>
      </c>
      <c r="I1655" s="33">
        <v>0</v>
      </c>
      <c r="J1655" s="33">
        <v>0.70000000000000018</v>
      </c>
      <c r="K1655" s="46"/>
      <c r="L1655" s="46">
        <v>5</v>
      </c>
      <c r="M1655" s="31">
        <v>387751</v>
      </c>
      <c r="N1655" s="32" t="s">
        <v>757</v>
      </c>
      <c r="O1655" s="33">
        <v>-0.26</v>
      </c>
      <c r="P1655" s="33">
        <v>-0.505</v>
      </c>
      <c r="Q1655" s="33">
        <v>0.72500000000000009</v>
      </c>
      <c r="R1655" s="33">
        <v>9.5000000000000001E-2</v>
      </c>
      <c r="S1655" s="33">
        <v>-6.25E-2</v>
      </c>
      <c r="T1655" s="33">
        <v>-0.26</v>
      </c>
      <c r="U1655" s="34">
        <f t="shared" si="175"/>
        <v>-0.53474801947960027</v>
      </c>
      <c r="V1655" s="34">
        <f t="shared" si="176"/>
        <v>0.28595544433735492</v>
      </c>
      <c r="W1655" s="35">
        <f t="shared" si="177"/>
        <v>0.71404455566264513</v>
      </c>
      <c r="X1655" s="35">
        <f t="shared" si="178"/>
        <v>0.84501157131878679</v>
      </c>
      <c r="Y1655" s="34">
        <f t="shared" si="179"/>
        <v>-1.5124958032004054</v>
      </c>
      <c r="Z1655" s="34">
        <f t="shared" si="180"/>
        <v>-1.7899113509651636</v>
      </c>
      <c r="AA1655" s="123">
        <f t="shared" si="181"/>
        <v>0.11125458475504583</v>
      </c>
      <c r="AB1655" s="8"/>
      <c r="AC1655" s="7"/>
      <c r="AD1655" s="3"/>
    </row>
    <row r="1656" spans="1:30" x14ac:dyDescent="0.25">
      <c r="A1656" s="29"/>
      <c r="B1656" s="30">
        <v>8</v>
      </c>
      <c r="C1656" s="31">
        <v>55573</v>
      </c>
      <c r="D1656" s="32" t="s">
        <v>328</v>
      </c>
      <c r="E1656" s="33">
        <v>0.7400000000000011</v>
      </c>
      <c r="F1656" s="33">
        <v>-0.7599999999999989</v>
      </c>
      <c r="G1656" s="33">
        <v>-0.65999999999999925</v>
      </c>
      <c r="H1656" s="33">
        <v>-5.9999999999999609E-2</v>
      </c>
      <c r="I1656" s="33">
        <v>0.7400000000000011</v>
      </c>
      <c r="J1656" s="33">
        <v>0.7400000000000011</v>
      </c>
      <c r="K1656" s="46"/>
      <c r="L1656" s="46">
        <v>6</v>
      </c>
      <c r="M1656" s="31">
        <v>55573</v>
      </c>
      <c r="N1656" s="32" t="s">
        <v>328</v>
      </c>
      <c r="O1656" s="33">
        <v>-0.55600000000000005</v>
      </c>
      <c r="P1656" s="33">
        <v>-4.0000000000000001E-3</v>
      </c>
      <c r="Q1656" s="33">
        <v>0.16400000000000001</v>
      </c>
      <c r="R1656" s="33">
        <v>0.40600000000000003</v>
      </c>
      <c r="S1656" s="33">
        <v>-1.4E-2</v>
      </c>
      <c r="T1656" s="33">
        <v>-0.55600000000000005</v>
      </c>
      <c r="U1656" s="34">
        <f t="shared" si="175"/>
        <v>-0.53596465596547682</v>
      </c>
      <c r="V1656" s="34">
        <f t="shared" si="176"/>
        <v>0.28725811244419192</v>
      </c>
      <c r="W1656" s="35">
        <f t="shared" si="177"/>
        <v>0.71274188755580803</v>
      </c>
      <c r="X1656" s="35">
        <f t="shared" si="178"/>
        <v>0.84424042047026393</v>
      </c>
      <c r="Y1656" s="34">
        <f t="shared" si="179"/>
        <v>-1.5159369708380146</v>
      </c>
      <c r="Z1656" s="34">
        <f t="shared" si="180"/>
        <v>-1.7956223536342861</v>
      </c>
      <c r="AA1656" s="123">
        <f t="shared" si="181"/>
        <v>0.11028831887078168</v>
      </c>
      <c r="AB1656" s="8"/>
      <c r="AC1656" s="7"/>
      <c r="AD1656" s="3"/>
    </row>
    <row r="1657" spans="1:30" x14ac:dyDescent="0.25">
      <c r="A1657" s="29"/>
      <c r="B1657" s="30">
        <v>4</v>
      </c>
      <c r="C1657" s="31">
        <v>341640</v>
      </c>
      <c r="D1657" s="32" t="s">
        <v>672</v>
      </c>
      <c r="E1657" s="33">
        <v>-1.1600000000000001</v>
      </c>
      <c r="F1657" s="33">
        <v>0.33999999999999986</v>
      </c>
      <c r="G1657" s="33">
        <v>0.74000000000000021</v>
      </c>
      <c r="H1657" s="33">
        <v>0.29000000000000004</v>
      </c>
      <c r="I1657" s="33">
        <v>-0.20999999999999996</v>
      </c>
      <c r="J1657" s="33">
        <v>-1.1600000000000001</v>
      </c>
      <c r="K1657" s="46"/>
      <c r="L1657" s="46">
        <v>2</v>
      </c>
      <c r="M1657" s="31">
        <v>341640</v>
      </c>
      <c r="N1657" s="32" t="s">
        <v>672</v>
      </c>
      <c r="O1657" s="33">
        <v>0.46</v>
      </c>
      <c r="P1657" s="33">
        <v>0.53</v>
      </c>
      <c r="Q1657" s="33">
        <v>-0.48</v>
      </c>
      <c r="R1657" s="33">
        <v>-1.01</v>
      </c>
      <c r="S1657" s="33">
        <v>0.5</v>
      </c>
      <c r="T1657" s="33">
        <v>0.46</v>
      </c>
      <c r="U1657" s="34">
        <f t="shared" si="175"/>
        <v>-0.53616135472697923</v>
      </c>
      <c r="V1657" s="34">
        <f t="shared" si="176"/>
        <v>0.28746899830266964</v>
      </c>
      <c r="W1657" s="35">
        <f t="shared" si="177"/>
        <v>0.7125310016973303</v>
      </c>
      <c r="X1657" s="35">
        <f t="shared" si="178"/>
        <v>0.84411551442757538</v>
      </c>
      <c r="Y1657" s="34">
        <f t="shared" si="179"/>
        <v>-1.5164933189504521</v>
      </c>
      <c r="Z1657" s="34">
        <f t="shared" si="180"/>
        <v>-1.7965471467241543</v>
      </c>
      <c r="AA1657" s="123">
        <f t="shared" si="181"/>
        <v>0.11013259550054186</v>
      </c>
      <c r="AB1657" s="21"/>
      <c r="AC1657" s="7"/>
      <c r="AD1657" s="3"/>
    </row>
    <row r="1658" spans="1:30" x14ac:dyDescent="0.25">
      <c r="A1658" s="29"/>
      <c r="B1658" s="30">
        <v>8</v>
      </c>
      <c r="C1658" s="31">
        <v>3655</v>
      </c>
      <c r="D1658" s="32" t="s">
        <v>869</v>
      </c>
      <c r="E1658" s="33">
        <v>6.0000000000000497E-2</v>
      </c>
      <c r="F1658" s="33">
        <v>-0.33999999999999986</v>
      </c>
      <c r="G1658" s="33">
        <v>-0.53999999999999915</v>
      </c>
      <c r="H1658" s="33">
        <v>0.26000000000000156</v>
      </c>
      <c r="I1658" s="33">
        <v>0.5600000000000005</v>
      </c>
      <c r="J1658" s="33">
        <v>6.0000000000000497E-2</v>
      </c>
      <c r="K1658" s="46"/>
      <c r="L1658" s="46">
        <v>3</v>
      </c>
      <c r="M1658" s="31">
        <v>3655</v>
      </c>
      <c r="N1658" s="32" t="s">
        <v>869</v>
      </c>
      <c r="O1658" s="33">
        <v>-0.02</v>
      </c>
      <c r="P1658" s="33">
        <v>0.8</v>
      </c>
      <c r="Q1658" s="33">
        <v>0.06</v>
      </c>
      <c r="R1658" s="33">
        <v>-0.8</v>
      </c>
      <c r="S1658" s="33">
        <v>-0.05</v>
      </c>
      <c r="T1658" s="33">
        <v>-0.02</v>
      </c>
      <c r="U1658" s="34">
        <f t="shared" si="175"/>
        <v>-0.53655536956546368</v>
      </c>
      <c r="V1658" s="34">
        <f t="shared" si="176"/>
        <v>0.28789166460953131</v>
      </c>
      <c r="W1658" s="35">
        <f t="shared" si="177"/>
        <v>0.71210833539046869</v>
      </c>
      <c r="X1658" s="35">
        <f t="shared" si="178"/>
        <v>0.84386511682286569</v>
      </c>
      <c r="Y1658" s="34">
        <f t="shared" si="179"/>
        <v>-1.5176077612071739</v>
      </c>
      <c r="Z1658" s="34">
        <f t="shared" si="180"/>
        <v>-1.7984008711261048</v>
      </c>
      <c r="AA1658" s="123">
        <f t="shared" si="181"/>
        <v>0.10982107578795815</v>
      </c>
      <c r="AB1658" s="8"/>
      <c r="AC1658" s="7"/>
      <c r="AD1658" s="3"/>
    </row>
    <row r="1659" spans="1:30" x14ac:dyDescent="0.25">
      <c r="A1659" s="29"/>
      <c r="B1659" s="30">
        <v>8</v>
      </c>
      <c r="C1659" s="31">
        <v>8490</v>
      </c>
      <c r="D1659" s="32" t="s">
        <v>1402</v>
      </c>
      <c r="E1659" s="33">
        <v>0.41999999999999815</v>
      </c>
      <c r="F1659" s="33">
        <v>-0.68000000000000149</v>
      </c>
      <c r="G1659" s="33">
        <v>-0.18000000000000149</v>
      </c>
      <c r="H1659" s="33">
        <v>0.36999999999999922</v>
      </c>
      <c r="I1659" s="33">
        <v>6.9999999999998508E-2</v>
      </c>
      <c r="J1659" s="33">
        <v>0.41999999999999815</v>
      </c>
      <c r="K1659" s="46"/>
      <c r="L1659" s="46">
        <v>2</v>
      </c>
      <c r="M1659" s="31">
        <v>8490</v>
      </c>
      <c r="N1659" s="32" t="s">
        <v>1402</v>
      </c>
      <c r="O1659" s="33">
        <v>0.36</v>
      </c>
      <c r="P1659" s="33">
        <v>0.81399999999999995</v>
      </c>
      <c r="Q1659" s="33">
        <v>-0.42399999999999999</v>
      </c>
      <c r="R1659" s="33">
        <v>-0.79</v>
      </c>
      <c r="S1659" s="33">
        <v>0.04</v>
      </c>
      <c r="T1659" s="33">
        <v>0.36</v>
      </c>
      <c r="U1659" s="34">
        <f t="shared" si="175"/>
        <v>-0.5400562201289375</v>
      </c>
      <c r="V1659" s="34">
        <f t="shared" si="176"/>
        <v>0.29166072089995543</v>
      </c>
      <c r="W1659" s="35">
        <f t="shared" si="177"/>
        <v>0.70833927910004457</v>
      </c>
      <c r="X1659" s="35">
        <f t="shared" si="178"/>
        <v>0.84162894383454079</v>
      </c>
      <c r="Y1659" s="34">
        <f t="shared" si="179"/>
        <v>-1.5275096619005863</v>
      </c>
      <c r="Z1659" s="34">
        <f t="shared" si="180"/>
        <v>-1.8149443089981059</v>
      </c>
      <c r="AA1659" s="123">
        <f t="shared" si="181"/>
        <v>0.10707751796469361</v>
      </c>
      <c r="AB1659" s="8"/>
      <c r="AC1659" s="7"/>
      <c r="AD1659" s="3"/>
    </row>
    <row r="1660" spans="1:30" x14ac:dyDescent="0.25">
      <c r="A1660" s="29"/>
      <c r="B1660" s="30">
        <v>2</v>
      </c>
      <c r="C1660" s="31">
        <v>51566</v>
      </c>
      <c r="D1660" s="32" t="s">
        <v>119</v>
      </c>
      <c r="E1660" s="33">
        <v>0.6800000000000006</v>
      </c>
      <c r="F1660" s="33">
        <v>0.28000000000000025</v>
      </c>
      <c r="G1660" s="33">
        <v>-0.21999999999999975</v>
      </c>
      <c r="H1660" s="33">
        <v>-0.21999999999999975</v>
      </c>
      <c r="I1660" s="33">
        <v>-0.51999999999999957</v>
      </c>
      <c r="J1660" s="33">
        <v>0.6800000000000006</v>
      </c>
      <c r="K1660" s="46"/>
      <c r="L1660" s="46">
        <v>6</v>
      </c>
      <c r="M1660" s="31">
        <v>51566</v>
      </c>
      <c r="N1660" s="32" t="s">
        <v>119</v>
      </c>
      <c r="O1660" s="33">
        <v>0</v>
      </c>
      <c r="P1660" s="33">
        <v>-0.41749999999999998</v>
      </c>
      <c r="Q1660" s="33">
        <v>0.06</v>
      </c>
      <c r="R1660" s="33">
        <v>0.20250000000000001</v>
      </c>
      <c r="S1660" s="33">
        <v>0.155</v>
      </c>
      <c r="T1660" s="33">
        <v>0</v>
      </c>
      <c r="U1660" s="34">
        <f t="shared" si="175"/>
        <v>-0.54346996476919018</v>
      </c>
      <c r="V1660" s="34">
        <f t="shared" si="176"/>
        <v>0.29535960260622485</v>
      </c>
      <c r="W1660" s="35">
        <f t="shared" si="177"/>
        <v>0.70464039739377515</v>
      </c>
      <c r="X1660" s="35">
        <f t="shared" si="178"/>
        <v>0.83942861363773824</v>
      </c>
      <c r="Y1660" s="34">
        <f t="shared" si="179"/>
        <v>-1.5371651898380339</v>
      </c>
      <c r="Z1660" s="34">
        <f t="shared" si="180"/>
        <v>-1.8312041844470757</v>
      </c>
      <c r="AA1660" s="123">
        <f t="shared" si="181"/>
        <v>0.10444419934654998</v>
      </c>
      <c r="AB1660" s="8"/>
      <c r="AC1660" s="7"/>
      <c r="AD1660" s="3"/>
    </row>
    <row r="1661" spans="1:30" x14ac:dyDescent="0.25">
      <c r="A1661" s="29"/>
      <c r="B1661" s="30">
        <v>8</v>
      </c>
      <c r="C1661" s="31">
        <v>183</v>
      </c>
      <c r="D1661" s="32" t="s">
        <v>57</v>
      </c>
      <c r="E1661" s="33">
        <v>0.3100000000000005</v>
      </c>
      <c r="F1661" s="33">
        <v>-0.96499999999999986</v>
      </c>
      <c r="G1661" s="33">
        <v>-2.34</v>
      </c>
      <c r="H1661" s="33">
        <v>-0.66500000000000004</v>
      </c>
      <c r="I1661" s="33">
        <v>3.66</v>
      </c>
      <c r="J1661" s="33">
        <v>0.3100000000000005</v>
      </c>
      <c r="K1661" s="46"/>
      <c r="L1661" s="46">
        <v>6</v>
      </c>
      <c r="M1661" s="31">
        <v>183</v>
      </c>
      <c r="N1661" s="32" t="s">
        <v>57</v>
      </c>
      <c r="O1661" s="33">
        <v>0.17</v>
      </c>
      <c r="P1661" s="33">
        <v>-0.54</v>
      </c>
      <c r="Q1661" s="33">
        <v>0.35</v>
      </c>
      <c r="R1661" s="33">
        <v>0.52</v>
      </c>
      <c r="S1661" s="33">
        <v>-0.5</v>
      </c>
      <c r="T1661" s="33">
        <v>0.17</v>
      </c>
      <c r="U1661" s="34">
        <f t="shared" si="175"/>
        <v>-0.54690008062939688</v>
      </c>
      <c r="V1661" s="34">
        <f t="shared" si="176"/>
        <v>0.29909969819244081</v>
      </c>
      <c r="W1661" s="35">
        <f t="shared" si="177"/>
        <v>0.70090030180755925</v>
      </c>
      <c r="X1661" s="35">
        <f t="shared" si="178"/>
        <v>0.83719788688670205</v>
      </c>
      <c r="Y1661" s="34">
        <f t="shared" si="179"/>
        <v>-1.5468670225780647</v>
      </c>
      <c r="Z1661" s="34">
        <f t="shared" si="180"/>
        <v>-1.8476719146179621</v>
      </c>
      <c r="AA1661" s="123">
        <f t="shared" si="181"/>
        <v>0.10183982234327471</v>
      </c>
      <c r="AB1661" s="8"/>
      <c r="AC1661" s="7"/>
      <c r="AD1661" s="3"/>
    </row>
    <row r="1662" spans="1:30" x14ac:dyDescent="0.25">
      <c r="A1662" s="29"/>
      <c r="B1662" s="30">
        <v>1</v>
      </c>
      <c r="C1662" s="31">
        <v>9194</v>
      </c>
      <c r="D1662" s="32" t="s">
        <v>1556</v>
      </c>
      <c r="E1662" s="33">
        <v>0.83999999999999986</v>
      </c>
      <c r="F1662" s="33">
        <v>0.33999999999999986</v>
      </c>
      <c r="G1662" s="33">
        <v>-1.0600000000000003</v>
      </c>
      <c r="H1662" s="33">
        <v>-0.96000000000000019</v>
      </c>
      <c r="I1662" s="33">
        <v>0.83999999999999986</v>
      </c>
      <c r="J1662" s="33">
        <v>0.83999999999999986</v>
      </c>
      <c r="K1662" s="46"/>
      <c r="L1662" s="46">
        <v>4</v>
      </c>
      <c r="M1662" s="31">
        <v>9194</v>
      </c>
      <c r="N1662" s="32" t="s">
        <v>1556</v>
      </c>
      <c r="O1662" s="33">
        <v>-0.53</v>
      </c>
      <c r="P1662" s="33">
        <v>0.44</v>
      </c>
      <c r="Q1662" s="33">
        <v>1.1000000000000001</v>
      </c>
      <c r="R1662" s="33">
        <v>-0.43</v>
      </c>
      <c r="S1662" s="33">
        <v>-0.57999999999999996</v>
      </c>
      <c r="T1662" s="33">
        <v>-0.53</v>
      </c>
      <c r="U1662" s="34">
        <f t="shared" si="175"/>
        <v>-0.54720798285653405</v>
      </c>
      <c r="V1662" s="34">
        <f t="shared" si="176"/>
        <v>0.29943657650191685</v>
      </c>
      <c r="W1662" s="35">
        <f t="shared" si="177"/>
        <v>0.70056342349808309</v>
      </c>
      <c r="X1662" s="35">
        <f t="shared" si="178"/>
        <v>0.83699666874969292</v>
      </c>
      <c r="Y1662" s="34">
        <f t="shared" si="179"/>
        <v>-1.5477379015890691</v>
      </c>
      <c r="Z1662" s="34">
        <f t="shared" si="180"/>
        <v>-1.8491565849372886</v>
      </c>
      <c r="AA1662" s="123">
        <f t="shared" si="181"/>
        <v>0.10160807405072425</v>
      </c>
      <c r="AB1662" s="8"/>
      <c r="AC1662" s="7"/>
      <c r="AD1662" s="3"/>
    </row>
    <row r="1663" spans="1:30" x14ac:dyDescent="0.25">
      <c r="A1663" s="29"/>
      <c r="B1663" s="30">
        <v>1</v>
      </c>
      <c r="C1663" s="31">
        <v>135228</v>
      </c>
      <c r="D1663" s="32" t="s">
        <v>296</v>
      </c>
      <c r="E1663" s="33">
        <v>2.2999999999999998</v>
      </c>
      <c r="F1663" s="33">
        <v>1.2000000000000002</v>
      </c>
      <c r="G1663" s="33">
        <v>-2.5</v>
      </c>
      <c r="H1663" s="33">
        <v>-0.5</v>
      </c>
      <c r="I1663" s="33">
        <v>-0.5</v>
      </c>
      <c r="J1663" s="33">
        <v>2.2999999999999998</v>
      </c>
      <c r="K1663" s="46"/>
      <c r="L1663" s="46">
        <v>7</v>
      </c>
      <c r="M1663" s="31">
        <v>135228</v>
      </c>
      <c r="N1663" s="32" t="s">
        <v>296</v>
      </c>
      <c r="O1663" s="33">
        <v>-0.13</v>
      </c>
      <c r="P1663" s="33">
        <v>-0.64</v>
      </c>
      <c r="Q1663" s="33">
        <v>0.23</v>
      </c>
      <c r="R1663" s="33">
        <v>0.64</v>
      </c>
      <c r="S1663" s="33">
        <v>-0.1</v>
      </c>
      <c r="T1663" s="33">
        <v>-0.13</v>
      </c>
      <c r="U1663" s="34">
        <f t="shared" si="175"/>
        <v>-0.54924118562972513</v>
      </c>
      <c r="V1663" s="34">
        <f t="shared" si="176"/>
        <v>0.30166587999194616</v>
      </c>
      <c r="W1663" s="35">
        <f t="shared" si="177"/>
        <v>0.69833412000805384</v>
      </c>
      <c r="X1663" s="35">
        <f t="shared" si="178"/>
        <v>0.83566387980338952</v>
      </c>
      <c r="Y1663" s="34">
        <f t="shared" si="179"/>
        <v>-1.5534886674628721</v>
      </c>
      <c r="Z1663" s="34">
        <f t="shared" si="180"/>
        <v>-1.8589874529797417</v>
      </c>
      <c r="AA1663" s="123">
        <f t="shared" si="181"/>
        <v>0.10008612933509894</v>
      </c>
      <c r="AB1663" s="8"/>
      <c r="AC1663" s="7"/>
      <c r="AD1663" s="3"/>
    </row>
    <row r="1664" spans="1:30" x14ac:dyDescent="0.25">
      <c r="A1664" s="29"/>
      <c r="B1664" s="30">
        <v>4</v>
      </c>
      <c r="C1664" s="31">
        <v>961</v>
      </c>
      <c r="D1664" s="32" t="s">
        <v>304</v>
      </c>
      <c r="E1664" s="33">
        <v>-0.37999999999999989</v>
      </c>
      <c r="F1664" s="33">
        <v>0.51999999999999957</v>
      </c>
      <c r="G1664" s="33">
        <v>0.12000000000000011</v>
      </c>
      <c r="H1664" s="33">
        <v>0.21999999999999975</v>
      </c>
      <c r="I1664" s="33">
        <v>-0.48000000000000043</v>
      </c>
      <c r="J1664" s="33">
        <v>-0.37999999999999989</v>
      </c>
      <c r="K1664" s="46"/>
      <c r="L1664" s="46">
        <v>7</v>
      </c>
      <c r="M1664" s="31">
        <v>961</v>
      </c>
      <c r="N1664" s="32" t="s">
        <v>304</v>
      </c>
      <c r="O1664" s="33">
        <v>-0.245</v>
      </c>
      <c r="P1664" s="33">
        <v>-0.65500000000000003</v>
      </c>
      <c r="Q1664" s="33">
        <v>0.185</v>
      </c>
      <c r="R1664" s="33">
        <v>0.215</v>
      </c>
      <c r="S1664" s="33">
        <v>0.505</v>
      </c>
      <c r="T1664" s="33">
        <v>-0.245</v>
      </c>
      <c r="U1664" s="34">
        <f t="shared" si="175"/>
        <v>-0.55023154014628806</v>
      </c>
      <c r="V1664" s="34">
        <f t="shared" si="176"/>
        <v>0.30275474777175621</v>
      </c>
      <c r="W1664" s="35">
        <f t="shared" si="177"/>
        <v>0.69724525222824374</v>
      </c>
      <c r="X1664" s="35">
        <f t="shared" si="178"/>
        <v>0.83501212699471838</v>
      </c>
      <c r="Y1664" s="34">
        <f t="shared" si="179"/>
        <v>-1.5562898130406335</v>
      </c>
      <c r="Z1664" s="34">
        <f t="shared" si="180"/>
        <v>-1.8637930668646174</v>
      </c>
      <c r="AA1664" s="123">
        <f t="shared" si="181"/>
        <v>9.9350069778584099E-2</v>
      </c>
      <c r="AB1664" s="8"/>
      <c r="AC1664" s="7"/>
      <c r="AD1664" s="3"/>
    </row>
    <row r="1665" spans="1:30" x14ac:dyDescent="0.25">
      <c r="A1665" s="29"/>
      <c r="B1665" s="30">
        <v>8</v>
      </c>
      <c r="C1665" s="31">
        <v>54954</v>
      </c>
      <c r="D1665" s="32" t="s">
        <v>604</v>
      </c>
      <c r="E1665" s="33">
        <v>0.98000000000000043</v>
      </c>
      <c r="F1665" s="33">
        <v>-1.7199999999999993</v>
      </c>
      <c r="G1665" s="33">
        <v>-0.21999999999999975</v>
      </c>
      <c r="H1665" s="33">
        <v>0.58000000000000096</v>
      </c>
      <c r="I1665" s="33">
        <v>0.38000000000000078</v>
      </c>
      <c r="J1665" s="33">
        <v>0.98000000000000043</v>
      </c>
      <c r="K1665" s="46"/>
      <c r="L1665" s="46">
        <v>4</v>
      </c>
      <c r="M1665" s="31">
        <v>54954</v>
      </c>
      <c r="N1665" s="32" t="s">
        <v>604</v>
      </c>
      <c r="O1665" s="33">
        <v>-7.0000000000000007E-2</v>
      </c>
      <c r="P1665" s="33">
        <v>0.16</v>
      </c>
      <c r="Q1665" s="33">
        <v>0.42</v>
      </c>
      <c r="R1665" s="33">
        <v>-0.38</v>
      </c>
      <c r="S1665" s="33">
        <v>-0.12</v>
      </c>
      <c r="T1665" s="33">
        <v>-7.0000000000000007E-2</v>
      </c>
      <c r="U1665" s="34">
        <f t="shared" si="175"/>
        <v>-0.55058938179845962</v>
      </c>
      <c r="V1665" s="34">
        <f t="shared" si="176"/>
        <v>0.30314866734920992</v>
      </c>
      <c r="W1665" s="35">
        <f t="shared" si="177"/>
        <v>0.69685133265079013</v>
      </c>
      <c r="X1665" s="35">
        <f t="shared" si="178"/>
        <v>0.83477621710898675</v>
      </c>
      <c r="Y1665" s="34">
        <f t="shared" si="179"/>
        <v>-1.5573019420759995</v>
      </c>
      <c r="Z1665" s="34">
        <f t="shared" si="180"/>
        <v>-1.8655322350572923</v>
      </c>
      <c r="AA1665" s="123">
        <f t="shared" si="181"/>
        <v>9.908495885083507E-2</v>
      </c>
      <c r="AB1665" s="8"/>
      <c r="AC1665" s="7"/>
      <c r="AD1665" s="3"/>
    </row>
    <row r="1666" spans="1:30" x14ac:dyDescent="0.25">
      <c r="A1666" s="29"/>
      <c r="B1666" s="30">
        <v>1</v>
      </c>
      <c r="C1666" s="31">
        <v>2548</v>
      </c>
      <c r="D1666" s="32" t="s">
        <v>683</v>
      </c>
      <c r="E1666" s="33">
        <v>0.78000000000000114</v>
      </c>
      <c r="F1666" s="33">
        <v>-0.51999999999999957</v>
      </c>
      <c r="G1666" s="33">
        <v>8.0000000000000071E-2</v>
      </c>
      <c r="H1666" s="33">
        <v>-0.51999999999999957</v>
      </c>
      <c r="I1666" s="33">
        <v>0.17999999999999972</v>
      </c>
      <c r="J1666" s="33">
        <v>0.78000000000000114</v>
      </c>
      <c r="K1666" s="46"/>
      <c r="L1666" s="46">
        <v>6</v>
      </c>
      <c r="M1666" s="31">
        <v>2548</v>
      </c>
      <c r="N1666" s="32" t="s">
        <v>683</v>
      </c>
      <c r="O1666" s="33">
        <v>-0.49</v>
      </c>
      <c r="P1666" s="33">
        <v>-0.24</v>
      </c>
      <c r="Q1666" s="33">
        <v>0.23</v>
      </c>
      <c r="R1666" s="33">
        <v>0.42</v>
      </c>
      <c r="S1666" s="33">
        <v>0.08</v>
      </c>
      <c r="T1666" s="33">
        <v>-0.49</v>
      </c>
      <c r="U1666" s="34">
        <f t="shared" ref="U1666:U1729" si="182">CORREL(O1666:S1666,E1666:I1666)</f>
        <v>-0.55650490972978672</v>
      </c>
      <c r="V1666" s="34">
        <f t="shared" ref="V1666:V1729" si="183">U1666*U1666</f>
        <v>0.30969771455335809</v>
      </c>
      <c r="W1666" s="35">
        <f t="shared" ref="W1666:W1729" si="184">1-V1666</f>
        <v>0.69030228544664185</v>
      </c>
      <c r="X1666" s="35">
        <f t="shared" ref="X1666:X1729" si="185">SQRT(W1666)</f>
        <v>0.83084432082469084</v>
      </c>
      <c r="Y1666" s="34">
        <f t="shared" ref="Y1666:Y1729" si="186">U1666*SQRT(8)</f>
        <v>-1.5740335817341589</v>
      </c>
      <c r="Z1666" s="34">
        <f t="shared" ref="Z1666:Z1729" si="187">Y1666/X1666</f>
        <v>-1.8944988155804965</v>
      </c>
      <c r="AA1666" s="123">
        <f t="shared" ref="AA1666:AA1729" si="188">TDIST(ABS(Z1666),8,2)</f>
        <v>9.476732413657156E-2</v>
      </c>
      <c r="AB1666" s="8"/>
      <c r="AC1666" s="7"/>
      <c r="AD1666" s="3"/>
    </row>
    <row r="1667" spans="1:30" x14ac:dyDescent="0.25">
      <c r="A1667" s="29"/>
      <c r="B1667" s="30">
        <v>3</v>
      </c>
      <c r="C1667" s="31">
        <v>3932</v>
      </c>
      <c r="D1667" s="32" t="s">
        <v>942</v>
      </c>
      <c r="E1667" s="33">
        <v>0.33999999999999897</v>
      </c>
      <c r="F1667" s="33">
        <v>0.53999999999999915</v>
      </c>
      <c r="G1667" s="33">
        <v>0.23999999999999844</v>
      </c>
      <c r="H1667" s="33">
        <v>-0.36000000000000121</v>
      </c>
      <c r="I1667" s="33">
        <v>-0.76000000000000156</v>
      </c>
      <c r="J1667" s="33">
        <v>0.33999999999999897</v>
      </c>
      <c r="K1667" s="46"/>
      <c r="L1667" s="46">
        <v>8</v>
      </c>
      <c r="M1667" s="31">
        <v>3932</v>
      </c>
      <c r="N1667" s="32" t="s">
        <v>942</v>
      </c>
      <c r="O1667" s="33">
        <v>0.63</v>
      </c>
      <c r="P1667" s="33">
        <v>-0.63</v>
      </c>
      <c r="Q1667" s="33">
        <v>-0.62</v>
      </c>
      <c r="R1667" s="33">
        <v>-0.22</v>
      </c>
      <c r="S1667" s="33">
        <v>0.85</v>
      </c>
      <c r="T1667" s="33">
        <v>0.63</v>
      </c>
      <c r="U1667" s="34">
        <f t="shared" si="182"/>
        <v>-0.5568357222038578</v>
      </c>
      <c r="V1667" s="34">
        <f t="shared" si="183"/>
        <v>0.3100660215222919</v>
      </c>
      <c r="W1667" s="35">
        <f t="shared" si="184"/>
        <v>0.6899339784777081</v>
      </c>
      <c r="X1667" s="35">
        <f t="shared" si="185"/>
        <v>0.83062264505472527</v>
      </c>
      <c r="Y1667" s="34">
        <f t="shared" si="186"/>
        <v>-1.5749692607090258</v>
      </c>
      <c r="Z1667" s="34">
        <f t="shared" si="187"/>
        <v>-1.8961308966061954</v>
      </c>
      <c r="AA1667" s="123">
        <f t="shared" si="188"/>
        <v>9.4529475690393883E-2</v>
      </c>
      <c r="AB1667" s="8"/>
      <c r="AC1667" s="7"/>
      <c r="AD1667" s="3"/>
    </row>
    <row r="1668" spans="1:30" x14ac:dyDescent="0.25">
      <c r="A1668" s="29"/>
      <c r="B1668" s="30">
        <v>1</v>
      </c>
      <c r="C1668" s="31">
        <v>56896</v>
      </c>
      <c r="D1668" s="32" t="s">
        <v>521</v>
      </c>
      <c r="E1668" s="33">
        <v>1.1199999999999997</v>
      </c>
      <c r="F1668" s="33">
        <v>-0.28000000000000025</v>
      </c>
      <c r="G1668" s="33">
        <v>-0.68000000000000016</v>
      </c>
      <c r="H1668" s="33">
        <v>-8.0000000000000515E-2</v>
      </c>
      <c r="I1668" s="33">
        <v>-8.0000000000000515E-2</v>
      </c>
      <c r="J1668" s="33">
        <v>1.1199999999999997</v>
      </c>
      <c r="K1668" s="46"/>
      <c r="L1668" s="46">
        <v>6</v>
      </c>
      <c r="M1668" s="31">
        <v>56896</v>
      </c>
      <c r="N1668" s="32" t="s">
        <v>521</v>
      </c>
      <c r="O1668" s="33">
        <v>-0.56999999999999995</v>
      </c>
      <c r="P1668" s="33">
        <v>-0.35</v>
      </c>
      <c r="Q1668" s="33">
        <v>0.74</v>
      </c>
      <c r="R1668" s="33">
        <v>0.79</v>
      </c>
      <c r="S1668" s="33">
        <v>-0.61</v>
      </c>
      <c r="T1668" s="33">
        <v>-0.56999999999999995</v>
      </c>
      <c r="U1668" s="34">
        <f t="shared" si="182"/>
        <v>-0.55760802166415291</v>
      </c>
      <c r="V1668" s="34">
        <f t="shared" si="183"/>
        <v>0.31092670582421039</v>
      </c>
      <c r="W1668" s="35">
        <f t="shared" si="184"/>
        <v>0.68907329417578955</v>
      </c>
      <c r="X1668" s="35">
        <f t="shared" si="185"/>
        <v>0.83010438751749138</v>
      </c>
      <c r="Y1668" s="34">
        <f t="shared" si="186"/>
        <v>-1.5771536534509514</v>
      </c>
      <c r="Z1668" s="34">
        <f t="shared" si="187"/>
        <v>-1.8999461720321513</v>
      </c>
      <c r="AA1668" s="123">
        <f t="shared" si="188"/>
        <v>9.3975687318070558E-2</v>
      </c>
      <c r="AB1668" s="8"/>
      <c r="AC1668" s="7"/>
      <c r="AD1668" s="3"/>
    </row>
    <row r="1669" spans="1:30" x14ac:dyDescent="0.25">
      <c r="A1669" s="29"/>
      <c r="B1669" s="30">
        <v>4</v>
      </c>
      <c r="C1669" s="31">
        <v>256380</v>
      </c>
      <c r="D1669" s="32" t="s">
        <v>1502</v>
      </c>
      <c r="E1669" s="33">
        <v>-0.61999999999999922</v>
      </c>
      <c r="F1669" s="33">
        <v>0.67999999999999972</v>
      </c>
      <c r="G1669" s="33">
        <v>0.78000000000000114</v>
      </c>
      <c r="H1669" s="33">
        <v>0.58000000000000007</v>
      </c>
      <c r="I1669" s="33">
        <v>-1.42</v>
      </c>
      <c r="J1669" s="33">
        <v>-0.61999999999999922</v>
      </c>
      <c r="K1669" s="46"/>
      <c r="L1669" s="46">
        <v>1</v>
      </c>
      <c r="M1669" s="31">
        <v>256380</v>
      </c>
      <c r="N1669" s="32" t="s">
        <v>1502</v>
      </c>
      <c r="O1669" s="33">
        <v>1</v>
      </c>
      <c r="P1669" s="33">
        <v>0.36</v>
      </c>
      <c r="Q1669" s="33">
        <v>-0.71</v>
      </c>
      <c r="R1669" s="33">
        <v>-0.83399999999999996</v>
      </c>
      <c r="S1669" s="33">
        <v>0.186</v>
      </c>
      <c r="T1669" s="33">
        <v>1</v>
      </c>
      <c r="U1669" s="34">
        <f t="shared" si="182"/>
        <v>-0.55889868511308727</v>
      </c>
      <c r="V1669" s="34">
        <f t="shared" si="183"/>
        <v>0.31236774022113789</v>
      </c>
      <c r="W1669" s="35">
        <f t="shared" si="184"/>
        <v>0.68763225977886211</v>
      </c>
      <c r="X1669" s="35">
        <f t="shared" si="185"/>
        <v>0.82923594940093026</v>
      </c>
      <c r="Y1669" s="34">
        <f t="shared" si="186"/>
        <v>-1.5808042009588359</v>
      </c>
      <c r="Z1669" s="34">
        <f t="shared" si="187"/>
        <v>-1.906338240763519</v>
      </c>
      <c r="AA1669" s="123">
        <f t="shared" si="188"/>
        <v>9.3054823772911008E-2</v>
      </c>
      <c r="AB1669" s="8"/>
      <c r="AC1669" s="7"/>
      <c r="AD1669" s="3"/>
    </row>
    <row r="1670" spans="1:30" x14ac:dyDescent="0.25">
      <c r="A1670" s="29"/>
      <c r="B1670" s="30">
        <v>2</v>
      </c>
      <c r="C1670" s="31">
        <v>5445</v>
      </c>
      <c r="D1670" s="32" t="s">
        <v>1289</v>
      </c>
      <c r="E1670" s="33">
        <v>0.21999999999999886</v>
      </c>
      <c r="F1670" s="33">
        <v>-8.0000000000001847E-2</v>
      </c>
      <c r="G1670" s="33">
        <v>0.51999999999999957</v>
      </c>
      <c r="H1670" s="33">
        <v>-8.0000000000001847E-2</v>
      </c>
      <c r="I1670" s="33">
        <v>-0.58000000000000185</v>
      </c>
      <c r="J1670" s="33">
        <v>0.21999999999999886</v>
      </c>
      <c r="K1670" s="46"/>
      <c r="L1670" s="46">
        <v>7</v>
      </c>
      <c r="M1670" s="31">
        <v>5445</v>
      </c>
      <c r="N1670" s="32" t="s">
        <v>1289</v>
      </c>
      <c r="O1670" s="33">
        <v>-0.28000000000000003</v>
      </c>
      <c r="P1670" s="33">
        <v>-0.28999999999999998</v>
      </c>
      <c r="Q1670" s="33">
        <v>0.02</v>
      </c>
      <c r="R1670" s="33">
        <v>0.16</v>
      </c>
      <c r="S1670" s="33">
        <v>0.39</v>
      </c>
      <c r="T1670" s="33">
        <v>-0.28000000000000003</v>
      </c>
      <c r="U1670" s="34">
        <f t="shared" si="182"/>
        <v>-0.55975851443370794</v>
      </c>
      <c r="V1670" s="34">
        <f t="shared" si="183"/>
        <v>0.31332959448103165</v>
      </c>
      <c r="W1670" s="35">
        <f t="shared" si="184"/>
        <v>0.6866704055189683</v>
      </c>
      <c r="X1670" s="35">
        <f t="shared" si="185"/>
        <v>0.82865578228777736</v>
      </c>
      <c r="Y1670" s="34">
        <f t="shared" si="186"/>
        <v>-1.5832361655319314</v>
      </c>
      <c r="Z1670" s="34">
        <f t="shared" si="187"/>
        <v>-1.9106077570120685</v>
      </c>
      <c r="AA1670" s="123">
        <f t="shared" si="188"/>
        <v>9.2444559510512211E-2</v>
      </c>
      <c r="AB1670" s="8"/>
      <c r="AC1670" s="7"/>
      <c r="AD1670" s="3"/>
    </row>
    <row r="1671" spans="1:30" x14ac:dyDescent="0.25">
      <c r="A1671" s="29"/>
      <c r="B1671" s="30">
        <v>7</v>
      </c>
      <c r="C1671" s="31">
        <v>5590</v>
      </c>
      <c r="D1671" s="32" t="s">
        <v>1311</v>
      </c>
      <c r="E1671" s="33">
        <v>-0.88000000000000012</v>
      </c>
      <c r="F1671" s="33">
        <v>-0.68000000000000016</v>
      </c>
      <c r="G1671" s="33">
        <v>-0.18000000000000016</v>
      </c>
      <c r="H1671" s="33">
        <v>0.91999999999999993</v>
      </c>
      <c r="I1671" s="33">
        <v>0.81999999999999984</v>
      </c>
      <c r="J1671" s="33">
        <v>-0.88000000000000012</v>
      </c>
      <c r="K1671" s="46"/>
      <c r="L1671" s="46">
        <v>4</v>
      </c>
      <c r="M1671" s="31">
        <v>5590</v>
      </c>
      <c r="N1671" s="32" t="s">
        <v>1311</v>
      </c>
      <c r="O1671" s="33">
        <v>-0.09</v>
      </c>
      <c r="P1671" s="33">
        <v>0.28000000000000003</v>
      </c>
      <c r="Q1671" s="33">
        <v>0.26</v>
      </c>
      <c r="R1671" s="33">
        <v>-4.6666699999999998E-2</v>
      </c>
      <c r="S1671" s="33">
        <v>-0.406667</v>
      </c>
      <c r="T1671" s="33">
        <v>-0.09</v>
      </c>
      <c r="U1671" s="34">
        <f t="shared" si="182"/>
        <v>-0.56432085303332358</v>
      </c>
      <c r="V1671" s="34">
        <f t="shared" si="183"/>
        <v>0.318458025168258</v>
      </c>
      <c r="W1671" s="35">
        <f t="shared" si="184"/>
        <v>0.68154197483174195</v>
      </c>
      <c r="X1671" s="35">
        <f t="shared" si="185"/>
        <v>0.82555555526671975</v>
      </c>
      <c r="Y1671" s="34">
        <f t="shared" si="186"/>
        <v>-1.5961404077793608</v>
      </c>
      <c r="Z1671" s="34">
        <f t="shared" si="187"/>
        <v>-1.9334136843930281</v>
      </c>
      <c r="AA1671" s="123">
        <f t="shared" si="188"/>
        <v>8.924920649812676E-2</v>
      </c>
      <c r="AB1671" s="8"/>
      <c r="AC1671" s="7"/>
      <c r="AD1671" s="3"/>
    </row>
    <row r="1672" spans="1:30" x14ac:dyDescent="0.25">
      <c r="A1672" s="29"/>
      <c r="B1672" s="30">
        <v>3</v>
      </c>
      <c r="C1672" s="31">
        <v>6272</v>
      </c>
      <c r="D1672" s="32" t="s">
        <v>1631</v>
      </c>
      <c r="E1672" s="33">
        <v>0.26000000000000068</v>
      </c>
      <c r="F1672" s="33">
        <v>0.96000000000000085</v>
      </c>
      <c r="G1672" s="33">
        <v>0.26000000000000068</v>
      </c>
      <c r="H1672" s="33">
        <v>-0.83999999999999986</v>
      </c>
      <c r="I1672" s="33">
        <v>-0.63999999999999968</v>
      </c>
      <c r="J1672" s="33">
        <v>0.26000000000000068</v>
      </c>
      <c r="K1672" s="46"/>
      <c r="L1672" s="46">
        <v>6</v>
      </c>
      <c r="M1672" s="31">
        <v>6272</v>
      </c>
      <c r="N1672" s="32" t="s">
        <v>1631</v>
      </c>
      <c r="O1672" s="33">
        <v>-0.66</v>
      </c>
      <c r="P1672" s="33">
        <v>-0.38</v>
      </c>
      <c r="Q1672" s="33">
        <v>0.5</v>
      </c>
      <c r="R1672" s="33">
        <v>0.42</v>
      </c>
      <c r="S1672" s="33">
        <v>0.13</v>
      </c>
      <c r="T1672" s="33">
        <v>-0.66</v>
      </c>
      <c r="U1672" s="34">
        <f t="shared" si="182"/>
        <v>-0.5650556278261597</v>
      </c>
      <c r="V1672" s="34">
        <f t="shared" si="183"/>
        <v>0.3192878625380155</v>
      </c>
      <c r="W1672" s="35">
        <f t="shared" si="184"/>
        <v>0.68071213746198445</v>
      </c>
      <c r="X1672" s="35">
        <f t="shared" si="185"/>
        <v>0.82505280889285171</v>
      </c>
      <c r="Y1672" s="34">
        <f t="shared" si="186"/>
        <v>-1.5982186647339982</v>
      </c>
      <c r="Z1672" s="34">
        <f t="shared" si="187"/>
        <v>-1.9371107491636408</v>
      </c>
      <c r="AA1672" s="123">
        <f t="shared" si="188"/>
        <v>8.8741296175051762E-2</v>
      </c>
      <c r="AB1672" s="8"/>
      <c r="AC1672" s="7"/>
      <c r="AD1672" s="3"/>
    </row>
    <row r="1673" spans="1:30" x14ac:dyDescent="0.25">
      <c r="A1673" s="29"/>
      <c r="B1673" s="30">
        <v>1</v>
      </c>
      <c r="C1673" s="31">
        <v>55715</v>
      </c>
      <c r="D1673" s="32" t="s">
        <v>516</v>
      </c>
      <c r="E1673" s="33">
        <v>0.63999999999999879</v>
      </c>
      <c r="F1673" s="33">
        <v>-6.0000000000000497E-2</v>
      </c>
      <c r="G1673" s="33">
        <v>-0.5600000000000005</v>
      </c>
      <c r="H1673" s="33">
        <v>0.33999999999999986</v>
      </c>
      <c r="I1673" s="33">
        <v>-0.36000000000000121</v>
      </c>
      <c r="J1673" s="33">
        <v>0.63999999999999879</v>
      </c>
      <c r="K1673" s="46"/>
      <c r="L1673" s="46">
        <v>5</v>
      </c>
      <c r="M1673" s="31">
        <v>55715</v>
      </c>
      <c r="N1673" s="32" t="s">
        <v>516</v>
      </c>
      <c r="O1673" s="33">
        <v>-0.95</v>
      </c>
      <c r="P1673" s="33">
        <v>0.53</v>
      </c>
      <c r="Q1673" s="33">
        <v>1.2</v>
      </c>
      <c r="R1673" s="33">
        <v>0.03</v>
      </c>
      <c r="S1673" s="33">
        <v>-0.81</v>
      </c>
      <c r="T1673" s="33">
        <v>-0.95</v>
      </c>
      <c r="U1673" s="34">
        <f t="shared" si="182"/>
        <v>-0.56562010711145794</v>
      </c>
      <c r="V1673" s="34">
        <f t="shared" si="183"/>
        <v>0.31992610556877715</v>
      </c>
      <c r="W1673" s="35">
        <f t="shared" si="184"/>
        <v>0.68007389443122279</v>
      </c>
      <c r="X1673" s="35">
        <f t="shared" si="185"/>
        <v>0.82466592898653379</v>
      </c>
      <c r="Y1673" s="34">
        <f t="shared" si="186"/>
        <v>-1.5998152532558931</v>
      </c>
      <c r="Z1673" s="34">
        <f t="shared" si="187"/>
        <v>-1.9399555590006883</v>
      </c>
      <c r="AA1673" s="123">
        <f t="shared" si="188"/>
        <v>8.8352362265360432E-2</v>
      </c>
      <c r="AB1673" s="8"/>
      <c r="AC1673" s="7"/>
      <c r="AD1673" s="3"/>
    </row>
    <row r="1674" spans="1:30" x14ac:dyDescent="0.25">
      <c r="A1674" s="29"/>
      <c r="B1674" s="30">
        <v>5</v>
      </c>
      <c r="C1674" s="31">
        <v>81563</v>
      </c>
      <c r="D1674" s="32" t="s">
        <v>219</v>
      </c>
      <c r="E1674" s="33">
        <v>-0.72000000000000064</v>
      </c>
      <c r="F1674" s="33">
        <v>-0.22000000000000064</v>
      </c>
      <c r="G1674" s="33">
        <v>8.0000000000000071E-2</v>
      </c>
      <c r="H1674" s="33">
        <v>0.17999999999999972</v>
      </c>
      <c r="I1674" s="33">
        <v>0.67999999999999972</v>
      </c>
      <c r="J1674" s="33">
        <v>-0.72000000000000064</v>
      </c>
      <c r="K1674" s="46"/>
      <c r="L1674" s="46">
        <v>1</v>
      </c>
      <c r="M1674" s="31">
        <v>81563</v>
      </c>
      <c r="N1674" s="32" t="s">
        <v>219</v>
      </c>
      <c r="O1674" s="33">
        <v>0.47</v>
      </c>
      <c r="P1674" s="33">
        <v>0.1</v>
      </c>
      <c r="Q1674" s="33">
        <v>-0.26</v>
      </c>
      <c r="R1674" s="33">
        <v>-0.39</v>
      </c>
      <c r="S1674" s="33">
        <v>0.08</v>
      </c>
      <c r="T1674" s="33">
        <v>0.47</v>
      </c>
      <c r="U1674" s="34">
        <f t="shared" si="182"/>
        <v>-0.5682595988063599</v>
      </c>
      <c r="V1674" s="34">
        <f t="shared" si="183"/>
        <v>0.3229189716355651</v>
      </c>
      <c r="W1674" s="35">
        <f t="shared" si="184"/>
        <v>0.67708102836443484</v>
      </c>
      <c r="X1674" s="35">
        <f t="shared" si="185"/>
        <v>0.82284933515464109</v>
      </c>
      <c r="Y1674" s="34">
        <f t="shared" si="186"/>
        <v>-1.6072808631612963</v>
      </c>
      <c r="Z1674" s="34">
        <f t="shared" si="187"/>
        <v>-1.9533112496946163</v>
      </c>
      <c r="AA1674" s="123">
        <f t="shared" si="188"/>
        <v>8.6548219109966171E-2</v>
      </c>
      <c r="AB1674" s="8"/>
      <c r="AC1674" s="7"/>
      <c r="AD1674" s="3"/>
    </row>
    <row r="1675" spans="1:30" x14ac:dyDescent="0.25">
      <c r="A1675" s="29"/>
      <c r="B1675" s="30">
        <v>2</v>
      </c>
      <c r="C1675" s="31">
        <v>1272</v>
      </c>
      <c r="D1675" s="32" t="s">
        <v>385</v>
      </c>
      <c r="E1675" s="33">
        <v>0.55000000000000071</v>
      </c>
      <c r="F1675" s="33">
        <v>-4.9999999999999378E-2</v>
      </c>
      <c r="G1675" s="33">
        <v>0.60000000000000053</v>
      </c>
      <c r="H1675" s="33">
        <v>-0.54999999999999938</v>
      </c>
      <c r="I1675" s="33">
        <v>-0.54999999999999938</v>
      </c>
      <c r="J1675" s="33">
        <v>0.55000000000000071</v>
      </c>
      <c r="K1675" s="46"/>
      <c r="L1675" s="46">
        <v>7</v>
      </c>
      <c r="M1675" s="31">
        <v>1272</v>
      </c>
      <c r="N1675" s="32" t="s">
        <v>385</v>
      </c>
      <c r="O1675" s="33">
        <v>-0.36</v>
      </c>
      <c r="P1675" s="33">
        <v>-1.03</v>
      </c>
      <c r="Q1675" s="33">
        <v>-0.33</v>
      </c>
      <c r="R1675" s="33">
        <v>1.65</v>
      </c>
      <c r="S1675" s="33">
        <v>0.06</v>
      </c>
      <c r="T1675" s="33">
        <v>-0.36</v>
      </c>
      <c r="U1675" s="34">
        <f t="shared" si="182"/>
        <v>-0.56831933365712528</v>
      </c>
      <c r="V1675" s="34">
        <f t="shared" si="183"/>
        <v>0.3229868650084789</v>
      </c>
      <c r="W1675" s="35">
        <f t="shared" si="184"/>
        <v>0.67701313499152116</v>
      </c>
      <c r="X1675" s="35">
        <f t="shared" si="185"/>
        <v>0.8228080790752611</v>
      </c>
      <c r="Y1675" s="34">
        <f t="shared" si="186"/>
        <v>-1.6074498188334936</v>
      </c>
      <c r="Z1675" s="34">
        <f t="shared" si="187"/>
        <v>-1.9536145301831223</v>
      </c>
      <c r="AA1675" s="123">
        <f t="shared" si="188"/>
        <v>8.6507665225613636E-2</v>
      </c>
      <c r="AB1675" s="8"/>
      <c r="AC1675" s="7"/>
      <c r="AD1675" s="3"/>
    </row>
    <row r="1676" spans="1:30" x14ac:dyDescent="0.25">
      <c r="A1676" s="29"/>
      <c r="B1676" s="30">
        <v>4</v>
      </c>
      <c r="C1676" s="31">
        <v>195814</v>
      </c>
      <c r="D1676" s="32" t="s">
        <v>1510</v>
      </c>
      <c r="E1676" s="33">
        <v>-1.8199999999999996</v>
      </c>
      <c r="F1676" s="33">
        <v>1.1800000000000002</v>
      </c>
      <c r="G1676" s="33">
        <v>1.6800000000000002</v>
      </c>
      <c r="H1676" s="33">
        <v>-0.41999999999999948</v>
      </c>
      <c r="I1676" s="33">
        <v>-0.61999999999999966</v>
      </c>
      <c r="J1676" s="33">
        <v>-1.8199999999999996</v>
      </c>
      <c r="K1676" s="46"/>
      <c r="L1676" s="46">
        <v>8</v>
      </c>
      <c r="M1676" s="31">
        <v>195814</v>
      </c>
      <c r="N1676" s="32" t="s">
        <v>1510</v>
      </c>
      <c r="O1676" s="33">
        <v>-0.1</v>
      </c>
      <c r="P1676" s="33">
        <v>-0.51500000000000001</v>
      </c>
      <c r="Q1676" s="33">
        <v>-0.77500000000000002</v>
      </c>
      <c r="R1676" s="33">
        <v>0.115</v>
      </c>
      <c r="S1676" s="33">
        <v>1.2749999999999999</v>
      </c>
      <c r="T1676" s="33">
        <v>-0.1</v>
      </c>
      <c r="U1676" s="34">
        <f t="shared" si="182"/>
        <v>-0.56908561302707072</v>
      </c>
      <c r="V1676" s="34">
        <f t="shared" si="183"/>
        <v>0.32385843495439687</v>
      </c>
      <c r="W1676" s="35">
        <f t="shared" si="184"/>
        <v>0.67614156504560308</v>
      </c>
      <c r="X1676" s="35">
        <f t="shared" si="185"/>
        <v>0.82227827713347934</v>
      </c>
      <c r="Y1676" s="34">
        <f t="shared" si="186"/>
        <v>-1.6096171841885807</v>
      </c>
      <c r="Z1676" s="34">
        <f t="shared" si="187"/>
        <v>-1.9575090683409768</v>
      </c>
      <c r="AA1676" s="123">
        <f t="shared" si="188"/>
        <v>8.598852111940844E-2</v>
      </c>
      <c r="AB1676" s="8"/>
      <c r="AC1676" s="7"/>
      <c r="AD1676" s="3"/>
    </row>
    <row r="1677" spans="1:30" x14ac:dyDescent="0.25">
      <c r="A1677" s="29"/>
      <c r="B1677" s="30">
        <v>8</v>
      </c>
      <c r="C1677" s="31">
        <v>7412</v>
      </c>
      <c r="D1677" s="32" t="s">
        <v>1817</v>
      </c>
      <c r="E1677" s="33">
        <v>0.38000000000000078</v>
      </c>
      <c r="F1677" s="33">
        <v>-1.2199999999999989</v>
      </c>
      <c r="G1677" s="33">
        <v>-1.9999999999997797E-2</v>
      </c>
      <c r="H1677" s="33">
        <v>0.18000000000000149</v>
      </c>
      <c r="I1677" s="33">
        <v>0.68000000000000149</v>
      </c>
      <c r="J1677" s="33">
        <v>0.38000000000000078</v>
      </c>
      <c r="K1677" s="46"/>
      <c r="L1677" s="46">
        <v>5</v>
      </c>
      <c r="M1677" s="31">
        <v>7412</v>
      </c>
      <c r="N1677" s="32" t="s">
        <v>1817</v>
      </c>
      <c r="O1677" s="33">
        <v>-0.45</v>
      </c>
      <c r="P1677" s="33">
        <v>0.26</v>
      </c>
      <c r="Q1677" s="33">
        <v>0.27</v>
      </c>
      <c r="R1677" s="33">
        <v>0.49</v>
      </c>
      <c r="S1677" s="33">
        <v>-0.56999999999999995</v>
      </c>
      <c r="T1677" s="33">
        <v>-0.45</v>
      </c>
      <c r="U1677" s="34">
        <f t="shared" si="182"/>
        <v>-0.57048529086457778</v>
      </c>
      <c r="V1677" s="34">
        <f t="shared" si="183"/>
        <v>0.3254534670928419</v>
      </c>
      <c r="W1677" s="35">
        <f t="shared" si="184"/>
        <v>0.67454653290715805</v>
      </c>
      <c r="X1677" s="35">
        <f t="shared" si="185"/>
        <v>0.82130781860832058</v>
      </c>
      <c r="Y1677" s="34">
        <f t="shared" si="186"/>
        <v>-1.6135760709500917</v>
      </c>
      <c r="Z1677" s="34">
        <f t="shared" si="187"/>
        <v>-1.9646422868398403</v>
      </c>
      <c r="AA1677" s="123">
        <f t="shared" si="188"/>
        <v>8.5045432258861547E-2</v>
      </c>
      <c r="AB1677" s="8"/>
      <c r="AC1677" s="7"/>
      <c r="AD1677" s="3"/>
    </row>
    <row r="1678" spans="1:30" x14ac:dyDescent="0.25">
      <c r="A1678" s="29"/>
      <c r="B1678" s="30">
        <v>2</v>
      </c>
      <c r="C1678" s="31">
        <v>54899</v>
      </c>
      <c r="D1678" s="32" t="s">
        <v>1353</v>
      </c>
      <c r="E1678" s="33">
        <v>0.41999999999999904</v>
      </c>
      <c r="F1678" s="33">
        <v>-8.0000000000000959E-2</v>
      </c>
      <c r="G1678" s="33">
        <v>0.61999999999999922</v>
      </c>
      <c r="H1678" s="33">
        <v>-0.78000000000000114</v>
      </c>
      <c r="I1678" s="33">
        <v>-0.1800000000000006</v>
      </c>
      <c r="J1678" s="33">
        <v>0.41999999999999904</v>
      </c>
      <c r="K1678" s="46"/>
      <c r="L1678" s="46">
        <v>7</v>
      </c>
      <c r="M1678" s="31">
        <v>54899</v>
      </c>
      <c r="N1678" s="32" t="s">
        <v>1353</v>
      </c>
      <c r="O1678" s="33">
        <v>-0.217</v>
      </c>
      <c r="P1678" s="33">
        <v>-0.52700000000000002</v>
      </c>
      <c r="Q1678" s="33">
        <v>-0.13400000000000001</v>
      </c>
      <c r="R1678" s="33">
        <v>0.41199999999999998</v>
      </c>
      <c r="S1678" s="33">
        <v>0.45900000000000002</v>
      </c>
      <c r="T1678" s="33">
        <v>-0.217</v>
      </c>
      <c r="U1678" s="34">
        <f t="shared" si="182"/>
        <v>-0.57350573540047223</v>
      </c>
      <c r="V1678" s="34">
        <f t="shared" si="183"/>
        <v>0.32890882853723646</v>
      </c>
      <c r="W1678" s="35">
        <f t="shared" si="184"/>
        <v>0.67109117146276354</v>
      </c>
      <c r="X1678" s="35">
        <f t="shared" si="185"/>
        <v>0.81920154508079601</v>
      </c>
      <c r="Y1678" s="34">
        <f t="shared" si="186"/>
        <v>-1.622119178204207</v>
      </c>
      <c r="Z1678" s="34">
        <f t="shared" si="187"/>
        <v>-1.9801222152775859</v>
      </c>
      <c r="AA1678" s="123">
        <f t="shared" si="188"/>
        <v>8.3033009638930025E-2</v>
      </c>
      <c r="AB1678" s="8"/>
      <c r="AC1678" s="7"/>
      <c r="AD1678" s="3"/>
    </row>
    <row r="1679" spans="1:30" x14ac:dyDescent="0.25">
      <c r="A1679" s="29"/>
      <c r="B1679" s="30">
        <v>4</v>
      </c>
      <c r="C1679" s="31">
        <v>10758</v>
      </c>
      <c r="D1679" s="32" t="s">
        <v>1759</v>
      </c>
      <c r="E1679" s="33">
        <v>-1.4000000000000001</v>
      </c>
      <c r="F1679" s="33">
        <v>0.19999999999999973</v>
      </c>
      <c r="G1679" s="33">
        <v>1.3999999999999995</v>
      </c>
      <c r="H1679" s="33">
        <v>-0.5</v>
      </c>
      <c r="I1679" s="33">
        <v>0.29999999999999982</v>
      </c>
      <c r="J1679" s="33">
        <v>-1.4000000000000001</v>
      </c>
      <c r="K1679" s="46"/>
      <c r="L1679" s="46">
        <v>1</v>
      </c>
      <c r="M1679" s="31">
        <v>10758</v>
      </c>
      <c r="N1679" s="32" t="s">
        <v>1759</v>
      </c>
      <c r="O1679" s="33">
        <v>0.49</v>
      </c>
      <c r="P1679" s="33">
        <v>0.22</v>
      </c>
      <c r="Q1679" s="33">
        <v>-0.59</v>
      </c>
      <c r="R1679" s="33">
        <v>-0.44</v>
      </c>
      <c r="S1679" s="33">
        <v>0.32</v>
      </c>
      <c r="T1679" s="33">
        <v>0.49</v>
      </c>
      <c r="U1679" s="34">
        <f t="shared" si="182"/>
        <v>-0.57526843607686695</v>
      </c>
      <c r="V1679" s="34">
        <f t="shared" si="183"/>
        <v>0.33093377354632436</v>
      </c>
      <c r="W1679" s="35">
        <f t="shared" si="184"/>
        <v>0.66906622645367564</v>
      </c>
      <c r="X1679" s="35">
        <f t="shared" si="185"/>
        <v>0.81796468533407707</v>
      </c>
      <c r="Y1679" s="34">
        <f t="shared" si="186"/>
        <v>-1.6271048486101303</v>
      </c>
      <c r="Z1679" s="34">
        <f t="shared" si="187"/>
        <v>-1.9892116099677095</v>
      </c>
      <c r="AA1679" s="123">
        <f t="shared" si="188"/>
        <v>8.1872881212026058E-2</v>
      </c>
      <c r="AB1679" s="8"/>
      <c r="AC1679" s="7"/>
      <c r="AD1679" s="3"/>
    </row>
    <row r="1680" spans="1:30" x14ac:dyDescent="0.25">
      <c r="A1680" s="29"/>
      <c r="B1680" s="30">
        <v>8</v>
      </c>
      <c r="C1680" s="31">
        <v>22998</v>
      </c>
      <c r="D1680" s="32" t="s">
        <v>957</v>
      </c>
      <c r="E1680" s="33">
        <v>0.63999999999999968</v>
      </c>
      <c r="F1680" s="33">
        <v>-0.66000000000000014</v>
      </c>
      <c r="G1680" s="33">
        <v>-1.1600000000000001</v>
      </c>
      <c r="H1680" s="33">
        <v>0.83999999999999986</v>
      </c>
      <c r="I1680" s="33">
        <v>0.33999999999999986</v>
      </c>
      <c r="J1680" s="33">
        <v>0.63999999999999968</v>
      </c>
      <c r="K1680" s="46"/>
      <c r="L1680" s="46">
        <v>6</v>
      </c>
      <c r="M1680" s="31">
        <v>22998</v>
      </c>
      <c r="N1680" s="32" t="s">
        <v>957</v>
      </c>
      <c r="O1680" s="33">
        <v>-0.12</v>
      </c>
      <c r="P1680" s="33">
        <v>-0.41499999999999998</v>
      </c>
      <c r="Q1680" s="33">
        <v>0.84</v>
      </c>
      <c r="R1680" s="33">
        <v>-0.1875</v>
      </c>
      <c r="S1680" s="33">
        <v>-0.1225</v>
      </c>
      <c r="T1680" s="33">
        <v>-0.12</v>
      </c>
      <c r="U1680" s="34">
        <f t="shared" si="182"/>
        <v>-0.57957403348552827</v>
      </c>
      <c r="V1680" s="34">
        <f t="shared" si="183"/>
        <v>0.33590606029068426</v>
      </c>
      <c r="W1680" s="35">
        <f t="shared" si="184"/>
        <v>0.66409393970931574</v>
      </c>
      <c r="X1680" s="35">
        <f t="shared" si="185"/>
        <v>0.81491959094705513</v>
      </c>
      <c r="Y1680" s="34">
        <f t="shared" si="186"/>
        <v>-1.6392829171090249</v>
      </c>
      <c r="Z1680" s="34">
        <f t="shared" si="187"/>
        <v>-2.0115885485142644</v>
      </c>
      <c r="AA1680" s="123">
        <f t="shared" si="188"/>
        <v>7.9083225804256196E-2</v>
      </c>
      <c r="AB1680" s="8"/>
      <c r="AC1680" s="7"/>
      <c r="AD1680" s="3"/>
    </row>
    <row r="1681" spans="1:30" x14ac:dyDescent="0.25">
      <c r="A1681" s="29"/>
      <c r="B1681" s="30">
        <v>3</v>
      </c>
      <c r="C1681" s="31">
        <v>22856</v>
      </c>
      <c r="D1681" s="32" t="s">
        <v>364</v>
      </c>
      <c r="E1681" s="33">
        <v>7.9999999999999183E-2</v>
      </c>
      <c r="F1681" s="33">
        <v>0.37999999999999901</v>
      </c>
      <c r="G1681" s="33">
        <v>0.47999999999999954</v>
      </c>
      <c r="H1681" s="33">
        <v>-0.32000000000000028</v>
      </c>
      <c r="I1681" s="33">
        <v>-0.62000000000000099</v>
      </c>
      <c r="J1681" s="33">
        <v>7.9999999999999183E-2</v>
      </c>
      <c r="K1681" s="46"/>
      <c r="L1681" s="46">
        <v>8</v>
      </c>
      <c r="M1681" s="31">
        <v>22856</v>
      </c>
      <c r="N1681" s="32" t="s">
        <v>364</v>
      </c>
      <c r="O1681" s="33">
        <v>0.56999999999999995</v>
      </c>
      <c r="P1681" s="33">
        <v>-0.37</v>
      </c>
      <c r="Q1681" s="33">
        <v>-0.52</v>
      </c>
      <c r="R1681" s="33">
        <v>-0.48</v>
      </c>
      <c r="S1681" s="33">
        <v>0.79</v>
      </c>
      <c r="T1681" s="33">
        <v>0.56999999999999995</v>
      </c>
      <c r="U1681" s="34">
        <f t="shared" si="182"/>
        <v>-0.58011622301189014</v>
      </c>
      <c r="V1681" s="34">
        <f t="shared" si="183"/>
        <v>0.33653483220158104</v>
      </c>
      <c r="W1681" s="35">
        <f t="shared" si="184"/>
        <v>0.66346516779841891</v>
      </c>
      <c r="X1681" s="35">
        <f t="shared" si="185"/>
        <v>0.81453371188577517</v>
      </c>
      <c r="Y1681" s="34">
        <f t="shared" si="186"/>
        <v>-1.64081646067214</v>
      </c>
      <c r="Z1681" s="34">
        <f t="shared" si="187"/>
        <v>-2.0144242487808008</v>
      </c>
      <c r="AA1681" s="123">
        <f t="shared" si="188"/>
        <v>7.8736352408723509E-2</v>
      </c>
      <c r="AB1681" s="8"/>
      <c r="AC1681" s="7"/>
      <c r="AD1681" s="3"/>
    </row>
    <row r="1682" spans="1:30" x14ac:dyDescent="0.25">
      <c r="A1682" s="29"/>
      <c r="B1682" s="30">
        <v>1</v>
      </c>
      <c r="C1682" s="31">
        <v>23281</v>
      </c>
      <c r="D1682" s="32" t="s">
        <v>1071</v>
      </c>
      <c r="E1682" s="33">
        <v>1.0200000000000005</v>
      </c>
      <c r="F1682" s="33">
        <v>-0.78000000000000025</v>
      </c>
      <c r="G1682" s="33">
        <v>2.0000000000000462E-2</v>
      </c>
      <c r="H1682" s="33">
        <v>-0.37999999999999989</v>
      </c>
      <c r="I1682" s="33">
        <v>0.12000000000000011</v>
      </c>
      <c r="J1682" s="33">
        <v>1.0200000000000005</v>
      </c>
      <c r="K1682" s="46"/>
      <c r="L1682" s="46">
        <v>5</v>
      </c>
      <c r="M1682" s="31">
        <v>23281</v>
      </c>
      <c r="N1682" s="32" t="s">
        <v>1071</v>
      </c>
      <c r="O1682" s="33">
        <v>-1.06</v>
      </c>
      <c r="P1682" s="33">
        <v>0.11</v>
      </c>
      <c r="Q1682" s="33">
        <v>1.03</v>
      </c>
      <c r="R1682" s="33">
        <v>1.04</v>
      </c>
      <c r="S1682" s="33">
        <v>-1.1200000000000001</v>
      </c>
      <c r="T1682" s="33">
        <v>-1.06</v>
      </c>
      <c r="U1682" s="34">
        <f t="shared" si="182"/>
        <v>-0.58546522460329253</v>
      </c>
      <c r="V1682" s="34">
        <f t="shared" si="183"/>
        <v>0.34276952921978376</v>
      </c>
      <c r="W1682" s="35">
        <f t="shared" si="184"/>
        <v>0.65723047078021624</v>
      </c>
      <c r="X1682" s="35">
        <f t="shared" si="185"/>
        <v>0.8106975211385663</v>
      </c>
      <c r="Y1682" s="34">
        <f t="shared" si="186"/>
        <v>-1.6559457218635731</v>
      </c>
      <c r="Z1682" s="34">
        <f t="shared" si="187"/>
        <v>-2.0426184596419099</v>
      </c>
      <c r="AA1682" s="123">
        <f t="shared" si="188"/>
        <v>7.5366909364536591E-2</v>
      </c>
      <c r="AB1682" s="8"/>
      <c r="AC1682" s="7"/>
      <c r="AD1682" s="3"/>
    </row>
    <row r="1683" spans="1:30" x14ac:dyDescent="0.25">
      <c r="A1683" s="29"/>
      <c r="B1683" s="30">
        <v>6</v>
      </c>
      <c r="C1683" s="31">
        <v>57161</v>
      </c>
      <c r="D1683" s="32" t="s">
        <v>1235</v>
      </c>
      <c r="E1683" s="33">
        <v>-1.04</v>
      </c>
      <c r="F1683" s="33">
        <v>-1.44</v>
      </c>
      <c r="G1683" s="33">
        <v>0.45999999999999996</v>
      </c>
      <c r="H1683" s="33">
        <v>1.1600000000000001</v>
      </c>
      <c r="I1683" s="33">
        <v>0.85999999999999988</v>
      </c>
      <c r="J1683" s="33">
        <v>-1.04</v>
      </c>
      <c r="K1683" s="46"/>
      <c r="L1683" s="46">
        <v>1</v>
      </c>
      <c r="M1683" s="31">
        <v>57161</v>
      </c>
      <c r="N1683" s="32" t="s">
        <v>1235</v>
      </c>
      <c r="O1683" s="33">
        <v>0.49</v>
      </c>
      <c r="P1683" s="33">
        <v>2.5000000000000001E-2</v>
      </c>
      <c r="Q1683" s="33">
        <v>-0.38500000000000001</v>
      </c>
      <c r="R1683" s="33">
        <v>-0.19500000000000001</v>
      </c>
      <c r="S1683" s="33">
        <v>0.06</v>
      </c>
      <c r="T1683" s="33">
        <v>0.49</v>
      </c>
      <c r="U1683" s="34">
        <f t="shared" si="182"/>
        <v>-0.58564961301681506</v>
      </c>
      <c r="V1683" s="34">
        <f t="shared" si="183"/>
        <v>0.34298546922674522</v>
      </c>
      <c r="W1683" s="35">
        <f t="shared" si="184"/>
        <v>0.65701453077325478</v>
      </c>
      <c r="X1683" s="35">
        <f t="shared" si="185"/>
        <v>0.81056432858426153</v>
      </c>
      <c r="Y1683" s="34">
        <f t="shared" si="186"/>
        <v>-1.6564672510538692</v>
      </c>
      <c r="Z1683" s="34">
        <f t="shared" si="187"/>
        <v>-2.0435975192087081</v>
      </c>
      <c r="AA1683" s="123">
        <f t="shared" si="188"/>
        <v>7.525245806527929E-2</v>
      </c>
      <c r="AB1683" s="8"/>
      <c r="AC1683" s="7"/>
      <c r="AD1683" s="3"/>
    </row>
    <row r="1684" spans="1:30" x14ac:dyDescent="0.25">
      <c r="A1684" s="29"/>
      <c r="B1684" s="30">
        <v>7</v>
      </c>
      <c r="C1684" s="31">
        <v>10130</v>
      </c>
      <c r="D1684" s="32" t="s">
        <v>1225</v>
      </c>
      <c r="E1684" s="33">
        <v>0.40000000000000036</v>
      </c>
      <c r="F1684" s="33">
        <v>0</v>
      </c>
      <c r="G1684" s="33">
        <v>-0.79999999999999982</v>
      </c>
      <c r="H1684" s="33">
        <v>0</v>
      </c>
      <c r="I1684" s="33">
        <v>0.40000000000000036</v>
      </c>
      <c r="J1684" s="33">
        <v>0.40000000000000036</v>
      </c>
      <c r="K1684" s="46"/>
      <c r="L1684" s="46">
        <v>4</v>
      </c>
      <c r="M1684" s="31">
        <v>10130</v>
      </c>
      <c r="N1684" s="32" t="s">
        <v>1225</v>
      </c>
      <c r="O1684" s="33">
        <v>-0.60375000000000001</v>
      </c>
      <c r="P1684" s="33">
        <v>0.435</v>
      </c>
      <c r="Q1684" s="33">
        <v>0.19750000000000001</v>
      </c>
      <c r="R1684" s="33">
        <v>0.10249999999999999</v>
      </c>
      <c r="S1684" s="33">
        <v>-0.13125000000000001</v>
      </c>
      <c r="T1684" s="33">
        <v>-0.60375000000000001</v>
      </c>
      <c r="U1684" s="34">
        <f t="shared" si="182"/>
        <v>-0.58565193263044812</v>
      </c>
      <c r="V1684" s="34">
        <f t="shared" si="183"/>
        <v>0.34298818619377897</v>
      </c>
      <c r="W1684" s="35">
        <f t="shared" si="184"/>
        <v>0.65701181380622109</v>
      </c>
      <c r="X1684" s="35">
        <f t="shared" si="185"/>
        <v>0.81056265261003801</v>
      </c>
      <c r="Y1684" s="34">
        <f t="shared" si="186"/>
        <v>-1.6564738119119879</v>
      </c>
      <c r="Z1684" s="34">
        <f t="shared" si="187"/>
        <v>-2.0436098388916495</v>
      </c>
      <c r="AA1684" s="123">
        <f t="shared" si="188"/>
        <v>7.5251018981942974E-2</v>
      </c>
      <c r="AB1684" s="8"/>
      <c r="AC1684" s="7"/>
      <c r="AD1684" s="3"/>
    </row>
    <row r="1685" spans="1:30" x14ac:dyDescent="0.25">
      <c r="A1685" s="29"/>
      <c r="B1685" s="30">
        <v>2</v>
      </c>
      <c r="C1685" s="31">
        <v>5446</v>
      </c>
      <c r="D1685" s="32" t="s">
        <v>1290</v>
      </c>
      <c r="E1685" s="33">
        <v>1.5400000000000009</v>
      </c>
      <c r="F1685" s="33">
        <v>0.84000000000000075</v>
      </c>
      <c r="G1685" s="33">
        <v>0.44000000000000039</v>
      </c>
      <c r="H1685" s="33">
        <v>-0.85999999999999943</v>
      </c>
      <c r="I1685" s="33">
        <v>-1.9599999999999991</v>
      </c>
      <c r="J1685" s="33">
        <v>1.5400000000000009</v>
      </c>
      <c r="K1685" s="46"/>
      <c r="L1685" s="46">
        <v>6</v>
      </c>
      <c r="M1685" s="31">
        <v>5446</v>
      </c>
      <c r="N1685" s="32" t="s">
        <v>1290</v>
      </c>
      <c r="O1685" s="33">
        <v>-0.89</v>
      </c>
      <c r="P1685" s="33">
        <v>-0.42</v>
      </c>
      <c r="Q1685" s="33">
        <v>0.36499999999999999</v>
      </c>
      <c r="R1685" s="33">
        <v>0.97</v>
      </c>
      <c r="S1685" s="33">
        <v>-2.5000000000000001E-2</v>
      </c>
      <c r="T1685" s="33">
        <v>-0.89</v>
      </c>
      <c r="U1685" s="34">
        <f t="shared" si="182"/>
        <v>-0.58620186163173116</v>
      </c>
      <c r="V1685" s="34">
        <f t="shared" si="183"/>
        <v>0.34363262258050731</v>
      </c>
      <c r="W1685" s="35">
        <f t="shared" si="184"/>
        <v>0.65636737741949269</v>
      </c>
      <c r="X1685" s="35">
        <f t="shared" si="185"/>
        <v>0.81016503097794379</v>
      </c>
      <c r="Y1685" s="34">
        <f t="shared" si="186"/>
        <v>-1.6580292460159014</v>
      </c>
      <c r="Z1685" s="34">
        <f t="shared" si="187"/>
        <v>-2.0465327218758227</v>
      </c>
      <c r="AA1685" s="123">
        <f t="shared" si="188"/>
        <v>7.4910347879277236E-2</v>
      </c>
      <c r="AB1685" s="8"/>
      <c r="AC1685" s="7"/>
      <c r="AD1685" s="3"/>
    </row>
    <row r="1686" spans="1:30" x14ac:dyDescent="0.25">
      <c r="A1686" s="29"/>
      <c r="B1686" s="30">
        <v>4</v>
      </c>
      <c r="C1686" s="31">
        <v>2852</v>
      </c>
      <c r="D1686" s="32" t="s">
        <v>726</v>
      </c>
      <c r="E1686" s="33">
        <v>-1.4200000000000004</v>
      </c>
      <c r="F1686" s="33">
        <v>-0.12000000000000011</v>
      </c>
      <c r="G1686" s="33">
        <v>1.1799999999999997</v>
      </c>
      <c r="H1686" s="33">
        <v>1.2799999999999994</v>
      </c>
      <c r="I1686" s="33">
        <v>-0.91999999999999993</v>
      </c>
      <c r="J1686" s="33">
        <v>-1.4200000000000004</v>
      </c>
      <c r="K1686" s="46"/>
      <c r="L1686" s="46">
        <v>3</v>
      </c>
      <c r="M1686" s="31">
        <v>2852</v>
      </c>
      <c r="N1686" s="32" t="s">
        <v>726</v>
      </c>
      <c r="O1686" s="33">
        <v>7.0000000000000007E-2</v>
      </c>
      <c r="P1686" s="33">
        <v>0.73</v>
      </c>
      <c r="Q1686" s="33">
        <v>-0.3</v>
      </c>
      <c r="R1686" s="33">
        <v>-0.63</v>
      </c>
      <c r="S1686" s="33">
        <v>0.13</v>
      </c>
      <c r="T1686" s="33">
        <v>7.0000000000000007E-2</v>
      </c>
      <c r="U1686" s="34">
        <f t="shared" si="182"/>
        <v>-0.59137013041417918</v>
      </c>
      <c r="V1686" s="34">
        <f t="shared" si="183"/>
        <v>0.34971863114608331</v>
      </c>
      <c r="W1686" s="35">
        <f t="shared" si="184"/>
        <v>0.65028136885391663</v>
      </c>
      <c r="X1686" s="35">
        <f t="shared" si="185"/>
        <v>0.80640025350561284</v>
      </c>
      <c r="Y1686" s="34">
        <f t="shared" si="186"/>
        <v>-1.6726473176281564</v>
      </c>
      <c r="Z1686" s="34">
        <f t="shared" si="187"/>
        <v>-2.0742147715811874</v>
      </c>
      <c r="AA1686" s="123">
        <f t="shared" si="188"/>
        <v>7.1757536175187236E-2</v>
      </c>
      <c r="AB1686" s="8"/>
      <c r="AC1686" s="7"/>
      <c r="AD1686" s="3"/>
    </row>
    <row r="1687" spans="1:30" x14ac:dyDescent="0.25">
      <c r="A1687" s="29"/>
      <c r="B1687" s="30">
        <v>1</v>
      </c>
      <c r="C1687" s="31">
        <v>813</v>
      </c>
      <c r="D1687" s="32" t="s">
        <v>255</v>
      </c>
      <c r="E1687" s="33">
        <v>0.62000000000000277</v>
      </c>
      <c r="F1687" s="33">
        <v>-0.17999999999999794</v>
      </c>
      <c r="G1687" s="33">
        <v>-0.17999999999999794</v>
      </c>
      <c r="H1687" s="33">
        <v>-0.37999999999999723</v>
      </c>
      <c r="I1687" s="33">
        <v>0.12000000000000277</v>
      </c>
      <c r="J1687" s="33">
        <v>0.62000000000000277</v>
      </c>
      <c r="K1687" s="46"/>
      <c r="L1687" s="46">
        <v>7</v>
      </c>
      <c r="M1687" s="31">
        <v>813</v>
      </c>
      <c r="N1687" s="32" t="s">
        <v>255</v>
      </c>
      <c r="O1687" s="33">
        <v>-0.54</v>
      </c>
      <c r="P1687" s="33">
        <v>0.14000000000000001</v>
      </c>
      <c r="Q1687" s="33">
        <v>-0.18</v>
      </c>
      <c r="R1687" s="33">
        <v>0.17</v>
      </c>
      <c r="S1687" s="33">
        <v>0.42</v>
      </c>
      <c r="T1687" s="33">
        <v>-0.54</v>
      </c>
      <c r="U1687" s="34">
        <f t="shared" si="182"/>
        <v>-0.5916727468112003</v>
      </c>
      <c r="V1687" s="34">
        <f t="shared" si="183"/>
        <v>0.35007663931911076</v>
      </c>
      <c r="W1687" s="35">
        <f t="shared" si="184"/>
        <v>0.64992336068088918</v>
      </c>
      <c r="X1687" s="35">
        <f t="shared" si="185"/>
        <v>0.80617824374073077</v>
      </c>
      <c r="Y1687" s="34">
        <f t="shared" si="186"/>
        <v>-1.6735032460538839</v>
      </c>
      <c r="Z1687" s="34">
        <f t="shared" si="187"/>
        <v>-2.0758476913104187</v>
      </c>
      <c r="AA1687" s="123">
        <f t="shared" si="188"/>
        <v>7.1575655809455227E-2</v>
      </c>
      <c r="AB1687" s="8"/>
      <c r="AC1687" s="7"/>
      <c r="AD1687" s="3"/>
    </row>
    <row r="1688" spans="1:30" x14ac:dyDescent="0.25">
      <c r="A1688" s="29"/>
      <c r="B1688" s="30">
        <v>1</v>
      </c>
      <c r="C1688" s="36">
        <v>5900</v>
      </c>
      <c r="D1688" s="37" t="s">
        <v>1366</v>
      </c>
      <c r="E1688" s="38">
        <v>0.62000000000000099</v>
      </c>
      <c r="F1688" s="38">
        <v>-0.47999999999999865</v>
      </c>
      <c r="G1688" s="38">
        <v>-0.27999999999999936</v>
      </c>
      <c r="H1688" s="38">
        <v>-0.57999999999999829</v>
      </c>
      <c r="I1688" s="38">
        <v>0.72000000000000064</v>
      </c>
      <c r="J1688" s="38">
        <v>0.62000000000000099</v>
      </c>
      <c r="K1688" s="46"/>
      <c r="L1688" s="46">
        <v>5</v>
      </c>
      <c r="M1688" s="36">
        <v>5900</v>
      </c>
      <c r="N1688" s="37" t="s">
        <v>1366</v>
      </c>
      <c r="O1688" s="38">
        <v>-0.58012464078497605</v>
      </c>
      <c r="P1688" s="38">
        <v>-0.51912427400724914</v>
      </c>
      <c r="Q1688" s="38">
        <v>1.3406641147591931</v>
      </c>
      <c r="R1688" s="38">
        <v>0.51089688193227289</v>
      </c>
      <c r="S1688" s="38">
        <v>-0.75343708189924075</v>
      </c>
      <c r="T1688" s="38">
        <v>-0.58012464078497605</v>
      </c>
      <c r="U1688" s="39">
        <f t="shared" si="182"/>
        <v>-0.59221957718357965</v>
      </c>
      <c r="V1688" s="39">
        <f t="shared" si="183"/>
        <v>0.35072402759949783</v>
      </c>
      <c r="W1688" s="40">
        <f t="shared" si="184"/>
        <v>0.64927597240050217</v>
      </c>
      <c r="X1688" s="40">
        <f t="shared" si="185"/>
        <v>0.80577662686410934</v>
      </c>
      <c r="Y1688" s="34">
        <f t="shared" si="186"/>
        <v>-1.6750499159117567</v>
      </c>
      <c r="Z1688" s="34">
        <f t="shared" si="187"/>
        <v>-2.0788018168641251</v>
      </c>
      <c r="AA1688" s="123">
        <f t="shared" si="188"/>
        <v>7.1247758179358855E-2</v>
      </c>
      <c r="AB1688" s="8"/>
      <c r="AC1688" s="7"/>
      <c r="AD1688" s="3"/>
    </row>
    <row r="1689" spans="1:30" x14ac:dyDescent="0.25">
      <c r="A1689" s="29"/>
      <c r="B1689" s="30">
        <v>4</v>
      </c>
      <c r="C1689" s="31">
        <v>4052</v>
      </c>
      <c r="D1689" s="32" t="s">
        <v>986</v>
      </c>
      <c r="E1689" s="33">
        <v>-1.9999999999999574E-2</v>
      </c>
      <c r="F1689" s="33">
        <v>0.38000000000000078</v>
      </c>
      <c r="G1689" s="33">
        <v>0.1800000000000006</v>
      </c>
      <c r="H1689" s="33">
        <v>0.1800000000000006</v>
      </c>
      <c r="I1689" s="33">
        <v>-0.71999999999999931</v>
      </c>
      <c r="J1689" s="33">
        <v>-1.9999999999999574E-2</v>
      </c>
      <c r="K1689" s="46"/>
      <c r="L1689" s="46">
        <v>8</v>
      </c>
      <c r="M1689" s="31">
        <v>4052</v>
      </c>
      <c r="N1689" s="32" t="s">
        <v>986</v>
      </c>
      <c r="O1689" s="33">
        <v>0.54200000000000004</v>
      </c>
      <c r="P1689" s="33">
        <v>-0.14000000000000001</v>
      </c>
      <c r="Q1689" s="33">
        <v>-0.72599999999999998</v>
      </c>
      <c r="R1689" s="33">
        <v>-9.1999999999999998E-2</v>
      </c>
      <c r="S1689" s="33">
        <v>0.42</v>
      </c>
      <c r="T1689" s="33">
        <v>0.54200000000000004</v>
      </c>
      <c r="U1689" s="34">
        <f t="shared" si="182"/>
        <v>-0.59456770924370927</v>
      </c>
      <c r="V1689" s="34">
        <f t="shared" si="183"/>
        <v>0.35351076087531202</v>
      </c>
      <c r="W1689" s="35">
        <f t="shared" si="184"/>
        <v>0.64648923912468792</v>
      </c>
      <c r="X1689" s="35">
        <f t="shared" si="185"/>
        <v>0.80404554542929219</v>
      </c>
      <c r="Y1689" s="34">
        <f t="shared" si="186"/>
        <v>-1.6816914363231135</v>
      </c>
      <c r="Z1689" s="34">
        <f t="shared" si="187"/>
        <v>-2.0915375327715209</v>
      </c>
      <c r="AA1689" s="123">
        <f t="shared" si="188"/>
        <v>6.9850864355006106E-2</v>
      </c>
      <c r="AB1689" s="8"/>
      <c r="AC1689" s="7"/>
      <c r="AD1689" s="3"/>
    </row>
    <row r="1690" spans="1:30" x14ac:dyDescent="0.25">
      <c r="A1690" s="29"/>
      <c r="B1690" s="30">
        <v>4</v>
      </c>
      <c r="C1690" s="31">
        <v>57553</v>
      </c>
      <c r="D1690" s="32" t="s">
        <v>1038</v>
      </c>
      <c r="E1690" s="33">
        <v>-0.41999999999999993</v>
      </c>
      <c r="F1690" s="33">
        <v>0.87999999999999989</v>
      </c>
      <c r="G1690" s="33">
        <v>0.1800000000000006</v>
      </c>
      <c r="H1690" s="33">
        <v>-0.12000000000000011</v>
      </c>
      <c r="I1690" s="33">
        <v>-0.51999999999999957</v>
      </c>
      <c r="J1690" s="33">
        <v>-0.41999999999999993</v>
      </c>
      <c r="K1690" s="46"/>
      <c r="L1690" s="46">
        <v>1</v>
      </c>
      <c r="M1690" s="31">
        <v>57553</v>
      </c>
      <c r="N1690" s="32" t="s">
        <v>1038</v>
      </c>
      <c r="O1690" s="33">
        <v>0.43</v>
      </c>
      <c r="P1690" s="33">
        <v>-0.11</v>
      </c>
      <c r="Q1690" s="33">
        <v>-0.34</v>
      </c>
      <c r="R1690" s="33">
        <v>-0.22</v>
      </c>
      <c r="S1690" s="33">
        <v>0.23</v>
      </c>
      <c r="T1690" s="33">
        <v>0.43</v>
      </c>
      <c r="U1690" s="34">
        <f t="shared" si="182"/>
        <v>-0.59605425285092029</v>
      </c>
      <c r="V1690" s="34">
        <f t="shared" si="183"/>
        <v>0.35528067234166882</v>
      </c>
      <c r="W1690" s="35">
        <f t="shared" si="184"/>
        <v>0.64471932765833118</v>
      </c>
      <c r="X1690" s="35">
        <f t="shared" si="185"/>
        <v>0.80294416222943621</v>
      </c>
      <c r="Y1690" s="34">
        <f t="shared" si="186"/>
        <v>-1.6858960165838672</v>
      </c>
      <c r="Z1690" s="34">
        <f t="shared" si="187"/>
        <v>-2.0996429090446926</v>
      </c>
      <c r="AA1690" s="123">
        <f t="shared" si="188"/>
        <v>6.8975827220235916E-2</v>
      </c>
      <c r="AB1690" s="8"/>
      <c r="AC1690" s="7"/>
      <c r="AD1690" s="3"/>
    </row>
    <row r="1691" spans="1:30" x14ac:dyDescent="0.25">
      <c r="A1691" s="29"/>
      <c r="B1691" s="30">
        <v>4</v>
      </c>
      <c r="C1691" s="31">
        <v>7380</v>
      </c>
      <c r="D1691" s="32" t="s">
        <v>1809</v>
      </c>
      <c r="E1691" s="33">
        <v>-1.5899999999999999</v>
      </c>
      <c r="F1691" s="33">
        <v>2.6099999999999994</v>
      </c>
      <c r="G1691" s="33">
        <v>2.76</v>
      </c>
      <c r="H1691" s="33">
        <v>-0.83999999999999986</v>
      </c>
      <c r="I1691" s="33">
        <v>-2.9399999999999995</v>
      </c>
      <c r="J1691" s="33">
        <v>-1.5899999999999999</v>
      </c>
      <c r="K1691" s="46"/>
      <c r="L1691" s="46">
        <v>8</v>
      </c>
      <c r="M1691" s="31">
        <v>7380</v>
      </c>
      <c r="N1691" s="32" t="s">
        <v>1809</v>
      </c>
      <c r="O1691" s="33">
        <v>0.1</v>
      </c>
      <c r="P1691" s="33">
        <v>0.09</v>
      </c>
      <c r="Q1691" s="33">
        <v>-0.9</v>
      </c>
      <c r="R1691" s="33">
        <v>-0.95</v>
      </c>
      <c r="S1691" s="33">
        <v>1.66</v>
      </c>
      <c r="T1691" s="33">
        <v>0.1</v>
      </c>
      <c r="U1691" s="34">
        <f t="shared" si="182"/>
        <v>-0.59745221605294097</v>
      </c>
      <c r="V1691" s="34">
        <f t="shared" si="183"/>
        <v>0.35694915046657005</v>
      </c>
      <c r="W1691" s="35">
        <f t="shared" si="184"/>
        <v>0.64305084953342995</v>
      </c>
      <c r="X1691" s="35">
        <f t="shared" si="185"/>
        <v>0.8019045139749682</v>
      </c>
      <c r="Y1691" s="34">
        <f t="shared" si="186"/>
        <v>-1.6898500536238594</v>
      </c>
      <c r="Z1691" s="34">
        <f t="shared" si="187"/>
        <v>-2.1072958490374689</v>
      </c>
      <c r="AA1691" s="123">
        <f t="shared" si="188"/>
        <v>6.8159488695154563E-2</v>
      </c>
      <c r="AB1691" s="8"/>
      <c r="AC1691" s="7"/>
      <c r="AD1691" s="3"/>
    </row>
    <row r="1692" spans="1:30" x14ac:dyDescent="0.25">
      <c r="A1692" s="29"/>
      <c r="B1692" s="30">
        <v>7</v>
      </c>
      <c r="C1692" s="31">
        <v>22871</v>
      </c>
      <c r="D1692" s="32" t="s">
        <v>1135</v>
      </c>
      <c r="E1692" s="33">
        <v>-0.44000000000000039</v>
      </c>
      <c r="F1692" s="33">
        <v>-1.2400000000000007</v>
      </c>
      <c r="G1692" s="33">
        <v>-0.14000000000000057</v>
      </c>
      <c r="H1692" s="33">
        <v>0.85999999999999943</v>
      </c>
      <c r="I1692" s="33">
        <v>0.95999999999999908</v>
      </c>
      <c r="J1692" s="33">
        <v>-0.44000000000000039</v>
      </c>
      <c r="K1692" s="46"/>
      <c r="L1692" s="46">
        <v>3</v>
      </c>
      <c r="M1692" s="31">
        <v>22871</v>
      </c>
      <c r="N1692" s="32" t="s">
        <v>1135</v>
      </c>
      <c r="O1692" s="33">
        <v>0.28499999999999998</v>
      </c>
      <c r="P1692" s="33">
        <v>0</v>
      </c>
      <c r="Q1692" s="33">
        <v>0.61</v>
      </c>
      <c r="R1692" s="33">
        <v>-0.47499999999999998</v>
      </c>
      <c r="S1692" s="33">
        <v>-0.42</v>
      </c>
      <c r="T1692" s="33">
        <v>0.28499999999999998</v>
      </c>
      <c r="U1692" s="34">
        <f t="shared" si="182"/>
        <v>-0.59853131233178014</v>
      </c>
      <c r="V1692" s="34">
        <f t="shared" si="183"/>
        <v>0.35823973184160296</v>
      </c>
      <c r="W1692" s="35">
        <f t="shared" si="184"/>
        <v>0.64176026815839704</v>
      </c>
      <c r="X1692" s="35">
        <f t="shared" si="185"/>
        <v>0.80109941215706626</v>
      </c>
      <c r="Y1692" s="34">
        <f t="shared" si="186"/>
        <v>-1.6929021988091408</v>
      </c>
      <c r="Z1692" s="34">
        <f t="shared" si="187"/>
        <v>-2.1132236188399856</v>
      </c>
      <c r="AA1692" s="123">
        <f t="shared" si="188"/>
        <v>6.7533686677017826E-2</v>
      </c>
      <c r="AB1692" s="8"/>
      <c r="AC1692" s="7"/>
      <c r="AD1692" s="3"/>
    </row>
    <row r="1693" spans="1:30" x14ac:dyDescent="0.25">
      <c r="A1693" s="29"/>
      <c r="B1693" s="30">
        <v>4</v>
      </c>
      <c r="C1693" s="31">
        <v>1369</v>
      </c>
      <c r="D1693" s="32" t="s">
        <v>415</v>
      </c>
      <c r="E1693" s="33">
        <v>-2.5999999999999996</v>
      </c>
      <c r="F1693" s="33">
        <v>1.6000000000000005</v>
      </c>
      <c r="G1693" s="33">
        <v>2.8</v>
      </c>
      <c r="H1693" s="33">
        <v>1.1000000000000005</v>
      </c>
      <c r="I1693" s="33">
        <v>-2.8999999999999995</v>
      </c>
      <c r="J1693" s="33">
        <v>-2.5999999999999996</v>
      </c>
      <c r="K1693" s="46"/>
      <c r="L1693" s="46">
        <v>8</v>
      </c>
      <c r="M1693" s="31">
        <v>1369</v>
      </c>
      <c r="N1693" s="32" t="s">
        <v>415</v>
      </c>
      <c r="O1693" s="33">
        <v>0.22</v>
      </c>
      <c r="P1693" s="33">
        <v>-1.1000000000000001</v>
      </c>
      <c r="Q1693" s="33">
        <v>-0.41799999999999998</v>
      </c>
      <c r="R1693" s="33">
        <v>0.64600000000000002</v>
      </c>
      <c r="S1693" s="33">
        <v>0.65600000000000003</v>
      </c>
      <c r="T1693" s="33">
        <v>0.22</v>
      </c>
      <c r="U1693" s="34">
        <f t="shared" si="182"/>
        <v>-0.60064143739645137</v>
      </c>
      <c r="V1693" s="34">
        <f t="shared" si="183"/>
        <v>0.36077013631767524</v>
      </c>
      <c r="W1693" s="35">
        <f t="shared" si="184"/>
        <v>0.63922986368232482</v>
      </c>
      <c r="X1693" s="35">
        <f t="shared" si="185"/>
        <v>0.79951851991203104</v>
      </c>
      <c r="Y1693" s="34">
        <f t="shared" si="186"/>
        <v>-1.6988705337786638</v>
      </c>
      <c r="Z1693" s="34">
        <f t="shared" si="187"/>
        <v>-2.1248670186721705</v>
      </c>
      <c r="AA1693" s="123">
        <f t="shared" si="188"/>
        <v>6.6320837417078907E-2</v>
      </c>
      <c r="AB1693" s="8"/>
      <c r="AC1693" s="7"/>
      <c r="AD1693" s="3"/>
    </row>
    <row r="1694" spans="1:30" x14ac:dyDescent="0.25">
      <c r="A1694" s="29"/>
      <c r="B1694" s="30">
        <v>3</v>
      </c>
      <c r="C1694" s="31">
        <v>286410</v>
      </c>
      <c r="D1694" s="32" t="s">
        <v>135</v>
      </c>
      <c r="E1694" s="33">
        <v>4.4408920985006262E-16</v>
      </c>
      <c r="F1694" s="33">
        <v>0.20000000000000062</v>
      </c>
      <c r="G1694" s="33">
        <v>0.85000000000000053</v>
      </c>
      <c r="H1694" s="33">
        <v>-0.59999999999999898</v>
      </c>
      <c r="I1694" s="33">
        <v>-0.44999999999999951</v>
      </c>
      <c r="J1694" s="33">
        <v>4.4408920985006262E-16</v>
      </c>
      <c r="K1694" s="46"/>
      <c r="L1694" s="46">
        <v>8</v>
      </c>
      <c r="M1694" s="31">
        <v>286410</v>
      </c>
      <c r="N1694" s="47" t="s">
        <v>135</v>
      </c>
      <c r="O1694" s="29">
        <v>0.12</v>
      </c>
      <c r="P1694" s="29">
        <v>-0.15</v>
      </c>
      <c r="Q1694" s="29">
        <v>-0.63500000000000001</v>
      </c>
      <c r="R1694" s="29">
        <v>-0.28499999999999998</v>
      </c>
      <c r="S1694" s="29">
        <v>0.95</v>
      </c>
      <c r="T1694" s="29">
        <v>0.12</v>
      </c>
      <c r="U1694" s="34">
        <f t="shared" si="182"/>
        <v>-0.6015495601383033</v>
      </c>
      <c r="V1694" s="34">
        <f t="shared" si="183"/>
        <v>0.36186187330258618</v>
      </c>
      <c r="W1694" s="35">
        <f t="shared" si="184"/>
        <v>0.63813812669741377</v>
      </c>
      <c r="X1694" s="35">
        <f t="shared" si="185"/>
        <v>0.79883548162147489</v>
      </c>
      <c r="Y1694" s="34">
        <f t="shared" si="186"/>
        <v>-1.7014390927743166</v>
      </c>
      <c r="Z1694" s="34">
        <f t="shared" si="187"/>
        <v>-2.1298992494934481</v>
      </c>
      <c r="AA1694" s="123">
        <f t="shared" si="188"/>
        <v>6.5803288611174141E-2</v>
      </c>
      <c r="AB1694" s="8"/>
      <c r="AC1694" s="7"/>
      <c r="AD1694" s="3"/>
    </row>
    <row r="1695" spans="1:30" x14ac:dyDescent="0.25">
      <c r="A1695" s="29"/>
      <c r="B1695" s="30">
        <v>8</v>
      </c>
      <c r="C1695" s="31">
        <v>153020</v>
      </c>
      <c r="D1695" s="32" t="s">
        <v>1376</v>
      </c>
      <c r="E1695" s="33">
        <v>0.21999999999999975</v>
      </c>
      <c r="F1695" s="33">
        <v>-0.28000000000000025</v>
      </c>
      <c r="G1695" s="33">
        <v>-0.78000000000000025</v>
      </c>
      <c r="H1695" s="33">
        <v>-0.17999999999999972</v>
      </c>
      <c r="I1695" s="33">
        <v>1.0199999999999996</v>
      </c>
      <c r="J1695" s="33">
        <v>0.21999999999999975</v>
      </c>
      <c r="K1695" s="46"/>
      <c r="L1695" s="46">
        <v>6</v>
      </c>
      <c r="M1695" s="31">
        <v>153020</v>
      </c>
      <c r="N1695" s="32" t="s">
        <v>1376</v>
      </c>
      <c r="O1695" s="33">
        <v>-0.65</v>
      </c>
      <c r="P1695" s="33">
        <v>0.13</v>
      </c>
      <c r="Q1695" s="33">
        <v>0.21</v>
      </c>
      <c r="R1695" s="33">
        <v>0.68</v>
      </c>
      <c r="S1695" s="33">
        <v>-0.37</v>
      </c>
      <c r="T1695" s="33">
        <v>-0.65</v>
      </c>
      <c r="U1695" s="34">
        <f t="shared" si="182"/>
        <v>-0.60249609718215213</v>
      </c>
      <c r="V1695" s="34">
        <f t="shared" si="183"/>
        <v>0.36300154711972532</v>
      </c>
      <c r="W1695" s="35">
        <f t="shared" si="184"/>
        <v>0.63699845288027468</v>
      </c>
      <c r="X1695" s="35">
        <f t="shared" si="185"/>
        <v>0.79812182834469247</v>
      </c>
      <c r="Y1695" s="34">
        <f t="shared" si="186"/>
        <v>-1.7041163038237157</v>
      </c>
      <c r="Z1695" s="34">
        <f t="shared" si="187"/>
        <v>-2.1351581216091522</v>
      </c>
      <c r="AA1695" s="123">
        <f t="shared" si="188"/>
        <v>6.5266669104902905E-2</v>
      </c>
      <c r="AB1695" s="8"/>
      <c r="AC1695" s="7"/>
      <c r="AD1695" s="3"/>
    </row>
    <row r="1696" spans="1:30" x14ac:dyDescent="0.25">
      <c r="A1696" s="29"/>
      <c r="B1696" s="30">
        <v>2</v>
      </c>
      <c r="C1696" s="31">
        <v>55601</v>
      </c>
      <c r="D1696" s="32" t="s">
        <v>484</v>
      </c>
      <c r="E1696" s="33">
        <v>0.52999999999999936</v>
      </c>
      <c r="F1696" s="33">
        <v>0.33000000000000007</v>
      </c>
      <c r="G1696" s="33">
        <v>-0.37000000000000011</v>
      </c>
      <c r="H1696" s="33">
        <v>0.42999999999999972</v>
      </c>
      <c r="I1696" s="33">
        <v>-0.91999999999999993</v>
      </c>
      <c r="J1696" s="33">
        <v>0.52999999999999936</v>
      </c>
      <c r="K1696" s="46"/>
      <c r="L1696" s="46">
        <v>8</v>
      </c>
      <c r="M1696" s="31">
        <v>55601</v>
      </c>
      <c r="N1696" s="32" t="s">
        <v>484</v>
      </c>
      <c r="O1696" s="33">
        <v>-0.12</v>
      </c>
      <c r="P1696" s="33">
        <v>-0.25</v>
      </c>
      <c r="Q1696" s="33">
        <v>-0.46</v>
      </c>
      <c r="R1696" s="33">
        <v>-0.01</v>
      </c>
      <c r="S1696" s="33">
        <v>0.84</v>
      </c>
      <c r="T1696" s="33">
        <v>-0.12</v>
      </c>
      <c r="U1696" s="34">
        <f t="shared" si="182"/>
        <v>-0.60502646249557501</v>
      </c>
      <c r="V1696" s="34">
        <f t="shared" si="183"/>
        <v>0.36605702031990944</v>
      </c>
      <c r="W1696" s="35">
        <f t="shared" si="184"/>
        <v>0.63394297968009061</v>
      </c>
      <c r="X1696" s="35">
        <f t="shared" si="185"/>
        <v>0.79620536275516918</v>
      </c>
      <c r="Y1696" s="34">
        <f t="shared" si="186"/>
        <v>-1.711273257711718</v>
      </c>
      <c r="Z1696" s="34">
        <f t="shared" si="187"/>
        <v>-2.1492862743225829</v>
      </c>
      <c r="AA1696" s="123">
        <f t="shared" si="188"/>
        <v>6.3846230026426462E-2</v>
      </c>
      <c r="AB1696" s="8"/>
      <c r="AC1696" s="7"/>
      <c r="AD1696" s="3"/>
    </row>
    <row r="1697" spans="1:30" x14ac:dyDescent="0.25">
      <c r="A1697" s="29"/>
      <c r="B1697" s="30">
        <v>4</v>
      </c>
      <c r="C1697" s="31">
        <v>9211</v>
      </c>
      <c r="D1697" s="32" t="s">
        <v>954</v>
      </c>
      <c r="E1697" s="33">
        <v>-0.80000000000000027</v>
      </c>
      <c r="F1697" s="33">
        <v>-0.60000000000000009</v>
      </c>
      <c r="G1697" s="33">
        <v>1</v>
      </c>
      <c r="H1697" s="33">
        <v>2.2999999999999998</v>
      </c>
      <c r="I1697" s="33">
        <v>-1.9000000000000001</v>
      </c>
      <c r="J1697" s="33">
        <v>-0.80000000000000027</v>
      </c>
      <c r="K1697" s="46"/>
      <c r="L1697" s="46">
        <v>2</v>
      </c>
      <c r="M1697" s="31">
        <v>9211</v>
      </c>
      <c r="N1697" s="32" t="s">
        <v>954</v>
      </c>
      <c r="O1697" s="33">
        <v>0.46</v>
      </c>
      <c r="P1697" s="33">
        <v>0.5</v>
      </c>
      <c r="Q1697" s="33">
        <v>-0.52</v>
      </c>
      <c r="R1697" s="33">
        <v>-0.36</v>
      </c>
      <c r="S1697" s="33">
        <v>-0.08</v>
      </c>
      <c r="T1697" s="33">
        <v>0.46</v>
      </c>
      <c r="U1697" s="34">
        <f t="shared" si="182"/>
        <v>-0.60600024041210498</v>
      </c>
      <c r="V1697" s="34">
        <f t="shared" si="183"/>
        <v>0.36723629137952901</v>
      </c>
      <c r="W1697" s="35">
        <f t="shared" si="184"/>
        <v>0.63276370862047093</v>
      </c>
      <c r="X1697" s="35">
        <f t="shared" si="185"/>
        <v>0.79546446094119816</v>
      </c>
      <c r="Y1697" s="34">
        <f t="shared" si="186"/>
        <v>-1.7140275175843103</v>
      </c>
      <c r="Z1697" s="34">
        <f t="shared" si="187"/>
        <v>-2.1547505913165033</v>
      </c>
      <c r="AA1697" s="123">
        <f t="shared" si="188"/>
        <v>6.3305043608634606E-2</v>
      </c>
      <c r="AB1697" s="8"/>
      <c r="AC1697" s="7"/>
      <c r="AD1697" s="3"/>
    </row>
    <row r="1698" spans="1:30" x14ac:dyDescent="0.25">
      <c r="A1698" s="29"/>
      <c r="B1698" s="30">
        <v>5</v>
      </c>
      <c r="C1698" s="31">
        <v>10382</v>
      </c>
      <c r="D1698" s="32" t="s">
        <v>1786</v>
      </c>
      <c r="E1698" s="33">
        <v>-1</v>
      </c>
      <c r="F1698" s="33">
        <v>0.19999999999999973</v>
      </c>
      <c r="G1698" s="33">
        <v>0.39999999999999947</v>
      </c>
      <c r="H1698" s="33">
        <v>0.59999999999999964</v>
      </c>
      <c r="I1698" s="33">
        <v>-0.20000000000000018</v>
      </c>
      <c r="J1698" s="33">
        <v>-1</v>
      </c>
      <c r="K1698" s="46"/>
      <c r="L1698" s="46">
        <v>2</v>
      </c>
      <c r="M1698" s="31">
        <v>10382</v>
      </c>
      <c r="N1698" s="32" t="s">
        <v>1786</v>
      </c>
      <c r="O1698" s="33">
        <v>0.45</v>
      </c>
      <c r="P1698" s="33">
        <v>0.77</v>
      </c>
      <c r="Q1698" s="33">
        <v>-1</v>
      </c>
      <c r="R1698" s="33">
        <v>-0.73</v>
      </c>
      <c r="S1698" s="33">
        <v>0.52</v>
      </c>
      <c r="T1698" s="33">
        <v>0.45</v>
      </c>
      <c r="U1698" s="34">
        <f t="shared" si="182"/>
        <v>-0.60713357634206899</v>
      </c>
      <c r="V1698" s="34">
        <f t="shared" si="183"/>
        <v>0.36861117952191091</v>
      </c>
      <c r="W1698" s="35">
        <f t="shared" si="184"/>
        <v>0.63138882047808909</v>
      </c>
      <c r="X1698" s="35">
        <f t="shared" si="185"/>
        <v>0.79459978635668482</v>
      </c>
      <c r="Y1698" s="34">
        <f t="shared" si="186"/>
        <v>-1.7172330756700698</v>
      </c>
      <c r="Z1698" s="34">
        <f t="shared" si="187"/>
        <v>-2.1611295461627869</v>
      </c>
      <c r="AA1698" s="123">
        <f t="shared" si="188"/>
        <v>6.2678983372600139E-2</v>
      </c>
      <c r="AB1698" s="8"/>
      <c r="AC1698" s="7"/>
      <c r="AD1698" s="3"/>
    </row>
    <row r="1699" spans="1:30" x14ac:dyDescent="0.25">
      <c r="A1699" s="29"/>
      <c r="B1699" s="30">
        <v>1</v>
      </c>
      <c r="C1699" s="31">
        <v>3105</v>
      </c>
      <c r="D1699" s="32" t="s">
        <v>785</v>
      </c>
      <c r="E1699" s="33">
        <v>0.70999999999999908</v>
      </c>
      <c r="F1699" s="33">
        <v>0.41000000000000014</v>
      </c>
      <c r="G1699" s="33">
        <v>-0.1899999999999995</v>
      </c>
      <c r="H1699" s="33">
        <v>-0.64000000000000057</v>
      </c>
      <c r="I1699" s="33">
        <v>-0.29000000000000092</v>
      </c>
      <c r="J1699" s="33">
        <v>0.70999999999999908</v>
      </c>
      <c r="K1699" s="46"/>
      <c r="L1699" s="46">
        <v>7</v>
      </c>
      <c r="M1699" s="31">
        <v>3105</v>
      </c>
      <c r="N1699" s="32" t="s">
        <v>785</v>
      </c>
      <c r="O1699" s="33">
        <v>-7.5230321306707995E-2</v>
      </c>
      <c r="P1699" s="33">
        <v>-0.48475735484781479</v>
      </c>
      <c r="Q1699" s="33">
        <v>-0.16692588231828839</v>
      </c>
      <c r="R1699" s="33">
        <v>0.21620501277308479</v>
      </c>
      <c r="S1699" s="33">
        <v>0.51404187903305198</v>
      </c>
      <c r="T1699" s="33">
        <v>-7.5230321306707995E-2</v>
      </c>
      <c r="U1699" s="34">
        <f t="shared" si="182"/>
        <v>-0.60854661717041192</v>
      </c>
      <c r="V1699" s="34">
        <f t="shared" si="183"/>
        <v>0.37032898526955188</v>
      </c>
      <c r="W1699" s="35">
        <f t="shared" si="184"/>
        <v>0.62967101473044806</v>
      </c>
      <c r="X1699" s="35">
        <f t="shared" si="185"/>
        <v>0.79351812501697028</v>
      </c>
      <c r="Y1699" s="34">
        <f t="shared" si="186"/>
        <v>-1.7212297586773289</v>
      </c>
      <c r="Z1699" s="34">
        <f t="shared" si="187"/>
        <v>-2.1691120900868124</v>
      </c>
      <c r="AA1699" s="123">
        <f t="shared" si="188"/>
        <v>6.1904126731585012E-2</v>
      </c>
      <c r="AB1699" s="8"/>
      <c r="AC1699" s="7"/>
      <c r="AD1699" s="3"/>
    </row>
    <row r="1700" spans="1:30" x14ac:dyDescent="0.25">
      <c r="A1700" s="29"/>
      <c r="B1700" s="30">
        <v>4</v>
      </c>
      <c r="C1700" s="31">
        <v>4599</v>
      </c>
      <c r="D1700" s="32" t="s">
        <v>1078</v>
      </c>
      <c r="E1700" s="33">
        <v>-0.24000000000000021</v>
      </c>
      <c r="F1700" s="33">
        <v>0.85999999999999943</v>
      </c>
      <c r="G1700" s="33">
        <v>0.10999999999999943</v>
      </c>
      <c r="H1700" s="33">
        <v>0.50999999999999979</v>
      </c>
      <c r="I1700" s="33">
        <v>-1.2400000000000002</v>
      </c>
      <c r="J1700" s="33">
        <v>-0.24000000000000021</v>
      </c>
      <c r="K1700" s="46"/>
      <c r="L1700" s="46">
        <v>8</v>
      </c>
      <c r="M1700" s="31">
        <v>4599</v>
      </c>
      <c r="N1700" s="32" t="s">
        <v>1078</v>
      </c>
      <c r="O1700" s="33">
        <v>7.0000000000000007E-2</v>
      </c>
      <c r="P1700" s="33">
        <v>-0.25</v>
      </c>
      <c r="Q1700" s="33">
        <v>-0.56000000000000005</v>
      </c>
      <c r="R1700" s="33">
        <v>0.22</v>
      </c>
      <c r="S1700" s="33">
        <v>0.52</v>
      </c>
      <c r="T1700" s="33">
        <v>7.0000000000000007E-2</v>
      </c>
      <c r="U1700" s="34">
        <f t="shared" si="182"/>
        <v>-0.61153675252490336</v>
      </c>
      <c r="V1700" s="34">
        <f t="shared" si="183"/>
        <v>0.37397719968870491</v>
      </c>
      <c r="W1700" s="35">
        <f t="shared" si="184"/>
        <v>0.62602280031129509</v>
      </c>
      <c r="X1700" s="35">
        <f t="shared" si="185"/>
        <v>0.791216026323592</v>
      </c>
      <c r="Y1700" s="34">
        <f t="shared" si="186"/>
        <v>-1.7296871386206349</v>
      </c>
      <c r="Z1700" s="34">
        <f t="shared" si="187"/>
        <v>-2.1861123651118088</v>
      </c>
      <c r="AA1700" s="123">
        <f t="shared" si="188"/>
        <v>6.0285275476872277E-2</v>
      </c>
      <c r="AB1700" s="8"/>
      <c r="AC1700" s="7"/>
      <c r="AD1700" s="3"/>
    </row>
    <row r="1701" spans="1:30" x14ac:dyDescent="0.25">
      <c r="A1701" s="29"/>
      <c r="B1701" s="30">
        <v>4</v>
      </c>
      <c r="C1701" s="31">
        <v>4128</v>
      </c>
      <c r="D1701" s="32" t="s">
        <v>1001</v>
      </c>
      <c r="E1701" s="33">
        <v>-0.66000000000000014</v>
      </c>
      <c r="F1701" s="33">
        <v>0.23999999999999844</v>
      </c>
      <c r="G1701" s="33">
        <v>3.9999999999999147E-2</v>
      </c>
      <c r="H1701" s="33">
        <v>0.73999999999999844</v>
      </c>
      <c r="I1701" s="33">
        <v>-0.36000000000000121</v>
      </c>
      <c r="J1701" s="33">
        <v>-0.66000000000000014</v>
      </c>
      <c r="K1701" s="46"/>
      <c r="L1701" s="46">
        <v>2</v>
      </c>
      <c r="M1701" s="31">
        <v>4128</v>
      </c>
      <c r="N1701" s="32" t="s">
        <v>1001</v>
      </c>
      <c r="O1701" s="33">
        <v>0.504</v>
      </c>
      <c r="P1701" s="33">
        <v>0.45400000000000001</v>
      </c>
      <c r="Q1701" s="33">
        <v>-8.4000000000000005E-2</v>
      </c>
      <c r="R1701" s="33">
        <v>-0.67600000000000005</v>
      </c>
      <c r="S1701" s="33">
        <v>-0.20599999999999999</v>
      </c>
      <c r="T1701" s="33">
        <v>0.504</v>
      </c>
      <c r="U1701" s="34">
        <f t="shared" si="182"/>
        <v>-0.61363292970716099</v>
      </c>
      <c r="V1701" s="34">
        <f t="shared" si="183"/>
        <v>0.37654537242099356</v>
      </c>
      <c r="W1701" s="35">
        <f t="shared" si="184"/>
        <v>0.62345462757900649</v>
      </c>
      <c r="X1701" s="35">
        <f t="shared" si="185"/>
        <v>0.78959143079127103</v>
      </c>
      <c r="Y1701" s="34">
        <f t="shared" si="186"/>
        <v>-1.7356160230212065</v>
      </c>
      <c r="Z1701" s="34">
        <f t="shared" si="187"/>
        <v>-2.1981191225465788</v>
      </c>
      <c r="AA1701" s="123">
        <f t="shared" si="188"/>
        <v>5.9167190864364651E-2</v>
      </c>
      <c r="AB1701" s="8"/>
      <c r="AC1701" s="7"/>
      <c r="AD1701" s="3"/>
    </row>
    <row r="1702" spans="1:30" x14ac:dyDescent="0.25">
      <c r="A1702" s="29"/>
      <c r="B1702" s="30">
        <v>3</v>
      </c>
      <c r="C1702" s="31">
        <v>137392</v>
      </c>
      <c r="D1702" s="32" t="s">
        <v>629</v>
      </c>
      <c r="E1702" s="33">
        <v>0.32000000000000028</v>
      </c>
      <c r="F1702" s="33">
        <v>1.1200000000000001</v>
      </c>
      <c r="G1702" s="33">
        <v>0.32000000000000028</v>
      </c>
      <c r="H1702" s="33">
        <v>-0.87999999999999989</v>
      </c>
      <c r="I1702" s="33">
        <v>-0.87999999999999989</v>
      </c>
      <c r="J1702" s="33">
        <v>0.32000000000000028</v>
      </c>
      <c r="K1702" s="46"/>
      <c r="L1702" s="46">
        <v>8</v>
      </c>
      <c r="M1702" s="31">
        <v>137392</v>
      </c>
      <c r="N1702" s="32" t="s">
        <v>629</v>
      </c>
      <c r="O1702" s="33">
        <v>-0.13</v>
      </c>
      <c r="P1702" s="33">
        <v>-0.14000000000000001</v>
      </c>
      <c r="Q1702" s="33">
        <v>-0.24</v>
      </c>
      <c r="R1702" s="33">
        <v>-0.09</v>
      </c>
      <c r="S1702" s="33">
        <v>0.6</v>
      </c>
      <c r="T1702" s="33">
        <v>-0.13</v>
      </c>
      <c r="U1702" s="34">
        <f t="shared" si="182"/>
        <v>-0.61402305721706019</v>
      </c>
      <c r="V1702" s="34">
        <f t="shared" si="183"/>
        <v>0.37702431479418519</v>
      </c>
      <c r="W1702" s="35">
        <f t="shared" si="184"/>
        <v>0.62297568520581481</v>
      </c>
      <c r="X1702" s="35">
        <f t="shared" si="185"/>
        <v>0.78928808758641156</v>
      </c>
      <c r="Y1702" s="34">
        <f t="shared" si="186"/>
        <v>-1.736719470252315</v>
      </c>
      <c r="Z1702" s="34">
        <f t="shared" si="187"/>
        <v>-2.2003619433343826</v>
      </c>
      <c r="AA1702" s="123">
        <f t="shared" si="188"/>
        <v>5.8960620138932739E-2</v>
      </c>
      <c r="AB1702" s="8"/>
      <c r="AC1702" s="7"/>
      <c r="AD1702" s="3"/>
    </row>
    <row r="1703" spans="1:30" x14ac:dyDescent="0.25">
      <c r="A1703" s="29"/>
      <c r="B1703" s="30">
        <v>8</v>
      </c>
      <c r="C1703" s="31">
        <v>1978</v>
      </c>
      <c r="D1703" s="32" t="s">
        <v>550</v>
      </c>
      <c r="E1703" s="33">
        <v>0.38000000000000078</v>
      </c>
      <c r="F1703" s="33">
        <v>8.0000000000000959E-2</v>
      </c>
      <c r="G1703" s="33">
        <v>-1.0199999999999987</v>
      </c>
      <c r="H1703" s="33">
        <v>-0.11999999999999922</v>
      </c>
      <c r="I1703" s="33">
        <v>0.68000000000000149</v>
      </c>
      <c r="J1703" s="33">
        <v>0.38000000000000078</v>
      </c>
      <c r="K1703" s="46"/>
      <c r="L1703" s="46">
        <v>4</v>
      </c>
      <c r="M1703" s="31">
        <v>1978</v>
      </c>
      <c r="N1703" s="32" t="s">
        <v>550</v>
      </c>
      <c r="O1703" s="33">
        <v>-0.51</v>
      </c>
      <c r="P1703" s="33">
        <v>0.49</v>
      </c>
      <c r="Q1703" s="33">
        <v>0.22</v>
      </c>
      <c r="R1703" s="33">
        <v>0.27</v>
      </c>
      <c r="S1703" s="33">
        <v>-0.47</v>
      </c>
      <c r="T1703" s="33">
        <v>-0.51</v>
      </c>
      <c r="U1703" s="34">
        <f t="shared" si="182"/>
        <v>-0.61668044158654378</v>
      </c>
      <c r="V1703" s="34">
        <f t="shared" si="183"/>
        <v>0.38029476703537463</v>
      </c>
      <c r="W1703" s="35">
        <f t="shared" si="184"/>
        <v>0.61970523296462532</v>
      </c>
      <c r="X1703" s="35">
        <f t="shared" si="185"/>
        <v>0.78721358789379725</v>
      </c>
      <c r="Y1703" s="34">
        <f t="shared" si="186"/>
        <v>-1.744235688283839</v>
      </c>
      <c r="Z1703" s="34">
        <f t="shared" si="187"/>
        <v>-2.2157083098001014</v>
      </c>
      <c r="AA1703" s="123">
        <f t="shared" si="188"/>
        <v>5.7566189824162083E-2</v>
      </c>
      <c r="AB1703" s="8"/>
      <c r="AC1703" s="7"/>
      <c r="AD1703" s="3"/>
    </row>
    <row r="1704" spans="1:30" x14ac:dyDescent="0.25">
      <c r="A1704" s="29"/>
      <c r="B1704" s="30">
        <v>3</v>
      </c>
      <c r="C1704" s="31">
        <v>23566</v>
      </c>
      <c r="D1704" s="32" t="s">
        <v>970</v>
      </c>
      <c r="E1704" s="33">
        <v>0.69333199999999984</v>
      </c>
      <c r="F1704" s="33">
        <v>1.1933319999999998</v>
      </c>
      <c r="G1704" s="33">
        <v>0.49333199999999966</v>
      </c>
      <c r="H1704" s="33">
        <v>-0.27332800000000024</v>
      </c>
      <c r="I1704" s="33">
        <v>-2.1066680000000004</v>
      </c>
      <c r="J1704" s="33">
        <v>0.69333199999999984</v>
      </c>
      <c r="K1704" s="46"/>
      <c r="L1704" s="46">
        <v>8</v>
      </c>
      <c r="M1704" s="31">
        <v>23566</v>
      </c>
      <c r="N1704" s="32" t="s">
        <v>970</v>
      </c>
      <c r="O1704" s="33">
        <v>0.26</v>
      </c>
      <c r="P1704" s="33">
        <v>-0.06</v>
      </c>
      <c r="Q1704" s="33">
        <v>-0.65</v>
      </c>
      <c r="R1704" s="33">
        <v>-0.26</v>
      </c>
      <c r="S1704" s="33">
        <v>0.72</v>
      </c>
      <c r="T1704" s="33">
        <v>0.26</v>
      </c>
      <c r="U1704" s="34">
        <f t="shared" si="182"/>
        <v>-0.61816103128287681</v>
      </c>
      <c r="V1704" s="34">
        <f t="shared" si="183"/>
        <v>0.38212306059670981</v>
      </c>
      <c r="W1704" s="35">
        <f t="shared" si="184"/>
        <v>0.61787693940329014</v>
      </c>
      <c r="X1704" s="35">
        <f t="shared" si="185"/>
        <v>0.78605148648373546</v>
      </c>
      <c r="Y1704" s="34">
        <f t="shared" si="186"/>
        <v>-1.7484234283415669</v>
      </c>
      <c r="Z1704" s="34">
        <f t="shared" si="187"/>
        <v>-2.2243115856988389</v>
      </c>
      <c r="AA1704" s="123">
        <f t="shared" si="188"/>
        <v>5.6798798917882802E-2</v>
      </c>
      <c r="AB1704" s="8"/>
      <c r="AC1704" s="7"/>
      <c r="AD1704" s="3"/>
    </row>
    <row r="1705" spans="1:30" x14ac:dyDescent="0.25">
      <c r="A1705" s="29"/>
      <c r="B1705" s="30">
        <v>4</v>
      </c>
      <c r="C1705" s="31">
        <v>79674</v>
      </c>
      <c r="D1705" s="32" t="s">
        <v>1822</v>
      </c>
      <c r="E1705" s="33">
        <v>-0.71999999999999975</v>
      </c>
      <c r="F1705" s="33">
        <v>8.0000000000000071E-2</v>
      </c>
      <c r="G1705" s="33">
        <v>1.7799999999999998</v>
      </c>
      <c r="H1705" s="33">
        <v>0.28000000000000025</v>
      </c>
      <c r="I1705" s="33">
        <v>-1.42</v>
      </c>
      <c r="J1705" s="33">
        <v>-0.71999999999999975</v>
      </c>
      <c r="K1705" s="46"/>
      <c r="L1705" s="46">
        <v>1</v>
      </c>
      <c r="M1705" s="31">
        <v>79674</v>
      </c>
      <c r="N1705" s="32" t="s">
        <v>1822</v>
      </c>
      <c r="O1705" s="33">
        <v>0.59</v>
      </c>
      <c r="P1705" s="33">
        <v>-0.5</v>
      </c>
      <c r="Q1705" s="33">
        <v>-0.36</v>
      </c>
      <c r="R1705" s="33">
        <v>0.11</v>
      </c>
      <c r="S1705" s="33">
        <v>0.16</v>
      </c>
      <c r="T1705" s="33">
        <v>0.59</v>
      </c>
      <c r="U1705" s="34">
        <f t="shared" si="182"/>
        <v>-0.61858942891422519</v>
      </c>
      <c r="V1705" s="34">
        <f t="shared" si="183"/>
        <v>0.38265288156442728</v>
      </c>
      <c r="W1705" s="35">
        <f t="shared" si="184"/>
        <v>0.61734711843557277</v>
      </c>
      <c r="X1705" s="35">
        <f t="shared" si="185"/>
        <v>0.78571440004340809</v>
      </c>
      <c r="Y1705" s="34">
        <f t="shared" si="186"/>
        <v>-1.7496351198222497</v>
      </c>
      <c r="Z1705" s="34">
        <f t="shared" si="187"/>
        <v>-2.2268080102968564</v>
      </c>
      <c r="AA1705" s="123">
        <f t="shared" si="188"/>
        <v>5.6578027673853962E-2</v>
      </c>
      <c r="AB1705" s="8"/>
      <c r="AC1705" s="7"/>
      <c r="AD1705" s="3"/>
    </row>
    <row r="1706" spans="1:30" x14ac:dyDescent="0.25">
      <c r="A1706" s="29"/>
      <c r="B1706" s="30">
        <v>8</v>
      </c>
      <c r="C1706" s="31">
        <v>7337</v>
      </c>
      <c r="D1706" s="32" t="s">
        <v>1799</v>
      </c>
      <c r="E1706" s="33">
        <v>0.36000000000000032</v>
      </c>
      <c r="F1706" s="33">
        <v>-0.63999999999999968</v>
      </c>
      <c r="G1706" s="33">
        <v>0.16000000000000014</v>
      </c>
      <c r="H1706" s="33">
        <v>-0.33999999999999986</v>
      </c>
      <c r="I1706" s="33">
        <v>0.46000000000000041</v>
      </c>
      <c r="J1706" s="33">
        <v>0.36000000000000032</v>
      </c>
      <c r="K1706" s="46"/>
      <c r="L1706" s="46">
        <v>4</v>
      </c>
      <c r="M1706" s="31">
        <v>7337</v>
      </c>
      <c r="N1706" s="32" t="s">
        <v>1799</v>
      </c>
      <c r="O1706" s="33">
        <v>-0.38500000000000001</v>
      </c>
      <c r="P1706" s="33">
        <v>0.33</v>
      </c>
      <c r="Q1706" s="33">
        <v>0.41</v>
      </c>
      <c r="R1706" s="33">
        <v>-0.02</v>
      </c>
      <c r="S1706" s="33">
        <v>-0.33500000000000002</v>
      </c>
      <c r="T1706" s="33">
        <v>-0.38500000000000001</v>
      </c>
      <c r="U1706" s="34">
        <f t="shared" si="182"/>
        <v>-0.62297093709815576</v>
      </c>
      <c r="V1706" s="34">
        <f t="shared" si="183"/>
        <v>0.38809278846895434</v>
      </c>
      <c r="W1706" s="35">
        <f t="shared" si="184"/>
        <v>0.61190721153104566</v>
      </c>
      <c r="X1706" s="35">
        <f t="shared" si="185"/>
        <v>0.78224498178706503</v>
      </c>
      <c r="Y1706" s="34">
        <f t="shared" si="186"/>
        <v>-1.7620278964169764</v>
      </c>
      <c r="Z1706" s="34">
        <f t="shared" si="187"/>
        <v>-2.2525269416130538</v>
      </c>
      <c r="AA1706" s="123">
        <f t="shared" si="188"/>
        <v>5.4352555186584973E-2</v>
      </c>
      <c r="AB1706" s="8"/>
      <c r="AC1706" s="7"/>
      <c r="AD1706" s="3"/>
    </row>
    <row r="1707" spans="1:30" x14ac:dyDescent="0.25">
      <c r="A1707" s="29"/>
      <c r="B1707" s="30">
        <v>1</v>
      </c>
      <c r="C1707" s="31">
        <v>55544</v>
      </c>
      <c r="D1707" s="32" t="s">
        <v>1380</v>
      </c>
      <c r="E1707" s="33">
        <v>0.5600000000000005</v>
      </c>
      <c r="F1707" s="33">
        <v>6.0000000000000497E-2</v>
      </c>
      <c r="G1707" s="33">
        <v>-0.4399999999999995</v>
      </c>
      <c r="H1707" s="33">
        <v>-0.63999999999999968</v>
      </c>
      <c r="I1707" s="33">
        <v>0.46000000000000085</v>
      </c>
      <c r="J1707" s="33">
        <v>0.5600000000000005</v>
      </c>
      <c r="K1707" s="46"/>
      <c r="L1707" s="46">
        <v>6</v>
      </c>
      <c r="M1707" s="31">
        <v>55544</v>
      </c>
      <c r="N1707" s="32" t="s">
        <v>1380</v>
      </c>
      <c r="O1707" s="33">
        <v>0.12</v>
      </c>
      <c r="P1707" s="33">
        <v>-0.5</v>
      </c>
      <c r="Q1707" s="33">
        <v>1.01</v>
      </c>
      <c r="R1707" s="33">
        <v>0.24</v>
      </c>
      <c r="S1707" s="33">
        <v>-0.87</v>
      </c>
      <c r="T1707" s="33">
        <v>0.12</v>
      </c>
      <c r="U1707" s="34">
        <f t="shared" si="182"/>
        <v>-0.62343898324827085</v>
      </c>
      <c r="V1707" s="34">
        <f t="shared" si="183"/>
        <v>0.38867616583363773</v>
      </c>
      <c r="W1707" s="35">
        <f t="shared" si="184"/>
        <v>0.61132383416636227</v>
      </c>
      <c r="X1707" s="35">
        <f t="shared" si="185"/>
        <v>0.78187200625573128</v>
      </c>
      <c r="Y1707" s="34">
        <f t="shared" si="186"/>
        <v>-1.7633517308435951</v>
      </c>
      <c r="Z1707" s="34">
        <f t="shared" si="187"/>
        <v>-2.2552946220546048</v>
      </c>
      <c r="AA1707" s="123">
        <f t="shared" si="188"/>
        <v>5.4118309062571784E-2</v>
      </c>
      <c r="AB1707" s="8"/>
      <c r="AC1707" s="7"/>
      <c r="AD1707" s="3"/>
    </row>
    <row r="1708" spans="1:30" x14ac:dyDescent="0.25">
      <c r="A1708" s="29"/>
      <c r="B1708" s="30">
        <v>8</v>
      </c>
      <c r="C1708" s="31">
        <v>80270</v>
      </c>
      <c r="D1708" s="32" t="s">
        <v>813</v>
      </c>
      <c r="E1708" s="33">
        <v>0.55999999999999961</v>
      </c>
      <c r="F1708" s="33">
        <v>-0.44000000000000039</v>
      </c>
      <c r="G1708" s="33">
        <v>-0.34000000000000075</v>
      </c>
      <c r="H1708" s="33">
        <v>-0.24000000000000021</v>
      </c>
      <c r="I1708" s="33">
        <v>0.45999999999999996</v>
      </c>
      <c r="J1708" s="33">
        <v>0.55999999999999961</v>
      </c>
      <c r="K1708" s="46"/>
      <c r="L1708" s="46">
        <v>6</v>
      </c>
      <c r="M1708" s="31">
        <v>80270</v>
      </c>
      <c r="N1708" s="32" t="s">
        <v>813</v>
      </c>
      <c r="O1708" s="33">
        <v>-0.56999999999999995</v>
      </c>
      <c r="P1708" s="33">
        <v>-0.14000000000000001</v>
      </c>
      <c r="Q1708" s="33">
        <v>0.37</v>
      </c>
      <c r="R1708" s="33">
        <v>0.32</v>
      </c>
      <c r="S1708" s="33">
        <v>0.02</v>
      </c>
      <c r="T1708" s="33">
        <v>-0.56999999999999995</v>
      </c>
      <c r="U1708" s="34">
        <f t="shared" si="182"/>
        <v>-0.62476017570032294</v>
      </c>
      <c r="V1708" s="34">
        <f t="shared" si="183"/>
        <v>0.39032527714109838</v>
      </c>
      <c r="W1708" s="35">
        <f t="shared" si="184"/>
        <v>0.60967472285890167</v>
      </c>
      <c r="X1708" s="35">
        <f t="shared" si="185"/>
        <v>0.78081670247177837</v>
      </c>
      <c r="Y1708" s="34">
        <f t="shared" si="186"/>
        <v>-1.767088627411989</v>
      </c>
      <c r="Z1708" s="34">
        <f t="shared" si="187"/>
        <v>-2.2631286213755888</v>
      </c>
      <c r="AA1708" s="123">
        <f t="shared" si="188"/>
        <v>5.3460695102783638E-2</v>
      </c>
      <c r="AB1708" s="8"/>
      <c r="AC1708" s="7"/>
      <c r="AD1708" s="3"/>
    </row>
    <row r="1709" spans="1:30" x14ac:dyDescent="0.25">
      <c r="A1709" s="29"/>
      <c r="B1709" s="30">
        <v>2</v>
      </c>
      <c r="C1709" s="31">
        <v>6355</v>
      </c>
      <c r="D1709" s="32" t="s">
        <v>285</v>
      </c>
      <c r="E1709" s="33">
        <v>0.78000000000000025</v>
      </c>
      <c r="F1709" s="33">
        <v>0.78000000000000025</v>
      </c>
      <c r="G1709" s="33">
        <v>0.28000000000000025</v>
      </c>
      <c r="H1709" s="33">
        <v>-1.3199999999999994</v>
      </c>
      <c r="I1709" s="33">
        <v>-0.51999999999999957</v>
      </c>
      <c r="J1709" s="33">
        <v>0.78000000000000025</v>
      </c>
      <c r="K1709" s="46"/>
      <c r="L1709" s="46">
        <v>8</v>
      </c>
      <c r="M1709" s="31">
        <v>6355</v>
      </c>
      <c r="N1709" s="32" t="s">
        <v>285</v>
      </c>
      <c r="O1709" s="33">
        <v>-0.06</v>
      </c>
      <c r="P1709" s="33">
        <v>-0.28000000000000003</v>
      </c>
      <c r="Q1709" s="33">
        <v>-0.56000000000000005</v>
      </c>
      <c r="R1709" s="33">
        <v>0.23</v>
      </c>
      <c r="S1709" s="33">
        <v>0.66</v>
      </c>
      <c r="T1709" s="33">
        <v>-0.06</v>
      </c>
      <c r="U1709" s="34">
        <f t="shared" si="182"/>
        <v>-0.6249825788778397</v>
      </c>
      <c r="V1709" s="34">
        <f t="shared" si="183"/>
        <v>0.3906032239007951</v>
      </c>
      <c r="W1709" s="35">
        <f t="shared" si="184"/>
        <v>0.60939677609920495</v>
      </c>
      <c r="X1709" s="35">
        <f t="shared" si="185"/>
        <v>0.78063869754144588</v>
      </c>
      <c r="Y1709" s="34">
        <f t="shared" si="186"/>
        <v>-1.7677176785919073</v>
      </c>
      <c r="Z1709" s="34">
        <f t="shared" si="187"/>
        <v>-2.2644504867093849</v>
      </c>
      <c r="AA1709" s="123">
        <f t="shared" si="188"/>
        <v>5.3350519195296327E-2</v>
      </c>
      <c r="AB1709" s="8"/>
      <c r="AC1709" s="7"/>
      <c r="AD1709" s="3"/>
    </row>
    <row r="1710" spans="1:30" x14ac:dyDescent="0.25">
      <c r="A1710" s="29"/>
      <c r="B1710" s="30">
        <v>4</v>
      </c>
      <c r="C1710" s="31">
        <v>6017</v>
      </c>
      <c r="D1710" s="32" t="s">
        <v>1410</v>
      </c>
      <c r="E1710" s="33">
        <v>-5.4599999999999991</v>
      </c>
      <c r="F1710" s="33">
        <v>2.4400000000000004</v>
      </c>
      <c r="G1710" s="33">
        <v>4.3400000000000007</v>
      </c>
      <c r="H1710" s="33">
        <v>1.8400000000000007</v>
      </c>
      <c r="I1710" s="33">
        <v>-3.1599999999999993</v>
      </c>
      <c r="J1710" s="33">
        <v>-5.4599999999999991</v>
      </c>
      <c r="K1710" s="46"/>
      <c r="L1710" s="46">
        <v>2</v>
      </c>
      <c r="M1710" s="31">
        <v>6017</v>
      </c>
      <c r="N1710" s="32" t="s">
        <v>1410</v>
      </c>
      <c r="O1710" s="33">
        <v>0.21</v>
      </c>
      <c r="P1710" s="33">
        <v>0.23</v>
      </c>
      <c r="Q1710" s="33">
        <v>-0.36</v>
      </c>
      <c r="R1710" s="33">
        <v>-0.67</v>
      </c>
      <c r="S1710" s="33">
        <v>0.59</v>
      </c>
      <c r="T1710" s="33">
        <v>0.21</v>
      </c>
      <c r="U1710" s="34">
        <f t="shared" si="182"/>
        <v>-0.62880404899942821</v>
      </c>
      <c r="V1710" s="34">
        <f t="shared" si="183"/>
        <v>0.39539453203807534</v>
      </c>
      <c r="W1710" s="35">
        <f t="shared" si="184"/>
        <v>0.6046054679619246</v>
      </c>
      <c r="X1710" s="35">
        <f t="shared" si="185"/>
        <v>0.7775638031453912</v>
      </c>
      <c r="Y1710" s="34">
        <f t="shared" si="186"/>
        <v>-1.7785264283402153</v>
      </c>
      <c r="Z1710" s="34">
        <f t="shared" si="187"/>
        <v>-2.2873060977706818</v>
      </c>
      <c r="AA1710" s="123">
        <f t="shared" si="188"/>
        <v>5.1480874849021953E-2</v>
      </c>
      <c r="AB1710" s="8"/>
      <c r="AC1710" s="7"/>
      <c r="AD1710" s="3"/>
    </row>
    <row r="1711" spans="1:30" x14ac:dyDescent="0.25">
      <c r="A1711" s="29"/>
      <c r="B1711" s="30">
        <v>7</v>
      </c>
      <c r="C1711" s="31">
        <v>51181</v>
      </c>
      <c r="D1711" s="32" t="s">
        <v>475</v>
      </c>
      <c r="E1711" s="33">
        <v>-1.2499999999999996</v>
      </c>
      <c r="F1711" s="33">
        <v>-1.3999999999999995</v>
      </c>
      <c r="G1711" s="33">
        <v>-0.74999999999999956</v>
      </c>
      <c r="H1711" s="33">
        <v>1.9000000000000004</v>
      </c>
      <c r="I1711" s="33">
        <v>1.5</v>
      </c>
      <c r="J1711" s="33">
        <v>-1.2499999999999996</v>
      </c>
      <c r="K1711" s="46"/>
      <c r="L1711" s="46">
        <v>4</v>
      </c>
      <c r="M1711" s="31">
        <v>51181</v>
      </c>
      <c r="N1711" s="32" t="s">
        <v>475</v>
      </c>
      <c r="O1711" s="33">
        <v>-0.34</v>
      </c>
      <c r="P1711" s="33">
        <v>0.9</v>
      </c>
      <c r="Q1711" s="33">
        <v>0.24</v>
      </c>
      <c r="R1711" s="33">
        <v>-0.25</v>
      </c>
      <c r="S1711" s="33">
        <v>-0.54</v>
      </c>
      <c r="T1711" s="33">
        <v>-0.34</v>
      </c>
      <c r="U1711" s="34">
        <f t="shared" si="182"/>
        <v>-0.63068756395223213</v>
      </c>
      <c r="V1711" s="34">
        <f t="shared" si="183"/>
        <v>0.39776680332400088</v>
      </c>
      <c r="W1711" s="35">
        <f t="shared" si="184"/>
        <v>0.60223319667599906</v>
      </c>
      <c r="X1711" s="35">
        <f t="shared" si="185"/>
        <v>0.77603685265327382</v>
      </c>
      <c r="Y1711" s="34">
        <f t="shared" si="186"/>
        <v>-1.7838538131225909</v>
      </c>
      <c r="Z1711" s="34">
        <f t="shared" si="187"/>
        <v>-2.2986715218788722</v>
      </c>
      <c r="AA1711" s="123">
        <f t="shared" si="188"/>
        <v>5.0575605640597959E-2</v>
      </c>
      <c r="AB1711" s="8"/>
      <c r="AC1711" s="7"/>
      <c r="AD1711" s="3"/>
    </row>
    <row r="1712" spans="1:30" x14ac:dyDescent="0.25">
      <c r="A1712" s="142"/>
      <c r="B1712" s="143">
        <v>8</v>
      </c>
      <c r="C1712" s="36">
        <v>51293</v>
      </c>
      <c r="D1712" s="37" t="s">
        <v>299</v>
      </c>
      <c r="E1712" s="38">
        <v>0.66000000000000014</v>
      </c>
      <c r="F1712" s="38">
        <v>-0.53999999999999915</v>
      </c>
      <c r="G1712" s="38">
        <v>-1.1400000000000006</v>
      </c>
      <c r="H1712" s="38">
        <v>0.5600000000000005</v>
      </c>
      <c r="I1712" s="38">
        <v>0.46000000000000085</v>
      </c>
      <c r="J1712" s="38">
        <v>0.66000000000000014</v>
      </c>
      <c r="K1712" s="144"/>
      <c r="L1712" s="144">
        <v>5</v>
      </c>
      <c r="M1712" s="36">
        <v>51293</v>
      </c>
      <c r="N1712" s="37" t="s">
        <v>299</v>
      </c>
      <c r="O1712" s="38">
        <v>-0.9</v>
      </c>
      <c r="P1712" s="38">
        <v>-0.02</v>
      </c>
      <c r="Q1712" s="38">
        <v>0.74</v>
      </c>
      <c r="R1712" s="38">
        <v>0.46</v>
      </c>
      <c r="S1712" s="38">
        <v>-0.28999999999999998</v>
      </c>
      <c r="T1712" s="38">
        <v>-0.9</v>
      </c>
      <c r="U1712" s="39">
        <f t="shared" si="182"/>
        <v>-0.6340813824065431</v>
      </c>
      <c r="V1712" s="39">
        <f t="shared" si="183"/>
        <v>0.40205919951459274</v>
      </c>
      <c r="W1712" s="40">
        <f t="shared" si="184"/>
        <v>0.59794080048540721</v>
      </c>
      <c r="X1712" s="40">
        <f t="shared" si="185"/>
        <v>0.77326631924933031</v>
      </c>
      <c r="Y1712" s="39">
        <f t="shared" si="186"/>
        <v>-1.7934529812952282</v>
      </c>
      <c r="Z1712" s="39">
        <f t="shared" si="187"/>
        <v>-2.3193212178648519</v>
      </c>
      <c r="AA1712" s="146">
        <f t="shared" si="188"/>
        <v>4.8971292857331969E-2</v>
      </c>
      <c r="AB1712" s="8"/>
      <c r="AC1712" s="7"/>
      <c r="AD1712" s="3"/>
    </row>
    <row r="1713" spans="1:30" x14ac:dyDescent="0.25">
      <c r="A1713" s="10"/>
      <c r="B1713" s="28">
        <v>4</v>
      </c>
      <c r="C1713" s="11">
        <v>8836</v>
      </c>
      <c r="D1713" s="27" t="s">
        <v>705</v>
      </c>
      <c r="E1713" s="12">
        <v>-0.2966540000000002</v>
      </c>
      <c r="F1713" s="12">
        <v>0.10334600000000016</v>
      </c>
      <c r="G1713" s="12">
        <v>0.836646</v>
      </c>
      <c r="H1713" s="12">
        <v>-0.34668399999999977</v>
      </c>
      <c r="I1713" s="12">
        <v>-0.2966540000000002</v>
      </c>
      <c r="J1713" s="12">
        <v>-0.2966540000000002</v>
      </c>
      <c r="K1713" s="145"/>
      <c r="L1713" s="145">
        <v>1</v>
      </c>
      <c r="M1713" s="11">
        <v>8836</v>
      </c>
      <c r="N1713" s="27" t="s">
        <v>705</v>
      </c>
      <c r="O1713" s="12">
        <v>0.79</v>
      </c>
      <c r="P1713" s="12">
        <v>-0.13</v>
      </c>
      <c r="Q1713" s="12">
        <v>-0.6</v>
      </c>
      <c r="R1713" s="12">
        <v>-0.38</v>
      </c>
      <c r="S1713" s="12">
        <v>0.32</v>
      </c>
      <c r="T1713" s="12">
        <v>0.79</v>
      </c>
      <c r="U1713" s="13">
        <f t="shared" si="182"/>
        <v>-0.63608430800283911</v>
      </c>
      <c r="V1713" s="13">
        <f t="shared" si="183"/>
        <v>0.4046032468874507</v>
      </c>
      <c r="W1713" s="14">
        <f t="shared" si="184"/>
        <v>0.59539675311254925</v>
      </c>
      <c r="X1713" s="14">
        <f t="shared" si="185"/>
        <v>0.77161956501410023</v>
      </c>
      <c r="Y1713" s="13">
        <f t="shared" si="186"/>
        <v>-1.7991181103806404</v>
      </c>
      <c r="Z1713" s="13">
        <f t="shared" si="187"/>
        <v>-2.331612872397506</v>
      </c>
      <c r="AA1713" s="122">
        <f t="shared" si="188"/>
        <v>4.8040578853293325E-2</v>
      </c>
      <c r="AB1713" s="8"/>
      <c r="AC1713" s="7"/>
      <c r="AD1713" s="3"/>
    </row>
    <row r="1714" spans="1:30" x14ac:dyDescent="0.25">
      <c r="B1714">
        <v>6</v>
      </c>
      <c r="C1714" s="5">
        <v>4023</v>
      </c>
      <c r="D1714" s="25" t="s">
        <v>973</v>
      </c>
      <c r="E1714" s="2">
        <v>-1.7333339999999997</v>
      </c>
      <c r="F1714" s="2">
        <v>-1.5666639999999998</v>
      </c>
      <c r="G1714" s="2">
        <v>0.43333600000000061</v>
      </c>
      <c r="H1714" s="2">
        <v>1.6666660000000002</v>
      </c>
      <c r="I1714" s="2">
        <v>1.1999960000000005</v>
      </c>
      <c r="J1714" s="2">
        <v>-1.7333339999999997</v>
      </c>
      <c r="L1714" s="22">
        <v>1</v>
      </c>
      <c r="M1714" s="5">
        <v>4023</v>
      </c>
      <c r="N1714" s="25" t="s">
        <v>973</v>
      </c>
      <c r="O1714" s="2">
        <v>0.59499999999999997</v>
      </c>
      <c r="P1714" s="2">
        <v>-0.13</v>
      </c>
      <c r="Q1714" s="2">
        <v>-0.14499999999999999</v>
      </c>
      <c r="R1714" s="2">
        <v>-0.27</v>
      </c>
      <c r="S1714" s="2">
        <v>-0.05</v>
      </c>
      <c r="T1714" s="2">
        <v>0.59499999999999997</v>
      </c>
      <c r="U1714" s="3">
        <f t="shared" si="182"/>
        <v>-0.65226826476442146</v>
      </c>
      <c r="V1714" s="3">
        <f t="shared" si="183"/>
        <v>0.42545388921878941</v>
      </c>
      <c r="W1714" s="9">
        <f t="shared" si="184"/>
        <v>0.57454611078121065</v>
      </c>
      <c r="X1714" s="9">
        <f t="shared" si="185"/>
        <v>0.75798819963190101</v>
      </c>
      <c r="Y1714" s="3">
        <f t="shared" si="186"/>
        <v>-1.8448932526708193</v>
      </c>
      <c r="Z1714" s="3">
        <f t="shared" si="187"/>
        <v>-2.4339340026226632</v>
      </c>
      <c r="AA1714" s="7">
        <f t="shared" si="188"/>
        <v>4.0950160468858056E-2</v>
      </c>
      <c r="AB1714" s="8"/>
      <c r="AC1714" s="7"/>
      <c r="AD1714" s="3"/>
    </row>
    <row r="1715" spans="1:30" x14ac:dyDescent="0.25">
      <c r="B1715">
        <v>2</v>
      </c>
      <c r="C1715" s="5">
        <v>10613</v>
      </c>
      <c r="D1715" s="25" t="s">
        <v>578</v>
      </c>
      <c r="E1715" s="2">
        <v>0.53999999999999915</v>
      </c>
      <c r="F1715" s="2">
        <v>0.23999999999999932</v>
      </c>
      <c r="G1715" s="2">
        <v>-0.16000000000000103</v>
      </c>
      <c r="H1715" s="2">
        <v>-0.56000000000000139</v>
      </c>
      <c r="I1715" s="2">
        <v>-6.0000000000001386E-2</v>
      </c>
      <c r="J1715" s="2">
        <v>0.53999999999999915</v>
      </c>
      <c r="L1715" s="22">
        <v>5</v>
      </c>
      <c r="M1715" s="5">
        <v>10613</v>
      </c>
      <c r="N1715" s="25" t="s">
        <v>578</v>
      </c>
      <c r="O1715" s="2">
        <v>-0.54500000000000004</v>
      </c>
      <c r="P1715" s="2">
        <v>0.24</v>
      </c>
      <c r="Q1715" s="2">
        <v>0.3</v>
      </c>
      <c r="R1715" s="2">
        <v>0.27</v>
      </c>
      <c r="S1715" s="2">
        <v>-0.27500000000000002</v>
      </c>
      <c r="T1715" s="2">
        <v>-0.54500000000000004</v>
      </c>
      <c r="U1715" s="3">
        <f t="shared" si="182"/>
        <v>-0.65463682748774865</v>
      </c>
      <c r="V1715" s="3">
        <f t="shared" si="183"/>
        <v>0.42854937590322439</v>
      </c>
      <c r="W1715" s="9">
        <f t="shared" si="184"/>
        <v>0.57145062409677561</v>
      </c>
      <c r="X1715" s="9">
        <f t="shared" si="185"/>
        <v>0.75594353234667977</v>
      </c>
      <c r="Y1715" s="3">
        <f t="shared" si="186"/>
        <v>-1.8515925597241407</v>
      </c>
      <c r="Z1715" s="3">
        <f t="shared" si="187"/>
        <v>-2.4493794582463475</v>
      </c>
      <c r="AA1715" s="7">
        <f t="shared" si="188"/>
        <v>3.9975398895705623E-2</v>
      </c>
      <c r="AB1715" s="8"/>
      <c r="AC1715" s="7"/>
      <c r="AD1715" s="3"/>
    </row>
    <row r="1716" spans="1:30" x14ac:dyDescent="0.25">
      <c r="B1716">
        <v>7</v>
      </c>
      <c r="C1716" s="5">
        <v>5744</v>
      </c>
      <c r="D1716" s="25" t="s">
        <v>1343</v>
      </c>
      <c r="E1716" s="2">
        <v>-0.6800000000000006</v>
      </c>
      <c r="F1716" s="2">
        <v>-1.2800000000000007</v>
      </c>
      <c r="G1716" s="2">
        <v>-0.98000000000000087</v>
      </c>
      <c r="H1716" s="2">
        <v>0.3199999999999994</v>
      </c>
      <c r="I1716" s="2">
        <v>2.6199999999999992</v>
      </c>
      <c r="J1716" s="2">
        <v>-0.6800000000000006</v>
      </c>
      <c r="L1716" s="22">
        <v>2</v>
      </c>
      <c r="M1716" s="5">
        <v>5744</v>
      </c>
      <c r="N1716" s="25" t="s">
        <v>1343</v>
      </c>
      <c r="O1716" s="2">
        <v>0.84</v>
      </c>
      <c r="P1716" s="2">
        <v>0</v>
      </c>
      <c r="Q1716" s="2">
        <v>0.56999999999999995</v>
      </c>
      <c r="R1716" s="2">
        <v>-0.8</v>
      </c>
      <c r="S1716" s="2">
        <v>-0.6</v>
      </c>
      <c r="T1716" s="2">
        <v>0.84</v>
      </c>
      <c r="U1716" s="3">
        <f t="shared" si="182"/>
        <v>-0.65548428472559128</v>
      </c>
      <c r="V1716" s="3">
        <f t="shared" si="183"/>
        <v>0.42965964752222002</v>
      </c>
      <c r="W1716" s="9">
        <f t="shared" si="184"/>
        <v>0.57034035247777992</v>
      </c>
      <c r="X1716" s="9">
        <f t="shared" si="185"/>
        <v>0.75520881382421634</v>
      </c>
      <c r="Y1716" s="3">
        <f t="shared" si="186"/>
        <v>-1.8539895307627172</v>
      </c>
      <c r="Z1716" s="3">
        <f t="shared" si="187"/>
        <v>-2.4549362995043844</v>
      </c>
      <c r="AA1716" s="7">
        <f t="shared" si="188"/>
        <v>3.9630464604573382E-2</v>
      </c>
      <c r="AB1716" s="8"/>
      <c r="AC1716" s="7"/>
      <c r="AD1716" s="3"/>
    </row>
    <row r="1717" spans="1:30" x14ac:dyDescent="0.25">
      <c r="B1717">
        <v>3</v>
      </c>
      <c r="C1717" s="5">
        <v>3006</v>
      </c>
      <c r="D1717" s="25" t="s">
        <v>776</v>
      </c>
      <c r="E1717" s="2">
        <v>0.83999999999999986</v>
      </c>
      <c r="F1717" s="2">
        <v>2.8400000000000007</v>
      </c>
      <c r="G1717" s="2">
        <v>-0.55999999999999961</v>
      </c>
      <c r="H1717" s="2">
        <v>-0.86000000000000032</v>
      </c>
      <c r="I1717" s="2">
        <v>-2.2599999999999998</v>
      </c>
      <c r="J1717" s="2">
        <v>0.83999999999999986</v>
      </c>
      <c r="L1717" s="22">
        <v>6</v>
      </c>
      <c r="M1717" s="5">
        <v>3006</v>
      </c>
      <c r="N1717" s="25" t="s">
        <v>776</v>
      </c>
      <c r="O1717" s="2">
        <v>-0.51</v>
      </c>
      <c r="P1717" s="2">
        <v>-0.64500000000000002</v>
      </c>
      <c r="Q1717" s="2">
        <v>0.93500000000000005</v>
      </c>
      <c r="R1717" s="2">
        <v>6.5000000000000002E-2</v>
      </c>
      <c r="S1717" s="2">
        <v>0.155</v>
      </c>
      <c r="T1717" s="2">
        <v>-0.51</v>
      </c>
      <c r="U1717" s="3">
        <f t="shared" si="182"/>
        <v>-0.65704579950394137</v>
      </c>
      <c r="V1717" s="3">
        <f t="shared" si="183"/>
        <v>0.43170918264577351</v>
      </c>
      <c r="W1717" s="9">
        <f t="shared" si="184"/>
        <v>0.56829081735422649</v>
      </c>
      <c r="X1717" s="9">
        <f t="shared" si="185"/>
        <v>0.75385065984863775</v>
      </c>
      <c r="Y1717" s="3">
        <f t="shared" si="186"/>
        <v>-1.8584061615174947</v>
      </c>
      <c r="Z1717" s="3">
        <f t="shared" si="187"/>
        <v>-2.465217927766536</v>
      </c>
      <c r="AA1717" s="7">
        <f t="shared" si="188"/>
        <v>3.9000152400849322E-2</v>
      </c>
      <c r="AB1717" s="8"/>
      <c r="AC1717" s="7"/>
      <c r="AD1717" s="3"/>
    </row>
    <row r="1718" spans="1:30" x14ac:dyDescent="0.25">
      <c r="B1718">
        <v>4</v>
      </c>
      <c r="C1718" s="5">
        <v>55785</v>
      </c>
      <c r="D1718" s="25" t="s">
        <v>646</v>
      </c>
      <c r="E1718" s="2">
        <v>-0.58000000000000007</v>
      </c>
      <c r="F1718" s="2">
        <v>0.41999999999999993</v>
      </c>
      <c r="G1718" s="2">
        <v>0.51999999999999957</v>
      </c>
      <c r="H1718" s="2">
        <v>0.12000000000000011</v>
      </c>
      <c r="I1718" s="2">
        <v>-0.48000000000000043</v>
      </c>
      <c r="J1718" s="2">
        <v>-0.58000000000000007</v>
      </c>
      <c r="L1718" s="22">
        <v>8</v>
      </c>
      <c r="M1718" s="5">
        <v>55785</v>
      </c>
      <c r="N1718" s="25" t="s">
        <v>646</v>
      </c>
      <c r="O1718" s="2">
        <v>0.1</v>
      </c>
      <c r="P1718" s="2">
        <v>-0.3</v>
      </c>
      <c r="Q1718" s="2">
        <v>-0.08</v>
      </c>
      <c r="R1718" s="2">
        <v>-0.47</v>
      </c>
      <c r="S1718" s="2">
        <v>0.75</v>
      </c>
      <c r="T1718" s="2">
        <v>0.1</v>
      </c>
      <c r="U1718" s="3">
        <f t="shared" si="182"/>
        <v>-0.6712623206755739</v>
      </c>
      <c r="V1718" s="3">
        <f t="shared" si="183"/>
        <v>0.450593103158757</v>
      </c>
      <c r="W1718" s="9">
        <f t="shared" si="184"/>
        <v>0.549406896841243</v>
      </c>
      <c r="X1718" s="9">
        <f t="shared" si="185"/>
        <v>0.74121987078143214</v>
      </c>
      <c r="Y1718" s="3">
        <f t="shared" si="186"/>
        <v>-1.8986165556188686</v>
      </c>
      <c r="Z1718" s="3">
        <f t="shared" si="187"/>
        <v>-2.5614755222593391</v>
      </c>
      <c r="AA1718" s="7">
        <f t="shared" si="188"/>
        <v>3.3569813115046233E-2</v>
      </c>
      <c r="AB1718" s="8"/>
      <c r="AC1718" s="7"/>
      <c r="AD1718" s="3"/>
    </row>
    <row r="1719" spans="1:30" x14ac:dyDescent="0.25">
      <c r="B1719">
        <v>1</v>
      </c>
      <c r="C1719" s="5">
        <v>55332</v>
      </c>
      <c r="D1719" s="25" t="s">
        <v>522</v>
      </c>
      <c r="E1719" s="2">
        <v>0.55999999999999961</v>
      </c>
      <c r="F1719" s="2">
        <v>-0.64000000000000057</v>
      </c>
      <c r="G1719" s="2">
        <v>-4.0000000000000924E-2</v>
      </c>
      <c r="H1719" s="2">
        <v>-0.14000000000000057</v>
      </c>
      <c r="I1719" s="2">
        <v>0.2599999999999989</v>
      </c>
      <c r="J1719" s="2">
        <v>0.55999999999999961</v>
      </c>
      <c r="L1719" s="22">
        <v>3</v>
      </c>
      <c r="M1719" s="5">
        <v>55332</v>
      </c>
      <c r="N1719" s="25" t="s">
        <v>522</v>
      </c>
      <c r="O1719" s="2">
        <v>-0.188</v>
      </c>
      <c r="P1719" s="2">
        <v>0.86799999999999999</v>
      </c>
      <c r="Q1719" s="2">
        <v>-0.06</v>
      </c>
      <c r="R1719" s="2">
        <v>-0.496</v>
      </c>
      <c r="S1719" s="2">
        <v>-0.124</v>
      </c>
      <c r="T1719" s="2">
        <v>-0.188</v>
      </c>
      <c r="U1719" s="3">
        <f t="shared" si="182"/>
        <v>-0.67155653235089208</v>
      </c>
      <c r="V1719" s="3">
        <f t="shared" si="183"/>
        <v>0.45098817614315478</v>
      </c>
      <c r="W1719" s="9">
        <f t="shared" si="184"/>
        <v>0.54901182385684522</v>
      </c>
      <c r="X1719" s="9">
        <f t="shared" si="185"/>
        <v>0.74095332097025191</v>
      </c>
      <c r="Y1719" s="3">
        <f t="shared" si="186"/>
        <v>-1.8994487119017556</v>
      </c>
      <c r="Z1719" s="3">
        <f t="shared" si="187"/>
        <v>-2.5635200735918091</v>
      </c>
      <c r="AA1719" s="7">
        <f t="shared" si="188"/>
        <v>3.3463197247184606E-2</v>
      </c>
      <c r="AB1719" s="8"/>
      <c r="AC1719" s="7"/>
      <c r="AD1719" s="3"/>
    </row>
    <row r="1720" spans="1:30" x14ac:dyDescent="0.25">
      <c r="B1720">
        <v>1</v>
      </c>
      <c r="C1720" s="5">
        <v>2153</v>
      </c>
      <c r="D1720" s="25" t="s">
        <v>595</v>
      </c>
      <c r="E1720" s="2">
        <v>1.9799999999999995</v>
      </c>
      <c r="F1720" s="2">
        <v>-0.52000000000000046</v>
      </c>
      <c r="G1720" s="2">
        <v>-0.62000000000000011</v>
      </c>
      <c r="H1720" s="2">
        <v>-0.41999999999999993</v>
      </c>
      <c r="I1720" s="2">
        <v>-0.41999999999999993</v>
      </c>
      <c r="J1720" s="2">
        <v>1.9799999999999995</v>
      </c>
      <c r="L1720" s="22">
        <v>6</v>
      </c>
      <c r="M1720" s="5">
        <v>2153</v>
      </c>
      <c r="N1720" s="25" t="s">
        <v>595</v>
      </c>
      <c r="O1720" s="2">
        <v>-1.895</v>
      </c>
      <c r="P1720" s="2">
        <v>-0.82499999999999996</v>
      </c>
      <c r="Q1720" s="2">
        <v>1.6850000000000001</v>
      </c>
      <c r="R1720" s="2">
        <v>1.675</v>
      </c>
      <c r="S1720" s="2">
        <v>-0.64500000000000002</v>
      </c>
      <c r="T1720" s="2">
        <v>-1.895</v>
      </c>
      <c r="U1720" s="3">
        <f t="shared" si="182"/>
        <v>-0.67272714203444728</v>
      </c>
      <c r="V1720" s="3">
        <f t="shared" si="183"/>
        <v>0.45256180762983539</v>
      </c>
      <c r="W1720" s="9">
        <f t="shared" si="184"/>
        <v>0.54743819237016456</v>
      </c>
      <c r="X1720" s="9">
        <f t="shared" si="185"/>
        <v>0.73989066244288049</v>
      </c>
      <c r="Y1720" s="3">
        <f t="shared" si="186"/>
        <v>-1.9027596960832136</v>
      </c>
      <c r="Z1720" s="3">
        <f t="shared" si="187"/>
        <v>-2.5716768607417135</v>
      </c>
      <c r="AA1720" s="7">
        <f t="shared" si="188"/>
        <v>3.3041269448897431E-2</v>
      </c>
      <c r="AB1720" s="8"/>
      <c r="AC1720" s="7"/>
      <c r="AD1720" s="3"/>
    </row>
    <row r="1721" spans="1:30" x14ac:dyDescent="0.25">
      <c r="B1721">
        <v>6</v>
      </c>
      <c r="C1721" s="5">
        <v>2981</v>
      </c>
      <c r="D1721" s="25" t="s">
        <v>752</v>
      </c>
      <c r="E1721" s="2">
        <v>-0.40000000000000036</v>
      </c>
      <c r="F1721" s="2">
        <v>-0.20000000000000018</v>
      </c>
      <c r="G1721" s="2">
        <v>0.79999999999999982</v>
      </c>
      <c r="H1721" s="2">
        <v>0</v>
      </c>
      <c r="I1721" s="2">
        <v>-0.20000000000000018</v>
      </c>
      <c r="J1721" s="2">
        <v>-0.40000000000000036</v>
      </c>
      <c r="L1721" s="22">
        <v>1</v>
      </c>
      <c r="M1721" s="5">
        <v>2981</v>
      </c>
      <c r="N1721" s="25" t="s">
        <v>752</v>
      </c>
      <c r="O1721" s="2">
        <v>1.04</v>
      </c>
      <c r="P1721" s="2">
        <v>-0.19</v>
      </c>
      <c r="Q1721" s="2">
        <v>-0.51500000000000001</v>
      </c>
      <c r="R1721" s="2">
        <v>-0.56000000000000005</v>
      </c>
      <c r="S1721" s="2">
        <v>0.23</v>
      </c>
      <c r="T1721" s="2">
        <v>1.04</v>
      </c>
      <c r="U1721" s="3">
        <f t="shared" si="182"/>
        <v>-0.67377966209359141</v>
      </c>
      <c r="V1721" s="3">
        <f t="shared" si="183"/>
        <v>0.45397903305095422</v>
      </c>
      <c r="W1721" s="9">
        <f t="shared" si="184"/>
        <v>0.54602096694904578</v>
      </c>
      <c r="X1721" s="9">
        <f t="shared" si="185"/>
        <v>0.73893231553982386</v>
      </c>
      <c r="Y1721" s="3">
        <f t="shared" si="186"/>
        <v>-1.9057366723678364</v>
      </c>
      <c r="Z1721" s="3">
        <f t="shared" si="187"/>
        <v>-2.5790409111768358</v>
      </c>
      <c r="AA1721" s="7">
        <f t="shared" si="188"/>
        <v>3.2665001413309504E-2</v>
      </c>
      <c r="AB1721" s="8"/>
      <c r="AC1721" s="7"/>
      <c r="AD1721" s="3"/>
    </row>
    <row r="1722" spans="1:30" x14ac:dyDescent="0.25">
      <c r="B1722">
        <v>2</v>
      </c>
      <c r="C1722" s="5">
        <v>9547</v>
      </c>
      <c r="D1722" s="25" t="s">
        <v>447</v>
      </c>
      <c r="E1722" s="2">
        <v>0.90000000000000036</v>
      </c>
      <c r="F1722" s="2">
        <v>1.5</v>
      </c>
      <c r="G1722" s="2">
        <v>-0.5</v>
      </c>
      <c r="H1722" s="2">
        <v>-1.2000000000000002</v>
      </c>
      <c r="I1722" s="2">
        <v>-0.69999999999999929</v>
      </c>
      <c r="J1722" s="2">
        <v>0.90000000000000036</v>
      </c>
      <c r="L1722" s="22">
        <v>6</v>
      </c>
      <c r="M1722" s="5">
        <v>9547</v>
      </c>
      <c r="N1722" s="25" t="s">
        <v>447</v>
      </c>
      <c r="O1722" s="2">
        <v>-3.335</v>
      </c>
      <c r="P1722" s="2">
        <v>-0.65200000000000002</v>
      </c>
      <c r="Q1722" s="2">
        <v>2.4689999999999999</v>
      </c>
      <c r="R1722" s="2">
        <v>2.1629999999999998</v>
      </c>
      <c r="S1722" s="2">
        <v>-0.64300000000000002</v>
      </c>
      <c r="T1722" s="2">
        <v>-3.335</v>
      </c>
      <c r="U1722" s="3">
        <f t="shared" si="182"/>
        <v>-0.67426753999945432</v>
      </c>
      <c r="V1722" s="3">
        <f t="shared" si="183"/>
        <v>0.45463671549691576</v>
      </c>
      <c r="W1722" s="9">
        <f t="shared" si="184"/>
        <v>0.54536328450308424</v>
      </c>
      <c r="X1722" s="9">
        <f t="shared" si="185"/>
        <v>0.73848715933527531</v>
      </c>
      <c r="Y1722" s="3">
        <f t="shared" si="186"/>
        <v>-1.9071165994703434</v>
      </c>
      <c r="Z1722" s="3">
        <f t="shared" si="187"/>
        <v>-2.5824641300289786</v>
      </c>
      <c r="AA1722" s="7">
        <f t="shared" si="188"/>
        <v>3.249158007788807E-2</v>
      </c>
      <c r="AB1722" s="8"/>
      <c r="AC1722" s="7"/>
      <c r="AD1722" s="3"/>
    </row>
    <row r="1723" spans="1:30" x14ac:dyDescent="0.25">
      <c r="B1723">
        <v>3</v>
      </c>
      <c r="C1723" s="5">
        <v>10449</v>
      </c>
      <c r="D1723" s="25" t="s">
        <v>23</v>
      </c>
      <c r="E1723" s="2">
        <v>0.10000000000000053</v>
      </c>
      <c r="F1723" s="2">
        <v>0.70000000000000018</v>
      </c>
      <c r="G1723" s="2">
        <v>0.10000000000000053</v>
      </c>
      <c r="H1723" s="2">
        <v>-0.5</v>
      </c>
      <c r="I1723" s="2">
        <v>-0.39999999999999947</v>
      </c>
      <c r="J1723" s="2">
        <v>0.10000000000000053</v>
      </c>
      <c r="L1723" s="22">
        <v>6</v>
      </c>
      <c r="M1723" s="5">
        <v>10449</v>
      </c>
      <c r="N1723" s="25" t="s">
        <v>23</v>
      </c>
      <c r="O1723" s="2">
        <v>-0.37</v>
      </c>
      <c r="P1723" s="2">
        <v>-0.28000000000000003</v>
      </c>
      <c r="Q1723" s="2">
        <v>0.18</v>
      </c>
      <c r="R1723" s="2">
        <v>0.49</v>
      </c>
      <c r="S1723" s="2">
        <v>-0.02</v>
      </c>
      <c r="T1723" s="2">
        <v>-0.37</v>
      </c>
      <c r="U1723" s="3">
        <f t="shared" si="182"/>
        <v>-0.67444359336088722</v>
      </c>
      <c r="V1723" s="3">
        <f t="shared" si="183"/>
        <v>0.45487416062554581</v>
      </c>
      <c r="W1723" s="9">
        <f t="shared" si="184"/>
        <v>0.54512583937445425</v>
      </c>
      <c r="X1723" s="9">
        <f t="shared" si="185"/>
        <v>0.73832637727122696</v>
      </c>
      <c r="Y1723" s="3">
        <f t="shared" si="186"/>
        <v>-1.907614553573223</v>
      </c>
      <c r="Z1723" s="3">
        <f t="shared" si="187"/>
        <v>-2.5837009380913036</v>
      </c>
      <c r="AA1723" s="7">
        <f t="shared" si="188"/>
        <v>3.2429153943268708E-2</v>
      </c>
      <c r="AB1723" s="8"/>
      <c r="AC1723" s="7"/>
      <c r="AD1723" s="3"/>
    </row>
    <row r="1724" spans="1:30" x14ac:dyDescent="0.25">
      <c r="B1724">
        <v>4</v>
      </c>
      <c r="C1724" s="5">
        <v>10477</v>
      </c>
      <c r="D1724" s="25" t="s">
        <v>1797</v>
      </c>
      <c r="E1724" s="2">
        <v>-0.13999999999999968</v>
      </c>
      <c r="F1724" s="2">
        <v>0.46000000000000085</v>
      </c>
      <c r="G1724" s="2">
        <v>0.36000000000000032</v>
      </c>
      <c r="H1724" s="2">
        <v>0.26000000000000068</v>
      </c>
      <c r="I1724" s="2">
        <v>-0.9399999999999995</v>
      </c>
      <c r="J1724" s="2">
        <v>-0.13999999999999968</v>
      </c>
      <c r="L1724" s="22">
        <v>1</v>
      </c>
      <c r="M1724" s="5">
        <v>10477</v>
      </c>
      <c r="N1724" s="25" t="s">
        <v>1797</v>
      </c>
      <c r="O1724" s="2">
        <v>0.45</v>
      </c>
      <c r="P1724" s="2">
        <v>-0.08</v>
      </c>
      <c r="Q1724" s="2">
        <v>-0.4</v>
      </c>
      <c r="R1724" s="2">
        <v>-0.22</v>
      </c>
      <c r="S1724" s="2">
        <v>0.25</v>
      </c>
      <c r="T1724" s="2">
        <v>0.45</v>
      </c>
      <c r="U1724" s="3">
        <f t="shared" si="182"/>
        <v>-0.67556594735133857</v>
      </c>
      <c r="V1724" s="3">
        <f t="shared" si="183"/>
        <v>0.45638934922071156</v>
      </c>
      <c r="W1724" s="9">
        <f t="shared" si="184"/>
        <v>0.54361065077928838</v>
      </c>
      <c r="X1724" s="9">
        <f t="shared" si="185"/>
        <v>0.73729956651234263</v>
      </c>
      <c r="Y1724" s="3">
        <f t="shared" si="186"/>
        <v>-1.9107890500433826</v>
      </c>
      <c r="Z1724" s="3">
        <f t="shared" si="187"/>
        <v>-2.591604738196188</v>
      </c>
      <c r="AA1724" s="7">
        <f t="shared" si="188"/>
        <v>3.2033097019112521E-2</v>
      </c>
      <c r="AB1724" s="8"/>
      <c r="AC1724" s="7"/>
      <c r="AD1724" s="3"/>
    </row>
    <row r="1725" spans="1:30" x14ac:dyDescent="0.25">
      <c r="B1725">
        <v>4</v>
      </c>
      <c r="C1725" s="5">
        <v>9973</v>
      </c>
      <c r="D1725" s="25" t="s">
        <v>294</v>
      </c>
      <c r="E1725" s="2">
        <v>-0.21999999999999886</v>
      </c>
      <c r="F1725" s="2">
        <v>0.18000000000000149</v>
      </c>
      <c r="G1725" s="2">
        <v>0.48000000000000131</v>
      </c>
      <c r="H1725" s="2">
        <v>8.0000000000001847E-2</v>
      </c>
      <c r="I1725" s="2">
        <v>-0.51999999999999869</v>
      </c>
      <c r="J1725" s="2">
        <v>-0.21999999999999886</v>
      </c>
      <c r="L1725" s="22">
        <v>1</v>
      </c>
      <c r="M1725" s="5">
        <v>9973</v>
      </c>
      <c r="N1725" s="25" t="s">
        <v>294</v>
      </c>
      <c r="O1725" s="2">
        <v>0.38</v>
      </c>
      <c r="P1725" s="2">
        <v>0.13</v>
      </c>
      <c r="Q1725" s="2">
        <v>-0.45</v>
      </c>
      <c r="R1725" s="2">
        <v>-0.13</v>
      </c>
      <c r="S1725" s="2">
        <v>7.0000000000000007E-2</v>
      </c>
      <c r="T1725" s="2">
        <v>0.38</v>
      </c>
      <c r="U1725" s="3">
        <f t="shared" si="182"/>
        <v>-0.67833675056732512</v>
      </c>
      <c r="V1725" s="3">
        <f t="shared" si="183"/>
        <v>0.46014074717023745</v>
      </c>
      <c r="W1725" s="9">
        <f t="shared" si="184"/>
        <v>0.53985925282976255</v>
      </c>
      <c r="X1725" s="9">
        <f t="shared" si="185"/>
        <v>0.73475115027454196</v>
      </c>
      <c r="Y1725" s="3">
        <f t="shared" si="186"/>
        <v>-1.918626065016813</v>
      </c>
      <c r="Z1725" s="3">
        <f t="shared" si="187"/>
        <v>-2.6112596956124703</v>
      </c>
      <c r="AA1725" s="7">
        <f t="shared" si="188"/>
        <v>3.1069439758999041E-2</v>
      </c>
      <c r="AB1725" s="8"/>
      <c r="AC1725" s="7"/>
      <c r="AD1725" s="3"/>
    </row>
    <row r="1726" spans="1:30" x14ac:dyDescent="0.25">
      <c r="B1726">
        <v>4</v>
      </c>
      <c r="C1726" s="5">
        <v>9951</v>
      </c>
      <c r="D1726" s="25" t="s">
        <v>808</v>
      </c>
      <c r="E1726" s="2">
        <v>-0.27999999999999936</v>
      </c>
      <c r="F1726" s="2">
        <v>0.42000000000000082</v>
      </c>
      <c r="G1726" s="2">
        <v>0.42000000000000082</v>
      </c>
      <c r="H1726" s="2">
        <v>0.12000000000000099</v>
      </c>
      <c r="I1726" s="2">
        <v>-0.67999999999999972</v>
      </c>
      <c r="J1726" s="2">
        <v>-0.27999999999999936</v>
      </c>
      <c r="L1726" s="22">
        <v>8</v>
      </c>
      <c r="M1726" s="5">
        <v>9951</v>
      </c>
      <c r="N1726" s="25" t="s">
        <v>808</v>
      </c>
      <c r="O1726" s="2">
        <v>0.15</v>
      </c>
      <c r="P1726" s="2">
        <v>-1.24</v>
      </c>
      <c r="Q1726" s="2">
        <v>-0.02</v>
      </c>
      <c r="R1726" s="2">
        <v>0.46</v>
      </c>
      <c r="S1726" s="2">
        <v>0.65</v>
      </c>
      <c r="T1726" s="2">
        <v>0.15</v>
      </c>
      <c r="U1726" s="3">
        <f t="shared" si="182"/>
        <v>-0.67864850604191251</v>
      </c>
      <c r="V1726" s="3">
        <f t="shared" si="183"/>
        <v>0.46056379475291975</v>
      </c>
      <c r="W1726" s="9">
        <f t="shared" si="184"/>
        <v>0.53943620524708025</v>
      </c>
      <c r="X1726" s="9">
        <f t="shared" si="185"/>
        <v>0.73446320891320371</v>
      </c>
      <c r="Y1726" s="3">
        <f t="shared" si="186"/>
        <v>-1.9195078426574241</v>
      </c>
      <c r="Z1726" s="3">
        <f t="shared" si="187"/>
        <v>-2.6134839966970556</v>
      </c>
      <c r="AA1726" s="7">
        <f t="shared" si="188"/>
        <v>3.0962264802095081E-2</v>
      </c>
      <c r="AB1726" s="8"/>
      <c r="AC1726" s="7"/>
      <c r="AD1726" s="3"/>
    </row>
    <row r="1727" spans="1:30" x14ac:dyDescent="0.25">
      <c r="B1727">
        <v>4</v>
      </c>
      <c r="C1727" s="5">
        <v>146433</v>
      </c>
      <c r="D1727" s="25" t="s">
        <v>850</v>
      </c>
      <c r="E1727" s="2">
        <v>-0.43999999999999861</v>
      </c>
      <c r="F1727" s="2">
        <v>0.46000000000000085</v>
      </c>
      <c r="G1727" s="2">
        <v>0.96000000000000085</v>
      </c>
      <c r="H1727" s="2">
        <v>-0.63999999999999879</v>
      </c>
      <c r="I1727" s="2">
        <v>-0.33999999999999897</v>
      </c>
      <c r="J1727" s="2">
        <v>-0.43999999999999861</v>
      </c>
      <c r="L1727" s="22">
        <v>1</v>
      </c>
      <c r="M1727" s="5">
        <v>146433</v>
      </c>
      <c r="N1727" s="25" t="s">
        <v>850</v>
      </c>
      <c r="O1727" s="2">
        <v>0.49</v>
      </c>
      <c r="P1727" s="2">
        <v>0.06</v>
      </c>
      <c r="Q1727" s="2">
        <v>-0.51</v>
      </c>
      <c r="R1727" s="2">
        <v>-0.02</v>
      </c>
      <c r="S1727" s="2">
        <v>-0.02</v>
      </c>
      <c r="T1727" s="2">
        <v>0.49</v>
      </c>
      <c r="U1727" s="3">
        <f t="shared" si="182"/>
        <v>-0.68066242921975317</v>
      </c>
      <c r="V1727" s="3">
        <f t="shared" si="183"/>
        <v>0.46330134255133548</v>
      </c>
      <c r="W1727" s="9">
        <f t="shared" si="184"/>
        <v>0.53669865744866452</v>
      </c>
      <c r="X1727" s="9">
        <f t="shared" si="185"/>
        <v>0.73259720000056272</v>
      </c>
      <c r="Y1727" s="3">
        <f t="shared" si="186"/>
        <v>-1.9252040776007837</v>
      </c>
      <c r="Z1727" s="3">
        <f t="shared" si="187"/>
        <v>-2.6279162377351497</v>
      </c>
      <c r="AA1727" s="7">
        <f t="shared" si="188"/>
        <v>3.0275978192226684E-2</v>
      </c>
      <c r="AB1727" s="8"/>
      <c r="AC1727" s="7"/>
      <c r="AD1727" s="3"/>
    </row>
    <row r="1728" spans="1:30" x14ac:dyDescent="0.25">
      <c r="B1728">
        <v>5</v>
      </c>
      <c r="C1728" s="5">
        <v>29968</v>
      </c>
      <c r="D1728" s="25" t="s">
        <v>1324</v>
      </c>
      <c r="E1728" s="2">
        <v>-1.4800000000000004</v>
      </c>
      <c r="F1728" s="2">
        <v>0.21999999999999886</v>
      </c>
      <c r="G1728" s="2">
        <v>0.31999999999999851</v>
      </c>
      <c r="H1728" s="2">
        <v>1.0199999999999996</v>
      </c>
      <c r="I1728" s="2">
        <v>-8.0000000000001847E-2</v>
      </c>
      <c r="J1728" s="2">
        <v>-1.4800000000000004</v>
      </c>
      <c r="L1728" s="22">
        <v>2</v>
      </c>
      <c r="M1728" s="5">
        <v>29968</v>
      </c>
      <c r="N1728" s="25" t="s">
        <v>1324</v>
      </c>
      <c r="O1728" s="2">
        <v>0.49</v>
      </c>
      <c r="P1728" s="2">
        <v>0.65</v>
      </c>
      <c r="Q1728" s="2">
        <v>-0.36</v>
      </c>
      <c r="R1728" s="2">
        <v>-0.75</v>
      </c>
      <c r="S1728" s="2">
        <v>-0.03</v>
      </c>
      <c r="T1728" s="2">
        <v>0.49</v>
      </c>
      <c r="U1728" s="3">
        <f t="shared" si="182"/>
        <v>-0.68126389761085682</v>
      </c>
      <c r="V1728" s="3">
        <f t="shared" si="183"/>
        <v>0.46412049818793599</v>
      </c>
      <c r="W1728" s="9">
        <f t="shared" si="184"/>
        <v>0.53587950181206401</v>
      </c>
      <c r="X1728" s="9">
        <f t="shared" si="185"/>
        <v>0.73203791009213726</v>
      </c>
      <c r="Y1728" s="3">
        <f t="shared" si="186"/>
        <v>-1.9269052871128587</v>
      </c>
      <c r="Z1728" s="3">
        <f t="shared" si="187"/>
        <v>-2.6322479485663939</v>
      </c>
      <c r="AA1728" s="7">
        <f t="shared" si="188"/>
        <v>3.007304264305951E-2</v>
      </c>
      <c r="AB1728" s="8"/>
      <c r="AC1728" s="7"/>
      <c r="AD1728" s="3"/>
    </row>
    <row r="1729" spans="2:30" x14ac:dyDescent="0.25">
      <c r="B1729">
        <v>3</v>
      </c>
      <c r="C1729" s="5">
        <v>6366</v>
      </c>
      <c r="D1729" s="25" t="s">
        <v>281</v>
      </c>
      <c r="E1729" s="2">
        <v>0</v>
      </c>
      <c r="F1729" s="2">
        <v>1.6999999999999993</v>
      </c>
      <c r="G1729" s="2">
        <v>0.69999999999999929</v>
      </c>
      <c r="H1729" s="2">
        <v>-0.70000000000000018</v>
      </c>
      <c r="I1729" s="2">
        <v>-1.7000000000000002</v>
      </c>
      <c r="J1729" s="2">
        <v>0</v>
      </c>
      <c r="L1729" s="22">
        <v>8</v>
      </c>
      <c r="M1729" s="5">
        <v>6366</v>
      </c>
      <c r="N1729" s="25" t="s">
        <v>281</v>
      </c>
      <c r="O1729" s="2">
        <v>0.56000000000000005</v>
      </c>
      <c r="P1729" s="2">
        <v>-0.53</v>
      </c>
      <c r="Q1729" s="2">
        <v>-0.28999999999999998</v>
      </c>
      <c r="R1729" s="2">
        <v>-0.28999999999999998</v>
      </c>
      <c r="S1729" s="2">
        <v>0.54</v>
      </c>
      <c r="T1729" s="2">
        <v>0.56000000000000005</v>
      </c>
      <c r="U1729" s="3">
        <f t="shared" si="182"/>
        <v>-0.68136742544298767</v>
      </c>
      <c r="V1729" s="3">
        <f t="shared" si="183"/>
        <v>0.46426156845480537</v>
      </c>
      <c r="W1729" s="9">
        <f t="shared" si="184"/>
        <v>0.53573843154519463</v>
      </c>
      <c r="X1729" s="9">
        <f t="shared" si="185"/>
        <v>0.73194154926824218</v>
      </c>
      <c r="Y1729" s="3">
        <f t="shared" si="186"/>
        <v>-1.9271981080414238</v>
      </c>
      <c r="Z1729" s="3">
        <f t="shared" si="187"/>
        <v>-2.6329945471303522</v>
      </c>
      <c r="AA1729" s="7">
        <f t="shared" si="188"/>
        <v>3.003820609414028E-2</v>
      </c>
      <c r="AB1729" s="8"/>
      <c r="AC1729" s="7"/>
      <c r="AD1729" s="3"/>
    </row>
    <row r="1730" spans="2:30" x14ac:dyDescent="0.25">
      <c r="B1730">
        <v>1</v>
      </c>
      <c r="C1730" s="5">
        <v>92689</v>
      </c>
      <c r="D1730" s="25" t="s">
        <v>603</v>
      </c>
      <c r="E1730" s="2">
        <v>0.74000000000000199</v>
      </c>
      <c r="F1730" s="2">
        <v>-0.15999999999999837</v>
      </c>
      <c r="G1730" s="2">
        <v>-0.35999999999999943</v>
      </c>
      <c r="H1730" s="2">
        <v>-0.35999999999999943</v>
      </c>
      <c r="I1730" s="2">
        <v>0.14000000000000057</v>
      </c>
      <c r="J1730" s="2">
        <v>0.74000000000000199</v>
      </c>
      <c r="L1730" s="22">
        <v>7</v>
      </c>
      <c r="M1730" s="5">
        <v>92689</v>
      </c>
      <c r="N1730" s="25" t="s">
        <v>603</v>
      </c>
      <c r="O1730" s="2">
        <v>-0.46500000000000002</v>
      </c>
      <c r="P1730" s="2">
        <v>-0.42</v>
      </c>
      <c r="Q1730" s="2">
        <v>0.27500000000000002</v>
      </c>
      <c r="R1730" s="2">
        <v>0.495</v>
      </c>
      <c r="S1730" s="2">
        <v>0.12</v>
      </c>
      <c r="T1730" s="2">
        <v>-0.46500000000000002</v>
      </c>
      <c r="U1730" s="3">
        <f t="shared" ref="U1730:U1793" si="189">CORREL(O1730:S1730,E1730:I1730)</f>
        <v>-0.68238552833498944</v>
      </c>
      <c r="V1730" s="3">
        <f t="shared" ref="V1730:V1793" si="190">U1730*U1730</f>
        <v>0.46565000928102268</v>
      </c>
      <c r="W1730" s="9">
        <f t="shared" ref="W1730:W1793" si="191">1-V1730</f>
        <v>0.53434999071897726</v>
      </c>
      <c r="X1730" s="9">
        <f t="shared" ref="X1730:X1793" si="192">SQRT(W1730)</f>
        <v>0.73099246967323628</v>
      </c>
      <c r="Y1730" s="3">
        <f t="shared" ref="Y1730:Y1793" si="193">U1730*SQRT(8)</f>
        <v>-1.9300777378769443</v>
      </c>
      <c r="Z1730" s="3">
        <f t="shared" ref="Z1730:Z1793" si="194">Y1730/X1730</f>
        <v>-2.6403524221524686</v>
      </c>
      <c r="AA1730" s="7">
        <f t="shared" ref="AA1730:AA1793" si="195">TDIST(ABS(Z1730),8,2)</f>
        <v>2.969708396522203E-2</v>
      </c>
      <c r="AB1730" s="8"/>
      <c r="AC1730" s="7"/>
      <c r="AD1730" s="3"/>
    </row>
    <row r="1731" spans="2:30" x14ac:dyDescent="0.25">
      <c r="B1731">
        <v>4</v>
      </c>
      <c r="C1731" s="5">
        <v>3371</v>
      </c>
      <c r="D1731" s="25" t="s">
        <v>1739</v>
      </c>
      <c r="E1731" s="2">
        <v>-1.7700000000000005</v>
      </c>
      <c r="F1731" s="2">
        <v>-0.12000000000000099</v>
      </c>
      <c r="G1731" s="2">
        <v>3.2799999999999994</v>
      </c>
      <c r="H1731" s="2">
        <v>-0.52000000000000046</v>
      </c>
      <c r="I1731" s="2">
        <v>-0.87000000000000055</v>
      </c>
      <c r="J1731" s="2">
        <v>-1.7700000000000005</v>
      </c>
      <c r="L1731" s="22">
        <v>1</v>
      </c>
      <c r="M1731" s="5">
        <v>3371</v>
      </c>
      <c r="N1731" s="25" t="s">
        <v>1739</v>
      </c>
      <c r="O1731" s="2">
        <v>1.6080000000000001</v>
      </c>
      <c r="P1731" s="2">
        <v>-0.34799999999999998</v>
      </c>
      <c r="Q1731" s="2">
        <v>-1.472</v>
      </c>
      <c r="R1731" s="2">
        <v>-1.484</v>
      </c>
      <c r="S1731" s="2">
        <v>1.694</v>
      </c>
      <c r="T1731" s="2">
        <v>1.6080000000000001</v>
      </c>
      <c r="U1731" s="3">
        <f t="shared" si="189"/>
        <v>-0.68391524543559423</v>
      </c>
      <c r="V1731" s="3">
        <f t="shared" si="190"/>
        <v>0.4677400629392291</v>
      </c>
      <c r="W1731" s="9">
        <f t="shared" si="191"/>
        <v>0.5322599370607709</v>
      </c>
      <c r="X1731" s="9">
        <f t="shared" si="192"/>
        <v>0.72956146900776697</v>
      </c>
      <c r="Y1731" s="3">
        <f t="shared" si="193"/>
        <v>-1.9344044312174828</v>
      </c>
      <c r="Z1731" s="3">
        <f t="shared" si="194"/>
        <v>-2.6514618896312476</v>
      </c>
      <c r="AA1731" s="7">
        <f t="shared" si="195"/>
        <v>2.918952245398276E-2</v>
      </c>
      <c r="AB1731" s="8"/>
      <c r="AC1731" s="7"/>
      <c r="AD1731" s="3"/>
    </row>
    <row r="1732" spans="2:30" x14ac:dyDescent="0.25">
      <c r="B1732">
        <v>7</v>
      </c>
      <c r="C1732" s="5">
        <v>5723</v>
      </c>
      <c r="D1732" s="25" t="s">
        <v>1331</v>
      </c>
      <c r="E1732" s="2">
        <v>-0.37999999999999989</v>
      </c>
      <c r="F1732" s="2">
        <v>-2.08</v>
      </c>
      <c r="G1732" s="2">
        <v>-1.08</v>
      </c>
      <c r="H1732" s="2">
        <v>2.2200000000000006</v>
      </c>
      <c r="I1732" s="2">
        <v>1.3200000000000003</v>
      </c>
      <c r="J1732" s="2">
        <v>-0.37999999999999989</v>
      </c>
      <c r="L1732" s="22">
        <v>3</v>
      </c>
      <c r="M1732" s="5">
        <v>5723</v>
      </c>
      <c r="N1732" s="25" t="s">
        <v>1331</v>
      </c>
      <c r="O1732" s="2">
        <v>-0.32500000000000001</v>
      </c>
      <c r="P1732" s="2">
        <v>0.59</v>
      </c>
      <c r="Q1732" s="2">
        <v>3.5000000000000003E-2</v>
      </c>
      <c r="R1732" s="2">
        <v>-0.40500000000000003</v>
      </c>
      <c r="S1732" s="2">
        <v>0.1</v>
      </c>
      <c r="T1732" s="2">
        <v>-0.32500000000000001</v>
      </c>
      <c r="U1732" s="3">
        <f t="shared" si="189"/>
        <v>-0.68597171722405836</v>
      </c>
      <c r="V1732" s="3">
        <f t="shared" si="190"/>
        <v>0.47055719683132347</v>
      </c>
      <c r="W1732" s="9">
        <f t="shared" si="191"/>
        <v>0.52944280316867653</v>
      </c>
      <c r="X1732" s="9">
        <f t="shared" si="192"/>
        <v>0.72762820393981198</v>
      </c>
      <c r="Y1732" s="3">
        <f t="shared" si="193"/>
        <v>-1.9402210118052501</v>
      </c>
      <c r="Z1732" s="3">
        <f t="shared" si="194"/>
        <v>-2.6665005579769163</v>
      </c>
      <c r="AA1732" s="7">
        <f t="shared" si="195"/>
        <v>2.8516554423979407E-2</v>
      </c>
      <c r="AB1732" s="8"/>
      <c r="AC1732" s="7"/>
      <c r="AD1732" s="3"/>
    </row>
    <row r="1733" spans="2:30" x14ac:dyDescent="0.25">
      <c r="B1733">
        <v>8</v>
      </c>
      <c r="C1733" s="5">
        <v>57514</v>
      </c>
      <c r="D1733" s="25" t="s">
        <v>108</v>
      </c>
      <c r="E1733" s="2">
        <v>0.46000000000000085</v>
      </c>
      <c r="F1733" s="2">
        <v>-0.53999999999999915</v>
      </c>
      <c r="G1733" s="2">
        <v>-0.63999999999999879</v>
      </c>
      <c r="H1733" s="2">
        <v>0.16000000000000103</v>
      </c>
      <c r="I1733" s="2">
        <v>0.5600000000000005</v>
      </c>
      <c r="J1733" s="2">
        <v>0.46000000000000085</v>
      </c>
      <c r="L1733" s="22">
        <v>5</v>
      </c>
      <c r="M1733" s="5">
        <v>57514</v>
      </c>
      <c r="N1733" s="25" t="s">
        <v>108</v>
      </c>
      <c r="O1733" s="2">
        <v>-0.71</v>
      </c>
      <c r="P1733" s="2">
        <v>0.185</v>
      </c>
      <c r="Q1733" s="2">
        <v>0.35499999999999998</v>
      </c>
      <c r="R1733" s="2">
        <v>0.29749999999999999</v>
      </c>
      <c r="S1733" s="2">
        <v>-0.125</v>
      </c>
      <c r="T1733" s="2">
        <v>-0.71</v>
      </c>
      <c r="U1733" s="3">
        <f t="shared" si="189"/>
        <v>-0.68927493640403004</v>
      </c>
      <c r="V1733" s="3">
        <f t="shared" si="190"/>
        <v>0.47509993795477967</v>
      </c>
      <c r="W1733" s="9">
        <f t="shared" si="191"/>
        <v>0.52490006204522033</v>
      </c>
      <c r="X1733" s="9">
        <f t="shared" si="192"/>
        <v>0.72449987028654483</v>
      </c>
      <c r="Y1733" s="3">
        <f t="shared" si="193"/>
        <v>-1.9495639265328639</v>
      </c>
      <c r="Z1733" s="3">
        <f t="shared" si="194"/>
        <v>-2.6909099731954371</v>
      </c>
      <c r="AA1733" s="7">
        <f t="shared" si="195"/>
        <v>2.7457901470846272E-2</v>
      </c>
      <c r="AB1733" s="8"/>
      <c r="AC1733" s="7"/>
      <c r="AD1733" s="3"/>
    </row>
    <row r="1734" spans="2:30" x14ac:dyDescent="0.25">
      <c r="B1734">
        <v>5</v>
      </c>
      <c r="C1734" s="5">
        <v>10252</v>
      </c>
      <c r="D1734" s="25" t="s">
        <v>1641</v>
      </c>
      <c r="E1734" s="2">
        <v>-0.72000000000000064</v>
      </c>
      <c r="F1734" s="2">
        <v>-0.41999999999999993</v>
      </c>
      <c r="G1734" s="2">
        <v>1.08</v>
      </c>
      <c r="H1734" s="2">
        <v>-2.0000000000000462E-2</v>
      </c>
      <c r="I1734" s="2">
        <v>8.0000000000000071E-2</v>
      </c>
      <c r="J1734" s="2">
        <v>-0.72000000000000064</v>
      </c>
      <c r="L1734" s="22">
        <v>8</v>
      </c>
      <c r="M1734" s="5">
        <v>10252</v>
      </c>
      <c r="N1734" s="25" t="s">
        <v>1641</v>
      </c>
      <c r="O1734" s="2">
        <v>0.66500000000000004</v>
      </c>
      <c r="P1734" s="2">
        <v>-0.115</v>
      </c>
      <c r="Q1734" s="2">
        <v>-0.81499999999999995</v>
      </c>
      <c r="R1734" s="2">
        <v>-0.41499999999999998</v>
      </c>
      <c r="S1734" s="2">
        <v>0.68</v>
      </c>
      <c r="T1734" s="2">
        <v>0.66500000000000004</v>
      </c>
      <c r="U1734" s="3">
        <f t="shared" si="189"/>
        <v>-0.68940466481798102</v>
      </c>
      <c r="V1734" s="3">
        <f t="shared" si="190"/>
        <v>0.47527879187279276</v>
      </c>
      <c r="W1734" s="9">
        <f t="shared" si="191"/>
        <v>0.52472120812720724</v>
      </c>
      <c r="X1734" s="9">
        <f t="shared" si="192"/>
        <v>0.72437642709243877</v>
      </c>
      <c r="Y1734" s="3">
        <f t="shared" si="193"/>
        <v>-1.9499308538977331</v>
      </c>
      <c r="Z1734" s="3">
        <f t="shared" si="194"/>
        <v>-2.6918750817506925</v>
      </c>
      <c r="AA1734" s="7">
        <f t="shared" si="195"/>
        <v>2.7416881903858405E-2</v>
      </c>
      <c r="AB1734" s="8"/>
      <c r="AC1734" s="7"/>
      <c r="AD1734" s="3"/>
    </row>
    <row r="1735" spans="2:30" x14ac:dyDescent="0.25">
      <c r="B1735">
        <v>4</v>
      </c>
      <c r="C1735" s="5">
        <v>21</v>
      </c>
      <c r="D1735" s="25" t="s">
        <v>12</v>
      </c>
      <c r="E1735" s="2">
        <v>-0.46000000000000085</v>
      </c>
      <c r="F1735" s="2">
        <v>-0.16000000000000014</v>
      </c>
      <c r="G1735" s="2">
        <v>0.53999999999999915</v>
      </c>
      <c r="H1735" s="2">
        <v>0.4399999999999995</v>
      </c>
      <c r="I1735" s="2">
        <v>-0.36000000000000032</v>
      </c>
      <c r="J1735" s="2">
        <v>-0.46000000000000085</v>
      </c>
      <c r="L1735" s="22">
        <v>8</v>
      </c>
      <c r="M1735" s="5">
        <v>21</v>
      </c>
      <c r="N1735" s="25" t="s">
        <v>12</v>
      </c>
      <c r="O1735" s="2">
        <v>0.41</v>
      </c>
      <c r="P1735" s="2">
        <v>-0.43</v>
      </c>
      <c r="Q1735" s="2">
        <v>-0.13</v>
      </c>
      <c r="R1735" s="2">
        <v>-0.63</v>
      </c>
      <c r="S1735" s="2">
        <v>0.78</v>
      </c>
      <c r="T1735" s="2">
        <v>0.41</v>
      </c>
      <c r="U1735" s="3">
        <f t="shared" si="189"/>
        <v>-0.69103312922746385</v>
      </c>
      <c r="V1735" s="3">
        <f t="shared" si="190"/>
        <v>0.47752678568990076</v>
      </c>
      <c r="W1735" s="9">
        <f t="shared" si="191"/>
        <v>0.52247321431009919</v>
      </c>
      <c r="X1735" s="9">
        <f t="shared" si="192"/>
        <v>0.72282308645345517</v>
      </c>
      <c r="Y1735" s="3">
        <f t="shared" si="193"/>
        <v>-1.9545368468051982</v>
      </c>
      <c r="Z1735" s="3">
        <f t="shared" si="194"/>
        <v>-2.7040321254750861</v>
      </c>
      <c r="AA1735" s="7">
        <f t="shared" si="195"/>
        <v>2.6905528197113567E-2</v>
      </c>
      <c r="AB1735" s="8"/>
      <c r="AC1735" s="7"/>
      <c r="AD1735" s="3"/>
    </row>
    <row r="1736" spans="2:30" x14ac:dyDescent="0.25">
      <c r="B1736">
        <v>1</v>
      </c>
      <c r="C1736" s="5">
        <v>54847</v>
      </c>
      <c r="D1736" s="25" t="s">
        <v>1550</v>
      </c>
      <c r="E1736" s="2">
        <v>2.46</v>
      </c>
      <c r="F1736" s="2">
        <v>-1.5399999999999996</v>
      </c>
      <c r="G1736" s="2">
        <v>-1.7399999999999998</v>
      </c>
      <c r="H1736" s="2">
        <v>-0.33999999999999986</v>
      </c>
      <c r="I1736" s="2">
        <v>1.1600000000000001</v>
      </c>
      <c r="J1736" s="2">
        <v>2.46</v>
      </c>
      <c r="L1736" s="22">
        <v>5</v>
      </c>
      <c r="M1736" s="5">
        <v>54847</v>
      </c>
      <c r="N1736" s="25" t="s">
        <v>1550</v>
      </c>
      <c r="O1736" s="2">
        <v>-0.49</v>
      </c>
      <c r="P1736" s="2">
        <v>-0.16500000000000001</v>
      </c>
      <c r="Q1736" s="2">
        <v>1.1499999999999999</v>
      </c>
      <c r="R1736" s="2">
        <v>-0.18</v>
      </c>
      <c r="S1736" s="2">
        <v>-0.32</v>
      </c>
      <c r="T1736" s="2">
        <v>-0.49</v>
      </c>
      <c r="U1736" s="3">
        <f t="shared" si="189"/>
        <v>-0.69132208059520117</v>
      </c>
      <c r="V1736" s="3">
        <f t="shared" si="190"/>
        <v>0.47792621911847782</v>
      </c>
      <c r="W1736" s="9">
        <f t="shared" si="191"/>
        <v>0.52207378088152212</v>
      </c>
      <c r="X1736" s="9">
        <f t="shared" si="192"/>
        <v>0.72254673266268532</v>
      </c>
      <c r="Y1736" s="3">
        <f t="shared" si="193"/>
        <v>-1.955354124691439</v>
      </c>
      <c r="Z1736" s="3">
        <f t="shared" si="194"/>
        <v>-2.7061974489673308</v>
      </c>
      <c r="AA1736" s="7">
        <f t="shared" si="195"/>
        <v>2.6815481688252769E-2</v>
      </c>
      <c r="AB1736" s="8"/>
      <c r="AC1736" s="7"/>
      <c r="AD1736" s="3"/>
    </row>
    <row r="1737" spans="2:30" x14ac:dyDescent="0.25">
      <c r="B1737">
        <v>4</v>
      </c>
      <c r="C1737" s="5">
        <v>9940</v>
      </c>
      <c r="D1737" s="25" t="s">
        <v>503</v>
      </c>
      <c r="E1737" s="2">
        <v>-0.46000000000000085</v>
      </c>
      <c r="F1737" s="2">
        <v>0.53999999999999915</v>
      </c>
      <c r="G1737" s="2">
        <v>0.9399999999999995</v>
      </c>
      <c r="H1737" s="2">
        <v>3.9999999999999147E-2</v>
      </c>
      <c r="I1737" s="2">
        <v>-1.0600000000000005</v>
      </c>
      <c r="J1737" s="2">
        <v>-0.46000000000000085</v>
      </c>
      <c r="L1737" s="22">
        <v>8</v>
      </c>
      <c r="M1737" s="5">
        <v>9940</v>
      </c>
      <c r="N1737" s="25" t="s">
        <v>503</v>
      </c>
      <c r="O1737" s="2">
        <v>0.36</v>
      </c>
      <c r="P1737" s="2">
        <v>-0.42</v>
      </c>
      <c r="Q1737" s="2">
        <v>-0.32500000000000001</v>
      </c>
      <c r="R1737" s="2">
        <v>0.29499999999999998</v>
      </c>
      <c r="S1737" s="2">
        <v>0.09</v>
      </c>
      <c r="T1737" s="2">
        <v>0.36</v>
      </c>
      <c r="U1737" s="3">
        <f t="shared" si="189"/>
        <v>-0.69266347305990494</v>
      </c>
      <c r="V1737" s="3">
        <f t="shared" si="190"/>
        <v>0.47978268691140968</v>
      </c>
      <c r="W1737" s="9">
        <f t="shared" si="191"/>
        <v>0.52021731308859032</v>
      </c>
      <c r="X1737" s="9">
        <f t="shared" si="192"/>
        <v>0.72126091886957966</v>
      </c>
      <c r="Y1737" s="3">
        <f t="shared" si="193"/>
        <v>-1.9591481555235373</v>
      </c>
      <c r="Z1737" s="3">
        <f t="shared" si="194"/>
        <v>-2.7162821446004282</v>
      </c>
      <c r="AA1737" s="7">
        <f t="shared" si="195"/>
        <v>2.6400161401483487E-2</v>
      </c>
      <c r="AB1737" s="8"/>
      <c r="AC1737" s="7"/>
      <c r="AD1737" s="3"/>
    </row>
    <row r="1738" spans="2:30" x14ac:dyDescent="0.25">
      <c r="B1738">
        <v>4</v>
      </c>
      <c r="C1738" s="5">
        <v>11067</v>
      </c>
      <c r="D1738" s="25" t="s">
        <v>203</v>
      </c>
      <c r="E1738" s="2">
        <v>-1.5000000000000004</v>
      </c>
      <c r="F1738" s="2">
        <v>1.0999999999999996</v>
      </c>
      <c r="G1738" s="2">
        <v>1.1999999999999993</v>
      </c>
      <c r="H1738" s="2">
        <v>-0.10000000000000053</v>
      </c>
      <c r="I1738" s="2">
        <v>-0.70000000000000018</v>
      </c>
      <c r="J1738" s="2">
        <v>-1.5000000000000004</v>
      </c>
      <c r="L1738" s="22">
        <v>1</v>
      </c>
      <c r="M1738" s="5">
        <v>11067</v>
      </c>
      <c r="N1738" s="25" t="s">
        <v>203</v>
      </c>
      <c r="O1738" s="2">
        <v>0.7</v>
      </c>
      <c r="P1738" s="2">
        <v>0.01</v>
      </c>
      <c r="Q1738" s="2">
        <v>-0.95</v>
      </c>
      <c r="R1738" s="2">
        <v>0.46</v>
      </c>
      <c r="S1738" s="2">
        <v>-0.22</v>
      </c>
      <c r="T1738" s="2">
        <v>0.7</v>
      </c>
      <c r="U1738" s="3">
        <f t="shared" si="189"/>
        <v>-0.69326511126223267</v>
      </c>
      <c r="V1738" s="3">
        <f t="shared" si="190"/>
        <v>0.48061651449343584</v>
      </c>
      <c r="W1738" s="9">
        <f t="shared" si="191"/>
        <v>0.51938348550656421</v>
      </c>
      <c r="X1738" s="9">
        <f t="shared" si="192"/>
        <v>0.72068265242516016</v>
      </c>
      <c r="Y1738" s="3">
        <f t="shared" si="193"/>
        <v>-1.9608498453342844</v>
      </c>
      <c r="Z1738" s="3">
        <f t="shared" si="194"/>
        <v>-2.720822873612752</v>
      </c>
      <c r="AA1738" s="7">
        <f t="shared" si="195"/>
        <v>2.6215322353265444E-2</v>
      </c>
      <c r="AB1738" s="8"/>
      <c r="AC1738" s="7"/>
      <c r="AD1738" s="3"/>
    </row>
    <row r="1739" spans="2:30" x14ac:dyDescent="0.25">
      <c r="B1739">
        <v>4</v>
      </c>
      <c r="C1739" s="5">
        <v>27245</v>
      </c>
      <c r="D1739" s="25" t="s">
        <v>60</v>
      </c>
      <c r="E1739" s="2">
        <v>-0.55999999999999961</v>
      </c>
      <c r="F1739" s="2">
        <v>0.54</v>
      </c>
      <c r="G1739" s="2">
        <v>0.34000000000000075</v>
      </c>
      <c r="H1739" s="2">
        <v>0.34000000000000075</v>
      </c>
      <c r="I1739" s="2">
        <v>-0.6599999999999997</v>
      </c>
      <c r="J1739" s="2">
        <v>-0.55999999999999961</v>
      </c>
      <c r="L1739" s="22">
        <v>1</v>
      </c>
      <c r="M1739" s="5">
        <v>27245</v>
      </c>
      <c r="N1739" s="25" t="s">
        <v>60</v>
      </c>
      <c r="O1739" s="2">
        <v>0.5</v>
      </c>
      <c r="P1739" s="2">
        <v>7.0000000000000007E-2</v>
      </c>
      <c r="Q1739" s="2">
        <v>-0.216</v>
      </c>
      <c r="R1739" s="2">
        <v>-0.53</v>
      </c>
      <c r="S1739" s="2">
        <v>0.17799999999999999</v>
      </c>
      <c r="T1739" s="2">
        <v>0.5</v>
      </c>
      <c r="U1739" s="3">
        <f t="shared" si="189"/>
        <v>-0.69392120966892712</v>
      </c>
      <c r="V1739" s="3">
        <f t="shared" si="190"/>
        <v>0.48152664522838712</v>
      </c>
      <c r="W1739" s="9">
        <f t="shared" si="191"/>
        <v>0.51847335477161294</v>
      </c>
      <c r="X1739" s="9">
        <f t="shared" si="192"/>
        <v>0.72005093901168749</v>
      </c>
      <c r="Y1739" s="3">
        <f t="shared" si="193"/>
        <v>-1.9627055718642819</v>
      </c>
      <c r="Z1739" s="3">
        <f t="shared" si="194"/>
        <v>-2.7257871152257804</v>
      </c>
      <c r="AA1739" s="7">
        <f t="shared" si="195"/>
        <v>2.6014764381986317E-2</v>
      </c>
      <c r="AB1739" s="8"/>
      <c r="AC1739" s="7"/>
      <c r="AD1739" s="3"/>
    </row>
    <row r="1740" spans="2:30" x14ac:dyDescent="0.25">
      <c r="B1740">
        <v>4</v>
      </c>
      <c r="C1740" s="5">
        <v>360</v>
      </c>
      <c r="D1740" s="25" t="s">
        <v>98</v>
      </c>
      <c r="E1740" s="2">
        <v>-1.42</v>
      </c>
      <c r="F1740" s="2">
        <v>0.58000000000000007</v>
      </c>
      <c r="G1740" s="2">
        <v>3.0299999999999994</v>
      </c>
      <c r="H1740" s="2">
        <v>-0.51999999999999957</v>
      </c>
      <c r="I1740" s="2">
        <v>-1.67</v>
      </c>
      <c r="J1740" s="2">
        <v>-1.42</v>
      </c>
      <c r="L1740" s="22">
        <v>2</v>
      </c>
      <c r="M1740" s="5">
        <v>360</v>
      </c>
      <c r="N1740" s="25" t="s">
        <v>98</v>
      </c>
      <c r="O1740" s="2">
        <v>0.36333300000000002</v>
      </c>
      <c r="P1740" s="2">
        <v>0.28999999999999998</v>
      </c>
      <c r="Q1740" s="2">
        <v>-0.53666700000000001</v>
      </c>
      <c r="R1740" s="2">
        <v>-0.33333299999999999</v>
      </c>
      <c r="S1740" s="2">
        <v>0.216667</v>
      </c>
      <c r="T1740" s="2">
        <v>0.36333300000000002</v>
      </c>
      <c r="U1740" s="3">
        <f t="shared" si="189"/>
        <v>-0.69560595769040956</v>
      </c>
      <c r="V1740" s="3">
        <f t="shared" si="190"/>
        <v>0.48386764837439183</v>
      </c>
      <c r="W1740" s="9">
        <f t="shared" si="191"/>
        <v>0.51613235162560822</v>
      </c>
      <c r="X1740" s="9">
        <f t="shared" si="192"/>
        <v>0.71842351828542483</v>
      </c>
      <c r="Y1740" s="3">
        <f t="shared" si="193"/>
        <v>-1.9674707588666052</v>
      </c>
      <c r="Z1740" s="3">
        <f t="shared" si="194"/>
        <v>-2.7385945877191373</v>
      </c>
      <c r="AA1740" s="7">
        <f t="shared" si="195"/>
        <v>2.5504587173672964E-2</v>
      </c>
      <c r="AB1740" s="8"/>
      <c r="AC1740" s="7"/>
      <c r="AD1740" s="3"/>
    </row>
    <row r="1741" spans="2:30" x14ac:dyDescent="0.25">
      <c r="B1741">
        <v>8</v>
      </c>
      <c r="C1741" s="5">
        <v>923</v>
      </c>
      <c r="D1741" s="25" t="s">
        <v>306</v>
      </c>
      <c r="E1741" s="2">
        <v>0.30000000000000071</v>
      </c>
      <c r="F1741" s="2">
        <v>-0.40000000000000036</v>
      </c>
      <c r="G1741" s="2">
        <v>-0.19999999999999929</v>
      </c>
      <c r="H1741" s="2">
        <v>-0.40000000000000036</v>
      </c>
      <c r="I1741" s="2">
        <v>0.70000000000000107</v>
      </c>
      <c r="J1741" s="2">
        <v>0.30000000000000071</v>
      </c>
      <c r="L1741" s="22">
        <v>6</v>
      </c>
      <c r="M1741" s="5">
        <v>923</v>
      </c>
      <c r="N1741" s="25" t="s">
        <v>306</v>
      </c>
      <c r="O1741" s="2">
        <v>-0.56999999999999995</v>
      </c>
      <c r="P1741" s="2">
        <v>-0.35</v>
      </c>
      <c r="Q1741" s="2">
        <v>0.72</v>
      </c>
      <c r="R1741" s="2">
        <v>0.88</v>
      </c>
      <c r="S1741" s="2">
        <v>-0.68</v>
      </c>
      <c r="T1741" s="2">
        <v>-0.56999999999999995</v>
      </c>
      <c r="U1741" s="3">
        <f t="shared" si="189"/>
        <v>-0.69705843801386203</v>
      </c>
      <c r="V1741" s="3">
        <f t="shared" si="190"/>
        <v>0.48589046600632513</v>
      </c>
      <c r="W1741" s="9">
        <f t="shared" si="191"/>
        <v>0.51410953399367487</v>
      </c>
      <c r="X1741" s="9">
        <f t="shared" si="192"/>
        <v>0.71701431923893599</v>
      </c>
      <c r="Y1741" s="3">
        <f t="shared" si="193"/>
        <v>-1.9715789936116184</v>
      </c>
      <c r="Z1741" s="3">
        <f t="shared" si="194"/>
        <v>-2.7497065828536327</v>
      </c>
      <c r="AA1741" s="7">
        <f t="shared" si="195"/>
        <v>2.5070288499123308E-2</v>
      </c>
      <c r="AB1741" s="8"/>
      <c r="AC1741" s="7"/>
      <c r="AD1741" s="3"/>
    </row>
    <row r="1742" spans="2:30" x14ac:dyDescent="0.25">
      <c r="B1742">
        <v>4</v>
      </c>
      <c r="C1742" s="5">
        <v>51473</v>
      </c>
      <c r="D1742" s="25" t="s">
        <v>472</v>
      </c>
      <c r="E1742" s="2">
        <v>-1.0600000000000005</v>
      </c>
      <c r="F1742" s="2">
        <v>0.4399999999999995</v>
      </c>
      <c r="G1742" s="2">
        <v>0.39000000000000057</v>
      </c>
      <c r="H1742" s="2">
        <v>0.49000000000000021</v>
      </c>
      <c r="I1742" s="2">
        <v>-0.25999999999999979</v>
      </c>
      <c r="J1742" s="2">
        <v>-1.0600000000000005</v>
      </c>
      <c r="L1742" s="22">
        <v>8</v>
      </c>
      <c r="M1742" s="5">
        <v>51473</v>
      </c>
      <c r="N1742" s="25" t="s">
        <v>472</v>
      </c>
      <c r="O1742" s="2">
        <v>0.35</v>
      </c>
      <c r="P1742" s="2">
        <v>-0.45</v>
      </c>
      <c r="Q1742" s="2">
        <v>-0.26</v>
      </c>
      <c r="R1742" s="2">
        <v>-0.63</v>
      </c>
      <c r="S1742" s="2">
        <v>0.99</v>
      </c>
      <c r="T1742" s="2">
        <v>0.35</v>
      </c>
      <c r="U1742" s="3">
        <f t="shared" si="189"/>
        <v>-0.69728906082619035</v>
      </c>
      <c r="V1742" s="3">
        <f t="shared" si="190"/>
        <v>0.48621203434787058</v>
      </c>
      <c r="W1742" s="9">
        <f t="shared" si="191"/>
        <v>0.51378796565212936</v>
      </c>
      <c r="X1742" s="9">
        <f t="shared" si="192"/>
        <v>0.71679004293595583</v>
      </c>
      <c r="Y1742" s="3">
        <f t="shared" si="193"/>
        <v>-1.9722312934295929</v>
      </c>
      <c r="Z1742" s="3">
        <f t="shared" si="194"/>
        <v>-2.7514769671623478</v>
      </c>
      <c r="AA1742" s="7">
        <f t="shared" si="195"/>
        <v>2.5001801232674425E-2</v>
      </c>
      <c r="AB1742" s="8"/>
      <c r="AC1742" s="7"/>
      <c r="AD1742" s="3"/>
    </row>
    <row r="1743" spans="2:30" x14ac:dyDescent="0.25">
      <c r="B1743">
        <v>2</v>
      </c>
      <c r="C1743" s="5">
        <v>6573</v>
      </c>
      <c r="D1743" s="25" t="s">
        <v>1557</v>
      </c>
      <c r="E1743" s="2">
        <v>1.0999999999999996</v>
      </c>
      <c r="F1743" s="2">
        <v>0.19999999999999929</v>
      </c>
      <c r="G1743" s="2">
        <v>0</v>
      </c>
      <c r="H1743" s="2">
        <v>-0.60000000000000142</v>
      </c>
      <c r="I1743" s="2">
        <v>-0.70000000000000107</v>
      </c>
      <c r="J1743" s="2">
        <v>1.0999999999999996</v>
      </c>
      <c r="L1743" s="22">
        <v>7</v>
      </c>
      <c r="M1743" s="5">
        <v>6573</v>
      </c>
      <c r="N1743" s="25" t="s">
        <v>1557</v>
      </c>
      <c r="O1743" s="2">
        <v>-0.27</v>
      </c>
      <c r="P1743" s="2">
        <v>-0.72</v>
      </c>
      <c r="Q1743" s="2">
        <v>-0.28999999999999998</v>
      </c>
      <c r="R1743" s="2">
        <v>0.79</v>
      </c>
      <c r="S1743" s="2">
        <v>0.49</v>
      </c>
      <c r="T1743" s="2">
        <v>-0.27</v>
      </c>
      <c r="U1743" s="3">
        <f t="shared" si="189"/>
        <v>-0.69962777504738982</v>
      </c>
      <c r="V1743" s="3">
        <f t="shared" si="190"/>
        <v>0.48947902361776108</v>
      </c>
      <c r="W1743" s="9">
        <f t="shared" si="191"/>
        <v>0.51052097638223892</v>
      </c>
      <c r="X1743" s="9">
        <f t="shared" si="192"/>
        <v>0.71450750617627445</v>
      </c>
      <c r="Y1743" s="3">
        <f t="shared" si="193"/>
        <v>-1.9788461761698632</v>
      </c>
      <c r="Z1743" s="3">
        <f t="shared" si="194"/>
        <v>-2.769524685275548</v>
      </c>
      <c r="AA1743" s="7">
        <f t="shared" si="195"/>
        <v>2.431451940606659E-2</v>
      </c>
      <c r="AB1743" s="8"/>
      <c r="AC1743" s="7"/>
      <c r="AD1743" s="3"/>
    </row>
    <row r="1744" spans="2:30" x14ac:dyDescent="0.25">
      <c r="B1744">
        <v>5</v>
      </c>
      <c r="C1744" s="5">
        <v>84624</v>
      </c>
      <c r="D1744" s="25" t="s">
        <v>662</v>
      </c>
      <c r="E1744" s="2">
        <v>-1.3200000000000003</v>
      </c>
      <c r="F1744" s="2">
        <v>0.37999999999999989</v>
      </c>
      <c r="G1744" s="2">
        <v>0.17999999999999972</v>
      </c>
      <c r="H1744" s="2">
        <v>0.97999999999999954</v>
      </c>
      <c r="I1744" s="2">
        <v>-0.22000000000000064</v>
      </c>
      <c r="J1744" s="2">
        <v>-1.3200000000000003</v>
      </c>
      <c r="L1744" s="22">
        <v>2</v>
      </c>
      <c r="M1744" s="5">
        <v>84624</v>
      </c>
      <c r="N1744" s="25" t="s">
        <v>662</v>
      </c>
      <c r="O1744" s="2">
        <v>1.37</v>
      </c>
      <c r="P1744" s="2">
        <v>0.95</v>
      </c>
      <c r="Q1744" s="2">
        <v>-0.59</v>
      </c>
      <c r="R1744" s="2">
        <v>-1.23</v>
      </c>
      <c r="S1744" s="2">
        <v>-0.5</v>
      </c>
      <c r="T1744" s="2">
        <v>1.37</v>
      </c>
      <c r="U1744" s="3">
        <f t="shared" si="189"/>
        <v>-0.70004221569198377</v>
      </c>
      <c r="V1744" s="3">
        <f t="shared" si="190"/>
        <v>0.49005910375094192</v>
      </c>
      <c r="W1744" s="9">
        <f t="shared" si="191"/>
        <v>0.50994089624905814</v>
      </c>
      <c r="X1744" s="9">
        <f t="shared" si="192"/>
        <v>0.71410146075264269</v>
      </c>
      <c r="Y1744" s="3">
        <f t="shared" si="193"/>
        <v>-1.98001839133063</v>
      </c>
      <c r="Z1744" s="3">
        <f t="shared" si="194"/>
        <v>-2.772740990116092</v>
      </c>
      <c r="AA1744" s="7">
        <f t="shared" si="195"/>
        <v>2.4194095980425698E-2</v>
      </c>
      <c r="AB1744" s="8"/>
      <c r="AC1744" s="7"/>
      <c r="AD1744" s="3"/>
    </row>
    <row r="1745" spans="2:30" x14ac:dyDescent="0.25">
      <c r="B1745">
        <v>1</v>
      </c>
      <c r="C1745" s="5">
        <v>2983</v>
      </c>
      <c r="D1745" s="25" t="s">
        <v>754</v>
      </c>
      <c r="E1745" s="2">
        <v>0.66000000000000014</v>
      </c>
      <c r="F1745" s="2">
        <v>-0.33999999999999986</v>
      </c>
      <c r="G1745" s="2">
        <v>-0.33999999999999986</v>
      </c>
      <c r="H1745" s="2">
        <v>-0.13999999999999968</v>
      </c>
      <c r="I1745" s="2">
        <v>0.16000000000000014</v>
      </c>
      <c r="J1745" s="2">
        <v>0.66000000000000014</v>
      </c>
      <c r="L1745" s="22">
        <v>6</v>
      </c>
      <c r="M1745" s="5">
        <v>2983</v>
      </c>
      <c r="N1745" s="25" t="s">
        <v>754</v>
      </c>
      <c r="O1745" s="2">
        <v>-1.17</v>
      </c>
      <c r="P1745" s="2">
        <v>-0.26</v>
      </c>
      <c r="Q1745" s="2">
        <v>0.4</v>
      </c>
      <c r="R1745" s="2">
        <v>0.78</v>
      </c>
      <c r="S1745" s="2">
        <v>0.24</v>
      </c>
      <c r="T1745" s="2">
        <v>-1.17</v>
      </c>
      <c r="U1745" s="3">
        <f t="shared" si="189"/>
        <v>-0.70169813069299058</v>
      </c>
      <c r="V1745" s="3">
        <f t="shared" si="190"/>
        <v>0.4923802666180373</v>
      </c>
      <c r="W1745" s="9">
        <f t="shared" si="191"/>
        <v>0.50761973338196276</v>
      </c>
      <c r="X1745" s="9">
        <f t="shared" si="192"/>
        <v>0.71247437384228973</v>
      </c>
      <c r="Y1745" s="3">
        <f t="shared" si="193"/>
        <v>-1.9847020262357518</v>
      </c>
      <c r="Z1745" s="3">
        <f t="shared" si="194"/>
        <v>-2.7856468935612226</v>
      </c>
      <c r="AA1745" s="7">
        <f t="shared" si="195"/>
        <v>2.3717027821403114E-2</v>
      </c>
      <c r="AB1745" s="8"/>
      <c r="AC1745" s="7"/>
      <c r="AD1745" s="3"/>
    </row>
    <row r="1746" spans="2:30" x14ac:dyDescent="0.25">
      <c r="B1746">
        <v>7</v>
      </c>
      <c r="C1746" s="5">
        <v>5349</v>
      </c>
      <c r="D1746" s="25" t="s">
        <v>679</v>
      </c>
      <c r="E1746" s="2">
        <v>-0.43999999999999995</v>
      </c>
      <c r="F1746" s="2">
        <v>-0.54</v>
      </c>
      <c r="G1746" s="2">
        <v>-0.33999999999999986</v>
      </c>
      <c r="H1746" s="2">
        <v>0.6599999999999997</v>
      </c>
      <c r="I1746" s="2">
        <v>0.6599999999999997</v>
      </c>
      <c r="J1746" s="2">
        <v>-0.43999999999999995</v>
      </c>
      <c r="L1746" s="22">
        <v>4</v>
      </c>
      <c r="M1746" s="5">
        <v>5349</v>
      </c>
      <c r="N1746" s="25" t="s">
        <v>679</v>
      </c>
      <c r="O1746" s="2">
        <v>-0.09</v>
      </c>
      <c r="P1746" s="2">
        <v>0.37</v>
      </c>
      <c r="Q1746" s="2">
        <v>0.97</v>
      </c>
      <c r="R1746" s="2">
        <v>-0.13</v>
      </c>
      <c r="S1746" s="2">
        <v>-1.1200000000000001</v>
      </c>
      <c r="T1746" s="2">
        <v>-0.09</v>
      </c>
      <c r="U1746" s="3">
        <f t="shared" si="189"/>
        <v>-0.70594949454857781</v>
      </c>
      <c r="V1746" s="3">
        <f t="shared" si="190"/>
        <v>0.49836468885339247</v>
      </c>
      <c r="W1746" s="9">
        <f t="shared" si="191"/>
        <v>0.50163531114660753</v>
      </c>
      <c r="X1746" s="9">
        <f t="shared" si="192"/>
        <v>0.70826217684315707</v>
      </c>
      <c r="Y1746" s="3">
        <f t="shared" si="193"/>
        <v>-1.9967266990820602</v>
      </c>
      <c r="Z1746" s="3">
        <f t="shared" si="194"/>
        <v>-2.8191914863812224</v>
      </c>
      <c r="AA1746" s="7">
        <f t="shared" si="195"/>
        <v>2.2521905979410402E-2</v>
      </c>
      <c r="AB1746" s="8"/>
      <c r="AC1746" s="7"/>
      <c r="AD1746" s="3"/>
    </row>
    <row r="1747" spans="2:30" x14ac:dyDescent="0.25">
      <c r="B1747">
        <v>1</v>
      </c>
      <c r="C1747" s="5">
        <v>4179</v>
      </c>
      <c r="D1747" s="25" t="s">
        <v>303</v>
      </c>
      <c r="E1747" s="2">
        <v>0.96</v>
      </c>
      <c r="F1747" s="2">
        <v>-0.24000000000000021</v>
      </c>
      <c r="G1747" s="2">
        <v>-1.1400000000000006</v>
      </c>
      <c r="H1747" s="2">
        <v>-0.44000000000000039</v>
      </c>
      <c r="I1747" s="2">
        <v>0.85999999999999943</v>
      </c>
      <c r="J1747" s="2">
        <v>0.96</v>
      </c>
      <c r="L1747" s="22">
        <v>6</v>
      </c>
      <c r="M1747" s="5">
        <v>4179</v>
      </c>
      <c r="N1747" s="25" t="s">
        <v>303</v>
      </c>
      <c r="O1747" s="2">
        <v>-0.77</v>
      </c>
      <c r="P1747" s="2">
        <v>-0.36</v>
      </c>
      <c r="Q1747" s="2">
        <v>0.44</v>
      </c>
      <c r="R1747" s="2">
        <v>0.77</v>
      </c>
      <c r="S1747" s="2">
        <v>-0.08</v>
      </c>
      <c r="T1747" s="2">
        <v>-0.77</v>
      </c>
      <c r="U1747" s="3">
        <f t="shared" si="189"/>
        <v>-0.70799406939634812</v>
      </c>
      <c r="V1747" s="3">
        <f t="shared" si="190"/>
        <v>0.501255602300401</v>
      </c>
      <c r="W1747" s="9">
        <f t="shared" si="191"/>
        <v>0.498744397699599</v>
      </c>
      <c r="X1747" s="9">
        <f t="shared" si="192"/>
        <v>0.70621837819444988</v>
      </c>
      <c r="Y1747" s="3">
        <f t="shared" si="193"/>
        <v>-2.0025096300400675</v>
      </c>
      <c r="Z1747" s="3">
        <f t="shared" si="194"/>
        <v>-2.8355388246335007</v>
      </c>
      <c r="AA1747" s="7">
        <f t="shared" si="195"/>
        <v>2.196219844572362E-2</v>
      </c>
      <c r="AB1747" s="8"/>
      <c r="AC1747" s="7"/>
      <c r="AD1747" s="3"/>
    </row>
    <row r="1748" spans="2:30" x14ac:dyDescent="0.25">
      <c r="B1748">
        <v>4</v>
      </c>
      <c r="C1748" s="5">
        <v>139065</v>
      </c>
      <c r="D1748" s="25" t="s">
        <v>1603</v>
      </c>
      <c r="E1748" s="2">
        <v>-0.83999999999999986</v>
      </c>
      <c r="F1748" s="2">
        <v>0.36000000000000032</v>
      </c>
      <c r="G1748" s="2">
        <v>0.96</v>
      </c>
      <c r="H1748" s="2">
        <v>0.66000000000000014</v>
      </c>
      <c r="I1748" s="2">
        <v>-1.1399999999999997</v>
      </c>
      <c r="J1748" s="2">
        <v>-0.83999999999999986</v>
      </c>
      <c r="L1748" s="22">
        <v>8</v>
      </c>
      <c r="M1748" s="5">
        <v>139065</v>
      </c>
      <c r="N1748" s="25" t="s">
        <v>1603</v>
      </c>
      <c r="O1748" s="2">
        <v>0.96</v>
      </c>
      <c r="P1748" s="2">
        <v>-1.08</v>
      </c>
      <c r="Q1748" s="2">
        <v>-2.02</v>
      </c>
      <c r="R1748" s="2">
        <v>0.95</v>
      </c>
      <c r="S1748" s="2">
        <v>1.19</v>
      </c>
      <c r="T1748" s="2">
        <v>0.96</v>
      </c>
      <c r="U1748" s="3">
        <f t="shared" si="189"/>
        <v>-0.70977859675624566</v>
      </c>
      <c r="V1748" s="3">
        <f t="shared" si="190"/>
        <v>0.50378565641326523</v>
      </c>
      <c r="W1748" s="9">
        <f t="shared" si="191"/>
        <v>0.49621434358673477</v>
      </c>
      <c r="X1748" s="9">
        <f t="shared" si="192"/>
        <v>0.70442483175051029</v>
      </c>
      <c r="Y1748" s="3">
        <f t="shared" si="193"/>
        <v>-2.0075570356296537</v>
      </c>
      <c r="Z1748" s="3">
        <f t="shared" si="194"/>
        <v>-2.849923718107485</v>
      </c>
      <c r="AA1748" s="7">
        <f t="shared" si="195"/>
        <v>2.1481579706905143E-2</v>
      </c>
      <c r="AB1748" s="8"/>
      <c r="AC1748" s="7"/>
      <c r="AD1748" s="3"/>
    </row>
    <row r="1749" spans="2:30" x14ac:dyDescent="0.25">
      <c r="B1749">
        <v>1</v>
      </c>
      <c r="C1749" s="5">
        <v>658</v>
      </c>
      <c r="D1749" s="25" t="s">
        <v>188</v>
      </c>
      <c r="E1749" s="2">
        <v>0.71000000000000085</v>
      </c>
      <c r="F1749" s="2">
        <v>-0.1899999999999995</v>
      </c>
      <c r="G1749" s="2">
        <v>-0.78999999999999915</v>
      </c>
      <c r="H1749" s="2">
        <v>0.36000000000000032</v>
      </c>
      <c r="I1749" s="2">
        <v>-8.999999999999897E-2</v>
      </c>
      <c r="J1749" s="2">
        <v>0.71000000000000085</v>
      </c>
      <c r="L1749" s="22">
        <v>5</v>
      </c>
      <c r="M1749" s="5">
        <v>658</v>
      </c>
      <c r="N1749" s="25" t="s">
        <v>188</v>
      </c>
      <c r="O1749" s="2">
        <v>-0.66</v>
      </c>
      <c r="P1749" s="2">
        <v>0.18</v>
      </c>
      <c r="Q1749" s="2">
        <v>0.54</v>
      </c>
      <c r="R1749" s="2">
        <v>0.28999999999999998</v>
      </c>
      <c r="S1749" s="2">
        <v>-0.34</v>
      </c>
      <c r="T1749" s="2">
        <v>-0.66</v>
      </c>
      <c r="U1749" s="3">
        <f t="shared" si="189"/>
        <v>-0.71082230704009208</v>
      </c>
      <c r="V1749" s="3">
        <f t="shared" si="190"/>
        <v>0.50526835218579891</v>
      </c>
      <c r="W1749" s="9">
        <f t="shared" si="191"/>
        <v>0.49473164781420109</v>
      </c>
      <c r="X1749" s="9">
        <f t="shared" si="192"/>
        <v>0.70337162852520652</v>
      </c>
      <c r="Y1749" s="3">
        <f t="shared" si="193"/>
        <v>-2.0105090941068613</v>
      </c>
      <c r="Z1749" s="3">
        <f t="shared" si="194"/>
        <v>-2.8583881017811215</v>
      </c>
      <c r="AA1749" s="7">
        <f t="shared" si="195"/>
        <v>2.1203871034301262E-2</v>
      </c>
      <c r="AB1749" s="8"/>
      <c r="AC1749" s="7"/>
      <c r="AD1749" s="3"/>
    </row>
    <row r="1750" spans="2:30" x14ac:dyDescent="0.25">
      <c r="B1750">
        <v>1</v>
      </c>
      <c r="C1750" s="5">
        <v>4012</v>
      </c>
      <c r="D1750" s="25" t="s">
        <v>964</v>
      </c>
      <c r="E1750" s="2">
        <v>0.62000000000000011</v>
      </c>
      <c r="F1750" s="2">
        <v>-0.37999999999999989</v>
      </c>
      <c r="G1750" s="2">
        <v>-0.47999999999999954</v>
      </c>
      <c r="H1750" s="2">
        <v>-0.37999999999999989</v>
      </c>
      <c r="I1750" s="2">
        <v>0.62000000000000011</v>
      </c>
      <c r="J1750" s="2">
        <v>0.62000000000000011</v>
      </c>
      <c r="L1750" s="22">
        <v>6</v>
      </c>
      <c r="M1750" s="5">
        <v>4012</v>
      </c>
      <c r="N1750" s="25" t="s">
        <v>964</v>
      </c>
      <c r="O1750" s="2">
        <v>-0.28999999999999998</v>
      </c>
      <c r="P1750" s="2">
        <v>-0.2</v>
      </c>
      <c r="Q1750" s="2">
        <v>0.42</v>
      </c>
      <c r="R1750" s="2">
        <v>0.24</v>
      </c>
      <c r="S1750" s="2">
        <v>-0.17</v>
      </c>
      <c r="T1750" s="2">
        <v>-0.28999999999999998</v>
      </c>
      <c r="U1750" s="3">
        <f t="shared" si="189"/>
        <v>-0.71103389348359702</v>
      </c>
      <c r="V1750" s="3">
        <f t="shared" si="190"/>
        <v>0.50556919768244324</v>
      </c>
      <c r="W1750" s="9">
        <f t="shared" si="191"/>
        <v>0.49443080231755676</v>
      </c>
      <c r="X1750" s="9">
        <f t="shared" si="192"/>
        <v>0.70315773644151625</v>
      </c>
      <c r="Y1750" s="3">
        <f t="shared" si="193"/>
        <v>-2.0111075509428993</v>
      </c>
      <c r="Z1750" s="3">
        <f t="shared" si="194"/>
        <v>-2.8601086878749986</v>
      </c>
      <c r="AA1750" s="7">
        <f t="shared" si="195"/>
        <v>2.1147876087275454E-2</v>
      </c>
      <c r="AB1750" s="8"/>
      <c r="AC1750" s="7"/>
      <c r="AD1750" s="3"/>
    </row>
    <row r="1751" spans="2:30" x14ac:dyDescent="0.25">
      <c r="B1751">
        <v>1</v>
      </c>
      <c r="C1751" s="5">
        <v>5163</v>
      </c>
      <c r="D1751" s="25" t="s">
        <v>1226</v>
      </c>
      <c r="E1751" s="2">
        <v>0.46000000000000085</v>
      </c>
      <c r="F1751" s="2">
        <v>-3.9999999999999147E-2</v>
      </c>
      <c r="G1751" s="2">
        <v>6.0000000000001386E-2</v>
      </c>
      <c r="H1751" s="2">
        <v>-0.63999999999999879</v>
      </c>
      <c r="I1751" s="2">
        <v>0.16000000000000103</v>
      </c>
      <c r="J1751" s="2">
        <v>0.46000000000000085</v>
      </c>
      <c r="L1751" s="22">
        <v>6</v>
      </c>
      <c r="M1751" s="5">
        <v>5163</v>
      </c>
      <c r="N1751" s="25" t="s">
        <v>1226</v>
      </c>
      <c r="O1751" s="2">
        <v>-0.65</v>
      </c>
      <c r="P1751" s="2">
        <v>-0.21</v>
      </c>
      <c r="Q1751" s="2">
        <v>0.84</v>
      </c>
      <c r="R1751" s="2">
        <v>0.88</v>
      </c>
      <c r="S1751" s="2">
        <v>-0.86</v>
      </c>
      <c r="T1751" s="2">
        <v>-0.65</v>
      </c>
      <c r="U1751" s="3">
        <f t="shared" si="189"/>
        <v>-0.71104428997003033</v>
      </c>
      <c r="V1751" s="3">
        <f t="shared" si="190"/>
        <v>0.5055839822989846</v>
      </c>
      <c r="W1751" s="9">
        <f t="shared" si="191"/>
        <v>0.4944160177010154</v>
      </c>
      <c r="X1751" s="9">
        <f t="shared" si="192"/>
        <v>0.70314722334729829</v>
      </c>
      <c r="Y1751" s="3">
        <f t="shared" si="193"/>
        <v>-2.0111369566471291</v>
      </c>
      <c r="Z1751" s="3">
        <f t="shared" si="194"/>
        <v>-2.8601932708675277</v>
      </c>
      <c r="AA1751" s="7">
        <f t="shared" si="195"/>
        <v>2.1145127359507378E-2</v>
      </c>
      <c r="AB1751" s="8"/>
      <c r="AC1751" s="7"/>
      <c r="AD1751" s="3"/>
    </row>
    <row r="1752" spans="2:30" x14ac:dyDescent="0.25">
      <c r="B1752">
        <v>4</v>
      </c>
      <c r="C1752" s="5">
        <v>54855</v>
      </c>
      <c r="D1752" s="25" t="s">
        <v>618</v>
      </c>
      <c r="E1752" s="2">
        <v>-0.58000000000000007</v>
      </c>
      <c r="F1752" s="2">
        <v>0.41999999999999993</v>
      </c>
      <c r="G1752" s="2">
        <v>0.61999999999999922</v>
      </c>
      <c r="H1752" s="2">
        <v>-0.28000000000000025</v>
      </c>
      <c r="I1752" s="2">
        <v>-0.1800000000000006</v>
      </c>
      <c r="J1752" s="2">
        <v>-0.58000000000000007</v>
      </c>
      <c r="L1752" s="22">
        <v>8</v>
      </c>
      <c r="M1752" s="5">
        <v>54855</v>
      </c>
      <c r="N1752" s="25" t="s">
        <v>618</v>
      </c>
      <c r="O1752" s="2">
        <v>0.38750000000000001</v>
      </c>
      <c r="P1752" s="2">
        <v>-0.36</v>
      </c>
      <c r="Q1752" s="2">
        <v>-0.375</v>
      </c>
      <c r="R1752" s="2">
        <v>-0.23250000000000001</v>
      </c>
      <c r="S1752" s="2">
        <v>0.58250000000000002</v>
      </c>
      <c r="T1752" s="2">
        <v>0.38750000000000001</v>
      </c>
      <c r="U1752" s="3">
        <f t="shared" si="189"/>
        <v>-0.71570699398637205</v>
      </c>
      <c r="V1752" s="3">
        <f t="shared" si="190"/>
        <v>0.51223650124100883</v>
      </c>
      <c r="W1752" s="9">
        <f t="shared" si="191"/>
        <v>0.48776349875899117</v>
      </c>
      <c r="X1752" s="9">
        <f t="shared" si="192"/>
        <v>0.69840067207799217</v>
      </c>
      <c r="Y1752" s="3">
        <f t="shared" si="193"/>
        <v>-2.0243250751616131</v>
      </c>
      <c r="Z1752" s="3">
        <f t="shared" si="194"/>
        <v>-2.8985153595836626</v>
      </c>
      <c r="AA1752" s="7">
        <f t="shared" si="195"/>
        <v>1.9937040733429952E-2</v>
      </c>
      <c r="AB1752" s="8"/>
      <c r="AC1752" s="7"/>
      <c r="AD1752" s="3"/>
    </row>
    <row r="1753" spans="2:30" x14ac:dyDescent="0.25">
      <c r="B1753">
        <v>1</v>
      </c>
      <c r="C1753" s="5">
        <v>6648</v>
      </c>
      <c r="D1753" s="25" t="s">
        <v>1628</v>
      </c>
      <c r="E1753" s="2">
        <v>0.58000000000000007</v>
      </c>
      <c r="F1753" s="2">
        <v>0.47999999999999954</v>
      </c>
      <c r="G1753" s="2">
        <v>-0.62000000000000011</v>
      </c>
      <c r="H1753" s="2">
        <v>-1.0200000000000005</v>
      </c>
      <c r="I1753" s="2">
        <v>0.58000000000000007</v>
      </c>
      <c r="J1753" s="2">
        <v>0.58000000000000007</v>
      </c>
      <c r="L1753" s="22">
        <v>6</v>
      </c>
      <c r="M1753" s="5">
        <v>6648</v>
      </c>
      <c r="N1753" s="25" t="s">
        <v>1628</v>
      </c>
      <c r="O1753" s="2">
        <v>-0.7</v>
      </c>
      <c r="P1753" s="2">
        <v>-0.16</v>
      </c>
      <c r="Q1753" s="2">
        <v>0.18</v>
      </c>
      <c r="R1753" s="2">
        <v>0.49</v>
      </c>
      <c r="S1753" s="2">
        <v>0.18</v>
      </c>
      <c r="T1753" s="2">
        <v>-0.7</v>
      </c>
      <c r="U1753" s="3">
        <f t="shared" si="189"/>
        <v>-0.71617962589223982</v>
      </c>
      <c r="V1753" s="3">
        <f t="shared" si="190"/>
        <v>0.51291325654314857</v>
      </c>
      <c r="W1753" s="9">
        <f t="shared" si="191"/>
        <v>0.48708674345685143</v>
      </c>
      <c r="X1753" s="9">
        <f t="shared" si="192"/>
        <v>0.69791600028717737</v>
      </c>
      <c r="Y1753" s="3">
        <f t="shared" si="193"/>
        <v>-2.0256618800641899</v>
      </c>
      <c r="Z1753" s="3">
        <f t="shared" si="194"/>
        <v>-2.9024436740677584</v>
      </c>
      <c r="AA1753" s="7">
        <f t="shared" si="195"/>
        <v>1.9817312897862534E-2</v>
      </c>
      <c r="AB1753" s="8"/>
      <c r="AC1753" s="7"/>
      <c r="AD1753" s="3"/>
    </row>
    <row r="1754" spans="2:30" x14ac:dyDescent="0.25">
      <c r="B1754">
        <v>2</v>
      </c>
      <c r="C1754" s="5">
        <v>3074</v>
      </c>
      <c r="D1754" s="25" t="s">
        <v>772</v>
      </c>
      <c r="E1754" s="2">
        <v>0.95000000000000284</v>
      </c>
      <c r="F1754" s="2">
        <v>0</v>
      </c>
      <c r="G1754" s="2">
        <v>-0.27499999999999858</v>
      </c>
      <c r="H1754" s="2">
        <v>-0.59999999999999787</v>
      </c>
      <c r="I1754" s="2">
        <v>-7.4999999999997513E-2</v>
      </c>
      <c r="J1754" s="2">
        <v>0.95000000000000284</v>
      </c>
      <c r="L1754" s="22">
        <v>6</v>
      </c>
      <c r="M1754" s="5">
        <v>3074</v>
      </c>
      <c r="N1754" s="25" t="s">
        <v>772</v>
      </c>
      <c r="O1754" s="2">
        <v>-1.17</v>
      </c>
      <c r="P1754" s="2">
        <v>-0.51</v>
      </c>
      <c r="Q1754" s="2">
        <v>1.64</v>
      </c>
      <c r="R1754" s="2">
        <v>0.45</v>
      </c>
      <c r="S1754" s="2">
        <v>-0.41</v>
      </c>
      <c r="T1754" s="2">
        <v>-1.17</v>
      </c>
      <c r="U1754" s="3">
        <f t="shared" si="189"/>
        <v>-0.71777101046400826</v>
      </c>
      <c r="V1754" s="3">
        <f t="shared" si="190"/>
        <v>0.51519522346252344</v>
      </c>
      <c r="W1754" s="9">
        <f t="shared" si="191"/>
        <v>0.48480477653747656</v>
      </c>
      <c r="X1754" s="9">
        <f t="shared" si="192"/>
        <v>0.69627923747407305</v>
      </c>
      <c r="Y1754" s="3">
        <f t="shared" si="193"/>
        <v>-2.0301629953528826</v>
      </c>
      <c r="Z1754" s="3">
        <f t="shared" si="194"/>
        <v>-2.9157310545662773</v>
      </c>
      <c r="AA1754" s="7">
        <f t="shared" si="195"/>
        <v>1.9417837422381727E-2</v>
      </c>
      <c r="AB1754" s="8"/>
      <c r="AC1754" s="7"/>
      <c r="AD1754" s="3"/>
    </row>
    <row r="1755" spans="2:30" x14ac:dyDescent="0.25">
      <c r="B1755">
        <v>3</v>
      </c>
      <c r="C1755" s="5">
        <v>53407</v>
      </c>
      <c r="D1755" s="25" t="s">
        <v>1674</v>
      </c>
      <c r="E1755" s="2">
        <v>0.40000000000000036</v>
      </c>
      <c r="F1755" s="2">
        <v>0.29999999999999982</v>
      </c>
      <c r="G1755" s="2">
        <v>0</v>
      </c>
      <c r="H1755" s="2">
        <v>-0.59999999999999964</v>
      </c>
      <c r="I1755" s="2">
        <v>-9.9999999999999645E-2</v>
      </c>
      <c r="J1755" s="2">
        <v>0.40000000000000036</v>
      </c>
      <c r="L1755" s="22">
        <v>6</v>
      </c>
      <c r="M1755" s="5">
        <v>53407</v>
      </c>
      <c r="N1755" s="25" t="s">
        <v>1674</v>
      </c>
      <c r="O1755" s="2">
        <v>-1.25</v>
      </c>
      <c r="P1755" s="2">
        <v>-0.22</v>
      </c>
      <c r="Q1755" s="2">
        <v>1</v>
      </c>
      <c r="R1755" s="2">
        <v>1.03</v>
      </c>
      <c r="S1755" s="2">
        <v>-0.55000000000000004</v>
      </c>
      <c r="T1755" s="2">
        <v>-1.25</v>
      </c>
      <c r="U1755" s="3">
        <f t="shared" si="189"/>
        <v>-0.71923177614574219</v>
      </c>
      <c r="V1755" s="3">
        <f t="shared" si="190"/>
        <v>0.51729434781775896</v>
      </c>
      <c r="W1755" s="9">
        <f t="shared" si="191"/>
        <v>0.48270565218224104</v>
      </c>
      <c r="X1755" s="9">
        <f t="shared" si="192"/>
        <v>0.69477021538220896</v>
      </c>
      <c r="Y1755" s="3">
        <f t="shared" si="193"/>
        <v>-2.0342946646299973</v>
      </c>
      <c r="Z1755" s="3">
        <f t="shared" si="194"/>
        <v>-2.9280107575004282</v>
      </c>
      <c r="AA1755" s="7">
        <f t="shared" si="195"/>
        <v>1.9056087373097545E-2</v>
      </c>
      <c r="AB1755" s="8"/>
      <c r="AC1755" s="7"/>
      <c r="AD1755" s="3"/>
    </row>
    <row r="1756" spans="2:30" x14ac:dyDescent="0.25">
      <c r="B1756">
        <v>3</v>
      </c>
      <c r="C1756" s="5">
        <v>134285</v>
      </c>
      <c r="D1756" s="25" t="s">
        <v>1729</v>
      </c>
      <c r="E1756" s="2">
        <v>0.45999999999999996</v>
      </c>
      <c r="F1756" s="2">
        <v>1.7599999999999989</v>
      </c>
      <c r="G1756" s="2">
        <v>0.45999999999999996</v>
      </c>
      <c r="H1756" s="2">
        <v>-1.9400000000000004</v>
      </c>
      <c r="I1756" s="2">
        <v>-0.74000000000000021</v>
      </c>
      <c r="J1756" s="2">
        <v>0.45999999999999996</v>
      </c>
      <c r="L1756" s="22">
        <v>6</v>
      </c>
      <c r="M1756" s="5">
        <v>134285</v>
      </c>
      <c r="N1756" s="25" t="s">
        <v>1729</v>
      </c>
      <c r="O1756" s="2">
        <v>-0.79666700000000001</v>
      </c>
      <c r="P1756" s="2">
        <v>-0.45</v>
      </c>
      <c r="Q1756" s="2">
        <v>0.39</v>
      </c>
      <c r="R1756" s="2">
        <v>0.79</v>
      </c>
      <c r="S1756" s="2">
        <v>7.0000000000000007E-2</v>
      </c>
      <c r="T1756" s="2">
        <v>-0.79666700000000001</v>
      </c>
      <c r="U1756" s="3">
        <f t="shared" si="189"/>
        <v>-0.72005397598265741</v>
      </c>
      <c r="V1756" s="3">
        <f t="shared" si="190"/>
        <v>0.51847772832843342</v>
      </c>
      <c r="W1756" s="9">
        <f t="shared" si="191"/>
        <v>0.48152227167156658</v>
      </c>
      <c r="X1756" s="9">
        <f t="shared" si="192"/>
        <v>0.69391805832646158</v>
      </c>
      <c r="Y1756" s="3">
        <f t="shared" si="193"/>
        <v>-2.0366201969506901</v>
      </c>
      <c r="Z1756" s="3">
        <f t="shared" si="194"/>
        <v>-2.93495776988778</v>
      </c>
      <c r="AA1756" s="7">
        <f t="shared" si="195"/>
        <v>1.8854540746799212E-2</v>
      </c>
      <c r="AB1756" s="8"/>
      <c r="AC1756" s="7"/>
      <c r="AD1756" s="3"/>
    </row>
    <row r="1757" spans="2:30" x14ac:dyDescent="0.25">
      <c r="B1757">
        <v>8</v>
      </c>
      <c r="C1757" s="5">
        <v>390261</v>
      </c>
      <c r="D1757" s="25" t="s">
        <v>1185</v>
      </c>
      <c r="E1757" s="2">
        <v>0.18000000000000149</v>
      </c>
      <c r="F1757" s="2">
        <v>-0.11999999999999744</v>
      </c>
      <c r="G1757" s="2">
        <v>-0.21999999999999886</v>
      </c>
      <c r="H1757" s="2">
        <v>-0.41999999999999815</v>
      </c>
      <c r="I1757" s="2">
        <v>0.58000000000000185</v>
      </c>
      <c r="J1757" s="2">
        <v>0.18000000000000149</v>
      </c>
      <c r="L1757" s="22">
        <v>6</v>
      </c>
      <c r="M1757" s="5">
        <v>390261</v>
      </c>
      <c r="N1757" s="25" t="s">
        <v>1185</v>
      </c>
      <c r="O1757" s="2">
        <v>-0.48</v>
      </c>
      <c r="P1757" s="2">
        <v>-0.35</v>
      </c>
      <c r="Q1757" s="2">
        <v>0.5</v>
      </c>
      <c r="R1757" s="2">
        <v>0.61</v>
      </c>
      <c r="S1757" s="2">
        <v>-0.28999999999999998</v>
      </c>
      <c r="T1757" s="2">
        <v>-0.48</v>
      </c>
      <c r="U1757" s="3">
        <f t="shared" si="189"/>
        <v>-0.72129404958094889</v>
      </c>
      <c r="V1757" s="3">
        <f t="shared" si="190"/>
        <v>0.52026510596088438</v>
      </c>
      <c r="W1757" s="9">
        <f t="shared" si="191"/>
        <v>0.47973489403911562</v>
      </c>
      <c r="X1757" s="9">
        <f t="shared" si="192"/>
        <v>0.69262897285568092</v>
      </c>
      <c r="Y1757" s="3">
        <f t="shared" si="193"/>
        <v>-2.0401276547527791</v>
      </c>
      <c r="Z1757" s="3">
        <f t="shared" si="194"/>
        <v>-2.9454841404358474</v>
      </c>
      <c r="AA1757" s="7">
        <f t="shared" si="195"/>
        <v>1.8553360487318215E-2</v>
      </c>
      <c r="AB1757" s="8"/>
      <c r="AC1757" s="7"/>
      <c r="AD1757" s="3"/>
    </row>
    <row r="1758" spans="2:30" x14ac:dyDescent="0.25">
      <c r="B1758">
        <v>1</v>
      </c>
      <c r="C1758" s="5">
        <v>246329</v>
      </c>
      <c r="D1758" s="25" t="s">
        <v>1657</v>
      </c>
      <c r="E1758" s="2">
        <v>0.52000000000000046</v>
      </c>
      <c r="F1758" s="2">
        <v>0.32000000000000028</v>
      </c>
      <c r="G1758" s="2">
        <v>-0.37999999999999989</v>
      </c>
      <c r="H1758" s="2">
        <v>-0.77999999999999936</v>
      </c>
      <c r="I1758" s="2">
        <v>0.32000000000000028</v>
      </c>
      <c r="J1758" s="2">
        <v>0.52000000000000046</v>
      </c>
      <c r="L1758" s="22">
        <v>5</v>
      </c>
      <c r="M1758" s="5">
        <v>246329</v>
      </c>
      <c r="N1758" s="25" t="s">
        <v>1657</v>
      </c>
      <c r="O1758" s="2">
        <v>-0.51</v>
      </c>
      <c r="P1758" s="2">
        <v>0.25</v>
      </c>
      <c r="Q1758" s="2">
        <v>0.36</v>
      </c>
      <c r="R1758" s="2">
        <v>0.27</v>
      </c>
      <c r="S1758" s="2">
        <v>-0.36</v>
      </c>
      <c r="T1758" s="2">
        <v>-0.51</v>
      </c>
      <c r="U1758" s="3">
        <f t="shared" si="189"/>
        <v>-0.7224823192399763</v>
      </c>
      <c r="V1758" s="3">
        <f t="shared" si="190"/>
        <v>0.52198070161437504</v>
      </c>
      <c r="W1758" s="9">
        <f t="shared" si="191"/>
        <v>0.47801929838562496</v>
      </c>
      <c r="X1758" s="9">
        <f t="shared" si="192"/>
        <v>0.69138939707347624</v>
      </c>
      <c r="Y1758" s="3">
        <f t="shared" si="193"/>
        <v>-2.0434885888878855</v>
      </c>
      <c r="Z1758" s="3">
        <f t="shared" si="194"/>
        <v>-2.9556261602182441</v>
      </c>
      <c r="AA1758" s="7">
        <f t="shared" si="195"/>
        <v>1.8267905719174766E-2</v>
      </c>
      <c r="AB1758" s="8"/>
      <c r="AC1758" s="7"/>
      <c r="AD1758" s="3"/>
    </row>
    <row r="1759" spans="2:30" x14ac:dyDescent="0.25">
      <c r="B1759">
        <v>8</v>
      </c>
      <c r="C1759" s="5">
        <v>5932</v>
      </c>
      <c r="D1759" s="25" t="s">
        <v>1379</v>
      </c>
      <c r="E1759" s="2">
        <v>0.31999999999999984</v>
      </c>
      <c r="F1759" s="2">
        <v>-0.4800000000000002</v>
      </c>
      <c r="G1759" s="2">
        <v>-0.68000000000000016</v>
      </c>
      <c r="H1759" s="2">
        <v>-0.58000000000000007</v>
      </c>
      <c r="I1759" s="2">
        <v>1.42</v>
      </c>
      <c r="J1759" s="2">
        <v>0.31999999999999984</v>
      </c>
      <c r="L1759" s="22">
        <v>6</v>
      </c>
      <c r="M1759" s="5">
        <v>5932</v>
      </c>
      <c r="N1759" s="25" t="s">
        <v>1379</v>
      </c>
      <c r="O1759" s="2">
        <v>-0.7</v>
      </c>
      <c r="P1759" s="2">
        <v>-0.1</v>
      </c>
      <c r="Q1759" s="2">
        <v>0.53</v>
      </c>
      <c r="R1759" s="2">
        <v>0.70499999999999996</v>
      </c>
      <c r="S1759" s="2">
        <v>-0.435</v>
      </c>
      <c r="T1759" s="2">
        <v>-0.7</v>
      </c>
      <c r="U1759" s="3">
        <f t="shared" si="189"/>
        <v>-0.72728454232801332</v>
      </c>
      <c r="V1759" s="3">
        <f t="shared" si="190"/>
        <v>0.52894280550926775</v>
      </c>
      <c r="W1759" s="9">
        <f t="shared" si="191"/>
        <v>0.47105719449073225</v>
      </c>
      <c r="X1759" s="9">
        <f t="shared" si="192"/>
        <v>0.68633606527031077</v>
      </c>
      <c r="Y1759" s="3">
        <f t="shared" si="193"/>
        <v>-2.0570713269291718</v>
      </c>
      <c r="Z1759" s="3">
        <f t="shared" si="194"/>
        <v>-2.997177958467041</v>
      </c>
      <c r="AA1759" s="7">
        <f t="shared" si="195"/>
        <v>1.7145272269340348E-2</v>
      </c>
      <c r="AB1759" s="8"/>
      <c r="AC1759" s="7"/>
      <c r="AD1759" s="3"/>
    </row>
    <row r="1760" spans="2:30" x14ac:dyDescent="0.25">
      <c r="B1760">
        <v>8</v>
      </c>
      <c r="C1760" s="5">
        <v>652968</v>
      </c>
      <c r="D1760" s="25" t="s">
        <v>694</v>
      </c>
      <c r="E1760" s="2">
        <v>0.37000000000000099</v>
      </c>
      <c r="F1760" s="2">
        <v>-0.37999999999999901</v>
      </c>
      <c r="G1760" s="2">
        <v>-0.47999999999999954</v>
      </c>
      <c r="H1760" s="2">
        <v>-7.9999999999999183E-2</v>
      </c>
      <c r="I1760" s="2">
        <v>0.57000000000000028</v>
      </c>
      <c r="J1760" s="2">
        <v>0.37000000000000099</v>
      </c>
      <c r="L1760" s="22">
        <v>4</v>
      </c>
      <c r="M1760" s="5">
        <v>652968</v>
      </c>
      <c r="N1760" s="25" t="s">
        <v>694</v>
      </c>
      <c r="O1760" s="2">
        <v>-0.71</v>
      </c>
      <c r="P1760" s="2">
        <v>0.84</v>
      </c>
      <c r="Q1760" s="2">
        <v>-0.05</v>
      </c>
      <c r="R1760" s="2">
        <v>0.32</v>
      </c>
      <c r="S1760" s="2">
        <v>-0.4</v>
      </c>
      <c r="T1760" s="2">
        <v>-0.71</v>
      </c>
      <c r="U1760" s="3">
        <f t="shared" si="189"/>
        <v>-0.72784285338322818</v>
      </c>
      <c r="V1760" s="3">
        <f t="shared" si="190"/>
        <v>0.52975521922103941</v>
      </c>
      <c r="W1760" s="9">
        <f t="shared" si="191"/>
        <v>0.47024478077896059</v>
      </c>
      <c r="X1760" s="9">
        <f t="shared" si="192"/>
        <v>0.68574396153299122</v>
      </c>
      <c r="Y1760" s="3">
        <f t="shared" si="193"/>
        <v>-2.0586504690617868</v>
      </c>
      <c r="Z1760" s="3">
        <f t="shared" si="194"/>
        <v>-3.0020686794815399</v>
      </c>
      <c r="AA1760" s="7">
        <f t="shared" si="195"/>
        <v>1.7017944925445717E-2</v>
      </c>
      <c r="AB1760" s="8"/>
      <c r="AC1760" s="7"/>
      <c r="AD1760" s="3"/>
    </row>
    <row r="1761" spans="2:30" x14ac:dyDescent="0.25">
      <c r="B1761">
        <v>4</v>
      </c>
      <c r="C1761" s="5">
        <v>79966</v>
      </c>
      <c r="D1761" s="25" t="s">
        <v>1499</v>
      </c>
      <c r="E1761" s="2">
        <v>-1.0399999999999991</v>
      </c>
      <c r="F1761" s="2">
        <v>0.3100000000000005</v>
      </c>
      <c r="G1761" s="2">
        <v>1.6600000000000001</v>
      </c>
      <c r="H1761" s="2">
        <v>0.11000000000000121</v>
      </c>
      <c r="I1761" s="2">
        <v>-1.0399999999999991</v>
      </c>
      <c r="J1761" s="2">
        <v>-1.0399999999999991</v>
      </c>
      <c r="L1761" s="22">
        <v>1</v>
      </c>
      <c r="M1761" s="5">
        <v>79966</v>
      </c>
      <c r="N1761" s="25" t="s">
        <v>1499</v>
      </c>
      <c r="O1761" s="2">
        <v>0.65</v>
      </c>
      <c r="P1761" s="2">
        <v>0.21</v>
      </c>
      <c r="Q1761" s="2">
        <v>-0.49</v>
      </c>
      <c r="R1761" s="2">
        <v>-0.495</v>
      </c>
      <c r="S1761" s="2">
        <v>0.125</v>
      </c>
      <c r="T1761" s="2">
        <v>0.65</v>
      </c>
      <c r="U1761" s="3">
        <f t="shared" si="189"/>
        <v>-0.72952856122898779</v>
      </c>
      <c r="V1761" s="3">
        <f t="shared" si="190"/>
        <v>0.53221192164883702</v>
      </c>
      <c r="W1761" s="9">
        <f t="shared" si="191"/>
        <v>0.46778807835116298</v>
      </c>
      <c r="X1761" s="9">
        <f t="shared" si="192"/>
        <v>0.68395034786975795</v>
      </c>
      <c r="Y1761" s="3">
        <f t="shared" si="193"/>
        <v>-2.0634183708571308</v>
      </c>
      <c r="Z1761" s="3">
        <f t="shared" si="194"/>
        <v>-3.0169125248402677</v>
      </c>
      <c r="AA1761" s="7">
        <f t="shared" si="195"/>
        <v>1.6637493835134205E-2</v>
      </c>
      <c r="AB1761" s="8"/>
      <c r="AC1761" s="7"/>
      <c r="AD1761" s="3"/>
    </row>
    <row r="1762" spans="2:30" x14ac:dyDescent="0.25">
      <c r="B1762">
        <v>1</v>
      </c>
      <c r="C1762" s="5">
        <v>7803</v>
      </c>
      <c r="D1762" s="25" t="s">
        <v>1345</v>
      </c>
      <c r="E1762" s="2">
        <v>0.85999999999999943</v>
      </c>
      <c r="F1762" s="2">
        <v>-0.64000000000000057</v>
      </c>
      <c r="G1762" s="2">
        <v>-0.33999999999999986</v>
      </c>
      <c r="H1762" s="2">
        <v>-0.83999999999999986</v>
      </c>
      <c r="I1762" s="2">
        <v>0.96000000000000085</v>
      </c>
      <c r="J1762" s="2">
        <v>0.85999999999999943</v>
      </c>
      <c r="L1762" s="22">
        <v>6</v>
      </c>
      <c r="M1762" s="5">
        <v>7803</v>
      </c>
      <c r="N1762" s="25" t="s">
        <v>1345</v>
      </c>
      <c r="O1762" s="2">
        <v>-0.9</v>
      </c>
      <c r="P1762" s="2">
        <v>0.06</v>
      </c>
      <c r="Q1762" s="2">
        <v>0.28999999999999998</v>
      </c>
      <c r="R1762" s="2">
        <v>0.55000000000000004</v>
      </c>
      <c r="S1762" s="2">
        <v>0.01</v>
      </c>
      <c r="T1762" s="2">
        <v>-0.9</v>
      </c>
      <c r="U1762" s="3">
        <f t="shared" si="189"/>
        <v>-0.7317839172183499</v>
      </c>
      <c r="V1762" s="3">
        <f t="shared" si="190"/>
        <v>0.53550770149943283</v>
      </c>
      <c r="W1762" s="9">
        <f t="shared" si="191"/>
        <v>0.46449229850056717</v>
      </c>
      <c r="X1762" s="9">
        <f t="shared" si="192"/>
        <v>0.68153671838028451</v>
      </c>
      <c r="Y1762" s="3">
        <f t="shared" si="193"/>
        <v>-2.0697974809134014</v>
      </c>
      <c r="Z1762" s="3">
        <f t="shared" si="194"/>
        <v>-3.0369566673273409</v>
      </c>
      <c r="AA1762" s="7">
        <f t="shared" si="195"/>
        <v>1.6137780887317755E-2</v>
      </c>
      <c r="AB1762" s="8"/>
      <c r="AC1762" s="7"/>
      <c r="AD1762" s="3"/>
    </row>
    <row r="1763" spans="2:30" x14ac:dyDescent="0.25">
      <c r="B1763">
        <v>4</v>
      </c>
      <c r="C1763" s="5">
        <v>725</v>
      </c>
      <c r="D1763" s="25" t="s">
        <v>233</v>
      </c>
      <c r="E1763" s="2">
        <v>-0.47999999999999954</v>
      </c>
      <c r="F1763" s="2">
        <v>0.52000000000000046</v>
      </c>
      <c r="G1763" s="2">
        <v>0.82000000000000028</v>
      </c>
      <c r="H1763" s="2">
        <v>0.12000000000000011</v>
      </c>
      <c r="I1763" s="2">
        <v>-0.97999999999999954</v>
      </c>
      <c r="J1763" s="2">
        <v>-0.47999999999999954</v>
      </c>
      <c r="L1763" s="22">
        <v>8</v>
      </c>
      <c r="M1763" s="5">
        <v>725</v>
      </c>
      <c r="N1763" s="25" t="s">
        <v>233</v>
      </c>
      <c r="O1763" s="2">
        <v>-0.36</v>
      </c>
      <c r="P1763" s="2">
        <v>-1.24</v>
      </c>
      <c r="Q1763" s="2">
        <v>-0.14499999999999999</v>
      </c>
      <c r="R1763" s="2">
        <v>-0.21</v>
      </c>
      <c r="S1763" s="2">
        <v>1.95</v>
      </c>
      <c r="T1763" s="2">
        <v>-0.36</v>
      </c>
      <c r="U1763" s="3">
        <f t="shared" si="189"/>
        <v>-0.73291487898300278</v>
      </c>
      <c r="V1763" s="3">
        <f t="shared" si="190"/>
        <v>0.53716421983466967</v>
      </c>
      <c r="W1763" s="9">
        <f t="shared" si="191"/>
        <v>0.46283578016533033</v>
      </c>
      <c r="X1763" s="9">
        <f t="shared" si="192"/>
        <v>0.68032035113270739</v>
      </c>
      <c r="Y1763" s="3">
        <f t="shared" si="193"/>
        <v>-2.0729963238455964</v>
      </c>
      <c r="Z1763" s="3">
        <f t="shared" si="194"/>
        <v>-3.0470885082213646</v>
      </c>
      <c r="AA1763" s="7">
        <f t="shared" si="195"/>
        <v>1.5891172290402496E-2</v>
      </c>
      <c r="AB1763" s="8"/>
      <c r="AC1763" s="7"/>
      <c r="AD1763" s="3"/>
    </row>
    <row r="1764" spans="2:30" x14ac:dyDescent="0.25">
      <c r="B1764">
        <v>1</v>
      </c>
      <c r="C1764" s="5">
        <v>2191</v>
      </c>
      <c r="D1764" s="25" t="s">
        <v>634</v>
      </c>
      <c r="E1764" s="2">
        <v>1.6600000000000001</v>
      </c>
      <c r="F1764" s="2">
        <v>-0.83999999999999986</v>
      </c>
      <c r="G1764" s="2">
        <v>-0.54000000000000092</v>
      </c>
      <c r="H1764" s="2">
        <v>-0.64000000000000057</v>
      </c>
      <c r="I1764" s="2">
        <v>0.35999999999999943</v>
      </c>
      <c r="J1764" s="2">
        <v>1.6600000000000001</v>
      </c>
      <c r="L1764" s="22">
        <v>6</v>
      </c>
      <c r="M1764" s="5">
        <v>2191</v>
      </c>
      <c r="N1764" s="25" t="s">
        <v>634</v>
      </c>
      <c r="O1764" s="2">
        <v>-0.53</v>
      </c>
      <c r="P1764" s="2">
        <v>-0.16</v>
      </c>
      <c r="Q1764" s="2">
        <v>0.55000000000000004</v>
      </c>
      <c r="R1764" s="2">
        <v>0.42</v>
      </c>
      <c r="S1764" s="2">
        <v>-0.28000000000000003</v>
      </c>
      <c r="T1764" s="2">
        <v>-0.53</v>
      </c>
      <c r="U1764" s="3">
        <f t="shared" si="189"/>
        <v>-0.73332795377991533</v>
      </c>
      <c r="V1764" s="3">
        <f t="shared" si="190"/>
        <v>0.53776988779503765</v>
      </c>
      <c r="W1764" s="9">
        <f t="shared" si="191"/>
        <v>0.46223011220496235</v>
      </c>
      <c r="X1764" s="9">
        <f t="shared" si="192"/>
        <v>0.67987507102773104</v>
      </c>
      <c r="Y1764" s="3">
        <f t="shared" si="193"/>
        <v>-2.0741646758057328</v>
      </c>
      <c r="Z1764" s="3">
        <f t="shared" si="194"/>
        <v>-3.0508026609511187</v>
      </c>
      <c r="AA1764" s="7">
        <f t="shared" si="195"/>
        <v>1.5801758389019399E-2</v>
      </c>
      <c r="AB1764" s="8"/>
      <c r="AC1764" s="7"/>
      <c r="AD1764" s="3"/>
    </row>
    <row r="1765" spans="2:30" x14ac:dyDescent="0.25">
      <c r="B1765">
        <v>8</v>
      </c>
      <c r="C1765" s="5">
        <v>51559</v>
      </c>
      <c r="D1765" s="25" t="s">
        <v>1163</v>
      </c>
      <c r="E1765" s="2">
        <v>0.64000000000000057</v>
      </c>
      <c r="F1765" s="2">
        <v>-0.25999999999999979</v>
      </c>
      <c r="G1765" s="2">
        <v>-0.85999999999999943</v>
      </c>
      <c r="H1765" s="2">
        <v>0.24000000000000021</v>
      </c>
      <c r="I1765" s="2">
        <v>0.24000000000000021</v>
      </c>
      <c r="J1765" s="2">
        <v>0.64000000000000057</v>
      </c>
      <c r="L1765" s="22">
        <v>4</v>
      </c>
      <c r="M1765" s="5">
        <v>51559</v>
      </c>
      <c r="N1765" s="25" t="s">
        <v>1163</v>
      </c>
      <c r="O1765" s="2">
        <v>-0.68</v>
      </c>
      <c r="P1765" s="2">
        <v>0.43</v>
      </c>
      <c r="Q1765" s="2">
        <v>0.22</v>
      </c>
      <c r="R1765" s="2">
        <v>-0.11</v>
      </c>
      <c r="S1765" s="2">
        <v>0.15</v>
      </c>
      <c r="T1765" s="2">
        <v>-0.68</v>
      </c>
      <c r="U1765" s="3">
        <f t="shared" si="189"/>
        <v>-0.73671341425604098</v>
      </c>
      <c r="V1765" s="3">
        <f t="shared" si="190"/>
        <v>0.542746654744793</v>
      </c>
      <c r="W1765" s="9">
        <f t="shared" si="191"/>
        <v>0.457253345255207</v>
      </c>
      <c r="X1765" s="9">
        <f t="shared" si="192"/>
        <v>0.67620510590737704</v>
      </c>
      <c r="Y1765" s="3">
        <f t="shared" si="193"/>
        <v>-2.0837402040461628</v>
      </c>
      <c r="Z1765" s="3">
        <f t="shared" si="194"/>
        <v>-3.0815209554652232</v>
      </c>
      <c r="AA1765" s="7">
        <f t="shared" si="195"/>
        <v>1.50821011149741E-2</v>
      </c>
      <c r="AB1765" s="8"/>
      <c r="AC1765" s="7"/>
      <c r="AD1765" s="3"/>
    </row>
    <row r="1766" spans="2:30" x14ac:dyDescent="0.25">
      <c r="B1766">
        <v>4</v>
      </c>
      <c r="C1766" s="5">
        <v>1124</v>
      </c>
      <c r="D1766" s="25" t="s">
        <v>359</v>
      </c>
      <c r="E1766" s="2">
        <v>-8.0000000000000071E-2</v>
      </c>
      <c r="F1766" s="2">
        <v>0.51999999999999957</v>
      </c>
      <c r="G1766" s="2">
        <v>0.32000000000000028</v>
      </c>
      <c r="H1766" s="2">
        <v>1.9999999999999574E-2</v>
      </c>
      <c r="I1766" s="2">
        <v>-0.78000000000000114</v>
      </c>
      <c r="J1766" s="2">
        <v>-8.0000000000000071E-2</v>
      </c>
      <c r="L1766" s="22">
        <v>7</v>
      </c>
      <c r="M1766" s="5">
        <v>1124</v>
      </c>
      <c r="N1766" s="25" t="s">
        <v>359</v>
      </c>
      <c r="O1766" s="2">
        <v>-0.28000000000000003</v>
      </c>
      <c r="P1766" s="2">
        <v>-0.78</v>
      </c>
      <c r="Q1766" s="2">
        <v>0.15</v>
      </c>
      <c r="R1766" s="2">
        <v>0.32</v>
      </c>
      <c r="S1766" s="2">
        <v>0.59</v>
      </c>
      <c r="T1766" s="2">
        <v>-0.28000000000000003</v>
      </c>
      <c r="U1766" s="3">
        <f t="shared" si="189"/>
        <v>-0.73706701922612927</v>
      </c>
      <c r="V1766" s="3">
        <f t="shared" si="190"/>
        <v>0.54326779083089127</v>
      </c>
      <c r="W1766" s="9">
        <f t="shared" si="191"/>
        <v>0.45673220916910873</v>
      </c>
      <c r="X1766" s="9">
        <f t="shared" si="192"/>
        <v>0.67581965728225801</v>
      </c>
      <c r="Y1766" s="3">
        <f t="shared" si="193"/>
        <v>-2.0847403499350059</v>
      </c>
      <c r="Z1766" s="3">
        <f t="shared" si="194"/>
        <v>-3.0847583781723413</v>
      </c>
      <c r="AA1766" s="7">
        <f t="shared" si="195"/>
        <v>1.50082776150185E-2</v>
      </c>
      <c r="AB1766" s="8"/>
      <c r="AC1766" s="7"/>
      <c r="AD1766" s="3"/>
    </row>
    <row r="1767" spans="2:30" x14ac:dyDescent="0.25">
      <c r="B1767">
        <v>8</v>
      </c>
      <c r="C1767" s="5">
        <v>53346</v>
      </c>
      <c r="D1767" s="25" t="s">
        <v>1723</v>
      </c>
      <c r="E1767" s="2">
        <v>0.31999999999999851</v>
      </c>
      <c r="F1767" s="2">
        <v>-0.53000000000000114</v>
      </c>
      <c r="G1767" s="2">
        <v>-0.38000000000000167</v>
      </c>
      <c r="H1767" s="2">
        <v>-3.0000000000001137E-2</v>
      </c>
      <c r="I1767" s="2">
        <v>0.61999999999999922</v>
      </c>
      <c r="J1767" s="2">
        <v>0.31999999999999851</v>
      </c>
      <c r="L1767" s="22">
        <v>4</v>
      </c>
      <c r="M1767" s="5">
        <v>53346</v>
      </c>
      <c r="N1767" s="25" t="s">
        <v>1723</v>
      </c>
      <c r="O1767" s="2">
        <v>-0.48</v>
      </c>
      <c r="P1767" s="2">
        <v>0</v>
      </c>
      <c r="Q1767" s="2">
        <v>0.78</v>
      </c>
      <c r="R1767" s="2">
        <v>0.13</v>
      </c>
      <c r="S1767" s="2">
        <v>-0.43</v>
      </c>
      <c r="T1767" s="2">
        <v>-0.48</v>
      </c>
      <c r="U1767" s="3">
        <f t="shared" si="189"/>
        <v>-0.73919102569978579</v>
      </c>
      <c r="V1767" s="3">
        <f t="shared" si="190"/>
        <v>0.5464033724751014</v>
      </c>
      <c r="W1767" s="9">
        <f t="shared" si="191"/>
        <v>0.4535966275248986</v>
      </c>
      <c r="X1767" s="9">
        <f t="shared" si="192"/>
        <v>0.67349582591497814</v>
      </c>
      <c r="Y1767" s="3">
        <f t="shared" si="193"/>
        <v>-2.0907479474582322</v>
      </c>
      <c r="Z1767" s="3">
        <f t="shared" si="194"/>
        <v>-3.1043220566628538</v>
      </c>
      <c r="AA1767" s="7">
        <f t="shared" si="195"/>
        <v>1.4570134374319716E-2</v>
      </c>
      <c r="AB1767" s="8"/>
      <c r="AC1767" s="7"/>
      <c r="AD1767" s="3"/>
    </row>
    <row r="1768" spans="2:30" x14ac:dyDescent="0.25">
      <c r="B1768">
        <v>4</v>
      </c>
      <c r="C1768" s="5">
        <v>11274</v>
      </c>
      <c r="D1768" s="25" t="s">
        <v>1811</v>
      </c>
      <c r="E1768" s="2">
        <v>0.14000000000000057</v>
      </c>
      <c r="F1768" s="2">
        <v>0.44000000000000039</v>
      </c>
      <c r="G1768" s="2">
        <v>-5.9999999999999609E-2</v>
      </c>
      <c r="H1768" s="2">
        <v>0.54</v>
      </c>
      <c r="I1768" s="2">
        <v>-1.0599999999999996</v>
      </c>
      <c r="J1768" s="2">
        <v>0.14000000000000057</v>
      </c>
      <c r="L1768" s="22">
        <v>7</v>
      </c>
      <c r="M1768" s="5">
        <v>11274</v>
      </c>
      <c r="N1768" s="25" t="s">
        <v>1811</v>
      </c>
      <c r="O1768" s="2">
        <v>-0.45</v>
      </c>
      <c r="P1768" s="2">
        <v>-7.0000000000000007E-2</v>
      </c>
      <c r="Q1768" s="2">
        <v>-0.19</v>
      </c>
      <c r="R1768" s="2">
        <v>0.02</v>
      </c>
      <c r="S1768" s="2">
        <v>0.69</v>
      </c>
      <c r="T1768" s="2">
        <v>-0.45</v>
      </c>
      <c r="U1768" s="3">
        <f t="shared" si="189"/>
        <v>-0.74077995113405903</v>
      </c>
      <c r="V1768" s="3">
        <f t="shared" si="190"/>
        <v>0.54875493600217884</v>
      </c>
      <c r="W1768" s="9">
        <f t="shared" si="191"/>
        <v>0.45124506399782116</v>
      </c>
      <c r="X1768" s="9">
        <f t="shared" si="192"/>
        <v>0.67174776813758086</v>
      </c>
      <c r="Y1768" s="3">
        <f t="shared" si="193"/>
        <v>-2.0952421072557299</v>
      </c>
      <c r="Z1768" s="3">
        <f t="shared" si="194"/>
        <v>-3.1190905376057798</v>
      </c>
      <c r="AA1768" s="7">
        <f t="shared" si="195"/>
        <v>1.4248262117190305E-2</v>
      </c>
      <c r="AB1768" s="8"/>
      <c r="AC1768" s="7"/>
      <c r="AD1768" s="3"/>
    </row>
    <row r="1769" spans="2:30" x14ac:dyDescent="0.25">
      <c r="B1769">
        <v>2</v>
      </c>
      <c r="C1769" s="5">
        <v>54097</v>
      </c>
      <c r="D1769" s="25" t="s">
        <v>616</v>
      </c>
      <c r="E1769" s="2">
        <v>2.9399999999999995</v>
      </c>
      <c r="F1769" s="2">
        <v>1.1399999999999997</v>
      </c>
      <c r="G1769" s="2">
        <v>-1.36</v>
      </c>
      <c r="H1769" s="2">
        <v>-1.36</v>
      </c>
      <c r="I1769" s="2">
        <v>-1.36</v>
      </c>
      <c r="J1769" s="2">
        <v>2.9399999999999995</v>
      </c>
      <c r="L1769" s="22">
        <v>6</v>
      </c>
      <c r="M1769" s="5">
        <v>54097</v>
      </c>
      <c r="N1769" s="25" t="s">
        <v>616</v>
      </c>
      <c r="O1769" s="2">
        <v>-1.23</v>
      </c>
      <c r="P1769" s="2">
        <v>-0.42333300000000001</v>
      </c>
      <c r="Q1769" s="2">
        <v>1.46333</v>
      </c>
      <c r="R1769" s="2">
        <v>0.76</v>
      </c>
      <c r="S1769" s="2">
        <v>-0.56999999999999995</v>
      </c>
      <c r="T1769" s="2">
        <v>-1.23</v>
      </c>
      <c r="U1769" s="3">
        <f t="shared" si="189"/>
        <v>-0.74102673512619155</v>
      </c>
      <c r="V1769" s="3">
        <f t="shared" si="190"/>
        <v>0.54912062217178281</v>
      </c>
      <c r="W1769" s="9">
        <f t="shared" si="191"/>
        <v>0.45087937782821719</v>
      </c>
      <c r="X1769" s="9">
        <f t="shared" si="192"/>
        <v>0.67147552288092915</v>
      </c>
      <c r="Y1769" s="3">
        <f t="shared" si="193"/>
        <v>-2.0959401177930306</v>
      </c>
      <c r="Z1769" s="3">
        <f t="shared" si="194"/>
        <v>-3.1213946694594519</v>
      </c>
      <c r="AA1769" s="7">
        <f t="shared" si="195"/>
        <v>1.4198720006018179E-2</v>
      </c>
      <c r="AB1769" s="8"/>
      <c r="AC1769" s="7"/>
      <c r="AD1769" s="3"/>
    </row>
    <row r="1770" spans="2:30" x14ac:dyDescent="0.25">
      <c r="B1770">
        <v>4</v>
      </c>
      <c r="C1770" s="5">
        <v>51232</v>
      </c>
      <c r="D1770" s="25" t="s">
        <v>425</v>
      </c>
      <c r="E1770" s="2">
        <v>-0.73999999999999977</v>
      </c>
      <c r="F1770" s="2">
        <v>0.45999999999999996</v>
      </c>
      <c r="G1770" s="2">
        <v>0.86000000000000032</v>
      </c>
      <c r="H1770" s="2">
        <v>0.45999999999999996</v>
      </c>
      <c r="I1770" s="2">
        <v>-1.0399999999999996</v>
      </c>
      <c r="J1770" s="2">
        <v>-0.73999999999999977</v>
      </c>
      <c r="L1770" s="22">
        <v>8</v>
      </c>
      <c r="M1770" s="5">
        <v>51232</v>
      </c>
      <c r="N1770" s="25" t="s">
        <v>425</v>
      </c>
      <c r="O1770" s="2">
        <v>0.38500000000000001</v>
      </c>
      <c r="P1770" s="2">
        <v>-0.4</v>
      </c>
      <c r="Q1770" s="2">
        <v>-0.46500000000000002</v>
      </c>
      <c r="R1770" s="2">
        <v>0.25</v>
      </c>
      <c r="S1770" s="2">
        <v>0.23</v>
      </c>
      <c r="T1770" s="2">
        <v>0.38500000000000001</v>
      </c>
      <c r="U1770" s="3">
        <f t="shared" si="189"/>
        <v>-0.74293779821779693</v>
      </c>
      <c r="V1770" s="3">
        <f t="shared" si="190"/>
        <v>0.55195657202070791</v>
      </c>
      <c r="W1770" s="9">
        <f t="shared" si="191"/>
        <v>0.44804342797929209</v>
      </c>
      <c r="X1770" s="9">
        <f t="shared" si="192"/>
        <v>0.66936046191815968</v>
      </c>
      <c r="Y1770" s="3">
        <f t="shared" si="193"/>
        <v>-2.1013454204784288</v>
      </c>
      <c r="Z1770" s="3">
        <f t="shared" si="194"/>
        <v>-3.139333050023132</v>
      </c>
      <c r="AA1770" s="7">
        <f t="shared" si="195"/>
        <v>1.3819137330412389E-2</v>
      </c>
      <c r="AB1770" s="8"/>
      <c r="AC1770" s="7"/>
      <c r="AD1770" s="3"/>
    </row>
    <row r="1771" spans="2:30" x14ac:dyDescent="0.25">
      <c r="B1771">
        <v>4</v>
      </c>
      <c r="C1771" s="5">
        <v>9168</v>
      </c>
      <c r="D1771" s="25" t="s">
        <v>1738</v>
      </c>
      <c r="E1771" s="2">
        <v>-0.58000000000000007</v>
      </c>
      <c r="F1771" s="2">
        <v>0.71999999999999975</v>
      </c>
      <c r="G1771" s="2">
        <v>0.42000000000000082</v>
      </c>
      <c r="H1771" s="2">
        <v>0.21999999999999975</v>
      </c>
      <c r="I1771" s="2">
        <v>-0.78000000000000025</v>
      </c>
      <c r="J1771" s="2">
        <v>-0.58000000000000007</v>
      </c>
      <c r="L1771" s="22">
        <v>1</v>
      </c>
      <c r="M1771" s="5">
        <v>9168</v>
      </c>
      <c r="N1771" s="25" t="s">
        <v>1738</v>
      </c>
      <c r="O1771" s="2">
        <v>0.89800000000000002</v>
      </c>
      <c r="P1771" s="2">
        <v>-0.17399999999999999</v>
      </c>
      <c r="Q1771" s="2">
        <v>-0.38200000000000001</v>
      </c>
      <c r="R1771" s="2">
        <v>-0.63400000000000001</v>
      </c>
      <c r="S1771" s="2">
        <v>0.28999999999999998</v>
      </c>
      <c r="T1771" s="2">
        <v>0.89800000000000002</v>
      </c>
      <c r="U1771" s="3">
        <f t="shared" si="189"/>
        <v>-0.74450873992848032</v>
      </c>
      <c r="V1771" s="3">
        <f t="shared" si="190"/>
        <v>0.55429326382989352</v>
      </c>
      <c r="W1771" s="9">
        <f t="shared" si="191"/>
        <v>0.44570673617010648</v>
      </c>
      <c r="X1771" s="9">
        <f t="shared" si="192"/>
        <v>0.66761271420645252</v>
      </c>
      <c r="Y1771" s="3">
        <f t="shared" si="193"/>
        <v>-2.1057887146243206</v>
      </c>
      <c r="Z1771" s="3">
        <f t="shared" si="194"/>
        <v>-3.1542070272393383</v>
      </c>
      <c r="AA1771" s="7">
        <f t="shared" si="195"/>
        <v>1.3512467737145661E-2</v>
      </c>
      <c r="AB1771" s="8"/>
      <c r="AC1771" s="7"/>
      <c r="AD1771" s="3"/>
    </row>
    <row r="1772" spans="2:30" x14ac:dyDescent="0.25">
      <c r="B1772">
        <v>1</v>
      </c>
      <c r="C1772" s="5">
        <v>285203</v>
      </c>
      <c r="D1772" s="25" t="s">
        <v>231</v>
      </c>
      <c r="E1772" s="2">
        <v>0.88000000000000078</v>
      </c>
      <c r="F1772" s="2">
        <v>-0.21999999999999886</v>
      </c>
      <c r="G1772" s="2">
        <v>-0.51999999999999869</v>
      </c>
      <c r="H1772" s="2">
        <v>-1.9999999999998685E-2</v>
      </c>
      <c r="I1772" s="2">
        <v>-0.11999999999999922</v>
      </c>
      <c r="J1772" s="2">
        <v>0.88000000000000078</v>
      </c>
      <c r="L1772" s="22">
        <v>4</v>
      </c>
      <c r="M1772" s="5">
        <v>285203</v>
      </c>
      <c r="N1772" s="25" t="s">
        <v>231</v>
      </c>
      <c r="O1772" s="2">
        <v>-0.61499999999999999</v>
      </c>
      <c r="P1772" s="2">
        <v>0.41</v>
      </c>
      <c r="Q1772" s="2">
        <v>5.0000000000000001E-3</v>
      </c>
      <c r="R1772" s="2">
        <v>-0.17499999999999999</v>
      </c>
      <c r="S1772" s="2">
        <v>0.375</v>
      </c>
      <c r="T1772" s="2">
        <v>-0.61499999999999999</v>
      </c>
      <c r="U1772" s="3">
        <f t="shared" si="189"/>
        <v>-0.75755515556242958</v>
      </c>
      <c r="V1772" s="3">
        <f t="shared" si="190"/>
        <v>0.57388981371921688</v>
      </c>
      <c r="W1772" s="9">
        <f t="shared" si="191"/>
        <v>0.42611018628078312</v>
      </c>
      <c r="X1772" s="9">
        <f t="shared" si="192"/>
        <v>0.65277115919806317</v>
      </c>
      <c r="Y1772" s="3">
        <f t="shared" si="193"/>
        <v>-2.1426895504840955</v>
      </c>
      <c r="Z1772" s="3">
        <f t="shared" si="194"/>
        <v>-3.2824513158890385</v>
      </c>
      <c r="AA1772" s="7">
        <f t="shared" si="195"/>
        <v>1.1146933187972396E-2</v>
      </c>
      <c r="AB1772" s="8"/>
      <c r="AC1772" s="7"/>
      <c r="AD1772" s="3"/>
    </row>
    <row r="1773" spans="2:30" x14ac:dyDescent="0.25">
      <c r="B1773">
        <v>6</v>
      </c>
      <c r="C1773" s="5">
        <v>256691</v>
      </c>
      <c r="D1773" s="25" t="s">
        <v>998</v>
      </c>
      <c r="E1773" s="2">
        <v>-2.8400000000000003</v>
      </c>
      <c r="F1773" s="2">
        <v>-0.44000000000000039</v>
      </c>
      <c r="G1773" s="2">
        <v>1.6600000000000001</v>
      </c>
      <c r="H1773" s="2">
        <v>2.46</v>
      </c>
      <c r="I1773" s="2">
        <v>-0.8400000000000003</v>
      </c>
      <c r="J1773" s="2">
        <v>-2.8400000000000003</v>
      </c>
      <c r="L1773" s="22">
        <v>1</v>
      </c>
      <c r="M1773" s="5">
        <v>256691</v>
      </c>
      <c r="N1773" s="25" t="s">
        <v>998</v>
      </c>
      <c r="O1773" s="2">
        <v>0.59499999999999997</v>
      </c>
      <c r="P1773" s="2">
        <v>-0.39</v>
      </c>
      <c r="Q1773" s="2">
        <v>-0.46500000000000002</v>
      </c>
      <c r="R1773" s="2">
        <v>-0.19</v>
      </c>
      <c r="S1773" s="2">
        <v>0.45</v>
      </c>
      <c r="T1773" s="2">
        <v>0.59499999999999997</v>
      </c>
      <c r="U1773" s="3">
        <f t="shared" si="189"/>
        <v>-0.75873174873364368</v>
      </c>
      <c r="V1773" s="3">
        <f t="shared" si="190"/>
        <v>0.57567386653641306</v>
      </c>
      <c r="W1773" s="9">
        <f t="shared" si="191"/>
        <v>0.42432613346358694</v>
      </c>
      <c r="X1773" s="9">
        <f t="shared" si="192"/>
        <v>0.65140320344897518</v>
      </c>
      <c r="Y1773" s="3">
        <f t="shared" si="193"/>
        <v>-2.1460174585243488</v>
      </c>
      <c r="Z1773" s="3">
        <f t="shared" si="194"/>
        <v>-3.2944533388258779</v>
      </c>
      <c r="AA1773" s="7">
        <f t="shared" si="195"/>
        <v>1.0949048397861767E-2</v>
      </c>
      <c r="AB1773" s="8"/>
      <c r="AC1773" s="7"/>
      <c r="AD1773" s="3"/>
    </row>
    <row r="1774" spans="2:30" x14ac:dyDescent="0.25">
      <c r="B1774">
        <v>8</v>
      </c>
      <c r="C1774" s="5">
        <v>317662</v>
      </c>
      <c r="D1774" s="25" t="s">
        <v>609</v>
      </c>
      <c r="E1774" s="2">
        <v>-7.9999999999999627E-2</v>
      </c>
      <c r="F1774" s="2">
        <v>0.52</v>
      </c>
      <c r="G1774" s="2">
        <v>-0.7799999999999998</v>
      </c>
      <c r="H1774" s="2">
        <v>-0.57999999999999963</v>
      </c>
      <c r="I1774" s="2">
        <v>0.92000000000000037</v>
      </c>
      <c r="J1774" s="2">
        <v>-7.9999999999999627E-2</v>
      </c>
      <c r="L1774" s="22">
        <v>6</v>
      </c>
      <c r="M1774" s="5">
        <v>317662</v>
      </c>
      <c r="N1774" s="25" t="s">
        <v>609</v>
      </c>
      <c r="O1774" s="2">
        <v>-0.28999999999999998</v>
      </c>
      <c r="P1774" s="2">
        <v>-0.26</v>
      </c>
      <c r="Q1774" s="2">
        <v>0.25</v>
      </c>
      <c r="R1774" s="2">
        <v>0.48</v>
      </c>
      <c r="S1774" s="2">
        <v>-0.19</v>
      </c>
      <c r="T1774" s="2">
        <v>-0.28999999999999998</v>
      </c>
      <c r="U1774" s="3">
        <f t="shared" si="189"/>
        <v>-0.76247317970195927</v>
      </c>
      <c r="V1774" s="3">
        <f t="shared" si="190"/>
        <v>0.58136534976481624</v>
      </c>
      <c r="W1774" s="9">
        <f t="shared" si="191"/>
        <v>0.41863465023518376</v>
      </c>
      <c r="X1774" s="9">
        <f t="shared" si="192"/>
        <v>0.64701982213467291</v>
      </c>
      <c r="Y1774" s="3">
        <f t="shared" si="193"/>
        <v>-2.1565998233604979</v>
      </c>
      <c r="Z1774" s="3">
        <f t="shared" si="194"/>
        <v>-3.3331279036326276</v>
      </c>
      <c r="AA1774" s="7">
        <f t="shared" si="195"/>
        <v>1.0336211461341701E-2</v>
      </c>
      <c r="AB1774" s="8"/>
      <c r="AC1774" s="7"/>
      <c r="AD1774" s="3"/>
    </row>
    <row r="1775" spans="2:30" x14ac:dyDescent="0.25">
      <c r="B1775">
        <v>8</v>
      </c>
      <c r="C1775" s="5">
        <v>83938</v>
      </c>
      <c r="D1775" s="25" t="s">
        <v>204</v>
      </c>
      <c r="E1775" s="2">
        <v>0</v>
      </c>
      <c r="F1775" s="2">
        <v>-0.69999999999999929</v>
      </c>
      <c r="G1775" s="2">
        <v>-0.19999999999999929</v>
      </c>
      <c r="H1775" s="2">
        <v>0.30000000000000071</v>
      </c>
      <c r="I1775" s="2">
        <v>0.60000000000000053</v>
      </c>
      <c r="J1775" s="2">
        <v>0</v>
      </c>
      <c r="L1775" s="22">
        <v>2</v>
      </c>
      <c r="M1775" s="5">
        <v>83938</v>
      </c>
      <c r="N1775" s="25" t="s">
        <v>204</v>
      </c>
      <c r="O1775" s="2">
        <v>0.35</v>
      </c>
      <c r="P1775" s="2">
        <v>0.27250000000000002</v>
      </c>
      <c r="Q1775" s="2">
        <v>0.1925</v>
      </c>
      <c r="R1775" s="2">
        <v>-0.47749999999999998</v>
      </c>
      <c r="S1775" s="2">
        <v>-0.33500000000000002</v>
      </c>
      <c r="T1775" s="2">
        <v>0.35</v>
      </c>
      <c r="U1775" s="3">
        <f t="shared" si="189"/>
        <v>-0.76462476637750609</v>
      </c>
      <c r="V1775" s="3">
        <f t="shared" si="190"/>
        <v>0.58465103335785573</v>
      </c>
      <c r="W1775" s="9">
        <f t="shared" si="191"/>
        <v>0.41534896664214427</v>
      </c>
      <c r="X1775" s="9">
        <f t="shared" si="192"/>
        <v>0.64447573006447978</v>
      </c>
      <c r="Y1775" s="3">
        <f t="shared" si="193"/>
        <v>-2.1626854294748572</v>
      </c>
      <c r="Z1775" s="3">
        <f t="shared" si="194"/>
        <v>-3.3557282742958847</v>
      </c>
      <c r="AA1775" s="7">
        <f t="shared" si="195"/>
        <v>9.9949410545416631E-3</v>
      </c>
      <c r="AB1775" s="8"/>
      <c r="AC1775" s="7"/>
      <c r="AD1775" s="3"/>
    </row>
    <row r="1776" spans="2:30" x14ac:dyDescent="0.25">
      <c r="B1776">
        <v>4</v>
      </c>
      <c r="C1776" s="5">
        <v>9653</v>
      </c>
      <c r="D1776" s="25" t="s">
        <v>807</v>
      </c>
      <c r="E1776" s="2">
        <v>-0.51999999999999957</v>
      </c>
      <c r="F1776" s="2">
        <v>0.48000000000000043</v>
      </c>
      <c r="G1776" s="2">
        <v>0.48000000000000043</v>
      </c>
      <c r="H1776" s="2">
        <v>0.1800000000000006</v>
      </c>
      <c r="I1776" s="2">
        <v>-0.61999999999999922</v>
      </c>
      <c r="J1776" s="2">
        <v>-0.51999999999999957</v>
      </c>
      <c r="L1776" s="22">
        <v>1</v>
      </c>
      <c r="M1776" s="5">
        <v>9653</v>
      </c>
      <c r="N1776" s="25" t="s">
        <v>807</v>
      </c>
      <c r="O1776" s="2">
        <v>0.83</v>
      </c>
      <c r="P1776" s="2">
        <v>-0.16</v>
      </c>
      <c r="Q1776" s="2">
        <v>-0.45</v>
      </c>
      <c r="R1776" s="2">
        <v>-0.31</v>
      </c>
      <c r="S1776" s="2">
        <v>0.08</v>
      </c>
      <c r="T1776" s="2">
        <v>0.83</v>
      </c>
      <c r="U1776" s="3">
        <f t="shared" si="189"/>
        <v>-0.76703137929651233</v>
      </c>
      <c r="V1776" s="3">
        <f t="shared" si="190"/>
        <v>0.58833713682551014</v>
      </c>
      <c r="W1776" s="9">
        <f t="shared" si="191"/>
        <v>0.41166286317448986</v>
      </c>
      <c r="X1776" s="9">
        <f t="shared" si="192"/>
        <v>0.64160958781371857</v>
      </c>
      <c r="Y1776" s="3">
        <f t="shared" si="193"/>
        <v>-2.1694923587337387</v>
      </c>
      <c r="Z1776" s="3">
        <f t="shared" si="194"/>
        <v>-3.3813278353995191</v>
      </c>
      <c r="AA1776" s="7">
        <f t="shared" si="195"/>
        <v>9.6227112424293326E-3</v>
      </c>
      <c r="AB1776" s="8"/>
      <c r="AC1776" s="7"/>
      <c r="AD1776" s="3"/>
    </row>
    <row r="1777" spans="2:30" x14ac:dyDescent="0.25">
      <c r="B1777">
        <v>3</v>
      </c>
      <c r="C1777" s="5">
        <v>79572</v>
      </c>
      <c r="D1777" s="25" t="s">
        <v>136</v>
      </c>
      <c r="E1777" s="2">
        <v>0.54</v>
      </c>
      <c r="F1777" s="2">
        <v>0.73999999999999932</v>
      </c>
      <c r="G1777" s="2">
        <v>4.0000000000000036E-2</v>
      </c>
      <c r="H1777" s="2">
        <v>-0.16000000000000014</v>
      </c>
      <c r="I1777" s="2">
        <v>-1.1600000000000001</v>
      </c>
      <c r="J1777" s="2">
        <v>0.54</v>
      </c>
      <c r="L1777" s="22">
        <v>3</v>
      </c>
      <c r="M1777" s="5">
        <v>79572</v>
      </c>
      <c r="N1777" s="25" t="s">
        <v>136</v>
      </c>
      <c r="O1777" s="2">
        <v>-0.33</v>
      </c>
      <c r="P1777" s="2">
        <v>0</v>
      </c>
      <c r="Q1777" s="2">
        <v>-0.4</v>
      </c>
      <c r="R1777" s="2">
        <v>0.1</v>
      </c>
      <c r="S1777" s="2">
        <v>0.62</v>
      </c>
      <c r="T1777" s="2">
        <v>-0.33</v>
      </c>
      <c r="U1777" s="3">
        <f t="shared" si="189"/>
        <v>-0.76729374133153161</v>
      </c>
      <c r="V1777" s="3">
        <f t="shared" si="190"/>
        <v>0.58873968548653932</v>
      </c>
      <c r="W1777" s="9">
        <f t="shared" si="191"/>
        <v>0.41126031451346068</v>
      </c>
      <c r="X1777" s="9">
        <f t="shared" si="192"/>
        <v>0.6412958089005889</v>
      </c>
      <c r="Y1777" s="3">
        <f t="shared" si="193"/>
        <v>-2.1702344306300909</v>
      </c>
      <c r="Z1777" s="3">
        <f t="shared" si="194"/>
        <v>-3.3841394260016315</v>
      </c>
      <c r="AA1777" s="7">
        <f t="shared" si="195"/>
        <v>9.5827317672153006E-3</v>
      </c>
      <c r="AB1777" s="8"/>
      <c r="AC1777" s="7"/>
      <c r="AD1777" s="3"/>
    </row>
    <row r="1778" spans="2:30" x14ac:dyDescent="0.25">
      <c r="B1778">
        <v>8</v>
      </c>
      <c r="C1778" s="5">
        <v>10266</v>
      </c>
      <c r="D1778" s="25" t="s">
        <v>1368</v>
      </c>
      <c r="E1778" s="2">
        <v>0.24000000000000021</v>
      </c>
      <c r="F1778" s="2">
        <v>-0.66000000000000014</v>
      </c>
      <c r="G1778" s="2">
        <v>-0.35999999999999943</v>
      </c>
      <c r="H1778" s="2">
        <v>0.14000000000000057</v>
      </c>
      <c r="I1778" s="2">
        <v>0.64000000000000057</v>
      </c>
      <c r="J1778" s="2">
        <v>0.24000000000000021</v>
      </c>
      <c r="L1778" s="22">
        <v>4</v>
      </c>
      <c r="M1778" s="5">
        <v>10266</v>
      </c>
      <c r="N1778" s="25" t="s">
        <v>1368</v>
      </c>
      <c r="O1778" s="2">
        <v>-0.54</v>
      </c>
      <c r="P1778" s="2">
        <v>0.72</v>
      </c>
      <c r="Q1778" s="2">
        <v>-0.04</v>
      </c>
      <c r="R1778" s="2">
        <v>0.19</v>
      </c>
      <c r="S1778" s="2">
        <v>-0.33</v>
      </c>
      <c r="T1778" s="2">
        <v>-0.54</v>
      </c>
      <c r="U1778" s="3">
        <f t="shared" si="189"/>
        <v>-0.77255364217016742</v>
      </c>
      <c r="V1778" s="3">
        <f t="shared" si="190"/>
        <v>0.59683913003039113</v>
      </c>
      <c r="W1778" s="9">
        <f t="shared" si="191"/>
        <v>0.40316086996960887</v>
      </c>
      <c r="X1778" s="9">
        <f t="shared" si="192"/>
        <v>0.63494950190515853</v>
      </c>
      <c r="Y1778" s="3">
        <f t="shared" si="193"/>
        <v>-2.1851116768355636</v>
      </c>
      <c r="Z1778" s="3">
        <f t="shared" si="194"/>
        <v>-3.4413944262955742</v>
      </c>
      <c r="AA1778" s="7">
        <f t="shared" si="195"/>
        <v>8.8056968759144382E-3</v>
      </c>
      <c r="AB1778" s="8"/>
      <c r="AC1778" s="7"/>
      <c r="AD1778" s="3"/>
    </row>
    <row r="1779" spans="2:30" x14ac:dyDescent="0.25">
      <c r="B1779">
        <v>4</v>
      </c>
      <c r="C1779" s="5">
        <v>116328</v>
      </c>
      <c r="D1779" s="25" t="s">
        <v>241</v>
      </c>
      <c r="E1779" s="2">
        <v>-0.28000000000000114</v>
      </c>
      <c r="F1779" s="2">
        <v>0.71999999999999886</v>
      </c>
      <c r="G1779" s="2">
        <v>0.82000000000000028</v>
      </c>
      <c r="H1779" s="2">
        <v>-8.0000000000000071E-2</v>
      </c>
      <c r="I1779" s="2">
        <v>-1.1799999999999997</v>
      </c>
      <c r="J1779" s="2">
        <v>-0.28000000000000114</v>
      </c>
      <c r="L1779" s="22">
        <v>1</v>
      </c>
      <c r="M1779" s="5">
        <v>116328</v>
      </c>
      <c r="N1779" s="25" t="s">
        <v>241</v>
      </c>
      <c r="O1779" s="2">
        <v>0.8</v>
      </c>
      <c r="P1779" s="2">
        <v>-0.27</v>
      </c>
      <c r="Q1779" s="2">
        <v>-0.75</v>
      </c>
      <c r="R1779" s="2">
        <v>-0.28000000000000003</v>
      </c>
      <c r="S1779" s="2">
        <v>0.5</v>
      </c>
      <c r="T1779" s="2">
        <v>0.8</v>
      </c>
      <c r="U1779" s="3">
        <f t="shared" si="189"/>
        <v>-0.77396855200100667</v>
      </c>
      <c r="V1779" s="3">
        <f t="shared" si="190"/>
        <v>0.59902731948653498</v>
      </c>
      <c r="W1779" s="9">
        <f t="shared" si="191"/>
        <v>0.40097268051346502</v>
      </c>
      <c r="X1779" s="9">
        <f t="shared" si="192"/>
        <v>0.63322403658852455</v>
      </c>
      <c r="Y1779" s="3">
        <f t="shared" si="193"/>
        <v>-2.1891136461801795</v>
      </c>
      <c r="Z1779" s="3">
        <f t="shared" si="194"/>
        <v>-3.4570918343118548</v>
      </c>
      <c r="AA1779" s="7">
        <f t="shared" si="195"/>
        <v>8.6045211009748018E-3</v>
      </c>
      <c r="AB1779" s="8"/>
      <c r="AC1779" s="7"/>
      <c r="AD1779" s="3"/>
    </row>
    <row r="1780" spans="2:30" x14ac:dyDescent="0.25">
      <c r="B1780">
        <v>4</v>
      </c>
      <c r="C1780" s="5">
        <v>3700</v>
      </c>
      <c r="D1780" s="25" t="s">
        <v>875</v>
      </c>
      <c r="E1780" s="2">
        <v>-1.58</v>
      </c>
      <c r="F1780" s="2">
        <v>1.02</v>
      </c>
      <c r="G1780" s="2">
        <v>1.1200000000000001</v>
      </c>
      <c r="H1780" s="2">
        <v>0.62000000000000011</v>
      </c>
      <c r="I1780" s="2">
        <v>-1.18</v>
      </c>
      <c r="J1780" s="2">
        <v>-1.58</v>
      </c>
      <c r="L1780" s="22">
        <v>1</v>
      </c>
      <c r="M1780" s="5">
        <v>3700</v>
      </c>
      <c r="N1780" s="25" t="s">
        <v>875</v>
      </c>
      <c r="O1780" s="2">
        <v>0.52</v>
      </c>
      <c r="P1780" s="2">
        <v>0.16</v>
      </c>
      <c r="Q1780" s="2">
        <v>-0.56999999999999995</v>
      </c>
      <c r="R1780" s="2">
        <v>-0.33</v>
      </c>
      <c r="S1780" s="2">
        <v>0.22</v>
      </c>
      <c r="T1780" s="2">
        <v>0.52</v>
      </c>
      <c r="U1780" s="3">
        <f t="shared" si="189"/>
        <v>-0.77892774001352094</v>
      </c>
      <c r="V1780" s="3">
        <f t="shared" si="190"/>
        <v>0.60672842416257122</v>
      </c>
      <c r="W1780" s="9">
        <f t="shared" si="191"/>
        <v>0.39327157583742878</v>
      </c>
      <c r="X1780" s="9">
        <f t="shared" si="192"/>
        <v>0.6271136865333341</v>
      </c>
      <c r="Y1780" s="3">
        <f t="shared" si="193"/>
        <v>-2.2031403480714911</v>
      </c>
      <c r="Z1780" s="3">
        <f t="shared" si="194"/>
        <v>-3.5131434624723084</v>
      </c>
      <c r="AA1780" s="7">
        <f t="shared" si="195"/>
        <v>7.9250278116967526E-3</v>
      </c>
      <c r="AB1780" s="8"/>
      <c r="AC1780" s="7"/>
      <c r="AD1780" s="3"/>
    </row>
    <row r="1781" spans="2:30" x14ac:dyDescent="0.25">
      <c r="B1781">
        <v>8</v>
      </c>
      <c r="C1781" s="5">
        <v>10318</v>
      </c>
      <c r="D1781" s="25" t="s">
        <v>1744</v>
      </c>
      <c r="E1781" s="2">
        <v>0.57999999999999918</v>
      </c>
      <c r="F1781" s="2">
        <v>0.37999999999999989</v>
      </c>
      <c r="G1781" s="2">
        <v>-1.6200000000000006</v>
      </c>
      <c r="H1781" s="2">
        <v>-0.22000000000000064</v>
      </c>
      <c r="I1781" s="2">
        <v>0.87999999999999989</v>
      </c>
      <c r="J1781" s="2">
        <v>0.57999999999999918</v>
      </c>
      <c r="L1781" s="22">
        <v>6</v>
      </c>
      <c r="M1781" s="5">
        <v>10318</v>
      </c>
      <c r="N1781" s="25" t="s">
        <v>1744</v>
      </c>
      <c r="O1781" s="2">
        <v>-0.28999999999999998</v>
      </c>
      <c r="P1781" s="2">
        <v>-0.34</v>
      </c>
      <c r="Q1781" s="2">
        <v>0.38</v>
      </c>
      <c r="R1781" s="2">
        <v>0.32</v>
      </c>
      <c r="S1781" s="2">
        <v>-0.06</v>
      </c>
      <c r="T1781" s="2">
        <v>-0.28999999999999998</v>
      </c>
      <c r="U1781" s="3">
        <f t="shared" si="189"/>
        <v>-0.77931492015722115</v>
      </c>
      <c r="V1781" s="3">
        <f t="shared" si="190"/>
        <v>0.60733174477965601</v>
      </c>
      <c r="W1781" s="9">
        <f t="shared" si="191"/>
        <v>0.39266825522034399</v>
      </c>
      <c r="X1781" s="9">
        <f t="shared" si="192"/>
        <v>0.62663247220387808</v>
      </c>
      <c r="Y1781" s="3">
        <f t="shared" si="193"/>
        <v>-2.204235458892096</v>
      </c>
      <c r="Z1781" s="3">
        <f t="shared" si="194"/>
        <v>-3.5175889483348333</v>
      </c>
      <c r="AA1781" s="7">
        <f t="shared" si="195"/>
        <v>7.8736306202937673E-3</v>
      </c>
      <c r="AB1781" s="8"/>
      <c r="AC1781" s="7"/>
      <c r="AD1781" s="3"/>
    </row>
    <row r="1782" spans="2:30" x14ac:dyDescent="0.25">
      <c r="B1782">
        <v>1</v>
      </c>
      <c r="C1782" s="5">
        <v>4758</v>
      </c>
      <c r="D1782" s="25" t="s">
        <v>1123</v>
      </c>
      <c r="E1782" s="2">
        <v>0.88000000000000256</v>
      </c>
      <c r="F1782" s="2">
        <v>8.0000000000001847E-2</v>
      </c>
      <c r="G1782" s="2">
        <v>-0.71999999999999886</v>
      </c>
      <c r="H1782" s="2">
        <v>-0.5199999999999978</v>
      </c>
      <c r="I1782" s="2">
        <v>0.28000000000000114</v>
      </c>
      <c r="J1782" s="2">
        <v>0.88000000000000256</v>
      </c>
      <c r="L1782" s="22">
        <v>7</v>
      </c>
      <c r="M1782" s="5">
        <v>4758</v>
      </c>
      <c r="N1782" s="25" t="s">
        <v>1123</v>
      </c>
      <c r="O1782" s="2">
        <v>-0.56000000000000005</v>
      </c>
      <c r="P1782" s="2">
        <v>-0.28000000000000003</v>
      </c>
      <c r="Q1782" s="2">
        <v>0.19</v>
      </c>
      <c r="R1782" s="2">
        <v>0.44</v>
      </c>
      <c r="S1782" s="2">
        <v>0.21</v>
      </c>
      <c r="T1782" s="2">
        <v>-0.56000000000000005</v>
      </c>
      <c r="U1782" s="3">
        <f t="shared" si="189"/>
        <v>-0.78473191996935099</v>
      </c>
      <c r="V1782" s="3">
        <f t="shared" si="190"/>
        <v>0.61580418621878386</v>
      </c>
      <c r="W1782" s="9">
        <f t="shared" si="191"/>
        <v>0.38419581378121614</v>
      </c>
      <c r="X1782" s="9">
        <f t="shared" si="192"/>
        <v>0.61983531182179041</v>
      </c>
      <c r="Y1782" s="3">
        <f t="shared" si="193"/>
        <v>-2.2195570480954689</v>
      </c>
      <c r="Z1782" s="3">
        <f t="shared" si="194"/>
        <v>-3.5808818984059694</v>
      </c>
      <c r="AA1782" s="7">
        <f t="shared" si="195"/>
        <v>7.1790541685326677E-3</v>
      </c>
      <c r="AB1782" s="8"/>
      <c r="AC1782" s="7"/>
      <c r="AD1782" s="3"/>
    </row>
    <row r="1783" spans="2:30" x14ac:dyDescent="0.25">
      <c r="B1783">
        <v>2</v>
      </c>
      <c r="C1783" s="5">
        <v>7039</v>
      </c>
      <c r="D1783" s="25" t="s">
        <v>1707</v>
      </c>
      <c r="E1783" s="2">
        <v>0.82666400000000007</v>
      </c>
      <c r="F1783" s="2">
        <v>0.42666399999999971</v>
      </c>
      <c r="G1783" s="2">
        <v>0.49333399999999994</v>
      </c>
      <c r="H1783" s="2">
        <v>-1.1066660000000006</v>
      </c>
      <c r="I1783" s="2">
        <v>-0.63999600000000001</v>
      </c>
      <c r="J1783" s="2">
        <v>0.82666400000000007</v>
      </c>
      <c r="L1783" s="22">
        <v>7</v>
      </c>
      <c r="M1783" s="5">
        <v>7039</v>
      </c>
      <c r="N1783" s="25" t="s">
        <v>1707</v>
      </c>
      <c r="O1783" s="2">
        <v>-0.57633500000000004</v>
      </c>
      <c r="P1783" s="2">
        <v>-0.74733499999999997</v>
      </c>
      <c r="Q1783" s="2">
        <v>0.23200000000000001</v>
      </c>
      <c r="R1783" s="2">
        <v>1.0583400000000001</v>
      </c>
      <c r="S1783" s="2">
        <v>3.2335000000000003E-2</v>
      </c>
      <c r="T1783" s="2">
        <v>-0.57633500000000004</v>
      </c>
      <c r="U1783" s="3">
        <f t="shared" si="189"/>
        <v>-0.78675067877015437</v>
      </c>
      <c r="V1783" s="3">
        <f t="shared" si="190"/>
        <v>0.61897663054529861</v>
      </c>
      <c r="W1783" s="9">
        <f t="shared" si="191"/>
        <v>0.38102336945470139</v>
      </c>
      <c r="X1783" s="9">
        <f t="shared" si="192"/>
        <v>0.61727090442908561</v>
      </c>
      <c r="Y1783" s="3">
        <f t="shared" si="193"/>
        <v>-2.2252669602459814</v>
      </c>
      <c r="Z1783" s="3">
        <f t="shared" si="194"/>
        <v>-3.6050086668253587</v>
      </c>
      <c r="AA1783" s="7">
        <f t="shared" si="195"/>
        <v>6.9317053550410294E-3</v>
      </c>
      <c r="AB1783" s="8"/>
      <c r="AC1783" s="7"/>
      <c r="AD1783" s="3"/>
    </row>
    <row r="1784" spans="2:30" x14ac:dyDescent="0.25">
      <c r="B1784">
        <v>1</v>
      </c>
      <c r="C1784" s="5">
        <v>3628</v>
      </c>
      <c r="D1784" s="25" t="s">
        <v>859</v>
      </c>
      <c r="E1784" s="2">
        <v>0.85999800000000182</v>
      </c>
      <c r="F1784" s="2">
        <v>-7.3331999999998843E-2</v>
      </c>
      <c r="G1784" s="2">
        <v>-1.273331999999999</v>
      </c>
      <c r="H1784" s="2">
        <v>-0.27333199999999902</v>
      </c>
      <c r="I1784" s="2">
        <v>0.7599980000000004</v>
      </c>
      <c r="J1784" s="2">
        <v>0.85999800000000182</v>
      </c>
      <c r="L1784" s="22">
        <v>6</v>
      </c>
      <c r="M1784" s="5">
        <v>3628</v>
      </c>
      <c r="N1784" s="25" t="s">
        <v>859</v>
      </c>
      <c r="O1784" s="2">
        <v>-0.7</v>
      </c>
      <c r="P1784" s="2">
        <v>-0.3</v>
      </c>
      <c r="Q1784" s="2">
        <v>0.53</v>
      </c>
      <c r="R1784" s="2">
        <v>0.7</v>
      </c>
      <c r="S1784" s="2">
        <v>-0.23</v>
      </c>
      <c r="T1784" s="2">
        <v>-0.7</v>
      </c>
      <c r="U1784" s="3">
        <f t="shared" si="189"/>
        <v>-0.78744959251859292</v>
      </c>
      <c r="V1784" s="3">
        <f t="shared" si="190"/>
        <v>0.62007686075769808</v>
      </c>
      <c r="W1784" s="9">
        <f t="shared" si="191"/>
        <v>0.37992313924230192</v>
      </c>
      <c r="X1784" s="9">
        <f t="shared" si="192"/>
        <v>0.61637905483744493</v>
      </c>
      <c r="Y1784" s="3">
        <f t="shared" si="193"/>
        <v>-2.2272437868499231</v>
      </c>
      <c r="Z1784" s="3">
        <f t="shared" si="194"/>
        <v>-3.6134319772389163</v>
      </c>
      <c r="AA1784" s="7">
        <f t="shared" si="195"/>
        <v>6.8474989297096778E-3</v>
      </c>
      <c r="AB1784" s="8"/>
      <c r="AC1784" s="7"/>
      <c r="AD1784" s="3"/>
    </row>
    <row r="1785" spans="2:30" x14ac:dyDescent="0.25">
      <c r="B1785">
        <v>5</v>
      </c>
      <c r="C1785" s="5">
        <v>347404</v>
      </c>
      <c r="D1785" s="25" t="s">
        <v>938</v>
      </c>
      <c r="E1785" s="2">
        <v>-1.44</v>
      </c>
      <c r="F1785" s="2">
        <v>6.0000000000000053E-2</v>
      </c>
      <c r="G1785" s="2">
        <v>1.1600000000000001</v>
      </c>
      <c r="H1785" s="2">
        <v>-4.0000000000000036E-2</v>
      </c>
      <c r="I1785" s="2">
        <v>0.25999999999999979</v>
      </c>
      <c r="J1785" s="2">
        <v>-1.44</v>
      </c>
      <c r="L1785" s="22">
        <v>1</v>
      </c>
      <c r="M1785" s="5">
        <v>347404</v>
      </c>
      <c r="N1785" s="25" t="s">
        <v>938</v>
      </c>
      <c r="O1785" s="2">
        <v>0.63</v>
      </c>
      <c r="P1785" s="2">
        <v>0.06</v>
      </c>
      <c r="Q1785" s="2">
        <v>-0.61</v>
      </c>
      <c r="R1785" s="2">
        <v>-0.41</v>
      </c>
      <c r="S1785" s="2">
        <v>0.33</v>
      </c>
      <c r="T1785" s="2">
        <v>0.63</v>
      </c>
      <c r="U1785" s="3">
        <f t="shared" si="189"/>
        <v>-0.78820686163751585</v>
      </c>
      <c r="V1785" s="3">
        <f t="shared" si="190"/>
        <v>0.62127005673246205</v>
      </c>
      <c r="W1785" s="9">
        <f t="shared" si="191"/>
        <v>0.37872994326753795</v>
      </c>
      <c r="X1785" s="9">
        <f t="shared" si="192"/>
        <v>0.61541038605757858</v>
      </c>
      <c r="Y1785" s="3">
        <f t="shared" si="193"/>
        <v>-2.2293856673666173</v>
      </c>
      <c r="Z1785" s="3">
        <f t="shared" si="194"/>
        <v>-3.6226000046057609</v>
      </c>
      <c r="AA1785" s="7">
        <f t="shared" si="195"/>
        <v>6.7570841550163652E-3</v>
      </c>
      <c r="AB1785" s="8"/>
      <c r="AC1785" s="7"/>
      <c r="AD1785" s="3"/>
    </row>
    <row r="1786" spans="2:30" x14ac:dyDescent="0.25">
      <c r="B1786">
        <v>8</v>
      </c>
      <c r="C1786" s="5">
        <v>2531</v>
      </c>
      <c r="D1786" s="25" t="s">
        <v>901</v>
      </c>
      <c r="E1786" s="2">
        <v>0.5</v>
      </c>
      <c r="F1786" s="2">
        <v>-0.29999999999999982</v>
      </c>
      <c r="G1786" s="2">
        <v>-0.89999999999999991</v>
      </c>
      <c r="H1786" s="2">
        <v>9.9999999999999645E-2</v>
      </c>
      <c r="I1786" s="2">
        <v>0.59999999999999964</v>
      </c>
      <c r="J1786" s="2">
        <v>0.5</v>
      </c>
      <c r="L1786" s="22">
        <v>5</v>
      </c>
      <c r="M1786" s="5">
        <v>2531</v>
      </c>
      <c r="N1786" s="25" t="s">
        <v>901</v>
      </c>
      <c r="O1786" s="2">
        <v>-1.41</v>
      </c>
      <c r="P1786" s="2">
        <v>3.5000000000000003E-2</v>
      </c>
      <c r="Q1786" s="2">
        <v>1.2150000000000001</v>
      </c>
      <c r="R1786" s="2">
        <v>0.98499999999999999</v>
      </c>
      <c r="S1786" s="2">
        <v>-0.82</v>
      </c>
      <c r="T1786" s="2">
        <v>-1.41</v>
      </c>
      <c r="U1786" s="3">
        <f t="shared" si="189"/>
        <v>-0.79042642713027744</v>
      </c>
      <c r="V1786" s="3">
        <f t="shared" si="190"/>
        <v>0.62477393670593584</v>
      </c>
      <c r="W1786" s="9">
        <f t="shared" si="191"/>
        <v>0.37522606329406416</v>
      </c>
      <c r="X1786" s="9">
        <f t="shared" si="192"/>
        <v>0.61255698779302503</v>
      </c>
      <c r="Y1786" s="3">
        <f t="shared" si="193"/>
        <v>-2.2356635466114949</v>
      </c>
      <c r="Z1786" s="3">
        <f t="shared" si="194"/>
        <v>-3.6497233582565811</v>
      </c>
      <c r="AA1786" s="7">
        <f t="shared" si="195"/>
        <v>6.4969626412381644E-3</v>
      </c>
      <c r="AB1786" s="8"/>
      <c r="AC1786" s="7"/>
      <c r="AD1786" s="3"/>
    </row>
    <row r="1787" spans="2:30" x14ac:dyDescent="0.25">
      <c r="B1787">
        <v>1</v>
      </c>
      <c r="C1787" s="5">
        <v>79632</v>
      </c>
      <c r="D1787" s="25" t="s">
        <v>611</v>
      </c>
      <c r="E1787" s="2">
        <v>0.89999999999999947</v>
      </c>
      <c r="F1787" s="2">
        <v>0.19999999999999973</v>
      </c>
      <c r="G1787" s="2">
        <v>-0.20000000000000018</v>
      </c>
      <c r="H1787" s="2">
        <v>-0.90000000000000036</v>
      </c>
      <c r="I1787" s="2">
        <v>0</v>
      </c>
      <c r="J1787" s="2">
        <v>0.89999999999999947</v>
      </c>
      <c r="L1787" s="22">
        <v>7</v>
      </c>
      <c r="M1787" s="5">
        <v>79632</v>
      </c>
      <c r="N1787" s="25" t="s">
        <v>611</v>
      </c>
      <c r="O1787" s="2">
        <v>-0.38</v>
      </c>
      <c r="P1787" s="2">
        <v>-0.66</v>
      </c>
      <c r="Q1787" s="2">
        <v>0.02</v>
      </c>
      <c r="R1787" s="2">
        <v>0.71</v>
      </c>
      <c r="S1787" s="2">
        <v>0.3</v>
      </c>
      <c r="T1787" s="2">
        <v>-0.38</v>
      </c>
      <c r="U1787" s="3">
        <f t="shared" si="189"/>
        <v>-0.79050732691289072</v>
      </c>
      <c r="V1787" s="3">
        <f t="shared" si="190"/>
        <v>0.62490183390296383</v>
      </c>
      <c r="W1787" s="9">
        <f t="shared" si="191"/>
        <v>0.37509816609703617</v>
      </c>
      <c r="X1787" s="9">
        <f t="shared" si="192"/>
        <v>0.61245258273358283</v>
      </c>
      <c r="Y1787" s="3">
        <f t="shared" si="193"/>
        <v>-2.2358923657510243</v>
      </c>
      <c r="Z1787" s="3">
        <f t="shared" si="194"/>
        <v>-3.6507191393846052</v>
      </c>
      <c r="AA1787" s="7">
        <f t="shared" si="195"/>
        <v>6.4876182210647625E-3</v>
      </c>
      <c r="AB1787" s="8"/>
      <c r="AC1787" s="7"/>
      <c r="AD1787" s="3"/>
    </row>
    <row r="1788" spans="2:30" x14ac:dyDescent="0.25">
      <c r="B1788">
        <v>4</v>
      </c>
      <c r="C1788" s="5">
        <v>2861</v>
      </c>
      <c r="D1788" s="25" t="s">
        <v>733</v>
      </c>
      <c r="E1788" s="2">
        <v>-0.26000000000000068</v>
      </c>
      <c r="F1788" s="2">
        <v>-6.0000000000000497E-2</v>
      </c>
      <c r="G1788" s="2">
        <v>1.1399999999999988</v>
      </c>
      <c r="H1788" s="2">
        <v>-0.26000000000000068</v>
      </c>
      <c r="I1788" s="2">
        <v>-0.5600000000000005</v>
      </c>
      <c r="J1788" s="2">
        <v>-0.26000000000000068</v>
      </c>
      <c r="L1788" s="22">
        <v>8</v>
      </c>
      <c r="M1788" s="5">
        <v>2861</v>
      </c>
      <c r="N1788" s="25" t="s">
        <v>733</v>
      </c>
      <c r="O1788" s="2">
        <v>0.24</v>
      </c>
      <c r="P1788" s="2">
        <v>-0.04</v>
      </c>
      <c r="Q1788" s="2">
        <v>-0.53</v>
      </c>
      <c r="R1788" s="2">
        <v>-0.27500000000000002</v>
      </c>
      <c r="S1788" s="2">
        <v>0.61499999999999999</v>
      </c>
      <c r="T1788" s="2">
        <v>0.24</v>
      </c>
      <c r="U1788" s="3">
        <f t="shared" si="189"/>
        <v>-0.79456198081522222</v>
      </c>
      <c r="V1788" s="3">
        <f t="shared" si="190"/>
        <v>0.63132874135700956</v>
      </c>
      <c r="W1788" s="9">
        <f t="shared" si="191"/>
        <v>0.36867125864299044</v>
      </c>
      <c r="X1788" s="9">
        <f t="shared" si="192"/>
        <v>0.60718305200572786</v>
      </c>
      <c r="Y1788" s="3">
        <f t="shared" si="193"/>
        <v>-2.2473606588298365</v>
      </c>
      <c r="Z1788" s="3">
        <f t="shared" si="194"/>
        <v>-3.7012901651422183</v>
      </c>
      <c r="AA1788" s="7">
        <f t="shared" si="195"/>
        <v>6.0314039642124732E-3</v>
      </c>
      <c r="AB1788" s="8"/>
      <c r="AC1788" s="7"/>
      <c r="AD1788" s="3"/>
    </row>
    <row r="1789" spans="2:30" x14ac:dyDescent="0.25">
      <c r="B1789">
        <v>2</v>
      </c>
      <c r="C1789" s="5">
        <v>10507</v>
      </c>
      <c r="D1789" s="25" t="s">
        <v>1519</v>
      </c>
      <c r="E1789" s="2">
        <v>1.3099999999999987</v>
      </c>
      <c r="F1789" s="2">
        <v>0.25999999999999979</v>
      </c>
      <c r="G1789" s="2">
        <v>-0.39000000000000057</v>
      </c>
      <c r="H1789" s="2">
        <v>-0.89000000000000057</v>
      </c>
      <c r="I1789" s="2">
        <v>-0.29000000000000092</v>
      </c>
      <c r="J1789" s="2">
        <v>1.3099999999999987</v>
      </c>
      <c r="L1789" s="22">
        <v>6</v>
      </c>
      <c r="M1789" s="5">
        <v>10507</v>
      </c>
      <c r="N1789" s="25" t="s">
        <v>1519</v>
      </c>
      <c r="O1789" s="2">
        <v>-0.63</v>
      </c>
      <c r="P1789" s="2">
        <v>-0.16</v>
      </c>
      <c r="Q1789" s="2">
        <v>0.68</v>
      </c>
      <c r="R1789" s="2">
        <v>0.24</v>
      </c>
      <c r="S1789" s="2">
        <v>-0.13</v>
      </c>
      <c r="T1789" s="2">
        <v>-0.63</v>
      </c>
      <c r="U1789" s="3">
        <f t="shared" si="189"/>
        <v>-0.79634311343565845</v>
      </c>
      <c r="V1789" s="3">
        <f t="shared" si="190"/>
        <v>0.634162354316398</v>
      </c>
      <c r="W1789" s="9">
        <f t="shared" si="191"/>
        <v>0.365837645683602</v>
      </c>
      <c r="X1789" s="9">
        <f t="shared" si="192"/>
        <v>0.60484514190295191</v>
      </c>
      <c r="Y1789" s="3">
        <f t="shared" si="193"/>
        <v>-2.2523984626462488</v>
      </c>
      <c r="Z1789" s="3">
        <f t="shared" si="194"/>
        <v>-3.7239258557319266</v>
      </c>
      <c r="AA1789" s="7">
        <f t="shared" si="195"/>
        <v>5.8384054939912902E-3</v>
      </c>
      <c r="AB1789" s="8"/>
      <c r="AC1789" s="7"/>
      <c r="AD1789" s="3"/>
    </row>
    <row r="1790" spans="2:30" x14ac:dyDescent="0.25">
      <c r="B1790">
        <v>2</v>
      </c>
      <c r="C1790" s="5">
        <v>25939</v>
      </c>
      <c r="D1790" s="25" t="s">
        <v>1490</v>
      </c>
      <c r="E1790" s="2">
        <v>0.72000000000000064</v>
      </c>
      <c r="F1790" s="2">
        <v>0.92000000000000082</v>
      </c>
      <c r="G1790" s="2">
        <v>-0.17999999999999972</v>
      </c>
      <c r="H1790" s="2">
        <v>-0.87999999999999989</v>
      </c>
      <c r="I1790" s="2">
        <v>-0.57999999999999918</v>
      </c>
      <c r="J1790" s="2">
        <v>0.72000000000000064</v>
      </c>
      <c r="L1790" s="22">
        <v>6</v>
      </c>
      <c r="M1790" s="5">
        <v>25939</v>
      </c>
      <c r="N1790" s="25" t="s">
        <v>1490</v>
      </c>
      <c r="O1790" s="2">
        <v>-0.37</v>
      </c>
      <c r="P1790" s="2">
        <v>-0.37</v>
      </c>
      <c r="Q1790" s="2">
        <v>0.27</v>
      </c>
      <c r="R1790" s="2">
        <v>0.64</v>
      </c>
      <c r="S1790" s="2">
        <v>-0.17</v>
      </c>
      <c r="T1790" s="2">
        <v>-0.37</v>
      </c>
      <c r="U1790" s="3">
        <f t="shared" si="189"/>
        <v>-0.7981124969964527</v>
      </c>
      <c r="V1790" s="3">
        <f t="shared" si="190"/>
        <v>0.63698355786191274</v>
      </c>
      <c r="W1790" s="9">
        <f t="shared" si="191"/>
        <v>0.36301644213808726</v>
      </c>
      <c r="X1790" s="9">
        <f t="shared" si="192"/>
        <v>0.60250845814651199</v>
      </c>
      <c r="Y1790" s="3">
        <f t="shared" si="193"/>
        <v>-2.2574030351036791</v>
      </c>
      <c r="Z1790" s="3">
        <f t="shared" si="194"/>
        <v>-3.7466744318380116</v>
      </c>
      <c r="AA1790" s="7">
        <f t="shared" si="195"/>
        <v>5.6510742502180423E-3</v>
      </c>
      <c r="AB1790" s="8"/>
      <c r="AC1790" s="7"/>
      <c r="AD1790" s="3"/>
    </row>
    <row r="1791" spans="2:30" x14ac:dyDescent="0.25">
      <c r="B1791">
        <v>1</v>
      </c>
      <c r="C1791" s="5">
        <v>9601</v>
      </c>
      <c r="D1791" s="25" t="s">
        <v>1224</v>
      </c>
      <c r="E1791" s="2">
        <v>0.90000000000000036</v>
      </c>
      <c r="F1791" s="2">
        <v>0.20000000000000107</v>
      </c>
      <c r="G1791" s="2">
        <v>-0.5</v>
      </c>
      <c r="H1791" s="2">
        <v>-0.59999999999999964</v>
      </c>
      <c r="I1791" s="2">
        <v>0</v>
      </c>
      <c r="J1791" s="2">
        <v>0.90000000000000036</v>
      </c>
      <c r="L1791" s="22">
        <v>5</v>
      </c>
      <c r="M1791" s="5">
        <v>9601</v>
      </c>
      <c r="N1791" s="25" t="s">
        <v>1224</v>
      </c>
      <c r="O1791" s="2">
        <v>-0.70099999999999996</v>
      </c>
      <c r="P1791" s="2">
        <v>0.25900000000000001</v>
      </c>
      <c r="Q1791" s="2">
        <v>0.51500000000000001</v>
      </c>
      <c r="R1791" s="2">
        <v>0.122</v>
      </c>
      <c r="S1791" s="2">
        <v>-0.19900000000000001</v>
      </c>
      <c r="T1791" s="2">
        <v>-0.70099999999999996</v>
      </c>
      <c r="U1791" s="3">
        <f t="shared" si="189"/>
        <v>-0.80348090042593279</v>
      </c>
      <c r="V1791" s="3">
        <f t="shared" si="190"/>
        <v>0.6455815573492677</v>
      </c>
      <c r="W1791" s="9">
        <f t="shared" si="191"/>
        <v>0.3544184426507323</v>
      </c>
      <c r="X1791" s="9">
        <f t="shared" si="192"/>
        <v>0.59533053226819499</v>
      </c>
      <c r="Y1791" s="3">
        <f t="shared" si="193"/>
        <v>-2.272587172980201</v>
      </c>
      <c r="Z1791" s="3">
        <f t="shared" si="194"/>
        <v>-3.8173536376871158</v>
      </c>
      <c r="AA1791" s="7">
        <f t="shared" si="195"/>
        <v>5.1089104646435783E-3</v>
      </c>
      <c r="AB1791" s="8"/>
      <c r="AC1791" s="7"/>
      <c r="AD1791" s="3"/>
    </row>
    <row r="1792" spans="2:30" x14ac:dyDescent="0.25">
      <c r="B1792">
        <v>1</v>
      </c>
      <c r="C1792" s="5">
        <v>6288</v>
      </c>
      <c r="D1792" s="25" t="s">
        <v>1487</v>
      </c>
      <c r="E1792" s="2">
        <v>4.1480000000000006</v>
      </c>
      <c r="F1792" s="2">
        <v>0.74800000000000022</v>
      </c>
      <c r="G1792" s="2">
        <v>-1.952</v>
      </c>
      <c r="H1792" s="2">
        <v>-2.0519999999999996</v>
      </c>
      <c r="I1792" s="2">
        <v>-0.89199999999999946</v>
      </c>
      <c r="J1792" s="2">
        <v>4.1480000000000006</v>
      </c>
      <c r="L1792" s="22">
        <v>7</v>
      </c>
      <c r="M1792" s="5">
        <v>6288</v>
      </c>
      <c r="N1792" s="25" t="s">
        <v>1487</v>
      </c>
      <c r="O1792" s="2">
        <v>-1.7309533333333331</v>
      </c>
      <c r="P1792" s="2">
        <v>-2.4766666666666666</v>
      </c>
      <c r="Q1792" s="2">
        <v>1.97</v>
      </c>
      <c r="R1792" s="2">
        <v>1.2809533333333334</v>
      </c>
      <c r="S1792" s="2">
        <v>0.96</v>
      </c>
      <c r="T1792" s="2">
        <v>-1.7309533333333331</v>
      </c>
      <c r="U1792" s="3">
        <f t="shared" si="189"/>
        <v>-0.8042140447350361</v>
      </c>
      <c r="V1792" s="3">
        <f t="shared" si="190"/>
        <v>0.64676022974908665</v>
      </c>
      <c r="W1792" s="9">
        <f t="shared" si="191"/>
        <v>0.35323977025091335</v>
      </c>
      <c r="X1792" s="9">
        <f t="shared" si="192"/>
        <v>0.59433977676991578</v>
      </c>
      <c r="Y1792" s="3">
        <f t="shared" si="193"/>
        <v>-2.2746608182304224</v>
      </c>
      <c r="Z1792" s="3">
        <f t="shared" si="194"/>
        <v>-3.8272060984923817</v>
      </c>
      <c r="AA1792" s="7">
        <f t="shared" si="195"/>
        <v>5.0378677200446972E-3</v>
      </c>
      <c r="AB1792" s="8"/>
      <c r="AC1792" s="7"/>
      <c r="AD1792" s="3"/>
    </row>
    <row r="1793" spans="2:30" x14ac:dyDescent="0.25">
      <c r="B1793">
        <v>4</v>
      </c>
      <c r="C1793" s="5">
        <v>59277</v>
      </c>
      <c r="D1793" s="25" t="s">
        <v>1165</v>
      </c>
      <c r="E1793" s="2">
        <v>-0.17999999999999972</v>
      </c>
      <c r="F1793" s="2">
        <v>1.120000000000001</v>
      </c>
      <c r="G1793" s="2">
        <v>0.62000000000000099</v>
      </c>
      <c r="H1793" s="2">
        <v>-0.37999999999999901</v>
      </c>
      <c r="I1793" s="2">
        <v>-1.1799999999999997</v>
      </c>
      <c r="J1793" s="2">
        <v>-0.17999999999999972</v>
      </c>
      <c r="L1793" s="22">
        <v>7</v>
      </c>
      <c r="M1793" s="5">
        <v>59277</v>
      </c>
      <c r="N1793" s="25" t="s">
        <v>1165</v>
      </c>
      <c r="O1793" s="2">
        <v>-0.1</v>
      </c>
      <c r="P1793" s="2">
        <v>-0.98</v>
      </c>
      <c r="Q1793" s="2">
        <v>0.02</v>
      </c>
      <c r="R1793" s="2">
        <v>0.63</v>
      </c>
      <c r="S1793" s="2">
        <v>0.42</v>
      </c>
      <c r="T1793" s="2">
        <v>-0.1</v>
      </c>
      <c r="U1793" s="3">
        <f t="shared" si="189"/>
        <v>-0.80974990678276459</v>
      </c>
      <c r="V1793" s="3">
        <f t="shared" si="190"/>
        <v>0.65569491153469595</v>
      </c>
      <c r="W1793" s="9">
        <f t="shared" si="191"/>
        <v>0.34430508846530405</v>
      </c>
      <c r="X1793" s="9">
        <f t="shared" si="192"/>
        <v>0.58677516006158958</v>
      </c>
      <c r="Y1793" s="3">
        <f t="shared" si="193"/>
        <v>-2.2903186006050706</v>
      </c>
      <c r="Z1793" s="3">
        <f t="shared" si="194"/>
        <v>-3.9032303282311274</v>
      </c>
      <c r="AA1793" s="7">
        <f t="shared" si="195"/>
        <v>4.524001482855932E-3</v>
      </c>
      <c r="AB1793" s="8"/>
      <c r="AC1793" s="7"/>
      <c r="AD1793" s="3"/>
    </row>
    <row r="1794" spans="2:30" x14ac:dyDescent="0.25">
      <c r="B1794">
        <v>4</v>
      </c>
      <c r="C1794" s="5">
        <v>9891</v>
      </c>
      <c r="D1794" s="25" t="s">
        <v>1166</v>
      </c>
      <c r="E1794" s="2">
        <v>-0.39999999999999947</v>
      </c>
      <c r="F1794" s="2">
        <v>0.60000000000000053</v>
      </c>
      <c r="G1794" s="2">
        <v>0.30000000000000071</v>
      </c>
      <c r="H1794" s="2">
        <v>-9.9999999999999645E-2</v>
      </c>
      <c r="I1794" s="2">
        <v>-0.39999999999999947</v>
      </c>
      <c r="J1794" s="2">
        <v>-0.39999999999999947</v>
      </c>
      <c r="L1794" s="22">
        <v>1</v>
      </c>
      <c r="M1794" s="5">
        <v>9891</v>
      </c>
      <c r="N1794" s="25" t="s">
        <v>1166</v>
      </c>
      <c r="O1794" s="2">
        <v>0.82</v>
      </c>
      <c r="P1794" s="2">
        <v>-0.32</v>
      </c>
      <c r="Q1794" s="2">
        <v>-0.68</v>
      </c>
      <c r="R1794" s="2">
        <v>-0.24</v>
      </c>
      <c r="S1794" s="2">
        <v>0.42</v>
      </c>
      <c r="T1794" s="2">
        <v>0.82</v>
      </c>
      <c r="U1794" s="3">
        <f t="shared" ref="U1794:U1857" si="196">CORREL(O1794:S1794,E1794:I1794)</f>
        <v>-0.81028269840705802</v>
      </c>
      <c r="V1794" s="3">
        <f t="shared" ref="V1794:V1857" si="197">U1794*U1794</f>
        <v>0.6565580513378233</v>
      </c>
      <c r="W1794" s="9">
        <f t="shared" ref="W1794:W1857" si="198">1-V1794</f>
        <v>0.3434419486621767</v>
      </c>
      <c r="X1794" s="9">
        <f t="shared" ref="X1794:X1857" si="199">SQRT(W1794)</f>
        <v>0.58603920403175813</v>
      </c>
      <c r="Y1794" s="3">
        <f t="shared" ref="Y1794:Y1857" si="200">U1794*SQRT(8)</f>
        <v>-2.2918255628870594</v>
      </c>
      <c r="Z1794" s="3">
        <f t="shared" ref="Z1794:Z1857" si="201">Y1794/X1794</f>
        <v>-3.9107034941008192</v>
      </c>
      <c r="AA1794" s="7">
        <f t="shared" ref="AA1794:AA1857" si="202">TDIST(ABS(Z1794),8,2)</f>
        <v>4.4766097584636108E-3</v>
      </c>
      <c r="AB1794" s="8"/>
      <c r="AC1794" s="7"/>
      <c r="AD1794" s="3"/>
    </row>
    <row r="1795" spans="2:30" x14ac:dyDescent="0.25">
      <c r="B1795">
        <v>4</v>
      </c>
      <c r="C1795" s="5">
        <v>5743</v>
      </c>
      <c r="D1795" s="25" t="s">
        <v>1342</v>
      </c>
      <c r="E1795" s="2">
        <v>-0.29999999999999982</v>
      </c>
      <c r="F1795" s="2">
        <v>0.60000000000000053</v>
      </c>
      <c r="G1795" s="2">
        <v>0.20000000000000018</v>
      </c>
      <c r="H1795" s="2">
        <v>-9.9999999999999645E-2</v>
      </c>
      <c r="I1795" s="2">
        <v>-0.39999999999999947</v>
      </c>
      <c r="J1795" s="2">
        <v>-0.29999999999999982</v>
      </c>
      <c r="L1795" s="22">
        <v>8</v>
      </c>
      <c r="M1795" s="5">
        <v>5743</v>
      </c>
      <c r="N1795" s="25" t="s">
        <v>1342</v>
      </c>
      <c r="O1795" s="2">
        <v>-0.14499999999999999</v>
      </c>
      <c r="P1795" s="2">
        <v>-0.73499999999999999</v>
      </c>
      <c r="Q1795" s="2">
        <v>-0.56499999999999995</v>
      </c>
      <c r="R1795" s="2">
        <v>0.26</v>
      </c>
      <c r="S1795" s="2">
        <v>1.1850000000000001</v>
      </c>
      <c r="T1795" s="2">
        <v>-0.14499999999999999</v>
      </c>
      <c r="U1795" s="3">
        <f t="shared" si="196"/>
        <v>-0.81099466221642713</v>
      </c>
      <c r="V1795" s="3">
        <f t="shared" si="197"/>
        <v>0.65771234214353669</v>
      </c>
      <c r="W1795" s="9">
        <f t="shared" si="198"/>
        <v>0.34228765785646331</v>
      </c>
      <c r="X1795" s="9">
        <f t="shared" si="199"/>
        <v>0.5850535512724141</v>
      </c>
      <c r="Y1795" s="3">
        <f t="shared" si="200"/>
        <v>-2.293839300637317</v>
      </c>
      <c r="Z1795" s="3">
        <f t="shared" si="201"/>
        <v>-3.9207339151237011</v>
      </c>
      <c r="AA1795" s="7">
        <f t="shared" si="202"/>
        <v>4.4138362725683195E-3</v>
      </c>
      <c r="AB1795" s="8"/>
      <c r="AC1795" s="7"/>
      <c r="AD1795" s="3"/>
    </row>
    <row r="1796" spans="2:30" x14ac:dyDescent="0.25">
      <c r="B1796">
        <v>5</v>
      </c>
      <c r="C1796" s="5">
        <v>196051</v>
      </c>
      <c r="D1796" s="25" t="s">
        <v>1295</v>
      </c>
      <c r="E1796" s="2">
        <v>-2.2000000000000002</v>
      </c>
      <c r="F1796" s="2">
        <v>-0.10000000000000053</v>
      </c>
      <c r="G1796" s="2">
        <v>0.69999999999999929</v>
      </c>
      <c r="H1796" s="2">
        <v>1.5</v>
      </c>
      <c r="I1796" s="2">
        <v>9.9999999999999645E-2</v>
      </c>
      <c r="J1796" s="2">
        <v>-2.2000000000000002</v>
      </c>
      <c r="L1796" s="22">
        <v>1</v>
      </c>
      <c r="M1796" s="5">
        <v>196051</v>
      </c>
      <c r="N1796" s="25" t="s">
        <v>1295</v>
      </c>
      <c r="O1796" s="2">
        <v>0.78</v>
      </c>
      <c r="P1796" s="2">
        <v>-0.1</v>
      </c>
      <c r="Q1796" s="2">
        <v>-0.4</v>
      </c>
      <c r="R1796" s="2">
        <v>-0.03</v>
      </c>
      <c r="S1796" s="2">
        <v>-0.25</v>
      </c>
      <c r="T1796" s="2">
        <v>0.78</v>
      </c>
      <c r="U1796" s="3">
        <f t="shared" si="196"/>
        <v>-0.81285270156959399</v>
      </c>
      <c r="V1796" s="3">
        <f t="shared" si="197"/>
        <v>0.66072951444898742</v>
      </c>
      <c r="W1796" s="9">
        <f t="shared" si="198"/>
        <v>0.33927048555101258</v>
      </c>
      <c r="X1796" s="9">
        <f t="shared" si="199"/>
        <v>0.58246930009315734</v>
      </c>
      <c r="Y1796" s="3">
        <f t="shared" si="200"/>
        <v>-2.29909462954266</v>
      </c>
      <c r="Z1796" s="3">
        <f t="shared" si="201"/>
        <v>-3.9471515995348661</v>
      </c>
      <c r="AA1796" s="7">
        <f t="shared" si="202"/>
        <v>4.2529820644085477E-3</v>
      </c>
      <c r="AB1796" s="8"/>
      <c r="AC1796" s="7"/>
      <c r="AD1796" s="3"/>
    </row>
    <row r="1797" spans="2:30" x14ac:dyDescent="0.25">
      <c r="B1797">
        <v>4</v>
      </c>
      <c r="C1797" s="5">
        <v>9023</v>
      </c>
      <c r="D1797" s="25" t="s">
        <v>347</v>
      </c>
      <c r="E1797" s="2">
        <v>-0.37999999999999901</v>
      </c>
      <c r="F1797" s="2">
        <v>0.22000000000000064</v>
      </c>
      <c r="G1797" s="2">
        <v>0.72000000000000064</v>
      </c>
      <c r="H1797" s="2">
        <v>-0.37999999999999901</v>
      </c>
      <c r="I1797" s="2">
        <v>-0.17999999999999972</v>
      </c>
      <c r="J1797" s="2">
        <v>-0.37999999999999901</v>
      </c>
      <c r="L1797" s="22">
        <v>8</v>
      </c>
      <c r="M1797" s="5">
        <v>9023</v>
      </c>
      <c r="N1797" s="25" t="s">
        <v>347</v>
      </c>
      <c r="O1797" s="2">
        <v>0.42</v>
      </c>
      <c r="P1797" s="2">
        <v>-0.1575</v>
      </c>
      <c r="Q1797" s="2">
        <v>-0.78</v>
      </c>
      <c r="R1797" s="2">
        <v>-7.7499999999999999E-2</v>
      </c>
      <c r="S1797" s="2">
        <v>0.59</v>
      </c>
      <c r="T1797" s="2">
        <v>0.42</v>
      </c>
      <c r="U1797" s="3">
        <f t="shared" si="196"/>
        <v>-0.81904545933832618</v>
      </c>
      <c r="V1797" s="3">
        <f t="shared" si="197"/>
        <v>0.67083546446272968</v>
      </c>
      <c r="W1797" s="9">
        <f t="shared" si="198"/>
        <v>0.32916453553727032</v>
      </c>
      <c r="X1797" s="9">
        <f t="shared" si="199"/>
        <v>0.57372862534239155</v>
      </c>
      <c r="Y1797" s="3">
        <f t="shared" si="200"/>
        <v>-2.3166103935927245</v>
      </c>
      <c r="Z1797" s="3">
        <f t="shared" si="201"/>
        <v>-4.0378156000325252</v>
      </c>
      <c r="AA1797" s="7">
        <f t="shared" si="202"/>
        <v>3.747106239242219E-3</v>
      </c>
      <c r="AB1797" s="8"/>
      <c r="AC1797" s="7"/>
      <c r="AD1797" s="3"/>
    </row>
    <row r="1798" spans="2:30" x14ac:dyDescent="0.25">
      <c r="B1798">
        <v>8</v>
      </c>
      <c r="C1798" s="5">
        <v>91433</v>
      </c>
      <c r="D1798" s="25" t="s">
        <v>1387</v>
      </c>
      <c r="E1798" s="2">
        <v>0.89999999999999947</v>
      </c>
      <c r="F1798" s="2">
        <v>-0.75</v>
      </c>
      <c r="G1798" s="2">
        <v>-0.5</v>
      </c>
      <c r="H1798" s="2">
        <v>-0.90000000000000036</v>
      </c>
      <c r="I1798" s="2">
        <v>1.25</v>
      </c>
      <c r="J1798" s="2">
        <v>0.89999999999999947</v>
      </c>
      <c r="L1798" s="22">
        <v>5</v>
      </c>
      <c r="M1798" s="5">
        <v>91433</v>
      </c>
      <c r="N1798" s="25" t="s">
        <v>1387</v>
      </c>
      <c r="O1798" s="2">
        <v>-0.24</v>
      </c>
      <c r="P1798" s="2">
        <v>0.59</v>
      </c>
      <c r="Q1798" s="2">
        <v>0.13</v>
      </c>
      <c r="R1798" s="2">
        <v>0</v>
      </c>
      <c r="S1798" s="2">
        <v>-0.48</v>
      </c>
      <c r="T1798" s="2">
        <v>-0.24</v>
      </c>
      <c r="U1798" s="3">
        <f t="shared" si="196"/>
        <v>-0.81942453467668308</v>
      </c>
      <c r="V1798" s="3">
        <f t="shared" si="197"/>
        <v>0.67145656803009857</v>
      </c>
      <c r="W1798" s="9">
        <f t="shared" si="198"/>
        <v>0.32854343196990143</v>
      </c>
      <c r="X1798" s="9">
        <f t="shared" si="199"/>
        <v>0.57318708287076869</v>
      </c>
      <c r="Y1798" s="3">
        <f t="shared" si="200"/>
        <v>-2.3176825805620558</v>
      </c>
      <c r="Z1798" s="3">
        <f t="shared" si="201"/>
        <v>-4.0435010659244091</v>
      </c>
      <c r="AA1798" s="7">
        <f t="shared" si="202"/>
        <v>3.7176156536053639E-3</v>
      </c>
      <c r="AB1798" s="8"/>
      <c r="AC1798" s="7"/>
      <c r="AD1798" s="3"/>
    </row>
    <row r="1799" spans="2:30" x14ac:dyDescent="0.25">
      <c r="B1799">
        <v>4</v>
      </c>
      <c r="C1799" s="5">
        <v>8674</v>
      </c>
      <c r="D1799" s="25" t="s">
        <v>1816</v>
      </c>
      <c r="E1799" s="2">
        <v>5.9999999999999609E-2</v>
      </c>
      <c r="F1799" s="2">
        <v>-0.13999999999999968</v>
      </c>
      <c r="G1799" s="2">
        <v>0.45999999999999996</v>
      </c>
      <c r="H1799" s="2">
        <v>0.16000000000000014</v>
      </c>
      <c r="I1799" s="2">
        <v>-0.54</v>
      </c>
      <c r="J1799" s="2">
        <v>5.9999999999999609E-2</v>
      </c>
      <c r="L1799" s="22">
        <v>8</v>
      </c>
      <c r="M1799" s="5">
        <v>8674</v>
      </c>
      <c r="N1799" s="25" t="s">
        <v>1816</v>
      </c>
      <c r="O1799" s="2">
        <v>0.21</v>
      </c>
      <c r="P1799" s="2">
        <v>-0.19</v>
      </c>
      <c r="Q1799" s="2">
        <v>-0.37</v>
      </c>
      <c r="R1799" s="2">
        <v>-0.16</v>
      </c>
      <c r="S1799" s="2">
        <v>0.51</v>
      </c>
      <c r="T1799" s="2">
        <v>0.21</v>
      </c>
      <c r="U1799" s="3">
        <f t="shared" si="196"/>
        <v>-0.8200051377026063</v>
      </c>
      <c r="V1799" s="3">
        <f t="shared" si="197"/>
        <v>0.67240842585867033</v>
      </c>
      <c r="W1799" s="9">
        <f t="shared" si="198"/>
        <v>0.32759157414132967</v>
      </c>
      <c r="X1799" s="9">
        <f t="shared" si="199"/>
        <v>0.57235616021960456</v>
      </c>
      <c r="Y1799" s="3">
        <f t="shared" si="200"/>
        <v>-2.3193247739092864</v>
      </c>
      <c r="Z1799" s="3">
        <f t="shared" si="201"/>
        <v>-4.0522404319355907</v>
      </c>
      <c r="AA1799" s="7">
        <f t="shared" si="202"/>
        <v>3.672770229730241E-3</v>
      </c>
      <c r="AB1799" s="8"/>
      <c r="AC1799" s="7"/>
      <c r="AD1799" s="3"/>
    </row>
    <row r="1800" spans="2:30" x14ac:dyDescent="0.25">
      <c r="B1800">
        <v>4</v>
      </c>
      <c r="C1800" s="5">
        <v>9960</v>
      </c>
      <c r="D1800" s="25" t="s">
        <v>1812</v>
      </c>
      <c r="E1800" s="2">
        <v>-0.48000000000000043</v>
      </c>
      <c r="F1800" s="2">
        <v>0.62000000000000011</v>
      </c>
      <c r="G1800" s="2">
        <v>0.51999999999999957</v>
      </c>
      <c r="H1800" s="2">
        <v>0.3199999999999994</v>
      </c>
      <c r="I1800" s="2">
        <v>-0.98000000000000043</v>
      </c>
      <c r="J1800" s="2">
        <v>-0.48000000000000043</v>
      </c>
      <c r="L1800" s="22">
        <v>1</v>
      </c>
      <c r="M1800" s="5">
        <v>9960</v>
      </c>
      <c r="N1800" s="25" t="s">
        <v>1812</v>
      </c>
      <c r="O1800" s="2">
        <v>0.44500000000000001</v>
      </c>
      <c r="P1800" s="2">
        <v>-0.02</v>
      </c>
      <c r="Q1800" s="2">
        <v>-0.53500000000000003</v>
      </c>
      <c r="R1800" s="2">
        <v>-0.26500000000000001</v>
      </c>
      <c r="S1800" s="2">
        <v>0.38</v>
      </c>
      <c r="T1800" s="2">
        <v>0.44500000000000001</v>
      </c>
      <c r="U1800" s="3">
        <f t="shared" si="196"/>
        <v>-0.82373438156032697</v>
      </c>
      <c r="V1800" s="3">
        <f t="shared" si="197"/>
        <v>0.67853833136457431</v>
      </c>
      <c r="W1800" s="9">
        <f t="shared" si="198"/>
        <v>0.32146166863542569</v>
      </c>
      <c r="X1800" s="9">
        <f t="shared" si="199"/>
        <v>0.56697589775529766</v>
      </c>
      <c r="Y1800" s="3">
        <f t="shared" si="200"/>
        <v>-2.329872668391257</v>
      </c>
      <c r="Z1800" s="3">
        <f t="shared" si="201"/>
        <v>-4.1092975514751275</v>
      </c>
      <c r="AA1800" s="7">
        <f t="shared" si="202"/>
        <v>3.3939220135085976E-3</v>
      </c>
      <c r="AB1800" s="8"/>
      <c r="AC1800" s="7"/>
      <c r="AD1800" s="3"/>
    </row>
    <row r="1801" spans="2:30" x14ac:dyDescent="0.25">
      <c r="B1801">
        <v>4</v>
      </c>
      <c r="C1801" s="5">
        <v>10578</v>
      </c>
      <c r="D1801" s="25" t="s">
        <v>719</v>
      </c>
      <c r="E1801" s="2">
        <v>-0.57999999999999829</v>
      </c>
      <c r="F1801" s="2">
        <v>0.52000000000000135</v>
      </c>
      <c r="G1801" s="2">
        <v>0.62000000000000099</v>
      </c>
      <c r="H1801" s="2">
        <v>0.32000000000000206</v>
      </c>
      <c r="I1801" s="2">
        <v>-0.87999999999999901</v>
      </c>
      <c r="J1801" s="2">
        <v>-0.57999999999999829</v>
      </c>
      <c r="L1801" s="22">
        <v>8</v>
      </c>
      <c r="M1801" s="5">
        <v>10578</v>
      </c>
      <c r="N1801" s="25" t="s">
        <v>719</v>
      </c>
      <c r="O1801" s="2">
        <v>0.64</v>
      </c>
      <c r="P1801" s="2">
        <v>-0.28000000000000003</v>
      </c>
      <c r="Q1801" s="2">
        <v>-1.01</v>
      </c>
      <c r="R1801" s="2">
        <v>0.18</v>
      </c>
      <c r="S1801" s="2">
        <v>0.47</v>
      </c>
      <c r="T1801" s="2">
        <v>0.64</v>
      </c>
      <c r="U1801" s="3">
        <f t="shared" si="196"/>
        <v>-0.82638837816996613</v>
      </c>
      <c r="V1801" s="3">
        <f t="shared" si="197"/>
        <v>0.68291775157438694</v>
      </c>
      <c r="W1801" s="9">
        <f t="shared" si="198"/>
        <v>0.31708224842561306</v>
      </c>
      <c r="X1801" s="9">
        <f t="shared" si="199"/>
        <v>0.56310056688447141</v>
      </c>
      <c r="Y1801" s="3">
        <f t="shared" si="200"/>
        <v>-2.3373793043909448</v>
      </c>
      <c r="Z1801" s="3">
        <f t="shared" si="201"/>
        <v>-4.1509091658763921</v>
      </c>
      <c r="AA1801" s="7">
        <f t="shared" si="202"/>
        <v>3.2049680643969347E-3</v>
      </c>
      <c r="AB1801" s="8"/>
      <c r="AC1801" s="7"/>
      <c r="AD1801" s="3"/>
    </row>
    <row r="1802" spans="2:30" x14ac:dyDescent="0.25">
      <c r="B1802">
        <v>8</v>
      </c>
      <c r="C1802" s="5">
        <v>1497</v>
      </c>
      <c r="D1802" s="25" t="s">
        <v>436</v>
      </c>
      <c r="E1802" s="2">
        <v>0.87999999999999989</v>
      </c>
      <c r="F1802" s="2">
        <v>-0.52</v>
      </c>
      <c r="G1802" s="2">
        <v>-0.91999999999999993</v>
      </c>
      <c r="H1802" s="2">
        <v>-0.41999999999999993</v>
      </c>
      <c r="I1802" s="2">
        <v>0.98000000000000043</v>
      </c>
      <c r="J1802" s="2">
        <v>0.87999999999999989</v>
      </c>
      <c r="L1802" s="22">
        <v>6</v>
      </c>
      <c r="M1802" s="5">
        <v>1497</v>
      </c>
      <c r="N1802" s="25" t="s">
        <v>436</v>
      </c>
      <c r="O1802" s="2">
        <v>-1.105</v>
      </c>
      <c r="P1802" s="2">
        <v>-1.4999999999999999E-2</v>
      </c>
      <c r="Q1802" s="2">
        <v>0.66</v>
      </c>
      <c r="R1802" s="2">
        <v>0.78</v>
      </c>
      <c r="S1802" s="2">
        <v>-0.32</v>
      </c>
      <c r="T1802" s="2">
        <v>-1.105</v>
      </c>
      <c r="U1802" s="3">
        <f t="shared" si="196"/>
        <v>-0.82650355724759172</v>
      </c>
      <c r="V1802" s="3">
        <f t="shared" si="197"/>
        <v>0.68310813014292315</v>
      </c>
      <c r="W1802" s="9">
        <f t="shared" si="198"/>
        <v>0.31689186985707685</v>
      </c>
      <c r="X1802" s="9">
        <f t="shared" si="199"/>
        <v>0.56293149659357034</v>
      </c>
      <c r="Y1802" s="3">
        <f t="shared" si="200"/>
        <v>-2.3377050800183041</v>
      </c>
      <c r="Z1802" s="3">
        <f t="shared" si="201"/>
        <v>-4.1527345585818205</v>
      </c>
      <c r="AA1802" s="7">
        <f t="shared" si="202"/>
        <v>3.1969430410540975E-3</v>
      </c>
      <c r="AB1802" s="8"/>
      <c r="AC1802" s="7"/>
      <c r="AD1802" s="3"/>
    </row>
    <row r="1803" spans="2:30" x14ac:dyDescent="0.25">
      <c r="B1803">
        <v>1</v>
      </c>
      <c r="C1803" s="5">
        <v>55930</v>
      </c>
      <c r="D1803" s="25" t="s">
        <v>1088</v>
      </c>
      <c r="E1803" s="2">
        <v>0.71999999999999975</v>
      </c>
      <c r="F1803" s="2">
        <v>0.41999999999999993</v>
      </c>
      <c r="G1803" s="2">
        <v>-0.58000000000000007</v>
      </c>
      <c r="H1803" s="2">
        <v>-0.67999999999999972</v>
      </c>
      <c r="I1803" s="2">
        <v>0.12000000000000011</v>
      </c>
      <c r="J1803" s="2">
        <v>0.71999999999999975</v>
      </c>
      <c r="L1803" s="22">
        <v>5</v>
      </c>
      <c r="M1803" s="5">
        <v>55930</v>
      </c>
      <c r="N1803" s="25" t="s">
        <v>1088</v>
      </c>
      <c r="O1803" s="2">
        <v>-0.63</v>
      </c>
      <c r="P1803" s="2">
        <v>0.15</v>
      </c>
      <c r="Q1803" s="2">
        <v>0.42</v>
      </c>
      <c r="R1803" s="2">
        <v>0.39666699999999999</v>
      </c>
      <c r="S1803" s="2">
        <v>-0.33</v>
      </c>
      <c r="T1803" s="2">
        <v>-0.63</v>
      </c>
      <c r="U1803" s="3">
        <f t="shared" si="196"/>
        <v>-0.82754958500708997</v>
      </c>
      <c r="V1803" s="3">
        <f t="shared" si="197"/>
        <v>0.68483831564540687</v>
      </c>
      <c r="W1803" s="9">
        <f t="shared" si="198"/>
        <v>0.31516168435459313</v>
      </c>
      <c r="X1803" s="9">
        <f t="shared" si="199"/>
        <v>0.56139262940885959</v>
      </c>
      <c r="Y1803" s="3">
        <f t="shared" si="200"/>
        <v>-2.3406636933065066</v>
      </c>
      <c r="Z1803" s="3">
        <f t="shared" si="201"/>
        <v>-4.1693880017113871</v>
      </c>
      <c r="AA1803" s="7">
        <f t="shared" si="202"/>
        <v>3.1247214711949221E-3</v>
      </c>
      <c r="AB1803" s="8"/>
      <c r="AC1803" s="7"/>
      <c r="AD1803" s="3"/>
    </row>
    <row r="1804" spans="2:30" x14ac:dyDescent="0.25">
      <c r="B1804">
        <v>1</v>
      </c>
      <c r="C1804" s="5">
        <v>117178</v>
      </c>
      <c r="D1804" s="25" t="s">
        <v>1652</v>
      </c>
      <c r="E1804" s="2">
        <v>1.71</v>
      </c>
      <c r="F1804" s="2">
        <v>0.10999999999999943</v>
      </c>
      <c r="G1804" s="2">
        <v>-0.69000000000000039</v>
      </c>
      <c r="H1804" s="2">
        <v>-0.64000000000000057</v>
      </c>
      <c r="I1804" s="2">
        <v>-0.49000000000000021</v>
      </c>
      <c r="J1804" s="2">
        <v>1.71</v>
      </c>
      <c r="L1804" s="22">
        <v>6</v>
      </c>
      <c r="M1804" s="5">
        <v>117178</v>
      </c>
      <c r="N1804" s="25" t="s">
        <v>1652</v>
      </c>
      <c r="O1804" s="2">
        <v>-0.84</v>
      </c>
      <c r="P1804" s="2">
        <v>-0.31</v>
      </c>
      <c r="Q1804" s="2">
        <v>0.75</v>
      </c>
      <c r="R1804" s="2">
        <v>0.65</v>
      </c>
      <c r="S1804" s="2">
        <v>-0.25</v>
      </c>
      <c r="T1804" s="2">
        <v>-0.84</v>
      </c>
      <c r="U1804" s="3">
        <f t="shared" si="196"/>
        <v>-0.83245079268551725</v>
      </c>
      <c r="V1804" s="3">
        <f t="shared" si="197"/>
        <v>0.69297432224274602</v>
      </c>
      <c r="W1804" s="9">
        <f t="shared" si="198"/>
        <v>0.30702567775725398</v>
      </c>
      <c r="X1804" s="9">
        <f t="shared" si="199"/>
        <v>0.55409897830374488</v>
      </c>
      <c r="Y1804" s="3">
        <f t="shared" si="200"/>
        <v>-2.3545264020481844</v>
      </c>
      <c r="Z1804" s="3">
        <f t="shared" si="201"/>
        <v>-4.2492884741568409</v>
      </c>
      <c r="AA1804" s="7">
        <f t="shared" si="202"/>
        <v>2.8018603454089885E-3</v>
      </c>
      <c r="AB1804" s="8"/>
      <c r="AC1804" s="7"/>
      <c r="AD1804" s="3"/>
    </row>
    <row r="1805" spans="2:30" x14ac:dyDescent="0.25">
      <c r="B1805">
        <v>7</v>
      </c>
      <c r="C1805" s="5">
        <v>5737</v>
      </c>
      <c r="D1805" s="25" t="s">
        <v>1340</v>
      </c>
      <c r="E1805" s="2">
        <v>-9.9999999999999645E-2</v>
      </c>
      <c r="F1805" s="2">
        <v>-1.3999999999999995</v>
      </c>
      <c r="G1805" s="2">
        <v>-0.79999999999999982</v>
      </c>
      <c r="H1805" s="2">
        <v>1.4500000000000011</v>
      </c>
      <c r="I1805" s="2">
        <v>0.85000000000000053</v>
      </c>
      <c r="J1805" s="2">
        <v>-9.9999999999999645E-2</v>
      </c>
      <c r="L1805" s="22">
        <v>4</v>
      </c>
      <c r="M1805" s="5">
        <v>5737</v>
      </c>
      <c r="N1805" s="25" t="s">
        <v>1340</v>
      </c>
      <c r="O1805" s="2">
        <v>-0.03</v>
      </c>
      <c r="P1805" s="2">
        <v>0.7</v>
      </c>
      <c r="Q1805" s="2">
        <v>0.39</v>
      </c>
      <c r="R1805" s="2">
        <v>-0.2</v>
      </c>
      <c r="S1805" s="2">
        <v>-0.85</v>
      </c>
      <c r="T1805" s="2">
        <v>-0.03</v>
      </c>
      <c r="U1805" s="3">
        <f t="shared" si="196"/>
        <v>-0.8327197593752832</v>
      </c>
      <c r="V1805" s="3">
        <f t="shared" si="197"/>
        <v>0.69342219765402957</v>
      </c>
      <c r="W1805" s="9">
        <f t="shared" si="198"/>
        <v>0.30657780234597043</v>
      </c>
      <c r="X1805" s="9">
        <f t="shared" si="199"/>
        <v>0.55369468332824945</v>
      </c>
      <c r="Y1805" s="3">
        <f t="shared" si="200"/>
        <v>-2.3552871547291718</v>
      </c>
      <c r="Z1805" s="3">
        <f t="shared" si="201"/>
        <v>-4.2537651627275528</v>
      </c>
      <c r="AA1805" s="7">
        <f t="shared" si="202"/>
        <v>2.7848692922914304E-3</v>
      </c>
      <c r="AB1805" s="8"/>
      <c r="AC1805" s="7"/>
      <c r="AD1805" s="3"/>
    </row>
    <row r="1806" spans="2:30" x14ac:dyDescent="0.25">
      <c r="B1806">
        <v>4</v>
      </c>
      <c r="C1806" s="5">
        <v>9056</v>
      </c>
      <c r="D1806" s="25" t="s">
        <v>1596</v>
      </c>
      <c r="E1806" s="2">
        <v>-0.41000000000000014</v>
      </c>
      <c r="F1806" s="2">
        <v>1.4149999999999991</v>
      </c>
      <c r="G1806" s="2">
        <v>3.9999999999999147E-2</v>
      </c>
      <c r="H1806" s="2">
        <v>-0.48500000000000032</v>
      </c>
      <c r="I1806" s="2">
        <v>-0.5600000000000005</v>
      </c>
      <c r="J1806" s="2">
        <v>-0.41000000000000014</v>
      </c>
      <c r="L1806" s="22">
        <v>8</v>
      </c>
      <c r="M1806" s="5">
        <v>9056</v>
      </c>
      <c r="N1806" s="25" t="s">
        <v>1596</v>
      </c>
      <c r="O1806" s="2">
        <v>0.49666700000000003</v>
      </c>
      <c r="P1806" s="2">
        <v>-0.66666700000000001</v>
      </c>
      <c r="Q1806" s="2">
        <v>-0.55666700000000002</v>
      </c>
      <c r="R1806" s="2">
        <v>0.37333300000000003</v>
      </c>
      <c r="S1806" s="2">
        <v>0.35666700000000001</v>
      </c>
      <c r="T1806" s="2">
        <v>0.49666700000000003</v>
      </c>
      <c r="U1806" s="3">
        <f t="shared" si="196"/>
        <v>-0.83465668136043247</v>
      </c>
      <c r="V1806" s="3">
        <f t="shared" si="197"/>
        <v>0.69665177573961046</v>
      </c>
      <c r="W1806" s="9">
        <f t="shared" si="198"/>
        <v>0.30334822426038954</v>
      </c>
      <c r="X1806" s="9">
        <f t="shared" si="199"/>
        <v>0.5507705731612661</v>
      </c>
      <c r="Y1806" s="3">
        <f t="shared" si="200"/>
        <v>-2.3607655974104853</v>
      </c>
      <c r="Z1806" s="3">
        <f t="shared" si="201"/>
        <v>-4.2862958052758042</v>
      </c>
      <c r="AA1806" s="7">
        <f t="shared" si="202"/>
        <v>2.6646936232711319E-3</v>
      </c>
      <c r="AB1806" s="8"/>
      <c r="AC1806" s="7"/>
      <c r="AD1806" s="3"/>
    </row>
    <row r="1807" spans="2:30" x14ac:dyDescent="0.25">
      <c r="B1807">
        <v>8</v>
      </c>
      <c r="C1807" s="5">
        <v>4846</v>
      </c>
      <c r="D1807" s="25" t="s">
        <v>1147</v>
      </c>
      <c r="E1807" s="2">
        <v>0.44000000000000128</v>
      </c>
      <c r="F1807" s="2">
        <v>-0.55999999999999872</v>
      </c>
      <c r="G1807" s="2">
        <v>-0.65999999999999925</v>
      </c>
      <c r="H1807" s="2">
        <v>-0.45999999999999908</v>
      </c>
      <c r="I1807" s="2">
        <v>1.2400000000000002</v>
      </c>
      <c r="J1807" s="2">
        <v>0.44000000000000128</v>
      </c>
      <c r="L1807" s="22">
        <v>5</v>
      </c>
      <c r="M1807" s="5">
        <v>4846</v>
      </c>
      <c r="N1807" s="25" t="s">
        <v>1147</v>
      </c>
      <c r="O1807" s="2">
        <v>-0.61</v>
      </c>
      <c r="P1807" s="2">
        <v>0.14000000000000001</v>
      </c>
      <c r="Q1807" s="2">
        <v>0.61</v>
      </c>
      <c r="R1807" s="2">
        <v>0.26</v>
      </c>
      <c r="S1807" s="2">
        <v>-0.4</v>
      </c>
      <c r="T1807" s="2">
        <v>-0.61</v>
      </c>
      <c r="U1807" s="3">
        <f t="shared" si="196"/>
        <v>-0.83554658074945032</v>
      </c>
      <c r="V1807" s="3">
        <f t="shared" si="197"/>
        <v>0.6981380886020977</v>
      </c>
      <c r="W1807" s="9">
        <f t="shared" si="198"/>
        <v>0.3018619113979023</v>
      </c>
      <c r="X1807" s="9">
        <f t="shared" si="199"/>
        <v>0.54941961322645039</v>
      </c>
      <c r="Y1807" s="3">
        <f t="shared" si="200"/>
        <v>-2.3632826129806781</v>
      </c>
      <c r="Z1807" s="3">
        <f t="shared" si="201"/>
        <v>-4.3014165422715269</v>
      </c>
      <c r="AA1807" s="7">
        <f t="shared" si="202"/>
        <v>2.6107524052319192E-3</v>
      </c>
      <c r="AB1807" s="8"/>
      <c r="AC1807" s="7"/>
      <c r="AD1807" s="3"/>
    </row>
    <row r="1808" spans="2:30" x14ac:dyDescent="0.25">
      <c r="B1808">
        <v>4</v>
      </c>
      <c r="C1808" s="5">
        <v>30001</v>
      </c>
      <c r="D1808" s="25" t="s">
        <v>579</v>
      </c>
      <c r="E1808" s="2">
        <v>-0.30000000000000071</v>
      </c>
      <c r="F1808" s="2">
        <v>9.9999999999999645E-2</v>
      </c>
      <c r="G1808" s="2">
        <v>1.0999999999999996</v>
      </c>
      <c r="H1808" s="2">
        <v>-0.70000000000000018</v>
      </c>
      <c r="I1808" s="2">
        <v>-0.20000000000000018</v>
      </c>
      <c r="J1808" s="2">
        <v>-0.30000000000000071</v>
      </c>
      <c r="L1808" s="22">
        <v>8</v>
      </c>
      <c r="M1808" s="5">
        <v>30001</v>
      </c>
      <c r="N1808" s="25" t="s">
        <v>579</v>
      </c>
      <c r="O1808" s="2">
        <v>6.5000000000000002E-2</v>
      </c>
      <c r="P1808" s="2">
        <v>0.18</v>
      </c>
      <c r="Q1808" s="2">
        <v>-0.58499999999999996</v>
      </c>
      <c r="R1808" s="2">
        <v>9.5000000000000001E-2</v>
      </c>
      <c r="S1808" s="2">
        <v>0.245</v>
      </c>
      <c r="T1808" s="2">
        <v>6.5000000000000002E-2</v>
      </c>
      <c r="U1808" s="3">
        <f t="shared" si="196"/>
        <v>-0.83772171984346466</v>
      </c>
      <c r="V1808" s="3">
        <f t="shared" si="197"/>
        <v>0.70177767989749229</v>
      </c>
      <c r="W1808" s="9">
        <f t="shared" si="198"/>
        <v>0.29822232010250771</v>
      </c>
      <c r="X1808" s="9">
        <f t="shared" si="199"/>
        <v>0.54609735405191973</v>
      </c>
      <c r="Y1808" s="3">
        <f t="shared" si="200"/>
        <v>-2.3694348353942845</v>
      </c>
      <c r="Z1808" s="3">
        <f t="shared" si="201"/>
        <v>-4.3388506056907437</v>
      </c>
      <c r="AA1808" s="7">
        <f t="shared" si="202"/>
        <v>2.4822233979868691E-3</v>
      </c>
      <c r="AB1808" s="8"/>
      <c r="AC1808" s="7"/>
      <c r="AD1808" s="3"/>
    </row>
    <row r="1809" spans="1:30" x14ac:dyDescent="0.25">
      <c r="B1809">
        <v>2</v>
      </c>
      <c r="C1809" s="5">
        <v>22981</v>
      </c>
      <c r="D1809" s="25" t="s">
        <v>1129</v>
      </c>
      <c r="E1809" s="2">
        <v>0.51999999999999957</v>
      </c>
      <c r="F1809" s="2">
        <v>0.51999999999999957</v>
      </c>
      <c r="G1809" s="2">
        <v>1.9999999999999574E-2</v>
      </c>
      <c r="H1809" s="2">
        <v>-0.58000000000000096</v>
      </c>
      <c r="I1809" s="2">
        <v>-0.48000000000000043</v>
      </c>
      <c r="J1809" s="2">
        <v>0.51999999999999957</v>
      </c>
      <c r="L1809" s="22">
        <v>6</v>
      </c>
      <c r="M1809" s="5">
        <v>22981</v>
      </c>
      <c r="N1809" s="25" t="s">
        <v>1129</v>
      </c>
      <c r="O1809" s="2">
        <v>-0.56000000000000005</v>
      </c>
      <c r="P1809" s="2">
        <v>-0.28999999999999998</v>
      </c>
      <c r="Q1809" s="2">
        <v>0.3</v>
      </c>
      <c r="R1809" s="2">
        <v>0.46</v>
      </c>
      <c r="S1809" s="2">
        <v>0.09</v>
      </c>
      <c r="T1809" s="2">
        <v>-0.56000000000000005</v>
      </c>
      <c r="U1809" s="3">
        <f t="shared" si="196"/>
        <v>-0.84262903447539961</v>
      </c>
      <c r="V1809" s="3">
        <f t="shared" si="197"/>
        <v>0.71002368974094421</v>
      </c>
      <c r="W1809" s="9">
        <f t="shared" si="198"/>
        <v>0.28997631025905579</v>
      </c>
      <c r="X1809" s="9">
        <f t="shared" si="199"/>
        <v>0.53849448489195861</v>
      </c>
      <c r="Y1809" s="3">
        <f t="shared" si="200"/>
        <v>-2.3833148172089129</v>
      </c>
      <c r="Z1809" s="3">
        <f t="shared" si="201"/>
        <v>-4.4258852858764035</v>
      </c>
      <c r="AA1809" s="7">
        <f t="shared" si="202"/>
        <v>2.2090885404342795E-3</v>
      </c>
      <c r="AB1809" s="8"/>
      <c r="AC1809" s="7"/>
      <c r="AD1809" s="3"/>
    </row>
    <row r="1810" spans="1:30" x14ac:dyDescent="0.25">
      <c r="B1810">
        <v>4</v>
      </c>
      <c r="C1810" s="5">
        <v>440087</v>
      </c>
      <c r="D1810" s="25" t="s">
        <v>209</v>
      </c>
      <c r="E1810" s="2">
        <v>-1.7599999999999998</v>
      </c>
      <c r="F1810" s="2">
        <v>1.04</v>
      </c>
      <c r="G1810" s="2">
        <v>1.4400000000000004</v>
      </c>
      <c r="H1810" s="2">
        <v>0.3400000000000003</v>
      </c>
      <c r="I1810" s="2">
        <v>-1.0599999999999998</v>
      </c>
      <c r="J1810" s="2">
        <v>-1.7599999999999998</v>
      </c>
      <c r="L1810" s="22">
        <v>1</v>
      </c>
      <c r="M1810" s="5">
        <v>440087</v>
      </c>
      <c r="N1810" s="25" t="s">
        <v>209</v>
      </c>
      <c r="O1810" s="2">
        <v>0.99</v>
      </c>
      <c r="P1810" s="2">
        <v>-7.0000000000000007E-2</v>
      </c>
      <c r="Q1810" s="2">
        <v>-0.54</v>
      </c>
      <c r="R1810" s="2">
        <v>-0.42</v>
      </c>
      <c r="S1810" s="2">
        <v>4.4999999999999998E-2</v>
      </c>
      <c r="T1810" s="2">
        <v>0.99</v>
      </c>
      <c r="U1810" s="3">
        <f t="shared" si="196"/>
        <v>-0.84299821254488183</v>
      </c>
      <c r="V1810" s="3">
        <f t="shared" si="197"/>
        <v>0.71064598635386578</v>
      </c>
      <c r="W1810" s="9">
        <f t="shared" si="198"/>
        <v>0.28935401364613422</v>
      </c>
      <c r="X1810" s="9">
        <f t="shared" si="199"/>
        <v>0.53791636305854673</v>
      </c>
      <c r="Y1810" s="3">
        <f t="shared" si="200"/>
        <v>-2.3843590104744981</v>
      </c>
      <c r="Z1810" s="3">
        <f t="shared" si="201"/>
        <v>-4.4325831564543519</v>
      </c>
      <c r="AA1810" s="7">
        <f t="shared" si="202"/>
        <v>2.1894606621322508E-3</v>
      </c>
      <c r="AB1810" s="8"/>
      <c r="AC1810" s="7"/>
      <c r="AD1810" s="3"/>
    </row>
    <row r="1811" spans="1:30" x14ac:dyDescent="0.25">
      <c r="B1811">
        <v>4</v>
      </c>
      <c r="C1811" s="5">
        <v>334</v>
      </c>
      <c r="D1811" s="25" t="s">
        <v>93</v>
      </c>
      <c r="E1811" s="2">
        <v>-0.88000000000000034</v>
      </c>
      <c r="F1811" s="2">
        <v>0.71999999999999975</v>
      </c>
      <c r="G1811" s="2">
        <v>0.8199999999999994</v>
      </c>
      <c r="H1811" s="2">
        <v>1.9999999999999574E-2</v>
      </c>
      <c r="I1811" s="2">
        <v>-0.68000000000000016</v>
      </c>
      <c r="J1811" s="2">
        <v>-0.88000000000000034</v>
      </c>
      <c r="L1811" s="22">
        <v>8</v>
      </c>
      <c r="M1811" s="5">
        <v>334</v>
      </c>
      <c r="N1811" s="25" t="s">
        <v>93</v>
      </c>
      <c r="O1811" s="2">
        <v>8.5000000000000006E-2</v>
      </c>
      <c r="P1811" s="2">
        <v>-0.35749999999999998</v>
      </c>
      <c r="Q1811" s="2">
        <v>-0.39</v>
      </c>
      <c r="R1811" s="2">
        <v>0.16</v>
      </c>
      <c r="S1811" s="2">
        <v>0.5</v>
      </c>
      <c r="T1811" s="2">
        <v>8.5000000000000006E-2</v>
      </c>
      <c r="U1811" s="3">
        <f t="shared" si="196"/>
        <v>-0.8459293283590632</v>
      </c>
      <c r="V1811" s="3">
        <f t="shared" si="197"/>
        <v>0.71559642857801575</v>
      </c>
      <c r="W1811" s="9">
        <f t="shared" si="198"/>
        <v>0.28440357142198425</v>
      </c>
      <c r="X1811" s="9">
        <f t="shared" si="199"/>
        <v>0.53329501349814279</v>
      </c>
      <c r="Y1811" s="3">
        <f t="shared" si="200"/>
        <v>-2.3926494579491009</v>
      </c>
      <c r="Z1811" s="3">
        <f t="shared" si="201"/>
        <v>-4.486540090173623</v>
      </c>
      <c r="AA1811" s="7">
        <f t="shared" si="202"/>
        <v>2.0380643816841578E-3</v>
      </c>
      <c r="AB1811" s="8"/>
      <c r="AC1811" s="7"/>
      <c r="AD1811" s="3"/>
    </row>
    <row r="1812" spans="1:30" x14ac:dyDescent="0.25">
      <c r="B1812">
        <v>4</v>
      </c>
      <c r="C1812" s="5">
        <v>928</v>
      </c>
      <c r="D1812" s="25" t="s">
        <v>307</v>
      </c>
      <c r="E1812" s="2">
        <v>-0.27332000000000178</v>
      </c>
      <c r="F1812" s="2">
        <v>0.10997999999999841</v>
      </c>
      <c r="G1812" s="2">
        <v>1.2766799999999989</v>
      </c>
      <c r="H1812" s="2">
        <v>-0.77332000000000178</v>
      </c>
      <c r="I1812" s="2">
        <v>-0.34002000000000265</v>
      </c>
      <c r="J1812" s="2">
        <v>-0.27332000000000178</v>
      </c>
      <c r="L1812" s="22">
        <v>8</v>
      </c>
      <c r="M1812" s="5">
        <v>928</v>
      </c>
      <c r="N1812" s="25" t="s">
        <v>307</v>
      </c>
      <c r="O1812" s="2">
        <v>0.21</v>
      </c>
      <c r="P1812" s="2">
        <v>0.17</v>
      </c>
      <c r="Q1812" s="2">
        <v>-0.71</v>
      </c>
      <c r="R1812" s="2">
        <v>0.04</v>
      </c>
      <c r="S1812" s="2">
        <v>0.28999999999999998</v>
      </c>
      <c r="T1812" s="2">
        <v>0.21</v>
      </c>
      <c r="U1812" s="3">
        <f t="shared" si="196"/>
        <v>-0.84674849443504407</v>
      </c>
      <c r="V1812" s="3">
        <f t="shared" si="197"/>
        <v>0.71698301282801391</v>
      </c>
      <c r="W1812" s="9">
        <f t="shared" si="198"/>
        <v>0.28301698717198609</v>
      </c>
      <c r="X1812" s="9">
        <f t="shared" si="199"/>
        <v>0.53199340895539871</v>
      </c>
      <c r="Y1812" s="3">
        <f t="shared" si="200"/>
        <v>-2.3949664094980774</v>
      </c>
      <c r="Z1812" s="3">
        <f t="shared" si="201"/>
        <v>-4.5018723337207112</v>
      </c>
      <c r="AA1812" s="7">
        <f t="shared" si="202"/>
        <v>1.9971431835299459E-3</v>
      </c>
      <c r="AB1812" s="8"/>
      <c r="AC1812" s="7"/>
      <c r="AD1812" s="3"/>
    </row>
    <row r="1813" spans="1:30" x14ac:dyDescent="0.25">
      <c r="B1813">
        <v>1</v>
      </c>
      <c r="C1813" s="5">
        <v>4734</v>
      </c>
      <c r="D1813" s="25" t="s">
        <v>1114</v>
      </c>
      <c r="E1813" s="2">
        <v>1.4</v>
      </c>
      <c r="F1813" s="2">
        <v>0.10000000000000009</v>
      </c>
      <c r="G1813" s="2">
        <v>-0.5</v>
      </c>
      <c r="H1813" s="2">
        <v>-0.70000000000000018</v>
      </c>
      <c r="I1813" s="2">
        <v>-0.30000000000000027</v>
      </c>
      <c r="J1813" s="2">
        <v>1.4</v>
      </c>
      <c r="L1813" s="22">
        <v>6</v>
      </c>
      <c r="M1813" s="5">
        <v>4734</v>
      </c>
      <c r="N1813" s="25" t="s">
        <v>1114</v>
      </c>
      <c r="O1813" s="2">
        <v>-0.57999999999999996</v>
      </c>
      <c r="P1813" s="2">
        <v>-0.28999999999999998</v>
      </c>
      <c r="Q1813" s="2">
        <v>0.61</v>
      </c>
      <c r="R1813" s="2">
        <v>0.17</v>
      </c>
      <c r="S1813" s="2">
        <v>0.1</v>
      </c>
      <c r="T1813" s="2">
        <v>-0.57999999999999996</v>
      </c>
      <c r="U1813" s="3">
        <f t="shared" si="196"/>
        <v>-0.84872080642821235</v>
      </c>
      <c r="V1813" s="3">
        <f t="shared" si="197"/>
        <v>0.72032700726415511</v>
      </c>
      <c r="W1813" s="9">
        <f t="shared" si="198"/>
        <v>0.27967299273584489</v>
      </c>
      <c r="X1813" s="9">
        <f t="shared" si="199"/>
        <v>0.5288411791226596</v>
      </c>
      <c r="Y1813" s="3">
        <f t="shared" si="200"/>
        <v>-2.4005449502380167</v>
      </c>
      <c r="Z1813" s="3">
        <f t="shared" si="201"/>
        <v>-4.5392549691771142</v>
      </c>
      <c r="AA1813" s="7">
        <f t="shared" si="202"/>
        <v>1.901057302817855E-3</v>
      </c>
      <c r="AB1813" s="8"/>
      <c r="AC1813" s="7"/>
      <c r="AD1813" s="3"/>
    </row>
    <row r="1814" spans="1:30" x14ac:dyDescent="0.25">
      <c r="B1814">
        <v>5</v>
      </c>
      <c r="C1814" s="5">
        <v>59272</v>
      </c>
      <c r="D1814" s="25" t="s">
        <v>28</v>
      </c>
      <c r="E1814" s="2">
        <v>-1.4899999999999998</v>
      </c>
      <c r="F1814" s="2">
        <v>0.16000000000000014</v>
      </c>
      <c r="G1814" s="2">
        <v>1.0000000000000231E-2</v>
      </c>
      <c r="H1814" s="2">
        <v>1.21</v>
      </c>
      <c r="I1814" s="2">
        <v>0.11000000000000032</v>
      </c>
      <c r="J1814" s="2">
        <v>-1.4899999999999998</v>
      </c>
      <c r="L1814" s="22">
        <v>1</v>
      </c>
      <c r="M1814" s="5">
        <v>59272</v>
      </c>
      <c r="N1814" s="25" t="s">
        <v>28</v>
      </c>
      <c r="O1814" s="2">
        <v>1.1479999999999999</v>
      </c>
      <c r="P1814" s="2">
        <v>-0.23350000000000001</v>
      </c>
      <c r="Q1814" s="2">
        <v>-0.62450000000000006</v>
      </c>
      <c r="R1814" s="2">
        <v>-0.57950000000000002</v>
      </c>
      <c r="S1814" s="2">
        <v>0.28399999999999997</v>
      </c>
      <c r="T1814" s="2">
        <v>1.1479999999999999</v>
      </c>
      <c r="U1814" s="3">
        <f t="shared" si="196"/>
        <v>-0.85121730367752102</v>
      </c>
      <c r="V1814" s="3">
        <f t="shared" si="197"/>
        <v>0.72457089808002906</v>
      </c>
      <c r="W1814" s="9">
        <f t="shared" si="198"/>
        <v>0.27542910191997094</v>
      </c>
      <c r="X1814" s="9">
        <f t="shared" si="199"/>
        <v>0.52481339723750475</v>
      </c>
      <c r="Y1814" s="3">
        <f t="shared" si="200"/>
        <v>-2.4076061107748155</v>
      </c>
      <c r="Z1814" s="3">
        <f t="shared" si="201"/>
        <v>-4.5875469708812542</v>
      </c>
      <c r="AA1814" s="7">
        <f t="shared" si="202"/>
        <v>1.7842854894455772E-3</v>
      </c>
      <c r="AB1814" s="8"/>
      <c r="AC1814" s="7"/>
      <c r="AD1814" s="3"/>
    </row>
    <row r="1815" spans="1:30" x14ac:dyDescent="0.25">
      <c r="B1815">
        <v>2</v>
      </c>
      <c r="C1815" s="5">
        <v>2760</v>
      </c>
      <c r="D1815" s="25" t="s">
        <v>712</v>
      </c>
      <c r="E1815" s="2">
        <v>0.40000000000000036</v>
      </c>
      <c r="F1815" s="2">
        <v>0.20000000000000018</v>
      </c>
      <c r="G1815" s="2">
        <v>0.60000000000000053</v>
      </c>
      <c r="H1815" s="2">
        <v>-0.49999999999999911</v>
      </c>
      <c r="I1815" s="2">
        <v>-0.69999999999999929</v>
      </c>
      <c r="J1815" s="2">
        <v>0.40000000000000036</v>
      </c>
      <c r="L1815" s="22">
        <v>7</v>
      </c>
      <c r="M1815" s="5">
        <v>2760</v>
      </c>
      <c r="N1815" s="25" t="s">
        <v>712</v>
      </c>
      <c r="O1815" s="2">
        <v>-0.3</v>
      </c>
      <c r="P1815" s="2">
        <v>-0.88</v>
      </c>
      <c r="Q1815" s="2">
        <v>-0.34499999999999997</v>
      </c>
      <c r="R1815" s="2">
        <v>0.64500000000000002</v>
      </c>
      <c r="S1815" s="2">
        <v>0.87</v>
      </c>
      <c r="T1815" s="2">
        <v>-0.3</v>
      </c>
      <c r="U1815" s="3">
        <f t="shared" si="196"/>
        <v>-0.85678383471399033</v>
      </c>
      <c r="V1815" s="3">
        <f t="shared" si="197"/>
        <v>0.73407853942721035</v>
      </c>
      <c r="W1815" s="9">
        <f t="shared" si="198"/>
        <v>0.26592146057278965</v>
      </c>
      <c r="X1815" s="9">
        <f t="shared" si="199"/>
        <v>0.51567573199908256</v>
      </c>
      <c r="Y1815" s="3">
        <f t="shared" si="200"/>
        <v>-2.423350638149107</v>
      </c>
      <c r="Z1815" s="3">
        <f t="shared" si="201"/>
        <v>-4.6993691728611697</v>
      </c>
      <c r="AA1815" s="7">
        <f t="shared" si="202"/>
        <v>1.5427186721064258E-3</v>
      </c>
      <c r="AB1815" s="8"/>
      <c r="AC1815" s="7"/>
      <c r="AD1815" s="3"/>
    </row>
    <row r="1816" spans="1:30" x14ac:dyDescent="0.25">
      <c r="B1816">
        <v>4</v>
      </c>
      <c r="C1816" s="5">
        <v>3779</v>
      </c>
      <c r="D1816" s="25" t="s">
        <v>891</v>
      </c>
      <c r="E1816" s="2">
        <v>-0.90000000000000036</v>
      </c>
      <c r="F1816" s="2">
        <v>0.90000000000000036</v>
      </c>
      <c r="G1816" s="2">
        <v>0.59999999999999964</v>
      </c>
      <c r="H1816" s="2">
        <v>0.5</v>
      </c>
      <c r="I1816" s="2">
        <v>-1.0999999999999996</v>
      </c>
      <c r="J1816" s="2">
        <v>-0.90000000000000036</v>
      </c>
      <c r="L1816" s="22">
        <v>8</v>
      </c>
      <c r="M1816" s="5">
        <v>3779</v>
      </c>
      <c r="N1816" s="25" t="s">
        <v>891</v>
      </c>
      <c r="O1816" s="2">
        <v>0.49</v>
      </c>
      <c r="P1816" s="2">
        <v>-0.83</v>
      </c>
      <c r="Q1816" s="2">
        <v>-0.96</v>
      </c>
      <c r="R1816" s="2">
        <v>0.28999999999999998</v>
      </c>
      <c r="S1816" s="2">
        <v>1.02</v>
      </c>
      <c r="T1816" s="2">
        <v>0.49</v>
      </c>
      <c r="U1816" s="3">
        <f t="shared" si="196"/>
        <v>-0.85680203642788422</v>
      </c>
      <c r="V1816" s="3">
        <f t="shared" si="197"/>
        <v>0.73410972962696941</v>
      </c>
      <c r="W1816" s="9">
        <f t="shared" si="198"/>
        <v>0.26589027037303059</v>
      </c>
      <c r="X1816" s="9">
        <f t="shared" si="199"/>
        <v>0.51564548904555596</v>
      </c>
      <c r="Y1816" s="3">
        <f t="shared" si="200"/>
        <v>-2.423402120370401</v>
      </c>
      <c r="Z1816" s="3">
        <f t="shared" si="201"/>
        <v>-4.6997446343534284</v>
      </c>
      <c r="AA1816" s="7">
        <f t="shared" si="202"/>
        <v>1.5419700819726365E-3</v>
      </c>
      <c r="AB1816" s="8"/>
      <c r="AC1816" s="7"/>
      <c r="AD1816" s="3"/>
    </row>
    <row r="1817" spans="1:30" x14ac:dyDescent="0.25">
      <c r="B1817">
        <v>2</v>
      </c>
      <c r="C1817" s="5">
        <v>100130890</v>
      </c>
      <c r="D1817" s="25" t="s">
        <v>965</v>
      </c>
      <c r="E1817" s="2">
        <v>0.37999999999999989</v>
      </c>
      <c r="F1817" s="2">
        <v>0.58000000000000007</v>
      </c>
      <c r="G1817" s="2">
        <v>-0.62000000000000011</v>
      </c>
      <c r="H1817" s="2">
        <v>0.28000000000000025</v>
      </c>
      <c r="I1817" s="2">
        <v>-0.62000000000000011</v>
      </c>
      <c r="J1817" s="2">
        <v>0.37999999999999989</v>
      </c>
      <c r="L1817" s="22">
        <v>4</v>
      </c>
      <c r="M1817" s="5">
        <v>100130890</v>
      </c>
      <c r="N1817" s="25" t="s">
        <v>965</v>
      </c>
      <c r="O1817" s="2">
        <v>-0.44</v>
      </c>
      <c r="P1817" s="2">
        <v>-0.1</v>
      </c>
      <c r="Q1817" s="2">
        <v>0.61</v>
      </c>
      <c r="R1817" s="2">
        <v>-0.34</v>
      </c>
      <c r="S1817" s="2">
        <v>0.27</v>
      </c>
      <c r="T1817" s="2">
        <v>-0.44</v>
      </c>
      <c r="U1817" s="3">
        <f t="shared" si="196"/>
        <v>-0.85963747099697796</v>
      </c>
      <c r="V1817" s="3">
        <f t="shared" si="197"/>
        <v>0.73897658154208012</v>
      </c>
      <c r="W1817" s="9">
        <f t="shared" si="198"/>
        <v>0.26102341845791988</v>
      </c>
      <c r="X1817" s="9">
        <f t="shared" si="199"/>
        <v>0.51090451011702753</v>
      </c>
      <c r="Y1817" s="3">
        <f t="shared" si="200"/>
        <v>-2.4314219404160688</v>
      </c>
      <c r="Z1817" s="3">
        <f t="shared" si="201"/>
        <v>-4.7590535849040139</v>
      </c>
      <c r="AA1817" s="7">
        <f t="shared" si="202"/>
        <v>1.4285369758917947E-3</v>
      </c>
      <c r="AB1817" s="8"/>
      <c r="AC1817" s="7"/>
      <c r="AD1817" s="3"/>
    </row>
    <row r="1818" spans="1:30" x14ac:dyDescent="0.25">
      <c r="B1818">
        <v>4</v>
      </c>
      <c r="C1818" s="5">
        <v>56169</v>
      </c>
      <c r="D1818" s="25" t="s">
        <v>742</v>
      </c>
      <c r="E1818" s="2">
        <v>-0.29999999999999982</v>
      </c>
      <c r="F1818" s="2">
        <v>0.80000000000000071</v>
      </c>
      <c r="G1818" s="2">
        <v>0.30000000000000071</v>
      </c>
      <c r="H1818" s="2">
        <v>0.5</v>
      </c>
      <c r="I1818" s="2">
        <v>-1.2999999999999998</v>
      </c>
      <c r="J1818" s="2">
        <v>-0.29999999999999982</v>
      </c>
      <c r="L1818" s="22">
        <v>8</v>
      </c>
      <c r="M1818" s="5">
        <v>56169</v>
      </c>
      <c r="N1818" s="25" t="s">
        <v>742</v>
      </c>
      <c r="O1818" s="2">
        <v>1.62</v>
      </c>
      <c r="P1818" s="2">
        <v>-0.89500000000000002</v>
      </c>
      <c r="Q1818" s="2">
        <v>-1.47</v>
      </c>
      <c r="R1818" s="2">
        <v>-1.0350000000000001</v>
      </c>
      <c r="S1818" s="2">
        <v>1.7850000000000001</v>
      </c>
      <c r="T1818" s="2">
        <v>1.62</v>
      </c>
      <c r="U1818" s="3">
        <f t="shared" si="196"/>
        <v>-0.85968564300632466</v>
      </c>
      <c r="V1818" s="3">
        <f t="shared" si="197"/>
        <v>0.73905940479119792</v>
      </c>
      <c r="W1818" s="9">
        <f t="shared" si="198"/>
        <v>0.26094059520880208</v>
      </c>
      <c r="X1818" s="9">
        <f t="shared" si="199"/>
        <v>0.51082344817833303</v>
      </c>
      <c r="Y1818" s="3">
        <f t="shared" si="200"/>
        <v>-2.4315581914339588</v>
      </c>
      <c r="Z1818" s="3">
        <f t="shared" si="201"/>
        <v>-4.7600755214061357</v>
      </c>
      <c r="AA1818" s="7">
        <f t="shared" si="202"/>
        <v>1.4266638173567564E-3</v>
      </c>
      <c r="AB1818" s="8"/>
      <c r="AC1818" s="7"/>
      <c r="AD1818" s="3"/>
    </row>
    <row r="1819" spans="1:30" x14ac:dyDescent="0.25">
      <c r="B1819">
        <v>2</v>
      </c>
      <c r="C1819" s="5">
        <v>255231</v>
      </c>
      <c r="D1819" s="25" t="s">
        <v>1019</v>
      </c>
      <c r="E1819" s="2">
        <v>1.6799999999999993</v>
      </c>
      <c r="F1819" s="2">
        <v>1.7799999999999998</v>
      </c>
      <c r="G1819" s="2">
        <v>-0.52000000000000046</v>
      </c>
      <c r="H1819" s="2">
        <v>-0.92000000000000037</v>
      </c>
      <c r="I1819" s="2">
        <v>-2.0200000000000005</v>
      </c>
      <c r="J1819" s="2">
        <v>1.6799999999999993</v>
      </c>
      <c r="L1819" s="22">
        <v>7</v>
      </c>
      <c r="M1819" s="5">
        <v>255231</v>
      </c>
      <c r="N1819" s="25" t="s">
        <v>1019</v>
      </c>
      <c r="O1819" s="2">
        <v>-1.0175000000000001</v>
      </c>
      <c r="P1819" s="2">
        <v>-0.39500000000000002</v>
      </c>
      <c r="Q1819" s="2">
        <v>0.48499999999999999</v>
      </c>
      <c r="R1819" s="2">
        <v>0.54749999999999999</v>
      </c>
      <c r="S1819" s="2">
        <v>0.38500000000000001</v>
      </c>
      <c r="T1819" s="2">
        <v>-1.0175000000000001</v>
      </c>
      <c r="U1819" s="3">
        <f t="shared" si="196"/>
        <v>-0.86167872572057569</v>
      </c>
      <c r="V1819" s="3">
        <f t="shared" si="197"/>
        <v>0.74249022635943507</v>
      </c>
      <c r="W1819" s="9">
        <f t="shared" si="198"/>
        <v>0.25750977364056493</v>
      </c>
      <c r="X1819" s="9">
        <f t="shared" si="199"/>
        <v>0.50745420841743438</v>
      </c>
      <c r="Y1819" s="3">
        <f t="shared" si="200"/>
        <v>-2.4371954806448088</v>
      </c>
      <c r="Z1819" s="3">
        <f t="shared" si="201"/>
        <v>-4.8027889811881499</v>
      </c>
      <c r="AA1819" s="7">
        <f t="shared" si="202"/>
        <v>1.3507138999782893E-3</v>
      </c>
      <c r="AB1819" s="8"/>
      <c r="AC1819" s="7"/>
      <c r="AD1819" s="3"/>
    </row>
    <row r="1820" spans="1:30" x14ac:dyDescent="0.25">
      <c r="B1820">
        <v>4</v>
      </c>
      <c r="C1820" s="5">
        <v>30061</v>
      </c>
      <c r="D1820" s="25" t="s">
        <v>1586</v>
      </c>
      <c r="E1820" s="2">
        <v>-0.61999999999999922</v>
      </c>
      <c r="F1820" s="2">
        <v>0.48000000000000043</v>
      </c>
      <c r="G1820" s="2">
        <v>0.67999999999999972</v>
      </c>
      <c r="H1820" s="2">
        <v>0.28000000000000114</v>
      </c>
      <c r="I1820" s="2">
        <v>-0.82000000000000028</v>
      </c>
      <c r="J1820" s="2">
        <v>-0.61999999999999922</v>
      </c>
      <c r="L1820" s="22">
        <v>8</v>
      </c>
      <c r="M1820" s="5">
        <v>30061</v>
      </c>
      <c r="N1820" s="25" t="s">
        <v>1586</v>
      </c>
      <c r="O1820" s="2">
        <v>7.4999999999999997E-2</v>
      </c>
      <c r="P1820" s="2">
        <v>-0.35</v>
      </c>
      <c r="Q1820" s="2">
        <v>-0.53500000000000003</v>
      </c>
      <c r="R1820" s="2">
        <v>0.11</v>
      </c>
      <c r="S1820" s="2">
        <v>0.70499999999999996</v>
      </c>
      <c r="T1820" s="2">
        <v>7.4999999999999997E-2</v>
      </c>
      <c r="U1820" s="3">
        <f t="shared" si="196"/>
        <v>-0.86633247202651509</v>
      </c>
      <c r="V1820" s="3">
        <f t="shared" si="197"/>
        <v>0.75053195208757251</v>
      </c>
      <c r="W1820" s="9">
        <f t="shared" si="198"/>
        <v>0.24946804791242749</v>
      </c>
      <c r="X1820" s="9">
        <f t="shared" si="199"/>
        <v>0.4994677646379469</v>
      </c>
      <c r="Y1820" s="3">
        <f t="shared" si="200"/>
        <v>-2.4503582629282152</v>
      </c>
      <c r="Z1820" s="3">
        <f t="shared" si="201"/>
        <v>-4.9059387540343584</v>
      </c>
      <c r="AA1820" s="7">
        <f t="shared" si="202"/>
        <v>1.1848486269761555E-3</v>
      </c>
      <c r="AB1820" s="8"/>
      <c r="AC1820" s="7"/>
      <c r="AD1820" s="3"/>
    </row>
    <row r="1821" spans="1:30" x14ac:dyDescent="0.25">
      <c r="B1821">
        <v>1</v>
      </c>
      <c r="C1821" s="5">
        <v>26033</v>
      </c>
      <c r="D1821" s="25" t="s">
        <v>150</v>
      </c>
      <c r="E1821" s="2">
        <v>0.64000000000000057</v>
      </c>
      <c r="F1821" s="2">
        <v>-0.35999999999999943</v>
      </c>
      <c r="G1821" s="2">
        <v>-0.35999999999999943</v>
      </c>
      <c r="H1821" s="2">
        <v>0.14000000000000057</v>
      </c>
      <c r="I1821" s="2">
        <v>-5.9999999999999609E-2</v>
      </c>
      <c r="J1821" s="2">
        <v>0.64000000000000057</v>
      </c>
      <c r="L1821" s="22">
        <v>5</v>
      </c>
      <c r="M1821" s="5">
        <v>26033</v>
      </c>
      <c r="N1821" s="25" t="s">
        <v>150</v>
      </c>
      <c r="O1821" s="2">
        <v>-0.87</v>
      </c>
      <c r="P1821" s="2">
        <v>6.5000000000000002E-2</v>
      </c>
      <c r="Q1821" s="2">
        <v>0.78500000000000003</v>
      </c>
      <c r="R1821" s="2">
        <v>5.5E-2</v>
      </c>
      <c r="S1821" s="2">
        <v>-0.04</v>
      </c>
      <c r="T1821" s="2">
        <v>-0.87</v>
      </c>
      <c r="U1821" s="3">
        <f t="shared" si="196"/>
        <v>-0.87195467008502792</v>
      </c>
      <c r="V1821" s="3">
        <f t="shared" si="197"/>
        <v>0.7603049466830899</v>
      </c>
      <c r="W1821" s="9">
        <f t="shared" si="198"/>
        <v>0.2396950533169101</v>
      </c>
      <c r="X1821" s="9">
        <f t="shared" si="199"/>
        <v>0.48958661472400378</v>
      </c>
      <c r="Y1821" s="3">
        <f t="shared" si="200"/>
        <v>-2.4662602404176086</v>
      </c>
      <c r="Z1821" s="3">
        <f t="shared" si="201"/>
        <v>-5.0374339621354256</v>
      </c>
      <c r="AA1821" s="7">
        <f t="shared" si="202"/>
        <v>1.0048261811400245E-3</v>
      </c>
      <c r="AB1821" s="8"/>
      <c r="AC1821" s="7"/>
      <c r="AD1821" s="3"/>
    </row>
    <row r="1822" spans="1:30" x14ac:dyDescent="0.25">
      <c r="B1822">
        <v>4</v>
      </c>
      <c r="C1822" s="5">
        <v>29951</v>
      </c>
      <c r="D1822" s="25" t="s">
        <v>1233</v>
      </c>
      <c r="E1822" s="2">
        <v>-1</v>
      </c>
      <c r="F1822" s="2">
        <v>0.20000000000000018</v>
      </c>
      <c r="G1822" s="2">
        <v>0.89999999999999991</v>
      </c>
      <c r="H1822" s="2">
        <v>0.30000000000000027</v>
      </c>
      <c r="I1822" s="2">
        <v>-0.39999999999999991</v>
      </c>
      <c r="J1822" s="2">
        <v>-1</v>
      </c>
      <c r="L1822" s="22">
        <v>1</v>
      </c>
      <c r="M1822" s="5">
        <v>29951</v>
      </c>
      <c r="N1822" s="25" t="s">
        <v>1233</v>
      </c>
      <c r="O1822" s="2">
        <v>0.625</v>
      </c>
      <c r="P1822" s="2">
        <v>-0.27</v>
      </c>
      <c r="Q1822" s="2">
        <v>-0.27500000000000002</v>
      </c>
      <c r="R1822" s="2">
        <v>-0.06</v>
      </c>
      <c r="S1822" s="2">
        <v>-1.4999999999999999E-2</v>
      </c>
      <c r="T1822" s="2">
        <v>0.625</v>
      </c>
      <c r="U1822" s="3">
        <f t="shared" si="196"/>
        <v>-0.87889443015404345</v>
      </c>
      <c r="V1822" s="3">
        <f t="shared" si="197"/>
        <v>0.77245541935580075</v>
      </c>
      <c r="W1822" s="9">
        <f t="shared" si="198"/>
        <v>0.22754458064419925</v>
      </c>
      <c r="X1822" s="9">
        <f t="shared" si="199"/>
        <v>0.47701633163257551</v>
      </c>
      <c r="Y1822" s="3">
        <f t="shared" si="200"/>
        <v>-2.4858888460360427</v>
      </c>
      <c r="Z1822" s="3">
        <f t="shared" si="201"/>
        <v>-5.2113285881180529</v>
      </c>
      <c r="AA1822" s="7">
        <f t="shared" si="202"/>
        <v>8.1111268136509315E-4</v>
      </c>
      <c r="AB1822" s="8"/>
      <c r="AC1822" s="7"/>
      <c r="AD1822" s="3"/>
    </row>
    <row r="1823" spans="1:30" x14ac:dyDescent="0.25">
      <c r="B1823">
        <v>4</v>
      </c>
      <c r="C1823" s="5">
        <v>403</v>
      </c>
      <c r="D1823" s="25" t="s">
        <v>117</v>
      </c>
      <c r="E1823" s="2">
        <v>-0.23999999999999844</v>
      </c>
      <c r="F1823" s="2">
        <v>0.5600000000000005</v>
      </c>
      <c r="G1823" s="2">
        <v>0.86000000000000121</v>
      </c>
      <c r="H1823" s="2">
        <v>-0.23999999999999844</v>
      </c>
      <c r="I1823" s="2">
        <v>-0.9399999999999995</v>
      </c>
      <c r="J1823" s="2">
        <v>-0.23999999999999844</v>
      </c>
      <c r="L1823" s="22">
        <v>8</v>
      </c>
      <c r="M1823" s="5">
        <v>403</v>
      </c>
      <c r="N1823" s="25" t="s">
        <v>117</v>
      </c>
      <c r="O1823" s="2">
        <v>0.33</v>
      </c>
      <c r="P1823" s="2">
        <v>-0.19</v>
      </c>
      <c r="Q1823" s="2">
        <v>-0.4</v>
      </c>
      <c r="R1823" s="2">
        <v>-0.13</v>
      </c>
      <c r="S1823" s="2">
        <v>0.4</v>
      </c>
      <c r="T1823" s="2">
        <v>0.33</v>
      </c>
      <c r="U1823" s="3">
        <f t="shared" si="196"/>
        <v>-0.87933026261054836</v>
      </c>
      <c r="V1823" s="3">
        <f t="shared" si="197"/>
        <v>0.77322171074273593</v>
      </c>
      <c r="W1823" s="9">
        <f t="shared" si="198"/>
        <v>0.22677828925726407</v>
      </c>
      <c r="X1823" s="9">
        <f t="shared" si="199"/>
        <v>0.4762124413087756</v>
      </c>
      <c r="Y1823" s="3">
        <f t="shared" si="200"/>
        <v>-2.4871215663778656</v>
      </c>
      <c r="Z1823" s="3">
        <f t="shared" si="201"/>
        <v>-5.2227143825610778</v>
      </c>
      <c r="AA1823" s="7">
        <f t="shared" si="202"/>
        <v>7.9993702966611778E-4</v>
      </c>
      <c r="AB1823" s="8"/>
      <c r="AC1823" s="7"/>
      <c r="AD1823" s="3"/>
    </row>
    <row r="1824" spans="1:30" x14ac:dyDescent="0.25">
      <c r="A1824" s="129"/>
      <c r="B1824" s="130">
        <v>4</v>
      </c>
      <c r="C1824" s="131">
        <v>5274</v>
      </c>
      <c r="D1824" s="132" t="s">
        <v>1530</v>
      </c>
      <c r="E1824" s="128">
        <v>-0.43833400000000022</v>
      </c>
      <c r="F1824" s="128">
        <v>0.12833099999999975</v>
      </c>
      <c r="G1824" s="128">
        <v>1.5700009999999995</v>
      </c>
      <c r="H1824" s="128">
        <v>-0.40499899999999989</v>
      </c>
      <c r="I1824" s="128">
        <v>-0.85499900000000006</v>
      </c>
      <c r="J1824" s="128">
        <v>-0.43833400000000022</v>
      </c>
      <c r="K1824" s="134"/>
      <c r="L1824" s="134">
        <v>8</v>
      </c>
      <c r="M1824" s="131">
        <v>5274</v>
      </c>
      <c r="N1824" s="132" t="s">
        <v>1531</v>
      </c>
      <c r="O1824" s="133">
        <v>0.68</v>
      </c>
      <c r="P1824" s="133">
        <v>-0.28999999999999998</v>
      </c>
      <c r="Q1824" s="133">
        <v>-1.44</v>
      </c>
      <c r="R1824" s="133">
        <v>-0.4</v>
      </c>
      <c r="S1824" s="133">
        <v>1.45</v>
      </c>
      <c r="T1824" s="133">
        <v>0.68</v>
      </c>
      <c r="U1824" s="135">
        <f t="shared" si="196"/>
        <v>-0.8801316294415702</v>
      </c>
      <c r="V1824" s="135">
        <f t="shared" si="197"/>
        <v>0.77463168514347347</v>
      </c>
      <c r="W1824" s="136">
        <f t="shared" si="198"/>
        <v>0.22536831485652653</v>
      </c>
      <c r="X1824" s="136">
        <f t="shared" si="199"/>
        <v>0.47472972822072829</v>
      </c>
      <c r="Y1824" s="135">
        <f t="shared" si="200"/>
        <v>-2.4893881740596</v>
      </c>
      <c r="Z1824" s="135">
        <f t="shared" si="201"/>
        <v>-5.2438008957006899</v>
      </c>
      <c r="AA1824" s="137">
        <f t="shared" si="202"/>
        <v>7.7968203665240373E-4</v>
      </c>
      <c r="AB1824" s="138"/>
      <c r="AC1824" s="139"/>
      <c r="AD1824" s="140"/>
    </row>
    <row r="1825" spans="2:30" x14ac:dyDescent="0.25">
      <c r="B1825">
        <v>1</v>
      </c>
      <c r="C1825" s="5">
        <v>8646</v>
      </c>
      <c r="D1825" s="25" t="s">
        <v>360</v>
      </c>
      <c r="E1825" s="2">
        <v>1.4400000000000004</v>
      </c>
      <c r="F1825" s="2">
        <v>-0.15999999999999925</v>
      </c>
      <c r="G1825" s="2">
        <v>-0.2599999999999989</v>
      </c>
      <c r="H1825" s="2">
        <v>-1.1599999999999993</v>
      </c>
      <c r="I1825" s="2">
        <v>0.14000000000000057</v>
      </c>
      <c r="J1825" s="2">
        <v>1.4400000000000004</v>
      </c>
      <c r="L1825" s="22">
        <v>5</v>
      </c>
      <c r="M1825" s="5">
        <v>8646</v>
      </c>
      <c r="N1825" s="25" t="s">
        <v>360</v>
      </c>
      <c r="O1825" s="2">
        <v>-0.96</v>
      </c>
      <c r="P1825" s="2">
        <v>0.18</v>
      </c>
      <c r="Q1825" s="2">
        <v>0.66</v>
      </c>
      <c r="R1825" s="2">
        <v>0.66</v>
      </c>
      <c r="S1825" s="2">
        <v>-0.54</v>
      </c>
      <c r="T1825" s="2">
        <v>-0.96</v>
      </c>
      <c r="U1825" s="3">
        <f t="shared" si="196"/>
        <v>-0.88650737847198358</v>
      </c>
      <c r="V1825" s="3">
        <f t="shared" si="197"/>
        <v>0.78589533208526874</v>
      </c>
      <c r="W1825" s="9">
        <f t="shared" si="198"/>
        <v>0.21410466791473126</v>
      </c>
      <c r="X1825" s="9">
        <f t="shared" si="199"/>
        <v>0.46271445613329532</v>
      </c>
      <c r="Y1825" s="3">
        <f t="shared" si="200"/>
        <v>-2.507421515557795</v>
      </c>
      <c r="Z1825" s="3">
        <f t="shared" si="201"/>
        <v>-5.4189392233630063</v>
      </c>
      <c r="AA1825" s="7">
        <f t="shared" si="202"/>
        <v>6.31597001512437E-4</v>
      </c>
      <c r="AB1825" s="8"/>
      <c r="AC1825" s="7"/>
      <c r="AD1825" s="3"/>
    </row>
    <row r="1826" spans="2:30" x14ac:dyDescent="0.25">
      <c r="B1826">
        <v>4</v>
      </c>
      <c r="C1826" s="5">
        <v>8519</v>
      </c>
      <c r="D1826" s="25" t="s">
        <v>831</v>
      </c>
      <c r="E1826" s="2">
        <v>-0.11999999999999922</v>
      </c>
      <c r="F1826" s="2">
        <v>0.28000000000000114</v>
      </c>
      <c r="G1826" s="2">
        <v>0.68000000000000149</v>
      </c>
      <c r="H1826" s="2">
        <v>0.18000000000000149</v>
      </c>
      <c r="I1826" s="2">
        <v>-1.0199999999999996</v>
      </c>
      <c r="J1826" s="2">
        <v>-0.11999999999999922</v>
      </c>
      <c r="L1826" s="22">
        <v>8</v>
      </c>
      <c r="M1826" s="5">
        <v>8519</v>
      </c>
      <c r="N1826" s="25" t="s">
        <v>831</v>
      </c>
      <c r="O1826" s="2">
        <v>0.48750000000000004</v>
      </c>
      <c r="P1826" s="2">
        <v>-0.20874999999999999</v>
      </c>
      <c r="Q1826" s="2">
        <v>-0.58875</v>
      </c>
      <c r="R1826" s="2">
        <v>-0.25124999999999997</v>
      </c>
      <c r="S1826" s="2">
        <v>0.56000000000000005</v>
      </c>
      <c r="T1826" s="2">
        <v>0.48750000000000004</v>
      </c>
      <c r="U1826" s="3">
        <f t="shared" si="196"/>
        <v>-0.8865169497214036</v>
      </c>
      <c r="V1826" s="3">
        <f t="shared" si="197"/>
        <v>0.78591230214334162</v>
      </c>
      <c r="W1826" s="9">
        <f t="shared" si="198"/>
        <v>0.21408769785665838</v>
      </c>
      <c r="X1826" s="9">
        <f t="shared" si="199"/>
        <v>0.46269611826409174</v>
      </c>
      <c r="Y1826" s="3">
        <f t="shared" si="200"/>
        <v>-2.5074485871392724</v>
      </c>
      <c r="Z1826" s="3">
        <f t="shared" si="201"/>
        <v>-5.4192124985758001</v>
      </c>
      <c r="AA1826" s="7">
        <f t="shared" si="202"/>
        <v>6.3139153385511108E-4</v>
      </c>
      <c r="AB1826" s="8"/>
      <c r="AC1826" s="7"/>
      <c r="AD1826" s="3"/>
    </row>
    <row r="1827" spans="2:30" x14ac:dyDescent="0.25">
      <c r="B1827">
        <v>3</v>
      </c>
      <c r="C1827" s="5">
        <v>10592</v>
      </c>
      <c r="D1827" s="25" t="s">
        <v>1606</v>
      </c>
      <c r="E1827" s="2">
        <v>-0.5</v>
      </c>
      <c r="F1827" s="2">
        <v>-0.5</v>
      </c>
      <c r="G1827" s="2">
        <v>0.20000000000000107</v>
      </c>
      <c r="H1827" s="2">
        <v>0.5</v>
      </c>
      <c r="I1827" s="2">
        <v>0.30000000000000071</v>
      </c>
      <c r="J1827" s="2">
        <v>-0.5</v>
      </c>
      <c r="L1827" s="22">
        <v>3</v>
      </c>
      <c r="M1827" s="5">
        <v>10592</v>
      </c>
      <c r="N1827" s="25" t="s">
        <v>1607</v>
      </c>
      <c r="O1827" s="2">
        <v>0.24</v>
      </c>
      <c r="P1827" s="2">
        <v>1.27</v>
      </c>
      <c r="Q1827" s="2">
        <v>-0.36</v>
      </c>
      <c r="R1827" s="2">
        <v>-0.82499999999999996</v>
      </c>
      <c r="S1827" s="2">
        <v>-0.33</v>
      </c>
      <c r="T1827" s="2">
        <v>0.24</v>
      </c>
      <c r="U1827" s="3">
        <f t="shared" si="196"/>
        <v>-0.88666388449495348</v>
      </c>
      <c r="V1827" s="3">
        <f t="shared" si="197"/>
        <v>0.78617284406768018</v>
      </c>
      <c r="W1827" s="9">
        <f t="shared" si="198"/>
        <v>0.21382715593231982</v>
      </c>
      <c r="X1827" s="9">
        <f t="shared" si="199"/>
        <v>0.46241448499405791</v>
      </c>
      <c r="Y1827" s="3">
        <f t="shared" si="200"/>
        <v>-2.5078641814383493</v>
      </c>
      <c r="Z1827" s="3">
        <f t="shared" si="201"/>
        <v>-5.423411815204223</v>
      </c>
      <c r="AA1827" s="7">
        <f t="shared" si="202"/>
        <v>6.2824338737421756E-4</v>
      </c>
      <c r="AB1827" s="8"/>
      <c r="AC1827" s="7"/>
      <c r="AD1827" s="3"/>
    </row>
    <row r="1828" spans="2:30" x14ac:dyDescent="0.25">
      <c r="B1828">
        <v>4</v>
      </c>
      <c r="C1828" s="5">
        <v>6579</v>
      </c>
      <c r="D1828" s="25" t="s">
        <v>1600</v>
      </c>
      <c r="E1828" s="2">
        <v>-0.30000000000000071</v>
      </c>
      <c r="F1828" s="2">
        <v>1.5999999999999996</v>
      </c>
      <c r="G1828" s="2">
        <v>1.3999999999999986</v>
      </c>
      <c r="H1828" s="2">
        <v>-0.50000000000000089</v>
      </c>
      <c r="I1828" s="2">
        <v>-2.2000000000000011</v>
      </c>
      <c r="J1828" s="2">
        <v>-0.30000000000000071</v>
      </c>
      <c r="L1828" s="22">
        <v>8</v>
      </c>
      <c r="M1828" s="5">
        <v>6579</v>
      </c>
      <c r="N1828" s="25" t="s">
        <v>1600</v>
      </c>
      <c r="O1828" s="2">
        <v>0.02</v>
      </c>
      <c r="P1828" s="2">
        <v>-1.0349999999999999</v>
      </c>
      <c r="Q1828" s="2">
        <v>-6.5000000000000002E-2</v>
      </c>
      <c r="R1828" s="2">
        <v>4.4999999999999998E-2</v>
      </c>
      <c r="S1828" s="2">
        <v>1.0316700000000001</v>
      </c>
      <c r="T1828" s="2">
        <v>0.02</v>
      </c>
      <c r="U1828" s="3">
        <f t="shared" si="196"/>
        <v>-0.88740063246765855</v>
      </c>
      <c r="V1828" s="3">
        <f t="shared" si="197"/>
        <v>0.78747988250400036</v>
      </c>
      <c r="W1828" s="9">
        <f t="shared" si="198"/>
        <v>0.21252011749599964</v>
      </c>
      <c r="X1828" s="9">
        <f t="shared" si="199"/>
        <v>0.46099904283631615</v>
      </c>
      <c r="Y1828" s="3">
        <f t="shared" si="200"/>
        <v>-2.50994801938845</v>
      </c>
      <c r="Z1828" s="3">
        <f t="shared" si="201"/>
        <v>-5.4445840146345823</v>
      </c>
      <c r="AA1828" s="7">
        <f t="shared" si="202"/>
        <v>6.126308989811743E-4</v>
      </c>
      <c r="AB1828" s="8"/>
      <c r="AC1828" s="7"/>
      <c r="AD1828" s="3"/>
    </row>
    <row r="1829" spans="2:30" x14ac:dyDescent="0.25">
      <c r="B1829">
        <v>3</v>
      </c>
      <c r="C1829" s="5">
        <v>135114</v>
      </c>
      <c r="D1829" s="25" t="s">
        <v>774</v>
      </c>
      <c r="E1829" s="2">
        <v>0.59999999999999964</v>
      </c>
      <c r="F1829" s="2">
        <v>1.6999999999999993</v>
      </c>
      <c r="G1829" s="2">
        <v>-0.80000000000000071</v>
      </c>
      <c r="H1829" s="2">
        <v>-0.70000000000000018</v>
      </c>
      <c r="I1829" s="2">
        <v>-0.80000000000000071</v>
      </c>
      <c r="J1829" s="2">
        <v>0.59999999999999964</v>
      </c>
      <c r="L1829" s="22">
        <v>7</v>
      </c>
      <c r="M1829" s="5">
        <v>135114</v>
      </c>
      <c r="N1829" s="25" t="s">
        <v>774</v>
      </c>
      <c r="O1829" s="2">
        <v>-0.54500000000000004</v>
      </c>
      <c r="P1829" s="2">
        <v>-0.46</v>
      </c>
      <c r="Q1829" s="2">
        <v>0.21</v>
      </c>
      <c r="R1829" s="2">
        <v>0.27500000000000002</v>
      </c>
      <c r="S1829" s="2">
        <v>0.51500000000000001</v>
      </c>
      <c r="T1829" s="2">
        <v>-0.54500000000000004</v>
      </c>
      <c r="U1829" s="3">
        <f t="shared" si="196"/>
        <v>-0.88835811567320666</v>
      </c>
      <c r="V1829" s="3">
        <f t="shared" si="197"/>
        <v>0.78918014168245043</v>
      </c>
      <c r="W1829" s="9">
        <f t="shared" si="198"/>
        <v>0.21081985831754957</v>
      </c>
      <c r="X1829" s="9">
        <f t="shared" si="199"/>
        <v>0.45915123686814735</v>
      </c>
      <c r="Y1829" s="3">
        <f t="shared" si="200"/>
        <v>-2.5126561908585114</v>
      </c>
      <c r="Z1829" s="3">
        <f t="shared" si="201"/>
        <v>-5.4723933839256125</v>
      </c>
      <c r="AA1829" s="7">
        <f t="shared" si="202"/>
        <v>5.9276697577209409E-4</v>
      </c>
      <c r="AB1829" s="8"/>
      <c r="AC1829" s="7"/>
      <c r="AD1829" s="3"/>
    </row>
    <row r="1830" spans="2:30" x14ac:dyDescent="0.25">
      <c r="B1830">
        <v>1</v>
      </c>
      <c r="C1830" s="5">
        <v>54982</v>
      </c>
      <c r="D1830" s="25" t="s">
        <v>381</v>
      </c>
      <c r="E1830" s="2">
        <v>0.41999999999999993</v>
      </c>
      <c r="F1830" s="2">
        <v>-8.0000000000000071E-2</v>
      </c>
      <c r="G1830" s="2">
        <v>-0.67999999999999972</v>
      </c>
      <c r="H1830" s="2">
        <v>0.21999999999999975</v>
      </c>
      <c r="I1830" s="2">
        <v>0.12000000000000011</v>
      </c>
      <c r="J1830" s="2">
        <v>0.41999999999999993</v>
      </c>
      <c r="L1830" s="22">
        <v>5</v>
      </c>
      <c r="M1830" s="5">
        <v>54982</v>
      </c>
      <c r="N1830" s="25" t="s">
        <v>381</v>
      </c>
      <c r="O1830" s="2">
        <v>-0.36</v>
      </c>
      <c r="P1830" s="2">
        <v>0.11</v>
      </c>
      <c r="Q1830" s="2">
        <v>0.47</v>
      </c>
      <c r="R1830" s="2">
        <v>0.05</v>
      </c>
      <c r="S1830" s="2">
        <v>-0.28000000000000003</v>
      </c>
      <c r="T1830" s="2">
        <v>-0.36</v>
      </c>
      <c r="U1830" s="3">
        <f t="shared" si="196"/>
        <v>-0.89623739387787849</v>
      </c>
      <c r="V1830" s="3">
        <f t="shared" si="197"/>
        <v>0.80324146618501147</v>
      </c>
      <c r="W1830" s="9">
        <f t="shared" si="198"/>
        <v>0.19675853381498853</v>
      </c>
      <c r="X1830" s="9">
        <f t="shared" si="199"/>
        <v>0.44357472179441032</v>
      </c>
      <c r="Y1830" s="3">
        <f t="shared" si="200"/>
        <v>-2.5349421550560267</v>
      </c>
      <c r="Z1830" s="3">
        <f t="shared" si="201"/>
        <v>-5.7148030095162436</v>
      </c>
      <c r="AA1830" s="7">
        <f t="shared" si="202"/>
        <v>4.466971014959247E-4</v>
      </c>
      <c r="AB1830" s="8"/>
      <c r="AC1830" s="7"/>
      <c r="AD1830" s="3"/>
    </row>
    <row r="1831" spans="2:30" x14ac:dyDescent="0.25">
      <c r="B1831">
        <v>4</v>
      </c>
      <c r="C1831" s="5">
        <v>2239</v>
      </c>
      <c r="D1831" s="25" t="s">
        <v>725</v>
      </c>
      <c r="E1831" s="2">
        <v>-1.6400000000000001</v>
      </c>
      <c r="F1831" s="2">
        <v>6.0000000000000053E-2</v>
      </c>
      <c r="G1831" s="2">
        <v>1.0599999999999996</v>
      </c>
      <c r="H1831" s="2">
        <v>1.1600000000000001</v>
      </c>
      <c r="I1831" s="2">
        <v>-0.64000000000000012</v>
      </c>
      <c r="J1831" s="2">
        <v>-1.6400000000000001</v>
      </c>
      <c r="L1831" s="22">
        <v>1</v>
      </c>
      <c r="M1831" s="5">
        <v>2239</v>
      </c>
      <c r="N1831" s="25" t="s">
        <v>725</v>
      </c>
      <c r="O1831" s="2">
        <v>0.31125000000000003</v>
      </c>
      <c r="P1831" s="2">
        <v>2.375E-2</v>
      </c>
      <c r="Q1831" s="2">
        <v>-0.32874999999999999</v>
      </c>
      <c r="R1831" s="2">
        <v>-0.47749999999999998</v>
      </c>
      <c r="S1831" s="2">
        <v>0.46375</v>
      </c>
      <c r="T1831" s="2">
        <v>0.31125000000000003</v>
      </c>
      <c r="U1831" s="3">
        <f t="shared" si="196"/>
        <v>-0.89857150626963278</v>
      </c>
      <c r="V1831" s="3">
        <f t="shared" si="197"/>
        <v>0.80743075187967672</v>
      </c>
      <c r="W1831" s="9">
        <f t="shared" si="198"/>
        <v>0.19256924812032328</v>
      </c>
      <c r="X1831" s="9">
        <f t="shared" si="199"/>
        <v>0.4388271278309071</v>
      </c>
      <c r="Y1831" s="3">
        <f t="shared" si="200"/>
        <v>-2.5415440218570708</v>
      </c>
      <c r="Z1831" s="3">
        <f t="shared" si="201"/>
        <v>-5.7916748092118908</v>
      </c>
      <c r="AA1831" s="7">
        <f t="shared" si="202"/>
        <v>4.0902824958021801E-4</v>
      </c>
      <c r="AB1831" s="8"/>
      <c r="AC1831" s="7"/>
      <c r="AD1831" s="3"/>
    </row>
    <row r="1832" spans="2:30" x14ac:dyDescent="0.25">
      <c r="B1832">
        <v>2</v>
      </c>
      <c r="C1832" s="5">
        <v>51375</v>
      </c>
      <c r="D1832" s="25" t="s">
        <v>1623</v>
      </c>
      <c r="E1832" s="2">
        <v>0.680002</v>
      </c>
      <c r="F1832" s="2">
        <v>0.58000199999999946</v>
      </c>
      <c r="G1832" s="2">
        <v>-0.319998</v>
      </c>
      <c r="H1832" s="2">
        <v>-0.65333800000000064</v>
      </c>
      <c r="I1832" s="2">
        <v>-0.28666800000000059</v>
      </c>
      <c r="J1832" s="2">
        <v>0.680002</v>
      </c>
      <c r="L1832" s="22">
        <v>7</v>
      </c>
      <c r="M1832" s="5">
        <v>51375</v>
      </c>
      <c r="N1832" s="25" t="s">
        <v>1623</v>
      </c>
      <c r="O1832" s="2">
        <v>-0.37</v>
      </c>
      <c r="P1832" s="2">
        <v>-0.5</v>
      </c>
      <c r="Q1832" s="2">
        <v>0.16</v>
      </c>
      <c r="R1832" s="2">
        <v>0.78</v>
      </c>
      <c r="S1832" s="2">
        <v>-7.0000000000000007E-2</v>
      </c>
      <c r="T1832" s="2">
        <v>-0.37</v>
      </c>
      <c r="U1832" s="3">
        <f t="shared" si="196"/>
        <v>-0.89988345450642149</v>
      </c>
      <c r="V1832" s="3">
        <f t="shared" si="197"/>
        <v>0.80979023169441078</v>
      </c>
      <c r="W1832" s="9">
        <f t="shared" si="198"/>
        <v>0.19020976830558922</v>
      </c>
      <c r="X1832" s="9">
        <f t="shared" si="199"/>
        <v>0.43613044872559542</v>
      </c>
      <c r="Y1832" s="3">
        <f t="shared" si="200"/>
        <v>-2.5452547718362668</v>
      </c>
      <c r="Z1832" s="3">
        <f t="shared" si="201"/>
        <v>-5.8359942060309811</v>
      </c>
      <c r="AA1832" s="7">
        <f t="shared" si="202"/>
        <v>3.8890780395314594E-4</v>
      </c>
      <c r="AB1832" s="8"/>
      <c r="AC1832" s="7"/>
      <c r="AD1832" s="3"/>
    </row>
    <row r="1833" spans="2:30" x14ac:dyDescent="0.25">
      <c r="B1833">
        <v>4</v>
      </c>
      <c r="C1833" s="5">
        <v>5733</v>
      </c>
      <c r="D1833" s="25" t="s">
        <v>1335</v>
      </c>
      <c r="E1833" s="2">
        <v>-0.26000000000000068</v>
      </c>
      <c r="F1833" s="2">
        <v>0.23999999999999932</v>
      </c>
      <c r="G1833" s="2">
        <v>0.63999999999999968</v>
      </c>
      <c r="H1833" s="2">
        <v>-6.0000000000000497E-2</v>
      </c>
      <c r="I1833" s="2">
        <v>-0.5600000000000005</v>
      </c>
      <c r="J1833" s="2">
        <v>-0.26000000000000068</v>
      </c>
      <c r="L1833" s="22">
        <v>1</v>
      </c>
      <c r="M1833" s="5">
        <v>5733</v>
      </c>
      <c r="N1833" s="25" t="s">
        <v>1335</v>
      </c>
      <c r="O1833" s="2">
        <v>0.98399999999999999</v>
      </c>
      <c r="P1833" s="2">
        <v>-0.27200000000000002</v>
      </c>
      <c r="Q1833" s="2">
        <v>-1.1160000000000001</v>
      </c>
      <c r="R1833" s="2">
        <v>-0.224</v>
      </c>
      <c r="S1833" s="2">
        <v>0.628</v>
      </c>
      <c r="T1833" s="2">
        <v>0.98399999999999999</v>
      </c>
      <c r="U1833" s="3">
        <f t="shared" si="196"/>
        <v>-0.90028453636660666</v>
      </c>
      <c r="V1833" s="3">
        <f t="shared" si="197"/>
        <v>0.81051224642083586</v>
      </c>
      <c r="W1833" s="9">
        <f t="shared" si="198"/>
        <v>0.18948775357916414</v>
      </c>
      <c r="X1833" s="9">
        <f t="shared" si="199"/>
        <v>0.43530191083794262</v>
      </c>
      <c r="Y1833" s="3">
        <f t="shared" si="200"/>
        <v>-2.5463892026488582</v>
      </c>
      <c r="Z1833" s="3">
        <f t="shared" si="201"/>
        <v>-5.8497083041678781</v>
      </c>
      <c r="AA1833" s="7">
        <f t="shared" si="202"/>
        <v>3.8290428152157601E-4</v>
      </c>
      <c r="AB1833" s="8"/>
      <c r="AC1833" s="7"/>
      <c r="AD1833" s="3"/>
    </row>
    <row r="1834" spans="2:30" x14ac:dyDescent="0.25">
      <c r="B1834">
        <v>2</v>
      </c>
      <c r="C1834" s="5">
        <v>4897</v>
      </c>
      <c r="D1834" s="25" t="s">
        <v>1158</v>
      </c>
      <c r="E1834" s="2">
        <v>1.7200000000000006</v>
      </c>
      <c r="F1834" s="2">
        <v>0.52000000000000135</v>
      </c>
      <c r="G1834" s="2">
        <v>-1.2799999999999994</v>
      </c>
      <c r="H1834" s="2">
        <v>0.41999999999999993</v>
      </c>
      <c r="I1834" s="2">
        <v>-1.379999999999999</v>
      </c>
      <c r="J1834" s="2">
        <v>1.7200000000000006</v>
      </c>
      <c r="L1834" s="22">
        <v>7</v>
      </c>
      <c r="M1834" s="5">
        <v>4897</v>
      </c>
      <c r="N1834" s="25" t="s">
        <v>1158</v>
      </c>
      <c r="O1834" s="2">
        <v>-0.54</v>
      </c>
      <c r="P1834" s="2">
        <v>-0.14000000000000001</v>
      </c>
      <c r="Q1834" s="2">
        <v>0.13</v>
      </c>
      <c r="R1834" s="2">
        <v>7.4999999999999997E-2</v>
      </c>
      <c r="S1834" s="2">
        <v>0.48</v>
      </c>
      <c r="T1834" s="2">
        <v>-0.54</v>
      </c>
      <c r="U1834" s="3">
        <f t="shared" si="196"/>
        <v>-0.90863898934676557</v>
      </c>
      <c r="V1834" s="3">
        <f t="shared" si="197"/>
        <v>0.82562481296111156</v>
      </c>
      <c r="W1834" s="9">
        <f t="shared" si="198"/>
        <v>0.17437518703888844</v>
      </c>
      <c r="X1834" s="9">
        <f t="shared" si="199"/>
        <v>0.41758255116669857</v>
      </c>
      <c r="Y1834" s="3">
        <f t="shared" si="200"/>
        <v>-2.5700191640703562</v>
      </c>
      <c r="Z1834" s="3">
        <f t="shared" si="201"/>
        <v>-6.1545176082905986</v>
      </c>
      <c r="AA1834" s="7">
        <f t="shared" si="202"/>
        <v>2.7264344261825854E-4</v>
      </c>
      <c r="AB1834" s="8"/>
      <c r="AC1834" s="7"/>
      <c r="AD1834" s="3"/>
    </row>
    <row r="1835" spans="2:30" x14ac:dyDescent="0.25">
      <c r="B1835">
        <v>4</v>
      </c>
      <c r="C1835" s="5">
        <v>24138</v>
      </c>
      <c r="D1835" s="25" t="s">
        <v>830</v>
      </c>
      <c r="E1835" s="2">
        <v>-0.11999999999999922</v>
      </c>
      <c r="F1835" s="2">
        <v>0.38000000000000078</v>
      </c>
      <c r="G1835" s="2">
        <v>0.28000000000000114</v>
      </c>
      <c r="H1835" s="2">
        <v>8.0000000000001847E-2</v>
      </c>
      <c r="I1835" s="2">
        <v>-0.61999999999999922</v>
      </c>
      <c r="J1835" s="2">
        <v>-0.11999999999999922</v>
      </c>
      <c r="L1835" s="22">
        <v>8</v>
      </c>
      <c r="M1835" s="5">
        <v>24138</v>
      </c>
      <c r="N1835" s="25" t="s">
        <v>830</v>
      </c>
      <c r="O1835" s="2">
        <v>0.17749999999999999</v>
      </c>
      <c r="P1835" s="2">
        <v>-0.22999999999999998</v>
      </c>
      <c r="Q1835" s="2">
        <v>-0.53749999999999998</v>
      </c>
      <c r="R1835" s="2">
        <v>0.05</v>
      </c>
      <c r="S1835" s="2">
        <v>0.54</v>
      </c>
      <c r="T1835" s="2">
        <v>0.17749999999999999</v>
      </c>
      <c r="U1835" s="3">
        <f t="shared" si="196"/>
        <v>-0.91132864568571614</v>
      </c>
      <c r="V1835" s="3">
        <f t="shared" si="197"/>
        <v>0.83051990044736157</v>
      </c>
      <c r="W1835" s="9">
        <f t="shared" si="198"/>
        <v>0.16948009955263843</v>
      </c>
      <c r="X1835" s="9">
        <f t="shared" si="199"/>
        <v>0.41167960789021169</v>
      </c>
      <c r="Y1835" s="3">
        <f t="shared" si="200"/>
        <v>-2.5776266610156897</v>
      </c>
      <c r="Z1835" s="3">
        <f t="shared" si="201"/>
        <v>-6.2612444522710033</v>
      </c>
      <c r="AA1835" s="7">
        <f t="shared" si="202"/>
        <v>2.4273601046763781E-4</v>
      </c>
      <c r="AB1835" s="8"/>
      <c r="AC1835" s="7"/>
      <c r="AD1835" s="3"/>
    </row>
    <row r="1836" spans="2:30" x14ac:dyDescent="0.25">
      <c r="B1836">
        <v>4</v>
      </c>
      <c r="C1836" s="5">
        <v>8826</v>
      </c>
      <c r="D1836" s="25" t="s">
        <v>863</v>
      </c>
      <c r="E1836" s="2">
        <v>-0.40000000000000036</v>
      </c>
      <c r="F1836" s="2">
        <v>0.5</v>
      </c>
      <c r="G1836" s="2">
        <v>0.5</v>
      </c>
      <c r="H1836" s="2">
        <v>9.9999999999999645E-2</v>
      </c>
      <c r="I1836" s="2">
        <v>-0.70000000000000018</v>
      </c>
      <c r="J1836" s="2">
        <v>-0.40000000000000036</v>
      </c>
      <c r="L1836" s="22">
        <v>8</v>
      </c>
      <c r="M1836" s="5">
        <v>8826</v>
      </c>
      <c r="N1836" s="25" t="s">
        <v>863</v>
      </c>
      <c r="O1836" s="2">
        <v>0.23</v>
      </c>
      <c r="P1836" s="2">
        <v>-0.13625000000000001</v>
      </c>
      <c r="Q1836" s="2">
        <v>-0.6825</v>
      </c>
      <c r="R1836" s="2">
        <v>-9.2499999999999999E-2</v>
      </c>
      <c r="S1836" s="2">
        <v>0.68125000000000002</v>
      </c>
      <c r="T1836" s="2">
        <v>0.23</v>
      </c>
      <c r="U1836" s="3">
        <f t="shared" si="196"/>
        <v>-0.91235294083385698</v>
      </c>
      <c r="V1836" s="3">
        <f t="shared" si="197"/>
        <v>0.83238788864818736</v>
      </c>
      <c r="W1836" s="9">
        <f t="shared" si="198"/>
        <v>0.16761211135181264</v>
      </c>
      <c r="X1836" s="9">
        <f t="shared" si="199"/>
        <v>0.40940458149831765</v>
      </c>
      <c r="Y1836" s="3">
        <f t="shared" si="200"/>
        <v>-2.580523805196437</v>
      </c>
      <c r="Z1836" s="3">
        <f t="shared" si="201"/>
        <v>-6.3031141365159371</v>
      </c>
      <c r="AA1836" s="7">
        <f t="shared" si="202"/>
        <v>2.3200738633174473E-4</v>
      </c>
      <c r="AB1836" s="8"/>
      <c r="AC1836" s="7"/>
      <c r="AD1836" s="3"/>
    </row>
    <row r="1837" spans="2:30" x14ac:dyDescent="0.25">
      <c r="B1837">
        <v>4</v>
      </c>
      <c r="C1837" s="5">
        <v>4776</v>
      </c>
      <c r="D1837" s="25" t="s">
        <v>1125</v>
      </c>
      <c r="E1837" s="2">
        <v>-0.88000000000000078</v>
      </c>
      <c r="F1837" s="2">
        <v>0.61999999999999922</v>
      </c>
      <c r="G1837" s="2">
        <v>0.72000000000000064</v>
      </c>
      <c r="H1837" s="2">
        <v>0.72000000000000064</v>
      </c>
      <c r="I1837" s="2">
        <v>-1.1799999999999997</v>
      </c>
      <c r="J1837" s="2">
        <v>-0.88000000000000078</v>
      </c>
      <c r="L1837" s="22">
        <v>8</v>
      </c>
      <c r="M1837" s="5">
        <v>4776</v>
      </c>
      <c r="N1837" s="25" t="s">
        <v>1125</v>
      </c>
      <c r="O1837" s="2">
        <v>0.13</v>
      </c>
      <c r="P1837" s="2">
        <v>-0.23</v>
      </c>
      <c r="Q1837" s="2">
        <v>-0.33</v>
      </c>
      <c r="R1837" s="2">
        <v>-0.09</v>
      </c>
      <c r="S1837" s="2">
        <v>0.52</v>
      </c>
      <c r="T1837" s="2">
        <v>0.13</v>
      </c>
      <c r="U1837" s="3">
        <f t="shared" si="196"/>
        <v>-0.91583805215501135</v>
      </c>
      <c r="V1837" s="3">
        <f t="shared" si="197"/>
        <v>0.83875933777508527</v>
      </c>
      <c r="W1837" s="9">
        <f t="shared" si="198"/>
        <v>0.16124066222491473</v>
      </c>
      <c r="X1837" s="9">
        <f t="shared" si="199"/>
        <v>0.40154783304721586</v>
      </c>
      <c r="Y1837" s="3">
        <f t="shared" si="200"/>
        <v>-2.5903811885899501</v>
      </c>
      <c r="Z1837" s="3">
        <f t="shared" si="201"/>
        <v>-6.4509903314192734</v>
      </c>
      <c r="AA1837" s="7">
        <f t="shared" si="202"/>
        <v>1.9810281263216267E-4</v>
      </c>
      <c r="AB1837" s="8"/>
      <c r="AC1837" s="7"/>
      <c r="AD1837" s="3"/>
    </row>
    <row r="1838" spans="2:30" x14ac:dyDescent="0.25">
      <c r="B1838">
        <v>4</v>
      </c>
      <c r="C1838" s="5">
        <v>84870</v>
      </c>
      <c r="D1838" s="25" t="s">
        <v>1471</v>
      </c>
      <c r="E1838" s="2">
        <v>-0.98</v>
      </c>
      <c r="F1838" s="2">
        <v>-0.17999999999999972</v>
      </c>
      <c r="G1838" s="2">
        <v>1.1200000000000001</v>
      </c>
      <c r="H1838" s="2">
        <v>0.62000000000000011</v>
      </c>
      <c r="I1838" s="2">
        <v>-0.58000000000000007</v>
      </c>
      <c r="J1838" s="2">
        <v>-0.98</v>
      </c>
      <c r="L1838" s="22">
        <v>1</v>
      </c>
      <c r="M1838" s="5">
        <v>84870</v>
      </c>
      <c r="N1838" s="25" t="s">
        <v>1471</v>
      </c>
      <c r="O1838" s="2">
        <v>0.43</v>
      </c>
      <c r="P1838" s="2">
        <v>-6.5000000000000002E-2</v>
      </c>
      <c r="Q1838" s="2">
        <v>-0.435</v>
      </c>
      <c r="R1838" s="2">
        <v>-0.49</v>
      </c>
      <c r="S1838" s="2">
        <v>0.56499999999999995</v>
      </c>
      <c r="T1838" s="2">
        <v>0.43</v>
      </c>
      <c r="U1838" s="3">
        <f t="shared" si="196"/>
        <v>-0.91617844535589144</v>
      </c>
      <c r="V1838" s="3">
        <f t="shared" si="197"/>
        <v>0.8393829437347381</v>
      </c>
      <c r="W1838" s="9">
        <f t="shared" si="198"/>
        <v>0.1606170562652619</v>
      </c>
      <c r="X1838" s="9">
        <f t="shared" si="199"/>
        <v>0.40077057809333</v>
      </c>
      <c r="Y1838" s="3">
        <f t="shared" si="200"/>
        <v>-2.5913439659523987</v>
      </c>
      <c r="Z1838" s="3">
        <f t="shared" si="201"/>
        <v>-6.4659037055083814</v>
      </c>
      <c r="AA1838" s="7">
        <f t="shared" si="202"/>
        <v>1.9499945002150157E-4</v>
      </c>
      <c r="AB1838" s="8"/>
      <c r="AC1838" s="7"/>
      <c r="AD1838" s="3"/>
    </row>
    <row r="1839" spans="2:30" x14ac:dyDescent="0.25">
      <c r="B1839">
        <v>5</v>
      </c>
      <c r="C1839" s="5">
        <v>51050</v>
      </c>
      <c r="D1839" s="25" t="s">
        <v>1256</v>
      </c>
      <c r="E1839" s="2">
        <v>-3.3999999999999995</v>
      </c>
      <c r="F1839" s="2">
        <v>-0.59999999999999964</v>
      </c>
      <c r="G1839" s="2">
        <v>1.4000000000000004</v>
      </c>
      <c r="H1839" s="2">
        <v>2.4000000000000004</v>
      </c>
      <c r="I1839" s="2">
        <v>0.20000000000000107</v>
      </c>
      <c r="J1839" s="2">
        <v>-3.3999999999999995</v>
      </c>
      <c r="L1839" s="22">
        <v>2</v>
      </c>
      <c r="M1839" s="5">
        <v>51050</v>
      </c>
      <c r="N1839" s="25" t="s">
        <v>1256</v>
      </c>
      <c r="O1839" s="2">
        <v>0.63500000000000001</v>
      </c>
      <c r="P1839" s="2">
        <v>0.37</v>
      </c>
      <c r="Q1839" s="2">
        <v>-0.185</v>
      </c>
      <c r="R1839" s="2">
        <v>-0.88500000000000001</v>
      </c>
      <c r="S1839" s="2">
        <v>6.5000000000000002E-2</v>
      </c>
      <c r="T1839" s="2">
        <v>0.63500000000000001</v>
      </c>
      <c r="U1839" s="3">
        <f t="shared" si="196"/>
        <v>-0.91773188009035511</v>
      </c>
      <c r="V1839" s="3">
        <f t="shared" si="197"/>
        <v>0.84223180373417794</v>
      </c>
      <c r="W1839" s="9">
        <f t="shared" si="198"/>
        <v>0.15776819626582206</v>
      </c>
      <c r="X1839" s="9">
        <f t="shared" si="199"/>
        <v>0.39720044847132546</v>
      </c>
      <c r="Y1839" s="3">
        <f t="shared" si="200"/>
        <v>-2.5957377428918784</v>
      </c>
      <c r="Z1839" s="3">
        <f t="shared" si="201"/>
        <v>-6.5350826084962712</v>
      </c>
      <c r="AA1839" s="7">
        <f t="shared" si="202"/>
        <v>1.8128911783822749E-4</v>
      </c>
      <c r="AB1839" s="8"/>
      <c r="AC1839" s="7"/>
      <c r="AD1839" s="3"/>
    </row>
    <row r="1840" spans="2:30" x14ac:dyDescent="0.25">
      <c r="B1840">
        <v>8</v>
      </c>
      <c r="C1840" s="5">
        <v>63027</v>
      </c>
      <c r="D1840" s="25" t="s">
        <v>1561</v>
      </c>
      <c r="E1840" s="2">
        <v>0.17999999999999972</v>
      </c>
      <c r="F1840" s="2">
        <v>-0.71999999999999975</v>
      </c>
      <c r="G1840" s="2">
        <v>-0.71999999999999975</v>
      </c>
      <c r="H1840" s="2">
        <v>-2.0000000000000462E-2</v>
      </c>
      <c r="I1840" s="2">
        <v>1.2800000000000002</v>
      </c>
      <c r="J1840" s="2">
        <v>0.17999999999999972</v>
      </c>
      <c r="L1840" s="22">
        <v>4</v>
      </c>
      <c r="M1840" s="5">
        <v>63027</v>
      </c>
      <c r="N1840" s="25" t="s">
        <v>1561</v>
      </c>
      <c r="O1840" s="2">
        <v>-0.43</v>
      </c>
      <c r="P1840" s="2">
        <v>0.4</v>
      </c>
      <c r="Q1840" s="2">
        <v>0.5</v>
      </c>
      <c r="R1840" s="2">
        <v>0.12</v>
      </c>
      <c r="S1840" s="2">
        <v>-0.57999999999999996</v>
      </c>
      <c r="T1840" s="2">
        <v>-0.43</v>
      </c>
      <c r="U1840" s="3">
        <f t="shared" si="196"/>
        <v>-0.91871326328271541</v>
      </c>
      <c r="V1840" s="3">
        <f t="shared" si="197"/>
        <v>0.844034060131576</v>
      </c>
      <c r="W1840" s="9">
        <f t="shared" si="198"/>
        <v>0.155965939868424</v>
      </c>
      <c r="X1840" s="9">
        <f t="shared" si="199"/>
        <v>0.39492523326374573</v>
      </c>
      <c r="Y1840" s="3">
        <f t="shared" si="200"/>
        <v>-2.5985135137329203</v>
      </c>
      <c r="Z1840" s="3">
        <f t="shared" si="201"/>
        <v>-6.5797606606654488</v>
      </c>
      <c r="AA1840" s="7">
        <f t="shared" si="202"/>
        <v>1.7300211132383037E-4</v>
      </c>
      <c r="AB1840" s="8"/>
      <c r="AC1840" s="7"/>
      <c r="AD1840" s="3"/>
    </row>
    <row r="1841" spans="2:30" x14ac:dyDescent="0.25">
      <c r="B1841">
        <v>4</v>
      </c>
      <c r="C1841" s="5">
        <v>4256</v>
      </c>
      <c r="D1841" s="25" t="s">
        <v>1036</v>
      </c>
      <c r="E1841" s="2">
        <v>-1.1200000000000006</v>
      </c>
      <c r="F1841" s="2">
        <v>0.97999999999999954</v>
      </c>
      <c r="G1841" s="2">
        <v>0.97999999999999954</v>
      </c>
      <c r="H1841" s="2">
        <v>0.57999999999999918</v>
      </c>
      <c r="I1841" s="2">
        <v>-1.4200000000000004</v>
      </c>
      <c r="J1841" s="2">
        <v>-1.1200000000000006</v>
      </c>
      <c r="L1841" s="22">
        <v>8</v>
      </c>
      <c r="M1841" s="5">
        <v>4256</v>
      </c>
      <c r="N1841" s="25" t="s">
        <v>1036</v>
      </c>
      <c r="O1841" s="2">
        <v>0.94499999999999995</v>
      </c>
      <c r="P1841" s="2">
        <v>-0.55500000000000005</v>
      </c>
      <c r="Q1841" s="2">
        <v>-1.7450000000000001</v>
      </c>
      <c r="R1841" s="2">
        <v>-0.15</v>
      </c>
      <c r="S1841" s="2">
        <v>1.5149999999999999</v>
      </c>
      <c r="T1841" s="2">
        <v>0.94499999999999995</v>
      </c>
      <c r="U1841" s="3">
        <f t="shared" si="196"/>
        <v>-0.92148173265264044</v>
      </c>
      <c r="V1841" s="3">
        <f t="shared" si="197"/>
        <v>0.84912858361251231</v>
      </c>
      <c r="W1841" s="9">
        <f t="shared" si="198"/>
        <v>0.15087141638748769</v>
      </c>
      <c r="X1841" s="9">
        <f t="shared" si="199"/>
        <v>0.38842169917177349</v>
      </c>
      <c r="Y1841" s="3">
        <f t="shared" si="200"/>
        <v>-2.6063439275928455</v>
      </c>
      <c r="Z1841" s="3">
        <f t="shared" si="201"/>
        <v>-6.710088373410442</v>
      </c>
      <c r="AA1841" s="7">
        <f t="shared" si="202"/>
        <v>1.511268602888459E-4</v>
      </c>
      <c r="AB1841" s="8"/>
      <c r="AC1841" s="7"/>
      <c r="AD1841" s="3"/>
    </row>
    <row r="1842" spans="2:30" x14ac:dyDescent="0.25">
      <c r="B1842">
        <v>1</v>
      </c>
      <c r="C1842" s="5">
        <v>51061</v>
      </c>
      <c r="D1842" s="25" t="s">
        <v>1790</v>
      </c>
      <c r="E1842" s="2">
        <v>0.62000000000000011</v>
      </c>
      <c r="F1842" s="2">
        <v>-7.9999999999999183E-2</v>
      </c>
      <c r="G1842" s="2">
        <v>-0.67999999999999972</v>
      </c>
      <c r="H1842" s="2">
        <v>-0.47999999999999954</v>
      </c>
      <c r="I1842" s="2">
        <v>0.62000000000000011</v>
      </c>
      <c r="J1842" s="2">
        <v>0.62000000000000011</v>
      </c>
      <c r="L1842" s="22">
        <v>5</v>
      </c>
      <c r="M1842" s="5">
        <v>51061</v>
      </c>
      <c r="N1842" s="25" t="s">
        <v>1790</v>
      </c>
      <c r="O1842" s="2">
        <v>-0.68</v>
      </c>
      <c r="P1842" s="2">
        <v>0.08</v>
      </c>
      <c r="Q1842" s="2">
        <v>0.36</v>
      </c>
      <c r="R1842" s="2">
        <v>0.5</v>
      </c>
      <c r="S1842" s="2">
        <v>-0.25</v>
      </c>
      <c r="T1842" s="2">
        <v>-0.68</v>
      </c>
      <c r="U1842" s="3">
        <f t="shared" si="196"/>
        <v>-0.92341368284562975</v>
      </c>
      <c r="V1842" s="3">
        <f t="shared" si="197"/>
        <v>0.85269282966652926</v>
      </c>
      <c r="W1842" s="9">
        <f t="shared" si="198"/>
        <v>0.14730717033347074</v>
      </c>
      <c r="X1842" s="9">
        <f t="shared" si="199"/>
        <v>0.38380616244853433</v>
      </c>
      <c r="Y1842" s="3">
        <f t="shared" si="200"/>
        <v>-2.6118083079223551</v>
      </c>
      <c r="Z1842" s="3">
        <f t="shared" si="201"/>
        <v>-6.8050192088111139</v>
      </c>
      <c r="AA1842" s="7">
        <f t="shared" si="202"/>
        <v>1.3711967604375478E-4</v>
      </c>
      <c r="AB1842" s="8"/>
      <c r="AC1842" s="7"/>
      <c r="AD1842" s="3"/>
    </row>
    <row r="1843" spans="2:30" x14ac:dyDescent="0.25">
      <c r="B1843">
        <v>4</v>
      </c>
      <c r="C1843" s="5">
        <v>644</v>
      </c>
      <c r="D1843" s="25" t="s">
        <v>182</v>
      </c>
      <c r="E1843" s="2">
        <v>-0.14000000000000057</v>
      </c>
      <c r="F1843" s="2">
        <v>0.35999999999999943</v>
      </c>
      <c r="G1843" s="2">
        <v>0.75999999999999979</v>
      </c>
      <c r="H1843" s="2">
        <v>5.9999999999999609E-2</v>
      </c>
      <c r="I1843" s="2">
        <v>-1.04</v>
      </c>
      <c r="J1843" s="2">
        <v>-0.14000000000000057</v>
      </c>
      <c r="L1843" s="22">
        <v>8</v>
      </c>
      <c r="M1843" s="5">
        <v>644</v>
      </c>
      <c r="N1843" s="25" t="s">
        <v>182</v>
      </c>
      <c r="O1843" s="2">
        <v>-0.09</v>
      </c>
      <c r="P1843" s="2">
        <v>-0.2</v>
      </c>
      <c r="Q1843" s="2">
        <v>-0.36</v>
      </c>
      <c r="R1843" s="2">
        <v>-0.27</v>
      </c>
      <c r="S1843" s="2">
        <v>0.93</v>
      </c>
      <c r="T1843" s="2">
        <v>-0.09</v>
      </c>
      <c r="U1843" s="3">
        <f t="shared" si="196"/>
        <v>-0.92592941911565585</v>
      </c>
      <c r="V1843" s="3">
        <f t="shared" si="197"/>
        <v>0.85734528918385589</v>
      </c>
      <c r="W1843" s="9">
        <f t="shared" si="198"/>
        <v>0.14265471081614411</v>
      </c>
      <c r="X1843" s="9">
        <f t="shared" si="199"/>
        <v>0.37769658565592584</v>
      </c>
      <c r="Y1843" s="3">
        <f t="shared" si="200"/>
        <v>-2.6189238846272045</v>
      </c>
      <c r="Z1843" s="3">
        <f t="shared" si="201"/>
        <v>-6.9339358206774806</v>
      </c>
      <c r="AA1843" s="7">
        <f t="shared" si="202"/>
        <v>1.2034449634066358E-4</v>
      </c>
      <c r="AB1843" s="8"/>
      <c r="AC1843" s="7"/>
      <c r="AD1843" s="3"/>
    </row>
    <row r="1844" spans="2:30" x14ac:dyDescent="0.25">
      <c r="B1844">
        <v>4</v>
      </c>
      <c r="C1844" s="5">
        <v>10242</v>
      </c>
      <c r="D1844" s="25" t="s">
        <v>892</v>
      </c>
      <c r="E1844" s="2">
        <v>-0.5600000000000005</v>
      </c>
      <c r="F1844" s="2">
        <v>0.63999999999999879</v>
      </c>
      <c r="G1844" s="2">
        <v>0.33999999999999897</v>
      </c>
      <c r="H1844" s="2">
        <v>0.4399999999999995</v>
      </c>
      <c r="I1844" s="2">
        <v>-0.86000000000000121</v>
      </c>
      <c r="J1844" s="2">
        <v>-0.5600000000000005</v>
      </c>
      <c r="L1844" s="22">
        <v>8</v>
      </c>
      <c r="M1844" s="5">
        <v>10242</v>
      </c>
      <c r="N1844" s="25" t="s">
        <v>892</v>
      </c>
      <c r="O1844" s="2">
        <v>0.28999999999999998</v>
      </c>
      <c r="P1844" s="2">
        <v>-0.38</v>
      </c>
      <c r="Q1844" s="2">
        <v>-0.43</v>
      </c>
      <c r="R1844" s="2">
        <v>-7.0000000000000007E-2</v>
      </c>
      <c r="S1844" s="2">
        <v>0.59</v>
      </c>
      <c r="T1844" s="2">
        <v>0.28999999999999998</v>
      </c>
      <c r="U1844" s="3">
        <f t="shared" si="196"/>
        <v>-0.93533436528734804</v>
      </c>
      <c r="V1844" s="3">
        <f t="shared" si="197"/>
        <v>0.87485037488748618</v>
      </c>
      <c r="W1844" s="9">
        <f t="shared" si="198"/>
        <v>0.12514962511251382</v>
      </c>
      <c r="X1844" s="9">
        <f t="shared" si="199"/>
        <v>0.35376492917262703</v>
      </c>
      <c r="Y1844" s="3">
        <f t="shared" si="200"/>
        <v>-2.6455250894859965</v>
      </c>
      <c r="Z1844" s="3">
        <f t="shared" si="201"/>
        <v>-7.4782005544564791</v>
      </c>
      <c r="AA1844" s="7">
        <f t="shared" si="202"/>
        <v>7.0723923911471872E-5</v>
      </c>
      <c r="AB1844" s="8"/>
      <c r="AC1844" s="7"/>
      <c r="AD1844" s="3"/>
    </row>
    <row r="1845" spans="2:30" x14ac:dyDescent="0.25">
      <c r="B1845">
        <v>7</v>
      </c>
      <c r="C1845" s="5">
        <v>6566</v>
      </c>
      <c r="D1845" s="25" t="s">
        <v>1555</v>
      </c>
      <c r="E1845" s="2">
        <v>-1.4399999999999997</v>
      </c>
      <c r="F1845" s="2">
        <v>-1.5399999999999998</v>
      </c>
      <c r="G1845" s="2">
        <v>-1.3399999999999999</v>
      </c>
      <c r="H1845" s="2">
        <v>1.1600000000000001</v>
      </c>
      <c r="I1845" s="2">
        <v>3.1600000000000006</v>
      </c>
      <c r="J1845" s="2">
        <v>-1.4399999999999997</v>
      </c>
      <c r="L1845" s="22">
        <v>3</v>
      </c>
      <c r="M1845" s="5">
        <v>6566</v>
      </c>
      <c r="N1845" s="25" t="s">
        <v>1555</v>
      </c>
      <c r="O1845" s="2">
        <v>0.25833299999999998</v>
      </c>
      <c r="P1845" s="2">
        <v>0.77</v>
      </c>
      <c r="Q1845" s="2">
        <v>0.31333299999999997</v>
      </c>
      <c r="R1845" s="2">
        <v>-0.48499999999999999</v>
      </c>
      <c r="S1845" s="2">
        <v>-0.85666699999999996</v>
      </c>
      <c r="T1845" s="2">
        <v>0.25833299999999998</v>
      </c>
      <c r="U1845" s="3">
        <f t="shared" si="196"/>
        <v>-0.95256002531789608</v>
      </c>
      <c r="V1845" s="3">
        <f t="shared" si="197"/>
        <v>0.90737060183363083</v>
      </c>
      <c r="W1845" s="9">
        <f t="shared" si="198"/>
        <v>9.262939816636917E-2</v>
      </c>
      <c r="X1845" s="9">
        <f t="shared" si="199"/>
        <v>0.30435078144530725</v>
      </c>
      <c r="Y1845" s="3">
        <f t="shared" si="200"/>
        <v>-2.6942466135580552</v>
      </c>
      <c r="Z1845" s="3">
        <f t="shared" si="201"/>
        <v>-8.8524386261259504</v>
      </c>
      <c r="AA1845" s="7">
        <f t="shared" si="202"/>
        <v>2.0922573437087783E-5</v>
      </c>
      <c r="AB1845" s="8"/>
      <c r="AC1845" s="7"/>
      <c r="AD1845" s="3"/>
    </row>
    <row r="1846" spans="2:30" x14ac:dyDescent="0.25">
      <c r="B1846">
        <v>6</v>
      </c>
      <c r="C1846" s="5">
        <v>25890</v>
      </c>
      <c r="D1846" s="25" t="s">
        <v>22</v>
      </c>
      <c r="E1846" s="2">
        <v>-1.7000000000000002</v>
      </c>
      <c r="F1846" s="2">
        <v>0.39999999999999947</v>
      </c>
      <c r="G1846" s="2">
        <v>-0.10000000000000053</v>
      </c>
      <c r="H1846" s="2">
        <v>1.8999999999999995</v>
      </c>
      <c r="I1846" s="2">
        <v>-0.5</v>
      </c>
      <c r="J1846" s="2">
        <v>-1.7000000000000002</v>
      </c>
      <c r="L1846" s="22">
        <v>2</v>
      </c>
      <c r="M1846" s="5">
        <v>25890</v>
      </c>
      <c r="N1846" s="25" t="s">
        <v>22</v>
      </c>
      <c r="O1846" s="2">
        <v>0.38500000000000001</v>
      </c>
      <c r="P1846" s="2">
        <v>0.03</v>
      </c>
      <c r="Q1846" s="2">
        <v>6.5000000000000002E-2</v>
      </c>
      <c r="R1846" s="2">
        <v>-0.67</v>
      </c>
      <c r="S1846" s="2">
        <v>0.19500000000000001</v>
      </c>
      <c r="T1846" s="2">
        <v>0.38500000000000001</v>
      </c>
      <c r="U1846" s="3">
        <f t="shared" si="196"/>
        <v>-0.95942102971919008</v>
      </c>
      <c r="V1846" s="3">
        <f t="shared" si="197"/>
        <v>0.92048871226743101</v>
      </c>
      <c r="W1846" s="9">
        <f t="shared" si="198"/>
        <v>7.9511287732568992E-2</v>
      </c>
      <c r="X1846" s="9">
        <f t="shared" si="199"/>
        <v>0.2819774596179081</v>
      </c>
      <c r="Y1846" s="3">
        <f t="shared" si="200"/>
        <v>-2.713652464509678</v>
      </c>
      <c r="Z1846" s="3">
        <f t="shared" si="201"/>
        <v>-9.6236503023567792</v>
      </c>
      <c r="AA1846" s="7">
        <f t="shared" si="202"/>
        <v>1.1294722441781215E-5</v>
      </c>
      <c r="AB1846" s="8"/>
      <c r="AC1846" s="7"/>
      <c r="AD1846" s="3"/>
    </row>
    <row r="1847" spans="2:30" x14ac:dyDescent="0.25">
      <c r="B1847">
        <v>4</v>
      </c>
      <c r="C1847" s="5">
        <v>718</v>
      </c>
      <c r="D1847" s="25" t="s">
        <v>229</v>
      </c>
      <c r="E1847" s="2">
        <v>-1.0199999999999996</v>
      </c>
      <c r="F1847" s="2">
        <v>0.58000000000000007</v>
      </c>
      <c r="G1847" s="2">
        <v>1.1799999999999997</v>
      </c>
      <c r="H1847" s="2">
        <v>0.48000000000000043</v>
      </c>
      <c r="I1847" s="2">
        <v>-1.2199999999999998</v>
      </c>
      <c r="J1847" s="2">
        <v>-1.0199999999999996</v>
      </c>
      <c r="L1847" s="22">
        <v>8</v>
      </c>
      <c r="M1847" s="5">
        <v>718</v>
      </c>
      <c r="N1847" s="25" t="s">
        <v>229</v>
      </c>
      <c r="O1847" s="2">
        <v>1.0049999999999999</v>
      </c>
      <c r="P1847" s="2">
        <v>-0.46</v>
      </c>
      <c r="Q1847" s="2">
        <v>-1.4550000000000001</v>
      </c>
      <c r="R1847" s="2">
        <v>-4.4999999999999998E-2</v>
      </c>
      <c r="S1847" s="2">
        <v>0.95</v>
      </c>
      <c r="T1847" s="2">
        <v>1.0049999999999999</v>
      </c>
      <c r="U1847" s="3">
        <f t="shared" si="196"/>
        <v>-0.9600197956875649</v>
      </c>
      <c r="V1847" s="3">
        <f t="shared" si="197"/>
        <v>0.92163800811199381</v>
      </c>
      <c r="W1847" s="9">
        <f t="shared" si="198"/>
        <v>7.8361991888006188E-2</v>
      </c>
      <c r="X1847" s="9">
        <f t="shared" si="199"/>
        <v>0.2799321201434487</v>
      </c>
      <c r="Y1847" s="3">
        <f t="shared" si="200"/>
        <v>-2.7153460304160042</v>
      </c>
      <c r="Z1847" s="3">
        <f t="shared" si="201"/>
        <v>-9.7000159503830758</v>
      </c>
      <c r="AA1847" s="7">
        <f t="shared" si="202"/>
        <v>1.0650456641778841E-5</v>
      </c>
      <c r="AB1847" s="8"/>
      <c r="AC1847" s="7"/>
      <c r="AD1847" s="3"/>
    </row>
    <row r="1848" spans="2:30" x14ac:dyDescent="0.25">
      <c r="B1848">
        <v>1</v>
      </c>
      <c r="C1848" s="5">
        <v>6443</v>
      </c>
      <c r="D1848" s="25" t="s">
        <v>1537</v>
      </c>
      <c r="E1848" s="2">
        <v>0.58000000000000007</v>
      </c>
      <c r="F1848" s="2">
        <v>-0.11999999999999922</v>
      </c>
      <c r="G1848" s="2">
        <v>-0.61999999999999922</v>
      </c>
      <c r="H1848" s="2">
        <v>-1.9999999999999574E-2</v>
      </c>
      <c r="I1848" s="2">
        <v>0.18000000000000149</v>
      </c>
      <c r="J1848" s="2">
        <v>0.58000000000000007</v>
      </c>
      <c r="L1848" s="22">
        <v>5</v>
      </c>
      <c r="M1848" s="5">
        <v>6443</v>
      </c>
      <c r="N1848" s="25" t="s">
        <v>1537</v>
      </c>
      <c r="O1848" s="2">
        <v>-0.32</v>
      </c>
      <c r="P1848" s="2">
        <v>-0.02</v>
      </c>
      <c r="Q1848" s="2">
        <v>0.44</v>
      </c>
      <c r="R1848" s="2">
        <v>0.09</v>
      </c>
      <c r="S1848" s="2">
        <v>-0.2</v>
      </c>
      <c r="T1848" s="2">
        <v>-0.32</v>
      </c>
      <c r="U1848" s="3">
        <f t="shared" si="196"/>
        <v>-0.96003810128357081</v>
      </c>
      <c r="V1848" s="3">
        <f t="shared" si="197"/>
        <v>0.92167315591616372</v>
      </c>
      <c r="W1848" s="9">
        <f t="shared" si="198"/>
        <v>7.8326844083836278E-2</v>
      </c>
      <c r="X1848" s="9">
        <f t="shared" si="199"/>
        <v>0.27986933394681934</v>
      </c>
      <c r="Y1848" s="3">
        <f t="shared" si="200"/>
        <v>-2.7153978064602819</v>
      </c>
      <c r="Z1848" s="3">
        <f t="shared" si="201"/>
        <v>-9.7023770634915678</v>
      </c>
      <c r="AA1848" s="7">
        <f t="shared" si="202"/>
        <v>1.063120108265838E-5</v>
      </c>
      <c r="AB1848" s="8"/>
      <c r="AC1848" s="7"/>
      <c r="AD1848" s="3"/>
    </row>
    <row r="1849" spans="2:30" x14ac:dyDescent="0.25">
      <c r="B1849">
        <v>4</v>
      </c>
      <c r="C1849" s="5">
        <v>5169</v>
      </c>
      <c r="D1849" s="25" t="s">
        <v>564</v>
      </c>
      <c r="E1849" s="2">
        <v>-2.0200000000000005</v>
      </c>
      <c r="F1849" s="2">
        <v>1.08</v>
      </c>
      <c r="G1849" s="2">
        <v>2.1800000000000006</v>
      </c>
      <c r="H1849" s="2">
        <v>-0.21999999999999975</v>
      </c>
      <c r="I1849" s="2">
        <v>-1.0200000000000005</v>
      </c>
      <c r="J1849" s="2">
        <v>-2.0200000000000005</v>
      </c>
      <c r="L1849" s="22">
        <v>8</v>
      </c>
      <c r="M1849" s="5">
        <v>5169</v>
      </c>
      <c r="N1849" s="25" t="s">
        <v>564</v>
      </c>
      <c r="O1849" s="2">
        <v>0.71</v>
      </c>
      <c r="P1849" s="2">
        <v>-0.59499999999999997</v>
      </c>
      <c r="Q1849" s="2">
        <v>-1.1099999999999999</v>
      </c>
      <c r="R1849" s="2">
        <v>0.14499999999999999</v>
      </c>
      <c r="S1849" s="2">
        <v>0.85499999999999998</v>
      </c>
      <c r="T1849" s="2">
        <v>0.71</v>
      </c>
      <c r="U1849" s="3">
        <f t="shared" si="196"/>
        <v>-0.9620169806630523</v>
      </c>
      <c r="V1849" s="3">
        <f t="shared" si="197"/>
        <v>0.92547667108405551</v>
      </c>
      <c r="W1849" s="9">
        <f t="shared" si="198"/>
        <v>7.4523328915944487E-2</v>
      </c>
      <c r="X1849" s="9">
        <f t="shared" si="199"/>
        <v>0.27298961320157311</v>
      </c>
      <c r="Y1849" s="3">
        <f t="shared" si="200"/>
        <v>-2.7209949225738082</v>
      </c>
      <c r="Z1849" s="3">
        <f t="shared" si="201"/>
        <v>-9.9673935966371356</v>
      </c>
      <c r="AA1849" s="7">
        <f t="shared" si="202"/>
        <v>8.6976521867758252E-6</v>
      </c>
      <c r="AB1849" s="8"/>
      <c r="AC1849" s="7"/>
      <c r="AD1849" s="3"/>
    </row>
    <row r="1850" spans="2:30" x14ac:dyDescent="0.25">
      <c r="B1850">
        <v>4</v>
      </c>
      <c r="C1850" s="5">
        <v>391059</v>
      </c>
      <c r="D1850" s="25" t="s">
        <v>673</v>
      </c>
      <c r="E1850" s="2">
        <v>-0.34000000000000008</v>
      </c>
      <c r="F1850" s="2">
        <v>0.35999999999999988</v>
      </c>
      <c r="G1850" s="2">
        <v>0.25999999999999979</v>
      </c>
      <c r="H1850" s="2">
        <v>0.78499999999999992</v>
      </c>
      <c r="I1850" s="2">
        <v>-1.0650000000000002</v>
      </c>
      <c r="J1850" s="2">
        <v>-0.34000000000000008</v>
      </c>
      <c r="L1850" s="22">
        <v>8</v>
      </c>
      <c r="M1850" s="5">
        <v>391059</v>
      </c>
      <c r="N1850" s="25" t="s">
        <v>673</v>
      </c>
      <c r="O1850" s="2">
        <v>0.12</v>
      </c>
      <c r="P1850" s="2">
        <v>-0.125</v>
      </c>
      <c r="Q1850" s="2">
        <v>-0.36</v>
      </c>
      <c r="R1850" s="2">
        <v>-0.45</v>
      </c>
      <c r="S1850" s="2">
        <v>0.81</v>
      </c>
      <c r="T1850" s="2">
        <v>0.12</v>
      </c>
      <c r="U1850" s="3">
        <f t="shared" si="196"/>
        <v>-0.9626554097016754</v>
      </c>
      <c r="V1850" s="3">
        <f t="shared" si="197"/>
        <v>0.92670543782790049</v>
      </c>
      <c r="W1850" s="9">
        <f t="shared" si="198"/>
        <v>7.3294562172099509E-2</v>
      </c>
      <c r="X1850" s="9">
        <f t="shared" si="199"/>
        <v>0.27072968468954323</v>
      </c>
      <c r="Y1850" s="3">
        <f t="shared" si="200"/>
        <v>-2.7228006725838756</v>
      </c>
      <c r="Z1850" s="3">
        <f t="shared" si="201"/>
        <v>-10.057266811011958</v>
      </c>
      <c r="AA1850" s="7">
        <f t="shared" si="202"/>
        <v>8.133777083599374E-6</v>
      </c>
      <c r="AB1850" s="8"/>
      <c r="AC1850" s="7"/>
      <c r="AD1850" s="3"/>
    </row>
    <row r="1851" spans="2:30" x14ac:dyDescent="0.25">
      <c r="B1851">
        <v>8</v>
      </c>
      <c r="C1851" s="5">
        <v>50509</v>
      </c>
      <c r="D1851" s="25" t="s">
        <v>403</v>
      </c>
      <c r="E1851" s="2">
        <v>0.52000000000000046</v>
      </c>
      <c r="F1851" s="2">
        <v>-0.47999999999999954</v>
      </c>
      <c r="G1851" s="2">
        <v>-0.67999999999999972</v>
      </c>
      <c r="H1851" s="2">
        <v>2.0000000000000462E-2</v>
      </c>
      <c r="I1851" s="2">
        <v>0.62000000000000099</v>
      </c>
      <c r="J1851" s="2">
        <v>0.52000000000000046</v>
      </c>
      <c r="L1851" s="22">
        <v>5</v>
      </c>
      <c r="M1851" s="5">
        <v>50509</v>
      </c>
      <c r="N1851" s="25" t="s">
        <v>403</v>
      </c>
      <c r="O1851" s="2">
        <v>-0.54</v>
      </c>
      <c r="P1851" s="2">
        <v>0.25</v>
      </c>
      <c r="Q1851" s="2">
        <v>0.78</v>
      </c>
      <c r="R1851" s="2">
        <v>0.17</v>
      </c>
      <c r="S1851" s="2">
        <v>-0.66</v>
      </c>
      <c r="T1851" s="2">
        <v>-0.54</v>
      </c>
      <c r="U1851" s="3">
        <f t="shared" si="196"/>
        <v>-0.96399431916376543</v>
      </c>
      <c r="V1851" s="3">
        <f t="shared" si="197"/>
        <v>0.92928504738001161</v>
      </c>
      <c r="W1851" s="9">
        <f t="shared" si="198"/>
        <v>7.0714952619988392E-2</v>
      </c>
      <c r="X1851" s="9">
        <f t="shared" si="199"/>
        <v>0.26592283207725581</v>
      </c>
      <c r="Y1851" s="3">
        <f t="shared" si="200"/>
        <v>-2.7265876804240303</v>
      </c>
      <c r="Z1851" s="3">
        <f t="shared" si="201"/>
        <v>-10.253304160177953</v>
      </c>
      <c r="AA1851" s="7">
        <f t="shared" si="202"/>
        <v>7.0400031221901407E-6</v>
      </c>
      <c r="AB1851" s="8"/>
      <c r="AC1851" s="7"/>
      <c r="AD1851" s="3"/>
    </row>
    <row r="1852" spans="2:30" x14ac:dyDescent="0.25">
      <c r="B1852">
        <v>4</v>
      </c>
      <c r="C1852" s="5">
        <v>9627</v>
      </c>
      <c r="D1852" s="25" t="s">
        <v>1615</v>
      </c>
      <c r="E1852" s="2">
        <v>-1.2800000000000002</v>
      </c>
      <c r="F1852" s="2">
        <v>0.61999999999999922</v>
      </c>
      <c r="G1852" s="2">
        <v>1.0199999999999996</v>
      </c>
      <c r="H1852" s="2">
        <v>0.3199999999999994</v>
      </c>
      <c r="I1852" s="2">
        <v>-0.6800000000000006</v>
      </c>
      <c r="J1852" s="2">
        <v>-1.2800000000000002</v>
      </c>
      <c r="L1852" s="22">
        <v>1</v>
      </c>
      <c r="M1852" s="5">
        <v>9627</v>
      </c>
      <c r="N1852" s="25" t="s">
        <v>1615</v>
      </c>
      <c r="O1852" s="2">
        <v>1.71</v>
      </c>
      <c r="P1852" s="2">
        <v>-0.45</v>
      </c>
      <c r="Q1852" s="2">
        <v>-1.32</v>
      </c>
      <c r="R1852" s="2">
        <v>-0.28000000000000003</v>
      </c>
      <c r="S1852" s="2">
        <v>0.33500000000000002</v>
      </c>
      <c r="T1852" s="2">
        <v>1.71</v>
      </c>
      <c r="U1852" s="3">
        <f t="shared" si="196"/>
        <v>-0.96433000336634533</v>
      </c>
      <c r="V1852" s="3">
        <f t="shared" si="197"/>
        <v>0.9299323553925356</v>
      </c>
      <c r="W1852" s="9">
        <f t="shared" si="198"/>
        <v>7.0067644607464397E-2</v>
      </c>
      <c r="X1852" s="9">
        <f t="shared" si="199"/>
        <v>0.26470293652973403</v>
      </c>
      <c r="Y1852" s="3">
        <f t="shared" si="200"/>
        <v>-2.7275371387279561</v>
      </c>
      <c r="Z1852" s="3">
        <f t="shared" si="201"/>
        <v>-10.304143862119838</v>
      </c>
      <c r="AA1852" s="7">
        <f t="shared" si="202"/>
        <v>6.7838819821127693E-6</v>
      </c>
      <c r="AB1852" s="8"/>
      <c r="AC1852" s="7"/>
      <c r="AD1852" s="3"/>
    </row>
    <row r="1853" spans="2:30" x14ac:dyDescent="0.25">
      <c r="B1853">
        <v>4</v>
      </c>
      <c r="C1853" s="5">
        <v>9914</v>
      </c>
      <c r="D1853" s="25" t="s">
        <v>139</v>
      </c>
      <c r="E1853" s="2">
        <v>-0.72000000000000064</v>
      </c>
      <c r="F1853" s="2">
        <v>7.9999999999999183E-2</v>
      </c>
      <c r="G1853" s="2">
        <v>1.0799999999999992</v>
      </c>
      <c r="H1853" s="2">
        <v>0.37999999999999901</v>
      </c>
      <c r="I1853" s="2">
        <v>-0.82000000000000073</v>
      </c>
      <c r="J1853" s="2">
        <v>-0.72000000000000064</v>
      </c>
      <c r="L1853" s="22">
        <v>1</v>
      </c>
      <c r="M1853" s="5">
        <v>9914</v>
      </c>
      <c r="N1853" s="25" t="s">
        <v>139</v>
      </c>
      <c r="O1853" s="2">
        <v>0.61799999999999999</v>
      </c>
      <c r="P1853" s="2">
        <v>0.13400000000000001</v>
      </c>
      <c r="Q1853" s="2">
        <v>-0.80800000000000005</v>
      </c>
      <c r="R1853" s="2">
        <v>-0.5</v>
      </c>
      <c r="S1853" s="2">
        <v>0.55000000000000004</v>
      </c>
      <c r="T1853" s="2">
        <v>0.61799999999999999</v>
      </c>
      <c r="U1853" s="3">
        <f t="shared" si="196"/>
        <v>-0.97079801287591372</v>
      </c>
      <c r="V1853" s="3">
        <f t="shared" si="197"/>
        <v>0.94244878180382274</v>
      </c>
      <c r="W1853" s="9">
        <f t="shared" si="198"/>
        <v>5.7551218196177256E-2</v>
      </c>
      <c r="X1853" s="9">
        <f t="shared" si="199"/>
        <v>0.23989834971541021</v>
      </c>
      <c r="Y1853" s="3">
        <f t="shared" si="200"/>
        <v>-2.7458314322679356</v>
      </c>
      <c r="Z1853" s="3">
        <f t="shared" si="201"/>
        <v>-11.445812093018967</v>
      </c>
      <c r="AA1853" s="7">
        <f t="shared" si="202"/>
        <v>3.071333462373587E-6</v>
      </c>
      <c r="AB1853" s="8"/>
      <c r="AC1853" s="7"/>
      <c r="AD1853" s="3"/>
    </row>
    <row r="1854" spans="2:30" x14ac:dyDescent="0.25">
      <c r="B1854">
        <v>4</v>
      </c>
      <c r="C1854" s="5">
        <v>54901</v>
      </c>
      <c r="D1854" s="25" t="s">
        <v>322</v>
      </c>
      <c r="E1854" s="2">
        <v>-0.5</v>
      </c>
      <c r="F1854" s="2">
        <v>0.59999999999999964</v>
      </c>
      <c r="G1854" s="2">
        <v>0.70000000000000018</v>
      </c>
      <c r="H1854" s="2">
        <v>9.9999999999999645E-2</v>
      </c>
      <c r="I1854" s="2">
        <v>-0.90000000000000036</v>
      </c>
      <c r="J1854" s="2">
        <v>-0.5</v>
      </c>
      <c r="L1854" s="22">
        <v>8</v>
      </c>
      <c r="M1854" s="5">
        <v>54901</v>
      </c>
      <c r="N1854" s="25" t="s">
        <v>322</v>
      </c>
      <c r="O1854" s="2">
        <v>0.26</v>
      </c>
      <c r="P1854" s="2">
        <v>-0.52</v>
      </c>
      <c r="Q1854" s="2">
        <v>-0.65</v>
      </c>
      <c r="R1854" s="2">
        <v>-0.19</v>
      </c>
      <c r="S1854" s="2">
        <v>1.1000000000000001</v>
      </c>
      <c r="T1854" s="2">
        <v>0.26</v>
      </c>
      <c r="U1854" s="3">
        <f t="shared" si="196"/>
        <v>-0.97105063814334613</v>
      </c>
      <c r="V1854" s="3">
        <f t="shared" si="197"/>
        <v>0.94293934183859973</v>
      </c>
      <c r="W1854" s="9">
        <f t="shared" si="198"/>
        <v>5.7060658161400268E-2</v>
      </c>
      <c r="X1854" s="9">
        <f t="shared" si="199"/>
        <v>0.23887372848724966</v>
      </c>
      <c r="Y1854" s="3">
        <f t="shared" si="200"/>
        <v>-2.7465459644267378</v>
      </c>
      <c r="Z1854" s="3">
        <f t="shared" si="201"/>
        <v>-11.497898834753357</v>
      </c>
      <c r="AA1854" s="7">
        <f t="shared" si="202"/>
        <v>2.9673338006239594E-6</v>
      </c>
      <c r="AB1854" s="8"/>
      <c r="AC1854" s="7"/>
      <c r="AD1854" s="3"/>
    </row>
    <row r="1855" spans="2:30" x14ac:dyDescent="0.25">
      <c r="B1855">
        <v>3</v>
      </c>
      <c r="C1855" s="5">
        <v>6277</v>
      </c>
      <c r="D1855" s="25" t="s">
        <v>1485</v>
      </c>
      <c r="E1855" s="2">
        <v>5.0000000000000711E-2</v>
      </c>
      <c r="F1855" s="2">
        <v>1.0749999999999993</v>
      </c>
      <c r="G1855" s="2">
        <v>7.5000000000001066E-2</v>
      </c>
      <c r="H1855" s="2">
        <v>-0.125</v>
      </c>
      <c r="I1855" s="2">
        <v>-1.0749999999999993</v>
      </c>
      <c r="J1855" s="2">
        <v>5.0000000000000711E-2</v>
      </c>
      <c r="L1855" s="22">
        <v>7</v>
      </c>
      <c r="M1855" s="5">
        <v>6277</v>
      </c>
      <c r="N1855" s="25" t="s">
        <v>1485</v>
      </c>
      <c r="O1855" s="2">
        <v>-0.24</v>
      </c>
      <c r="P1855" s="2">
        <v>-0.73</v>
      </c>
      <c r="Q1855" s="2">
        <v>-0.1</v>
      </c>
      <c r="R1855" s="2">
        <v>3.1111099999999999E-2</v>
      </c>
      <c r="S1855" s="2">
        <v>1.04111</v>
      </c>
      <c r="T1855" s="2">
        <v>-0.24</v>
      </c>
      <c r="U1855" s="3">
        <f t="shared" si="196"/>
        <v>-0.9715487474681257</v>
      </c>
      <c r="V1855" s="3">
        <f t="shared" si="197"/>
        <v>0.94390696870688384</v>
      </c>
      <c r="W1855" s="9">
        <f t="shared" si="198"/>
        <v>5.6093031293116158E-2</v>
      </c>
      <c r="X1855" s="9">
        <f t="shared" si="199"/>
        <v>0.23683967423790331</v>
      </c>
      <c r="Y1855" s="3">
        <f t="shared" si="200"/>
        <v>-2.7479548303520334</v>
      </c>
      <c r="Z1855" s="3">
        <f t="shared" si="201"/>
        <v>-11.602595043226321</v>
      </c>
      <c r="AA1855" s="7">
        <f t="shared" si="202"/>
        <v>2.7699908518085036E-6</v>
      </c>
      <c r="AB1855" s="8"/>
      <c r="AC1855" s="7"/>
      <c r="AD1855" s="3"/>
    </row>
    <row r="1856" spans="2:30" x14ac:dyDescent="0.25">
      <c r="B1856">
        <v>8</v>
      </c>
      <c r="C1856" s="5">
        <v>3488</v>
      </c>
      <c r="D1856" s="25" t="s">
        <v>841</v>
      </c>
      <c r="E1856" s="2">
        <v>4.0000000000000924E-2</v>
      </c>
      <c r="F1856" s="2">
        <v>-0.85999999999999943</v>
      </c>
      <c r="G1856" s="2">
        <v>-0.5600000000000005</v>
      </c>
      <c r="H1856" s="2">
        <v>-0.16000000000000014</v>
      </c>
      <c r="I1856" s="2">
        <v>1.5400000000000009</v>
      </c>
      <c r="J1856" s="2">
        <v>4.0000000000000924E-2</v>
      </c>
      <c r="L1856" s="22">
        <v>4</v>
      </c>
      <c r="M1856" s="5">
        <v>3488</v>
      </c>
      <c r="N1856" s="25" t="s">
        <v>841</v>
      </c>
      <c r="O1856" s="2">
        <v>-0.15</v>
      </c>
      <c r="P1856" s="2">
        <v>0.46</v>
      </c>
      <c r="Q1856" s="2">
        <v>0.61</v>
      </c>
      <c r="R1856" s="2">
        <v>7.0000000000000007E-2</v>
      </c>
      <c r="S1856" s="2">
        <v>-0.99</v>
      </c>
      <c r="T1856" s="2">
        <v>-0.15</v>
      </c>
      <c r="U1856" s="3">
        <f t="shared" si="196"/>
        <v>-0.97240357446564729</v>
      </c>
      <c r="V1856" s="3">
        <f t="shared" si="197"/>
        <v>0.9455687116335677</v>
      </c>
      <c r="W1856" s="9">
        <f t="shared" si="198"/>
        <v>5.4431288366432296E-2</v>
      </c>
      <c r="X1856" s="9">
        <f t="shared" si="199"/>
        <v>0.23330514003431707</v>
      </c>
      <c r="Y1856" s="3">
        <f t="shared" si="200"/>
        <v>-2.7503726462187887</v>
      </c>
      <c r="Z1856" s="3">
        <f t="shared" si="201"/>
        <v>-11.788735755304122</v>
      </c>
      <c r="AA1856" s="7">
        <f t="shared" si="202"/>
        <v>2.4543371484957388E-6</v>
      </c>
      <c r="AB1856" s="8"/>
      <c r="AC1856" s="7"/>
      <c r="AD1856" s="3"/>
    </row>
    <row r="1857" spans="2:30" x14ac:dyDescent="0.25">
      <c r="B1857">
        <v>2</v>
      </c>
      <c r="C1857" s="5">
        <v>56950</v>
      </c>
      <c r="D1857" s="25" t="s">
        <v>1614</v>
      </c>
      <c r="E1857" s="2">
        <v>0.57000000000000028</v>
      </c>
      <c r="F1857" s="2">
        <v>0.57000000000000028</v>
      </c>
      <c r="G1857" s="2">
        <v>-0.47999999999999954</v>
      </c>
      <c r="H1857" s="2">
        <v>-0.52999999999999936</v>
      </c>
      <c r="I1857" s="2">
        <v>-0.12999999999999989</v>
      </c>
      <c r="J1857" s="2">
        <v>0.57000000000000028</v>
      </c>
      <c r="L1857" s="22">
        <v>6</v>
      </c>
      <c r="M1857" s="5">
        <v>56950</v>
      </c>
      <c r="N1857" s="25" t="s">
        <v>1614</v>
      </c>
      <c r="O1857" s="2">
        <v>-0.48</v>
      </c>
      <c r="P1857" s="2">
        <v>-0.27</v>
      </c>
      <c r="Q1857" s="2">
        <v>0.3</v>
      </c>
      <c r="R1857" s="2">
        <v>0.42</v>
      </c>
      <c r="S1857" s="2">
        <v>0.03</v>
      </c>
      <c r="T1857" s="2">
        <v>-0.48</v>
      </c>
      <c r="U1857" s="3">
        <f t="shared" si="196"/>
        <v>-0.97333953187287225</v>
      </c>
      <c r="V1857" s="3">
        <f t="shared" si="197"/>
        <v>0.94738984430650208</v>
      </c>
      <c r="W1857" s="9">
        <f t="shared" si="198"/>
        <v>5.2610155693497918E-2</v>
      </c>
      <c r="X1857" s="9">
        <f t="shared" si="199"/>
        <v>0.22936903821897567</v>
      </c>
      <c r="Y1857" s="3">
        <f t="shared" si="200"/>
        <v>-2.7530199335369909</v>
      </c>
      <c r="Z1857" s="3">
        <f t="shared" si="201"/>
        <v>-12.002578704230856</v>
      </c>
      <c r="AA1857" s="7">
        <f t="shared" si="202"/>
        <v>2.1403591028128687E-6</v>
      </c>
      <c r="AB1857" s="8"/>
      <c r="AC1857" s="7"/>
      <c r="AD1857" s="3"/>
    </row>
    <row r="1858" spans="2:30" x14ac:dyDescent="0.25">
      <c r="B1858">
        <v>1</v>
      </c>
      <c r="C1858" s="5">
        <v>6556</v>
      </c>
      <c r="D1858" s="25" t="s">
        <v>1552</v>
      </c>
      <c r="E1858" s="2">
        <v>0.75999999999999979</v>
      </c>
      <c r="F1858" s="2">
        <v>5.9999999999999609E-2</v>
      </c>
      <c r="G1858" s="2">
        <v>-0.83999999999999986</v>
      </c>
      <c r="H1858" s="2">
        <v>-0.63999999999999968</v>
      </c>
      <c r="I1858" s="2">
        <v>0.66000000000000014</v>
      </c>
      <c r="J1858" s="2">
        <v>0.75999999999999979</v>
      </c>
      <c r="L1858" s="22">
        <v>5</v>
      </c>
      <c r="M1858" s="5">
        <v>6556</v>
      </c>
      <c r="N1858" s="25" t="s">
        <v>1552</v>
      </c>
      <c r="O1858" s="2">
        <v>-0.94</v>
      </c>
      <c r="P1858" s="2">
        <v>-0.1</v>
      </c>
      <c r="Q1858" s="2">
        <v>1.1000000000000001</v>
      </c>
      <c r="R1858" s="2">
        <v>0.49</v>
      </c>
      <c r="S1858" s="2">
        <v>-0.55000000000000004</v>
      </c>
      <c r="T1858" s="2">
        <v>-0.94</v>
      </c>
      <c r="U1858" s="3">
        <f t="shared" ref="U1858:U1863" si="203">CORREL(O1858:S1858,E1858:I1858)</f>
        <v>-0.97717018552188462</v>
      </c>
      <c r="V1858" s="3">
        <f t="shared" ref="V1858:V1863" si="204">U1858*U1858</f>
        <v>0.95486157147287443</v>
      </c>
      <c r="W1858" s="9">
        <f t="shared" ref="W1858:W1863" si="205">1-V1858</f>
        <v>4.5138428527125574E-2</v>
      </c>
      <c r="X1858" s="9">
        <f t="shared" ref="X1858:X1863" si="206">SQRT(W1858)</f>
        <v>0.21245806298449954</v>
      </c>
      <c r="Y1858" s="3">
        <f t="shared" ref="Y1858:Y1863" si="207">U1858*SQRT(8)</f>
        <v>-2.7638546582233654</v>
      </c>
      <c r="Z1858" s="3">
        <f t="shared" ref="Z1858:Z1863" si="208">Y1858/X1858</f>
        <v>-13.008942185569159</v>
      </c>
      <c r="AA1858" s="7">
        <f t="shared" ref="AA1858:AA1863" si="209">TDIST(ABS(Z1858),8,2)</f>
        <v>1.156217950129506E-6</v>
      </c>
      <c r="AB1858" s="8"/>
      <c r="AC1858" s="7"/>
      <c r="AD1858" s="3"/>
    </row>
    <row r="1859" spans="2:30" x14ac:dyDescent="0.25">
      <c r="B1859">
        <v>4</v>
      </c>
      <c r="C1859" s="5">
        <v>8930</v>
      </c>
      <c r="D1859" s="25" t="s">
        <v>1011</v>
      </c>
      <c r="E1859" s="2">
        <v>-0.41999999999999993</v>
      </c>
      <c r="F1859" s="2">
        <v>0.4300000000000006</v>
      </c>
      <c r="G1859" s="2">
        <v>0.62999999999999989</v>
      </c>
      <c r="H1859" s="2">
        <v>3.0000000000000249E-2</v>
      </c>
      <c r="I1859" s="2">
        <v>-0.66999999999999993</v>
      </c>
      <c r="J1859" s="2">
        <v>-0.41999999999999993</v>
      </c>
      <c r="L1859" s="22">
        <v>8</v>
      </c>
      <c r="M1859" s="5">
        <v>8930</v>
      </c>
      <c r="N1859" s="25" t="s">
        <v>1011</v>
      </c>
      <c r="O1859" s="2">
        <v>0.21</v>
      </c>
      <c r="P1859" s="2">
        <v>-0.26</v>
      </c>
      <c r="Q1859" s="2">
        <v>-0.31</v>
      </c>
      <c r="R1859" s="2">
        <v>-0.11</v>
      </c>
      <c r="S1859" s="2">
        <v>0.47</v>
      </c>
      <c r="T1859" s="2">
        <v>0.21</v>
      </c>
      <c r="U1859" s="3">
        <f t="shared" si="203"/>
        <v>-0.97777677516712636</v>
      </c>
      <c r="V1859" s="3">
        <f t="shared" si="204"/>
        <v>0.95604742205622517</v>
      </c>
      <c r="W1859" s="9">
        <f t="shared" si="205"/>
        <v>4.3952577943774829E-2</v>
      </c>
      <c r="X1859" s="9">
        <f t="shared" si="206"/>
        <v>0.20964870126899149</v>
      </c>
      <c r="Y1859" s="3">
        <f t="shared" si="207"/>
        <v>-2.7655703528295574</v>
      </c>
      <c r="Z1859" s="3">
        <f t="shared" si="208"/>
        <v>-13.191449964105285</v>
      </c>
      <c r="AA1859" s="7">
        <f t="shared" si="209"/>
        <v>1.0389083934006914E-6</v>
      </c>
      <c r="AB1859" s="8"/>
      <c r="AC1859" s="7"/>
      <c r="AD1859" s="3"/>
    </row>
    <row r="1860" spans="2:30" x14ac:dyDescent="0.25">
      <c r="B1860">
        <v>1</v>
      </c>
      <c r="C1860" s="5">
        <v>257415</v>
      </c>
      <c r="D1860" s="25" t="s">
        <v>606</v>
      </c>
      <c r="E1860" s="2">
        <v>0.74000000000000021</v>
      </c>
      <c r="F1860" s="2">
        <v>-5.9999999999999609E-2</v>
      </c>
      <c r="G1860" s="2">
        <v>-0.65999999999999925</v>
      </c>
      <c r="H1860" s="2">
        <v>-0.25999999999999979</v>
      </c>
      <c r="I1860" s="2">
        <v>0.24000000000000021</v>
      </c>
      <c r="J1860" s="2">
        <v>0.74000000000000021</v>
      </c>
      <c r="L1860" s="22">
        <v>5</v>
      </c>
      <c r="M1860" s="5">
        <v>257415</v>
      </c>
      <c r="N1860" s="25" t="s">
        <v>606</v>
      </c>
      <c r="O1860" s="2">
        <v>-0.89500000000000002</v>
      </c>
      <c r="P1860" s="2">
        <v>-0.15</v>
      </c>
      <c r="Q1860" s="2">
        <v>1.05</v>
      </c>
      <c r="R1860" s="2">
        <v>0.39500000000000002</v>
      </c>
      <c r="S1860" s="2">
        <v>-0.40500000000000003</v>
      </c>
      <c r="T1860" s="2">
        <v>-0.89500000000000002</v>
      </c>
      <c r="U1860" s="3">
        <f t="shared" si="203"/>
        <v>-0.97836663069588026</v>
      </c>
      <c r="V1860" s="3">
        <f t="shared" si="204"/>
        <v>0.95720126405920891</v>
      </c>
      <c r="W1860" s="9">
        <f t="shared" si="205"/>
        <v>4.2798735940791088E-2</v>
      </c>
      <c r="X1860" s="9">
        <f t="shared" si="206"/>
        <v>0.20687855360281088</v>
      </c>
      <c r="Y1860" s="3">
        <f t="shared" si="207"/>
        <v>-2.7672387162067662</v>
      </c>
      <c r="Z1860" s="3">
        <f t="shared" si="208"/>
        <v>-13.376150731987559</v>
      </c>
      <c r="AA1860" s="7">
        <f t="shared" si="209"/>
        <v>9.3358848417943153E-7</v>
      </c>
      <c r="AB1860" s="8"/>
      <c r="AC1860" s="7"/>
      <c r="AD1860" s="3"/>
    </row>
    <row r="1861" spans="2:30" x14ac:dyDescent="0.25">
      <c r="B1861">
        <v>8</v>
      </c>
      <c r="C1861" s="5">
        <v>23136</v>
      </c>
      <c r="D1861" s="25" t="s">
        <v>568</v>
      </c>
      <c r="E1861" s="2">
        <v>0.36000000000000032</v>
      </c>
      <c r="F1861" s="2">
        <v>-0.13999999999999968</v>
      </c>
      <c r="G1861" s="2">
        <v>-0.54</v>
      </c>
      <c r="H1861" s="2">
        <v>-0.33999999999999986</v>
      </c>
      <c r="I1861" s="2">
        <v>0.66000000000000014</v>
      </c>
      <c r="J1861" s="2">
        <v>0.36000000000000032</v>
      </c>
      <c r="L1861" s="22">
        <v>5</v>
      </c>
      <c r="M1861" s="5">
        <v>23136</v>
      </c>
      <c r="N1861" s="25" t="s">
        <v>568</v>
      </c>
      <c r="O1861" s="2">
        <v>-0.19500000000000001</v>
      </c>
      <c r="P1861" s="2">
        <v>0.155</v>
      </c>
      <c r="Q1861" s="2">
        <v>0.36499999999999999</v>
      </c>
      <c r="R1861" s="2">
        <v>0.32</v>
      </c>
      <c r="S1861" s="2">
        <v>-0.64500000000000002</v>
      </c>
      <c r="T1861" s="2">
        <v>-0.19500000000000001</v>
      </c>
      <c r="U1861" s="3">
        <f t="shared" si="203"/>
        <v>-0.9787007453166543</v>
      </c>
      <c r="V1861" s="3">
        <f t="shared" si="204"/>
        <v>0.95785514888337464</v>
      </c>
      <c r="W1861" s="9">
        <f t="shared" si="205"/>
        <v>4.2144851116625359E-2</v>
      </c>
      <c r="X1861" s="9">
        <f t="shared" si="206"/>
        <v>0.20529211167657016</v>
      </c>
      <c r="Y1861" s="3">
        <f t="shared" si="207"/>
        <v>-2.7681837350629381</v>
      </c>
      <c r="Z1861" s="3">
        <f t="shared" si="208"/>
        <v>-13.484121296507025</v>
      </c>
      <c r="AA1861" s="7">
        <f t="shared" si="209"/>
        <v>8.775905957883279E-7</v>
      </c>
      <c r="AB1861" s="8"/>
      <c r="AC1861" s="7"/>
      <c r="AD1861" s="3"/>
    </row>
    <row r="1862" spans="2:30" x14ac:dyDescent="0.25">
      <c r="B1862">
        <v>2</v>
      </c>
      <c r="C1862" s="5">
        <v>134637</v>
      </c>
      <c r="D1862" s="25" t="s">
        <v>46</v>
      </c>
      <c r="E1862" s="2">
        <v>0.45999999999999996</v>
      </c>
      <c r="F1862" s="2">
        <v>0.7599999999999989</v>
      </c>
      <c r="G1862" s="2">
        <v>-0.24000000000000021</v>
      </c>
      <c r="H1862" s="2">
        <v>-0.54</v>
      </c>
      <c r="I1862" s="2">
        <v>-0.44000000000000039</v>
      </c>
      <c r="J1862" s="2">
        <v>0.45999999999999996</v>
      </c>
      <c r="L1862" s="22">
        <v>7</v>
      </c>
      <c r="M1862" s="5">
        <v>134637</v>
      </c>
      <c r="N1862" s="25" t="s">
        <v>46</v>
      </c>
      <c r="O1862" s="2">
        <v>-0.23</v>
      </c>
      <c r="P1862" s="2">
        <v>-0.56000000000000005</v>
      </c>
      <c r="Q1862" s="2">
        <v>0.19</v>
      </c>
      <c r="R1862" s="2">
        <v>0.41</v>
      </c>
      <c r="S1862" s="2">
        <v>0.2</v>
      </c>
      <c r="T1862" s="2">
        <v>-0.23</v>
      </c>
      <c r="U1862" s="3">
        <f t="shared" si="203"/>
        <v>-0.98281276034879395</v>
      </c>
      <c r="V1862" s="3">
        <f t="shared" si="204"/>
        <v>0.96592092190441592</v>
      </c>
      <c r="W1862" s="9">
        <f t="shared" si="205"/>
        <v>3.4079078095584081E-2</v>
      </c>
      <c r="X1862" s="9">
        <f t="shared" si="206"/>
        <v>0.18460519520204213</v>
      </c>
      <c r="Y1862" s="3">
        <f t="shared" si="207"/>
        <v>-2.7798142699172059</v>
      </c>
      <c r="Z1862" s="3">
        <f t="shared" si="208"/>
        <v>-15.058158395135216</v>
      </c>
      <c r="AA1862" s="7">
        <f t="shared" si="209"/>
        <v>3.7395304236811666E-7</v>
      </c>
      <c r="AB1862" s="8"/>
      <c r="AC1862" s="7"/>
      <c r="AD1862" s="3"/>
    </row>
    <row r="1863" spans="2:30" x14ac:dyDescent="0.25">
      <c r="B1863">
        <v>4</v>
      </c>
      <c r="C1863" s="5">
        <v>145814</v>
      </c>
      <c r="D1863" s="25" t="s">
        <v>1244</v>
      </c>
      <c r="E1863" s="2">
        <v>-1.2199999999999989</v>
      </c>
      <c r="F1863" s="2">
        <v>-1.9999999999999574E-2</v>
      </c>
      <c r="G1863" s="2">
        <v>1.2800000000000011</v>
      </c>
      <c r="H1863" s="2">
        <v>0.88000000000000078</v>
      </c>
      <c r="I1863" s="2">
        <v>-0.91999999999999904</v>
      </c>
      <c r="J1863" s="2">
        <v>-1.2199999999999989</v>
      </c>
      <c r="L1863" s="22">
        <v>1</v>
      </c>
      <c r="M1863" s="5">
        <v>145814</v>
      </c>
      <c r="N1863" s="25" t="s">
        <v>1244</v>
      </c>
      <c r="O1863" s="2">
        <v>0.6</v>
      </c>
      <c r="P1863" s="2">
        <v>-0.11</v>
      </c>
      <c r="Q1863" s="2">
        <v>-0.5</v>
      </c>
      <c r="R1863" s="2">
        <v>-0.45</v>
      </c>
      <c r="S1863" s="2">
        <v>0.46</v>
      </c>
      <c r="T1863" s="2">
        <v>0.6</v>
      </c>
      <c r="U1863" s="3">
        <f t="shared" si="203"/>
        <v>-0.98688969116479464</v>
      </c>
      <c r="V1863" s="3">
        <f t="shared" si="204"/>
        <v>0.97395126252734376</v>
      </c>
      <c r="W1863" s="9">
        <f t="shared" si="205"/>
        <v>2.6048737472656236E-2</v>
      </c>
      <c r="X1863" s="9">
        <f t="shared" si="206"/>
        <v>0.16139621269613558</v>
      </c>
      <c r="Y1863" s="3">
        <f t="shared" si="207"/>
        <v>-2.7913455716228959</v>
      </c>
      <c r="Z1863" s="3">
        <f t="shared" si="208"/>
        <v>-17.294988060706402</v>
      </c>
      <c r="AA1863" s="7">
        <f t="shared" si="209"/>
        <v>1.2722744221542234E-7</v>
      </c>
      <c r="AB1863" s="8"/>
      <c r="AC1863" s="7"/>
      <c r="AD1863" s="3"/>
    </row>
    <row r="1864" spans="2:30" x14ac:dyDescent="0.25">
      <c r="W1864" s="1"/>
      <c r="X1864" s="1"/>
      <c r="Z1864" s="3"/>
    </row>
    <row r="1865" spans="2:30" x14ac:dyDescent="0.25">
      <c r="W1865" s="1"/>
      <c r="X1865" s="1"/>
    </row>
    <row r="1866" spans="2:30" x14ac:dyDescent="0.25">
      <c r="W1866" s="1"/>
      <c r="X1866" s="1"/>
    </row>
    <row r="1867" spans="2:30" x14ac:dyDescent="0.25">
      <c r="W1867" s="1"/>
      <c r="X1867" s="1"/>
    </row>
    <row r="1868" spans="2:30" x14ac:dyDescent="0.25">
      <c r="W1868" s="1"/>
      <c r="X1868" s="1"/>
    </row>
    <row r="1869" spans="2:30" x14ac:dyDescent="0.25">
      <c r="W1869" s="1"/>
      <c r="X1869" s="1"/>
    </row>
    <row r="1870" spans="2:30" x14ac:dyDescent="0.25">
      <c r="W1870" s="1"/>
      <c r="X1870" s="1"/>
    </row>
    <row r="1871" spans="2:30" x14ac:dyDescent="0.25">
      <c r="W1871" s="1"/>
      <c r="X1871" s="1"/>
    </row>
    <row r="1872" spans="2:30" x14ac:dyDescent="0.25">
      <c r="W1872" s="1"/>
      <c r="X1872" s="1"/>
    </row>
    <row r="1873" spans="23:24" x14ac:dyDescent="0.25">
      <c r="W1873" s="1"/>
      <c r="X1873" s="1"/>
    </row>
    <row r="1874" spans="23:24" x14ac:dyDescent="0.25">
      <c r="W1874" s="1"/>
      <c r="X1874" s="1"/>
    </row>
    <row r="1875" spans="23:24" x14ac:dyDescent="0.25">
      <c r="W1875" s="1"/>
      <c r="X1875" s="1"/>
    </row>
    <row r="1876" spans="23:24" x14ac:dyDescent="0.25">
      <c r="W1876" s="1"/>
      <c r="X1876" s="1"/>
    </row>
    <row r="1877" spans="23:24" x14ac:dyDescent="0.25">
      <c r="W1877" s="1"/>
      <c r="X1877" s="1"/>
    </row>
    <row r="1878" spans="23:24" x14ac:dyDescent="0.25">
      <c r="W1878" s="1"/>
      <c r="X1878" s="1"/>
    </row>
    <row r="1879" spans="23:24" x14ac:dyDescent="0.25">
      <c r="W1879" s="1"/>
      <c r="X1879" s="1"/>
    </row>
    <row r="1880" spans="23:24" x14ac:dyDescent="0.25">
      <c r="W1880" s="1"/>
      <c r="X1880" s="1"/>
    </row>
    <row r="1881" spans="23:24" x14ac:dyDescent="0.25">
      <c r="W1881" s="1"/>
      <c r="X1881" s="1"/>
    </row>
    <row r="1882" spans="23:24" x14ac:dyDescent="0.25">
      <c r="W1882" s="1"/>
      <c r="X1882" s="1"/>
    </row>
    <row r="1883" spans="23:24" x14ac:dyDescent="0.25">
      <c r="W1883" s="1"/>
      <c r="X1883" s="1"/>
    </row>
    <row r="1884" spans="23:24" x14ac:dyDescent="0.25">
      <c r="W1884" s="1"/>
      <c r="X1884" s="1"/>
    </row>
    <row r="1885" spans="23:24" x14ac:dyDescent="0.25">
      <c r="W1885" s="1"/>
      <c r="X1885" s="1"/>
    </row>
    <row r="1886" spans="23:24" x14ac:dyDescent="0.25">
      <c r="W1886" s="1"/>
      <c r="X1886" s="1"/>
    </row>
    <row r="1887" spans="23:24" x14ac:dyDescent="0.25">
      <c r="W1887" s="1"/>
      <c r="X1887" s="1"/>
    </row>
    <row r="1888" spans="23:24" x14ac:dyDescent="0.25">
      <c r="W1888" s="1"/>
      <c r="X1888" s="1"/>
    </row>
    <row r="1889" spans="23:24" x14ac:dyDescent="0.25">
      <c r="W1889" s="1"/>
      <c r="X1889" s="1"/>
    </row>
    <row r="1890" spans="23:24" x14ac:dyDescent="0.25">
      <c r="W1890" s="1"/>
      <c r="X1890" s="1"/>
    </row>
    <row r="1891" spans="23:24" x14ac:dyDescent="0.25">
      <c r="W1891" s="1"/>
      <c r="X1891" s="1"/>
    </row>
    <row r="1892" spans="23:24" x14ac:dyDescent="0.25">
      <c r="W1892" s="1"/>
      <c r="X1892" s="1"/>
    </row>
    <row r="1893" spans="23:24" x14ac:dyDescent="0.25">
      <c r="W1893" s="1"/>
      <c r="X1893" s="1"/>
    </row>
    <row r="1894" spans="23:24" x14ac:dyDescent="0.25">
      <c r="W1894" s="1"/>
      <c r="X1894" s="1"/>
    </row>
    <row r="1895" spans="23:24" x14ac:dyDescent="0.25">
      <c r="W1895" s="1"/>
      <c r="X1895" s="1"/>
    </row>
    <row r="1896" spans="23:24" x14ac:dyDescent="0.25">
      <c r="W1896" s="1"/>
      <c r="X1896" s="1"/>
    </row>
    <row r="1897" spans="23:24" x14ac:dyDescent="0.25">
      <c r="W1897" s="1"/>
      <c r="X1897" s="1"/>
    </row>
    <row r="1898" spans="23:24" x14ac:dyDescent="0.25">
      <c r="W1898" s="1"/>
      <c r="X1898" s="1"/>
    </row>
    <row r="1899" spans="23:24" x14ac:dyDescent="0.25">
      <c r="W1899" s="1"/>
      <c r="X1899" s="1"/>
    </row>
    <row r="1900" spans="23:24" x14ac:dyDescent="0.25">
      <c r="W1900" s="1"/>
      <c r="X1900" s="1"/>
    </row>
    <row r="1901" spans="23:24" x14ac:dyDescent="0.25">
      <c r="W1901" s="1"/>
      <c r="X1901" s="1"/>
    </row>
    <row r="1902" spans="23:24" x14ac:dyDescent="0.25">
      <c r="W1902" s="1"/>
      <c r="X1902" s="1"/>
    </row>
    <row r="1903" spans="23:24" x14ac:dyDescent="0.25">
      <c r="W1903" s="1"/>
      <c r="X1903" s="1"/>
    </row>
    <row r="1904" spans="23:24" x14ac:dyDescent="0.25">
      <c r="W1904" s="1"/>
      <c r="X1904" s="1"/>
    </row>
    <row r="1905" spans="23:24" x14ac:dyDescent="0.25">
      <c r="W1905" s="1"/>
      <c r="X1905" s="1"/>
    </row>
    <row r="1906" spans="23:24" x14ac:dyDescent="0.25">
      <c r="W1906" s="1"/>
      <c r="X1906" s="1"/>
    </row>
    <row r="1907" spans="23:24" x14ac:dyDescent="0.25">
      <c r="W1907" s="1"/>
      <c r="X1907" s="1"/>
    </row>
    <row r="1908" spans="23:24" x14ac:dyDescent="0.25">
      <c r="W1908" s="1"/>
      <c r="X1908" s="1"/>
    </row>
    <row r="1909" spans="23:24" x14ac:dyDescent="0.25">
      <c r="W1909" s="1"/>
      <c r="X1909" s="1"/>
    </row>
    <row r="1910" spans="23:24" x14ac:dyDescent="0.25">
      <c r="W1910" s="1"/>
      <c r="X1910" s="1"/>
    </row>
    <row r="1911" spans="23:24" x14ac:dyDescent="0.25">
      <c r="W1911" s="1"/>
      <c r="X1911" s="1"/>
    </row>
    <row r="1912" spans="23:24" x14ac:dyDescent="0.25">
      <c r="W1912" s="1"/>
      <c r="X1912" s="1"/>
    </row>
    <row r="1913" spans="23:24" x14ac:dyDescent="0.25">
      <c r="W1913" s="1"/>
      <c r="X1913" s="1"/>
    </row>
    <row r="1914" spans="23:24" x14ac:dyDescent="0.25">
      <c r="W1914" s="1"/>
      <c r="X1914" s="1"/>
    </row>
    <row r="1915" spans="23:24" x14ac:dyDescent="0.25">
      <c r="W1915" s="1"/>
      <c r="X1915" s="1"/>
    </row>
    <row r="1916" spans="23:24" x14ac:dyDescent="0.25">
      <c r="W1916" s="1"/>
      <c r="X1916" s="1"/>
    </row>
    <row r="1917" spans="23:24" x14ac:dyDescent="0.25">
      <c r="W1917" s="1"/>
      <c r="X1917" s="1"/>
    </row>
    <row r="1918" spans="23:24" x14ac:dyDescent="0.25">
      <c r="W1918" s="1"/>
      <c r="X1918" s="1"/>
    </row>
    <row r="1919" spans="23:24" x14ac:dyDescent="0.25">
      <c r="W1919" s="1"/>
      <c r="X1919" s="1"/>
    </row>
    <row r="1920" spans="23:24" x14ac:dyDescent="0.25">
      <c r="W1920" s="1"/>
      <c r="X1920" s="1"/>
    </row>
    <row r="1921" spans="23:24" x14ac:dyDescent="0.25">
      <c r="W1921" s="1"/>
      <c r="X1921" s="1"/>
    </row>
    <row r="1922" spans="23:24" x14ac:dyDescent="0.25">
      <c r="W1922" s="1"/>
      <c r="X1922" s="1"/>
    </row>
    <row r="1923" spans="23:24" x14ac:dyDescent="0.25">
      <c r="W1923" s="1"/>
      <c r="X1923" s="1"/>
    </row>
    <row r="1924" spans="23:24" x14ac:dyDescent="0.25">
      <c r="W1924" s="1"/>
      <c r="X1924" s="1"/>
    </row>
    <row r="1925" spans="23:24" x14ac:dyDescent="0.25">
      <c r="W1925" s="1"/>
      <c r="X1925" s="1"/>
    </row>
    <row r="1926" spans="23:24" x14ac:dyDescent="0.25">
      <c r="W1926" s="1"/>
      <c r="X1926" s="1"/>
    </row>
    <row r="1927" spans="23:24" x14ac:dyDescent="0.25">
      <c r="W1927" s="1"/>
      <c r="X1927" s="1"/>
    </row>
    <row r="1928" spans="23:24" x14ac:dyDescent="0.25">
      <c r="W1928" s="1"/>
      <c r="X1928" s="1"/>
    </row>
    <row r="1929" spans="23:24" x14ac:dyDescent="0.25">
      <c r="W1929" s="1"/>
      <c r="X1929" s="1"/>
    </row>
    <row r="1930" spans="23:24" x14ac:dyDescent="0.25">
      <c r="W1930" s="1"/>
      <c r="X1930" s="1"/>
    </row>
    <row r="1931" spans="23:24" x14ac:dyDescent="0.25">
      <c r="W1931" s="1"/>
      <c r="X1931" s="1"/>
    </row>
    <row r="1932" spans="23:24" x14ac:dyDescent="0.25">
      <c r="W1932" s="1"/>
      <c r="X1932" s="1"/>
    </row>
    <row r="1933" spans="23:24" x14ac:dyDescent="0.25">
      <c r="W1933" s="1"/>
      <c r="X1933" s="1"/>
    </row>
    <row r="1934" spans="23:24" x14ac:dyDescent="0.25">
      <c r="W1934" s="1"/>
      <c r="X1934" s="1"/>
    </row>
    <row r="1935" spans="23:24" x14ac:dyDescent="0.25">
      <c r="W1935" s="1"/>
      <c r="X1935" s="1"/>
    </row>
    <row r="1936" spans="23:24" x14ac:dyDescent="0.25">
      <c r="W1936" s="1"/>
      <c r="X1936" s="1"/>
    </row>
    <row r="1937" spans="23:24" x14ac:dyDescent="0.25">
      <c r="W1937" s="1"/>
      <c r="X1937" s="1"/>
    </row>
    <row r="1938" spans="23:24" x14ac:dyDescent="0.25">
      <c r="W1938" s="1"/>
      <c r="X1938" s="1"/>
    </row>
    <row r="1939" spans="23:24" x14ac:dyDescent="0.25">
      <c r="W1939" s="1"/>
      <c r="X1939" s="1"/>
    </row>
    <row r="1940" spans="23:24" x14ac:dyDescent="0.25">
      <c r="W1940" s="1"/>
      <c r="X1940" s="1"/>
    </row>
    <row r="1941" spans="23:24" x14ac:dyDescent="0.25">
      <c r="W1941" s="1"/>
      <c r="X1941" s="1"/>
    </row>
    <row r="1942" spans="23:24" x14ac:dyDescent="0.25">
      <c r="W1942" s="1"/>
      <c r="X1942" s="1"/>
    </row>
    <row r="1943" spans="23:24" x14ac:dyDescent="0.25">
      <c r="W1943" s="1"/>
      <c r="X1943" s="1"/>
    </row>
    <row r="1944" spans="23:24" x14ac:dyDescent="0.25">
      <c r="W1944" s="1"/>
      <c r="X1944" s="1"/>
    </row>
    <row r="1945" spans="23:24" x14ac:dyDescent="0.25">
      <c r="W1945" s="1"/>
      <c r="X1945" s="1"/>
    </row>
    <row r="1946" spans="23:24" x14ac:dyDescent="0.25">
      <c r="W1946" s="1"/>
      <c r="X1946" s="1"/>
    </row>
    <row r="1947" spans="23:24" x14ac:dyDescent="0.25">
      <c r="W1947" s="1"/>
      <c r="X1947" s="1"/>
    </row>
    <row r="1948" spans="23:24" x14ac:dyDescent="0.25">
      <c r="W1948" s="1"/>
      <c r="X1948" s="1"/>
    </row>
    <row r="1949" spans="23:24" x14ac:dyDescent="0.25">
      <c r="W1949" s="1"/>
      <c r="X1949" s="1"/>
    </row>
    <row r="1950" spans="23:24" x14ac:dyDescent="0.25">
      <c r="W1950" s="1"/>
      <c r="X1950" s="1"/>
    </row>
    <row r="1951" spans="23:24" x14ac:dyDescent="0.25">
      <c r="W1951" s="1"/>
      <c r="X1951" s="1"/>
    </row>
    <row r="1952" spans="23:24" x14ac:dyDescent="0.25">
      <c r="W1952" s="1"/>
      <c r="X1952" s="1"/>
    </row>
    <row r="1953" spans="23:24" x14ac:dyDescent="0.25">
      <c r="W1953" s="1"/>
      <c r="X1953" s="1"/>
    </row>
    <row r="1954" spans="23:24" x14ac:dyDescent="0.25">
      <c r="W1954" s="1"/>
      <c r="X1954" s="1"/>
    </row>
    <row r="1955" spans="23:24" x14ac:dyDescent="0.25">
      <c r="W1955" s="1"/>
      <c r="X1955" s="1"/>
    </row>
    <row r="1956" spans="23:24" x14ac:dyDescent="0.25">
      <c r="W1956" s="1"/>
      <c r="X1956" s="1"/>
    </row>
    <row r="1957" spans="23:24" x14ac:dyDescent="0.25">
      <c r="W1957" s="1"/>
      <c r="X1957" s="1"/>
    </row>
    <row r="1958" spans="23:24" x14ac:dyDescent="0.25">
      <c r="W1958" s="1"/>
      <c r="X1958" s="1"/>
    </row>
    <row r="1959" spans="23:24" x14ac:dyDescent="0.25">
      <c r="W1959" s="1"/>
      <c r="X1959" s="1"/>
    </row>
    <row r="1960" spans="23:24" x14ac:dyDescent="0.25">
      <c r="W1960" s="1"/>
      <c r="X1960" s="1"/>
    </row>
    <row r="1961" spans="23:24" x14ac:dyDescent="0.25">
      <c r="W1961" s="1"/>
      <c r="X1961" s="1"/>
    </row>
    <row r="1962" spans="23:24" x14ac:dyDescent="0.25">
      <c r="W1962" s="1"/>
      <c r="X1962" s="1"/>
    </row>
    <row r="1963" spans="23:24" x14ac:dyDescent="0.25">
      <c r="W1963" s="1"/>
      <c r="X1963" s="1"/>
    </row>
    <row r="1964" spans="23:24" x14ac:dyDescent="0.25">
      <c r="W1964" s="1"/>
      <c r="X1964" s="1"/>
    </row>
    <row r="1965" spans="23:24" x14ac:dyDescent="0.25">
      <c r="W1965" s="1"/>
      <c r="X1965" s="1"/>
    </row>
    <row r="1966" spans="23:24" x14ac:dyDescent="0.25">
      <c r="W1966" s="1"/>
      <c r="X1966" s="1"/>
    </row>
    <row r="1967" spans="23:24" x14ac:dyDescent="0.25">
      <c r="W1967" s="1"/>
      <c r="X1967" s="1"/>
    </row>
    <row r="1968" spans="23:24" x14ac:dyDescent="0.25">
      <c r="W1968" s="1"/>
      <c r="X1968" s="1"/>
    </row>
    <row r="1969" spans="23:24" x14ac:dyDescent="0.25">
      <c r="W1969" s="1"/>
      <c r="X1969" s="1"/>
    </row>
    <row r="1970" spans="23:24" x14ac:dyDescent="0.25">
      <c r="W1970" s="1"/>
      <c r="X1970" s="1"/>
    </row>
    <row r="1971" spans="23:24" x14ac:dyDescent="0.25">
      <c r="W1971" s="1"/>
      <c r="X1971" s="1"/>
    </row>
    <row r="1972" spans="23:24" x14ac:dyDescent="0.25">
      <c r="W1972" s="1"/>
      <c r="X1972" s="1"/>
    </row>
    <row r="1973" spans="23:24" x14ac:dyDescent="0.25">
      <c r="W1973" s="1"/>
      <c r="X1973" s="1"/>
    </row>
    <row r="1974" spans="23:24" x14ac:dyDescent="0.25">
      <c r="W1974" s="1"/>
      <c r="X1974" s="1"/>
    </row>
    <row r="1975" spans="23:24" x14ac:dyDescent="0.25">
      <c r="W1975" s="1"/>
      <c r="X1975" s="1"/>
    </row>
    <row r="1976" spans="23:24" x14ac:dyDescent="0.25">
      <c r="W1976" s="1"/>
      <c r="X1976" s="1"/>
    </row>
    <row r="1977" spans="23:24" x14ac:dyDescent="0.25">
      <c r="W1977" s="1"/>
      <c r="X1977" s="1"/>
    </row>
    <row r="1978" spans="23:24" x14ac:dyDescent="0.25">
      <c r="W1978" s="1"/>
      <c r="X1978" s="1"/>
    </row>
    <row r="1979" spans="23:24" x14ac:dyDescent="0.25">
      <c r="W1979" s="1"/>
      <c r="X1979" s="1"/>
    </row>
    <row r="1980" spans="23:24" x14ac:dyDescent="0.25">
      <c r="W1980" s="1"/>
      <c r="X1980" s="1"/>
    </row>
    <row r="1981" spans="23:24" x14ac:dyDescent="0.25">
      <c r="W1981" s="1"/>
      <c r="X1981" s="1"/>
    </row>
    <row r="1982" spans="23:24" x14ac:dyDescent="0.25">
      <c r="W1982" s="1"/>
      <c r="X1982" s="1"/>
    </row>
    <row r="1983" spans="23:24" x14ac:dyDescent="0.25">
      <c r="W1983" s="1"/>
      <c r="X1983" s="1"/>
    </row>
    <row r="1984" spans="23:24" x14ac:dyDescent="0.25">
      <c r="W1984" s="1"/>
      <c r="X1984" s="1"/>
    </row>
    <row r="1985" spans="23:24" x14ac:dyDescent="0.25">
      <c r="W1985" s="1"/>
      <c r="X1985" s="1"/>
    </row>
    <row r="1986" spans="23:24" x14ac:dyDescent="0.25">
      <c r="W1986" s="1"/>
      <c r="X1986" s="1"/>
    </row>
    <row r="1987" spans="23:24" x14ac:dyDescent="0.25">
      <c r="W1987" s="1"/>
      <c r="X1987" s="1"/>
    </row>
    <row r="1988" spans="23:24" x14ac:dyDescent="0.25">
      <c r="W1988" s="1"/>
      <c r="X1988" s="1"/>
    </row>
    <row r="1989" spans="23:24" x14ac:dyDescent="0.25">
      <c r="W1989" s="1"/>
      <c r="X1989" s="1"/>
    </row>
    <row r="1990" spans="23:24" x14ac:dyDescent="0.25">
      <c r="W1990" s="1"/>
      <c r="X1990" s="1"/>
    </row>
    <row r="1991" spans="23:24" x14ac:dyDescent="0.25">
      <c r="W1991" s="1"/>
      <c r="X1991" s="1"/>
    </row>
    <row r="1992" spans="23:24" x14ac:dyDescent="0.25">
      <c r="W1992" s="1"/>
      <c r="X1992" s="1"/>
    </row>
    <row r="1993" spans="23:24" x14ac:dyDescent="0.25">
      <c r="W1993" s="1"/>
      <c r="X1993" s="1"/>
    </row>
    <row r="1994" spans="23:24" x14ac:dyDescent="0.25">
      <c r="W1994" s="1"/>
      <c r="X1994" s="1"/>
    </row>
    <row r="1995" spans="23:24" x14ac:dyDescent="0.25">
      <c r="W1995" s="1"/>
      <c r="X1995" s="1"/>
    </row>
    <row r="1996" spans="23:24" x14ac:dyDescent="0.25">
      <c r="W1996" s="1"/>
      <c r="X1996" s="1"/>
    </row>
    <row r="1997" spans="23:24" x14ac:dyDescent="0.25">
      <c r="W1997" s="1"/>
      <c r="X1997" s="1"/>
    </row>
    <row r="1998" spans="23:24" x14ac:dyDescent="0.25">
      <c r="W1998" s="1"/>
      <c r="X1998" s="1"/>
    </row>
    <row r="1999" spans="23:24" x14ac:dyDescent="0.25">
      <c r="W1999" s="1"/>
      <c r="X1999" s="1"/>
    </row>
    <row r="2000" spans="23:24" x14ac:dyDescent="0.25">
      <c r="W2000" s="1"/>
      <c r="X2000" s="1"/>
    </row>
    <row r="2001" spans="23:24" x14ac:dyDescent="0.25">
      <c r="W2001" s="1"/>
      <c r="X2001" s="1"/>
    </row>
    <row r="2002" spans="23:24" x14ac:dyDescent="0.25">
      <c r="W2002" s="1"/>
      <c r="X2002" s="1"/>
    </row>
    <row r="2003" spans="23:24" x14ac:dyDescent="0.25">
      <c r="W2003" s="1"/>
      <c r="X2003" s="1"/>
    </row>
    <row r="2004" spans="23:24" x14ac:dyDescent="0.25">
      <c r="W2004" s="1"/>
      <c r="X2004" s="1"/>
    </row>
    <row r="2005" spans="23:24" x14ac:dyDescent="0.25">
      <c r="W2005" s="1"/>
      <c r="X2005" s="1"/>
    </row>
    <row r="2006" spans="23:24" x14ac:dyDescent="0.25">
      <c r="W2006" s="1"/>
      <c r="X2006" s="1"/>
    </row>
    <row r="2007" spans="23:24" x14ac:dyDescent="0.25">
      <c r="W2007" s="1"/>
      <c r="X2007" s="1"/>
    </row>
    <row r="2008" spans="23:24" x14ac:dyDescent="0.25">
      <c r="W2008" s="1"/>
      <c r="X2008" s="1"/>
    </row>
    <row r="2009" spans="23:24" x14ac:dyDescent="0.25">
      <c r="W2009" s="1"/>
      <c r="X2009" s="1"/>
    </row>
    <row r="2010" spans="23:24" x14ac:dyDescent="0.25">
      <c r="W2010" s="1"/>
      <c r="X2010" s="1"/>
    </row>
    <row r="2011" spans="23:24" x14ac:dyDescent="0.25">
      <c r="W2011" s="1"/>
      <c r="X2011" s="1"/>
    </row>
    <row r="2012" spans="23:24" x14ac:dyDescent="0.25">
      <c r="W2012" s="1"/>
      <c r="X2012" s="1"/>
    </row>
    <row r="2013" spans="23:24" x14ac:dyDescent="0.25">
      <c r="W2013" s="1"/>
      <c r="X2013" s="1"/>
    </row>
    <row r="2014" spans="23:24" x14ac:dyDescent="0.25">
      <c r="W2014" s="1"/>
      <c r="X2014" s="1"/>
    </row>
    <row r="2015" spans="23:24" x14ac:dyDescent="0.25">
      <c r="W2015" s="1"/>
      <c r="X2015" s="1"/>
    </row>
    <row r="2016" spans="23:24" x14ac:dyDescent="0.25">
      <c r="W2016" s="1"/>
      <c r="X2016" s="1"/>
    </row>
    <row r="2017" spans="23:24" x14ac:dyDescent="0.25">
      <c r="W2017" s="1"/>
      <c r="X2017" s="1"/>
    </row>
    <row r="2018" spans="23:24" x14ac:dyDescent="0.25">
      <c r="W2018" s="1"/>
      <c r="X2018" s="1"/>
    </row>
    <row r="2019" spans="23:24" x14ac:dyDescent="0.25">
      <c r="W2019" s="1"/>
      <c r="X2019" s="1"/>
    </row>
    <row r="2020" spans="23:24" x14ac:dyDescent="0.25">
      <c r="W2020" s="1"/>
      <c r="X2020" s="1"/>
    </row>
    <row r="2021" spans="23:24" x14ac:dyDescent="0.25">
      <c r="W2021" s="1"/>
      <c r="X2021" s="1"/>
    </row>
    <row r="2022" spans="23:24" x14ac:dyDescent="0.25">
      <c r="W2022" s="1"/>
      <c r="X2022" s="1"/>
    </row>
    <row r="2023" spans="23:24" x14ac:dyDescent="0.25">
      <c r="W2023" s="1"/>
      <c r="X2023" s="1"/>
    </row>
  </sheetData>
  <sortState ref="A2:AD2023">
    <sortCondition descending="1" ref="U2:U2023"/>
    <sortCondition ref="AA2:AA2023"/>
  </sortState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51"/>
  <sheetViews>
    <sheetView topLeftCell="F1" workbookViewId="0">
      <selection sqref="A1:AA4"/>
    </sheetView>
  </sheetViews>
  <sheetFormatPr baseColWidth="10" defaultColWidth="11.42578125" defaultRowHeight="15" x14ac:dyDescent="0.25"/>
  <cols>
    <col min="1" max="1" width="11.42578125" style="58"/>
    <col min="2" max="2" width="7.42578125" style="76" bestFit="1" customWidth="1"/>
    <col min="3" max="4" width="11.42578125" style="58"/>
    <col min="5" max="10" width="5.28515625" style="58" bestFit="1" customWidth="1"/>
    <col min="11" max="11" width="11.42578125" style="58"/>
    <col min="12" max="12" width="7.42578125" style="58" bestFit="1" customWidth="1"/>
    <col min="13" max="14" width="11.42578125" style="58"/>
    <col min="15" max="20" width="5.28515625" style="58" bestFit="1" customWidth="1"/>
    <col min="21" max="21" width="10.5703125" style="58" customWidth="1"/>
    <col min="22" max="26" width="11.42578125" style="58" customWidth="1"/>
    <col min="27" max="27" width="7.85546875" style="58" bestFit="1" customWidth="1"/>
    <col min="28" max="28" width="12.5703125" style="74" customWidth="1"/>
    <col min="29" max="29" width="11.42578125" style="58"/>
    <col min="30" max="30" width="11.42578125" style="77"/>
    <col min="31" max="31" width="7" style="77" bestFit="1" customWidth="1"/>
    <col min="32" max="32" width="3" style="77" bestFit="1" customWidth="1"/>
    <col min="33" max="34" width="2" style="77" bestFit="1" customWidth="1"/>
    <col min="35" max="39" width="3" style="77" bestFit="1" customWidth="1"/>
    <col min="40" max="41" width="11.42578125" style="77"/>
    <col min="42" max="16384" width="11.42578125" style="58"/>
  </cols>
  <sheetData>
    <row r="1" spans="1:41" s="4" customFormat="1" ht="30" x14ac:dyDescent="0.2">
      <c r="A1" s="82" t="s">
        <v>1890</v>
      </c>
      <c r="B1" s="83" t="s">
        <v>1888</v>
      </c>
      <c r="C1" s="83" t="s">
        <v>1877</v>
      </c>
      <c r="D1" s="83" t="s">
        <v>1</v>
      </c>
      <c r="E1" s="83" t="s">
        <v>2</v>
      </c>
      <c r="F1" s="83" t="s">
        <v>3</v>
      </c>
      <c r="G1" s="83" t="s">
        <v>4</v>
      </c>
      <c r="H1" s="83" t="s">
        <v>5</v>
      </c>
      <c r="I1" s="83" t="s">
        <v>6</v>
      </c>
      <c r="J1" s="83" t="s">
        <v>2</v>
      </c>
      <c r="K1" s="82" t="s">
        <v>7</v>
      </c>
      <c r="L1" s="84" t="s">
        <v>1888</v>
      </c>
      <c r="M1" s="83" t="s">
        <v>1877</v>
      </c>
      <c r="N1" s="83" t="s">
        <v>1</v>
      </c>
      <c r="O1" s="83" t="s">
        <v>1878</v>
      </c>
      <c r="P1" s="83" t="s">
        <v>3</v>
      </c>
      <c r="Q1" s="83" t="s">
        <v>1879</v>
      </c>
      <c r="R1" s="83" t="s">
        <v>5</v>
      </c>
      <c r="S1" s="83" t="s">
        <v>1880</v>
      </c>
      <c r="T1" s="83" t="s">
        <v>1878</v>
      </c>
      <c r="U1" s="83" t="s">
        <v>1889</v>
      </c>
      <c r="V1" s="83" t="s">
        <v>1881</v>
      </c>
      <c r="W1" s="83" t="s">
        <v>1882</v>
      </c>
      <c r="X1" s="83" t="s">
        <v>1883</v>
      </c>
      <c r="Y1" s="83" t="s">
        <v>1884</v>
      </c>
      <c r="Z1" s="83" t="s">
        <v>1886</v>
      </c>
      <c r="AA1" s="83" t="s">
        <v>1887</v>
      </c>
      <c r="AB1" s="83"/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</row>
    <row r="2" spans="1:41" x14ac:dyDescent="0.25">
      <c r="A2" s="1" t="s">
        <v>1921</v>
      </c>
      <c r="B2" s="78">
        <v>4</v>
      </c>
      <c r="C2" s="11">
        <v>5733</v>
      </c>
      <c r="D2" s="27" t="s">
        <v>1335</v>
      </c>
      <c r="E2" s="50">
        <v>-0.26000000000000068</v>
      </c>
      <c r="F2" s="50">
        <v>0.23999999999999932</v>
      </c>
      <c r="G2" s="50">
        <v>0.63999999999999968</v>
      </c>
      <c r="H2" s="50">
        <v>-6.0000000000000497E-2</v>
      </c>
      <c r="I2" s="50">
        <v>-0.5600000000000005</v>
      </c>
      <c r="J2" s="50">
        <v>-0.26000000000000068</v>
      </c>
      <c r="K2" s="11"/>
      <c r="L2" s="11">
        <v>1</v>
      </c>
      <c r="M2" s="11">
        <v>5733</v>
      </c>
      <c r="N2" s="27" t="s">
        <v>1335</v>
      </c>
      <c r="O2" s="50">
        <v>0.98399999999999999</v>
      </c>
      <c r="P2" s="50">
        <v>-0.27200000000000002</v>
      </c>
      <c r="Q2" s="50">
        <v>-1.1160000000000001</v>
      </c>
      <c r="R2" s="50">
        <v>-0.224</v>
      </c>
      <c r="S2" s="50">
        <v>0.628</v>
      </c>
      <c r="T2" s="50">
        <v>0.98399999999999999</v>
      </c>
      <c r="U2" s="13">
        <f t="shared" ref="U2:U33" si="0">CORREL(O2:S2,E2:I2)</f>
        <v>-0.90028453636660666</v>
      </c>
      <c r="V2" s="13">
        <f t="shared" ref="V2:V33" si="1">U2*U2</f>
        <v>0.81051224642083586</v>
      </c>
      <c r="W2" s="14">
        <f t="shared" ref="W2:W33" si="2">1-V2</f>
        <v>0.18948775357916414</v>
      </c>
      <c r="X2" s="14">
        <f t="shared" ref="X2:X33" si="3">SQRT(W2)</f>
        <v>0.43530191083794262</v>
      </c>
      <c r="Y2" s="13">
        <f t="shared" ref="Y2:Y33" si="4">U2*SQRT(8)</f>
        <v>-2.5463892026488582</v>
      </c>
      <c r="Z2" s="13">
        <f t="shared" ref="Z2:Z33" si="5">Y2/X2</f>
        <v>-5.8497083041678781</v>
      </c>
      <c r="AA2" s="122">
        <f t="shared" ref="AA2:AA33" si="6">TDIST(ABS(Z2),8,2)</f>
        <v>3.8290428152157601E-4</v>
      </c>
    </row>
    <row r="3" spans="1:41" x14ac:dyDescent="0.25">
      <c r="A3" s="1" t="s">
        <v>1921</v>
      </c>
      <c r="B3" s="79">
        <v>4</v>
      </c>
      <c r="C3" s="61">
        <v>718</v>
      </c>
      <c r="D3" s="62" t="s">
        <v>229</v>
      </c>
      <c r="E3" s="63">
        <v>-1.0199999999999996</v>
      </c>
      <c r="F3" s="63">
        <v>0.58000000000000007</v>
      </c>
      <c r="G3" s="63">
        <v>1.1799999999999997</v>
      </c>
      <c r="H3" s="63">
        <v>0.48000000000000043</v>
      </c>
      <c r="I3" s="63">
        <v>-1.2199999999999998</v>
      </c>
      <c r="J3" s="63">
        <v>-1.0199999999999996</v>
      </c>
      <c r="K3" s="61"/>
      <c r="L3" s="61">
        <v>8</v>
      </c>
      <c r="M3" s="61">
        <v>718</v>
      </c>
      <c r="N3" s="62" t="s">
        <v>229</v>
      </c>
      <c r="O3" s="63">
        <v>1.0049999999999999</v>
      </c>
      <c r="P3" s="63">
        <v>-0.46</v>
      </c>
      <c r="Q3" s="63">
        <v>-1.4550000000000001</v>
      </c>
      <c r="R3" s="63">
        <v>-4.4999999999999998E-2</v>
      </c>
      <c r="S3" s="63">
        <v>0.95</v>
      </c>
      <c r="T3" s="63">
        <v>1.0049999999999999</v>
      </c>
      <c r="U3" s="64">
        <f t="shared" si="0"/>
        <v>-0.9600197956875649</v>
      </c>
      <c r="V3" s="64">
        <f t="shared" si="1"/>
        <v>0.92163800811199381</v>
      </c>
      <c r="W3" s="65">
        <f t="shared" si="2"/>
        <v>7.8361991888006188E-2</v>
      </c>
      <c r="X3" s="65">
        <f t="shared" si="3"/>
        <v>0.2799321201434487</v>
      </c>
      <c r="Y3" s="64">
        <f t="shared" si="4"/>
        <v>-2.7153460304160042</v>
      </c>
      <c r="Z3" s="64">
        <f t="shared" si="5"/>
        <v>-9.7000159503830758</v>
      </c>
      <c r="AA3" s="124">
        <f t="shared" si="6"/>
        <v>1.0650456641778841E-5</v>
      </c>
    </row>
    <row r="4" spans="1:41" x14ac:dyDescent="0.25">
      <c r="A4" s="1" t="s">
        <v>1921</v>
      </c>
      <c r="B4" s="81">
        <v>7</v>
      </c>
      <c r="C4" s="17">
        <v>5737</v>
      </c>
      <c r="D4" s="26" t="s">
        <v>1340</v>
      </c>
      <c r="E4" s="49">
        <v>-9.9999999999999645E-2</v>
      </c>
      <c r="F4" s="49">
        <v>-1.3999999999999995</v>
      </c>
      <c r="G4" s="49">
        <v>-0.79999999999999982</v>
      </c>
      <c r="H4" s="49">
        <v>1.4500000000000011</v>
      </c>
      <c r="I4" s="49">
        <v>0.85000000000000053</v>
      </c>
      <c r="J4" s="49">
        <v>-9.9999999999999645E-2</v>
      </c>
      <c r="K4" s="17"/>
      <c r="L4" s="17">
        <v>4</v>
      </c>
      <c r="M4" s="17">
        <v>5737</v>
      </c>
      <c r="N4" s="26" t="s">
        <v>1340</v>
      </c>
      <c r="O4" s="49">
        <v>-0.03</v>
      </c>
      <c r="P4" s="49">
        <v>0.7</v>
      </c>
      <c r="Q4" s="49">
        <v>0.39</v>
      </c>
      <c r="R4" s="49">
        <v>-0.2</v>
      </c>
      <c r="S4" s="49">
        <v>-0.85</v>
      </c>
      <c r="T4" s="49">
        <v>-0.03</v>
      </c>
      <c r="U4" s="19">
        <f t="shared" si="0"/>
        <v>-0.8327197593752832</v>
      </c>
      <c r="V4" s="19">
        <f t="shared" si="1"/>
        <v>0.69342219765402957</v>
      </c>
      <c r="W4" s="20">
        <f t="shared" si="2"/>
        <v>0.30657780234597043</v>
      </c>
      <c r="X4" s="20">
        <f t="shared" si="3"/>
        <v>0.55369468332824945</v>
      </c>
      <c r="Y4" s="19">
        <f t="shared" si="4"/>
        <v>-2.3552871547291718</v>
      </c>
      <c r="Z4" s="19">
        <f t="shared" si="5"/>
        <v>-4.2537651627275528</v>
      </c>
      <c r="AA4" s="125">
        <f t="shared" si="6"/>
        <v>2.7848692922914304E-3</v>
      </c>
    </row>
    <row r="5" spans="1:41" x14ac:dyDescent="0.25">
      <c r="A5" s="1"/>
      <c r="B5" s="81">
        <v>1</v>
      </c>
      <c r="C5" s="17">
        <v>55332</v>
      </c>
      <c r="D5" s="26" t="s">
        <v>522</v>
      </c>
      <c r="E5" s="49">
        <v>0.55999999999999961</v>
      </c>
      <c r="F5" s="49">
        <v>-0.64000000000000057</v>
      </c>
      <c r="G5" s="49">
        <v>-4.0000000000000924E-2</v>
      </c>
      <c r="H5" s="49">
        <v>-0.14000000000000057</v>
      </c>
      <c r="I5" s="49">
        <v>0.2599999999999989</v>
      </c>
      <c r="J5" s="49">
        <v>0.55999999999999961</v>
      </c>
      <c r="K5" s="17"/>
      <c r="L5" s="17">
        <v>3</v>
      </c>
      <c r="M5" s="17">
        <v>55332</v>
      </c>
      <c r="N5" s="26" t="s">
        <v>522</v>
      </c>
      <c r="O5" s="49">
        <v>-0.188</v>
      </c>
      <c r="P5" s="49">
        <v>0.86799999999999999</v>
      </c>
      <c r="Q5" s="49">
        <v>-0.06</v>
      </c>
      <c r="R5" s="49">
        <v>-0.496</v>
      </c>
      <c r="S5" s="49">
        <v>-0.124</v>
      </c>
      <c r="T5" s="49">
        <v>-0.188</v>
      </c>
      <c r="U5" s="19">
        <f t="shared" si="0"/>
        <v>-0.67155653235089208</v>
      </c>
      <c r="V5" s="19">
        <f t="shared" si="1"/>
        <v>0.45098817614315478</v>
      </c>
      <c r="W5" s="20">
        <f t="shared" si="2"/>
        <v>0.54901182385684522</v>
      </c>
      <c r="X5" s="20">
        <f t="shared" si="3"/>
        <v>0.74095332097025191</v>
      </c>
      <c r="Y5" s="19">
        <f t="shared" si="4"/>
        <v>-1.8994487119017556</v>
      </c>
      <c r="Z5" s="19">
        <f t="shared" si="5"/>
        <v>-2.5635200735918091</v>
      </c>
      <c r="AA5" s="125">
        <f t="shared" si="6"/>
        <v>3.3463197247184606E-2</v>
      </c>
    </row>
    <row r="6" spans="1:41" x14ac:dyDescent="0.25">
      <c r="A6" s="1"/>
      <c r="B6" s="81">
        <v>1</v>
      </c>
      <c r="C6" s="17">
        <v>285203</v>
      </c>
      <c r="D6" s="26" t="s">
        <v>231</v>
      </c>
      <c r="E6" s="49">
        <v>0.88000000000000078</v>
      </c>
      <c r="F6" s="49">
        <v>-0.21999999999999886</v>
      </c>
      <c r="G6" s="49">
        <v>-0.51999999999999869</v>
      </c>
      <c r="H6" s="49">
        <v>-1.9999999999998685E-2</v>
      </c>
      <c r="I6" s="49">
        <v>-0.11999999999999922</v>
      </c>
      <c r="J6" s="49">
        <v>0.88000000000000078</v>
      </c>
      <c r="K6" s="17"/>
      <c r="L6" s="17">
        <v>4</v>
      </c>
      <c r="M6" s="17">
        <v>285203</v>
      </c>
      <c r="N6" s="26" t="s">
        <v>231</v>
      </c>
      <c r="O6" s="49">
        <v>-0.61499999999999999</v>
      </c>
      <c r="P6" s="49">
        <v>0.41</v>
      </c>
      <c r="Q6" s="49">
        <v>5.0000000000000001E-3</v>
      </c>
      <c r="R6" s="49">
        <v>-0.17499999999999999</v>
      </c>
      <c r="S6" s="49">
        <v>0.375</v>
      </c>
      <c r="T6" s="49">
        <v>-0.61499999999999999</v>
      </c>
      <c r="U6" s="19">
        <f t="shared" si="0"/>
        <v>-0.75755515556242958</v>
      </c>
      <c r="V6" s="19">
        <f t="shared" si="1"/>
        <v>0.57388981371921688</v>
      </c>
      <c r="W6" s="20">
        <f t="shared" si="2"/>
        <v>0.42611018628078312</v>
      </c>
      <c r="X6" s="20">
        <f t="shared" si="3"/>
        <v>0.65277115919806317</v>
      </c>
      <c r="Y6" s="19">
        <f t="shared" si="4"/>
        <v>-2.1426895504840955</v>
      </c>
      <c r="Z6" s="19">
        <f t="shared" si="5"/>
        <v>-3.2824513158890385</v>
      </c>
      <c r="AA6" s="125">
        <f t="shared" si="6"/>
        <v>1.1146933187972396E-2</v>
      </c>
    </row>
    <row r="7" spans="1:41" x14ac:dyDescent="0.25">
      <c r="A7" s="1"/>
      <c r="B7" s="76">
        <v>1</v>
      </c>
      <c r="C7" s="5">
        <v>26033</v>
      </c>
      <c r="D7" s="25" t="s">
        <v>150</v>
      </c>
      <c r="E7" s="48">
        <v>0.64000000000000057</v>
      </c>
      <c r="F7" s="48">
        <v>-0.35999999999999943</v>
      </c>
      <c r="G7" s="48">
        <v>-0.35999999999999943</v>
      </c>
      <c r="H7" s="48">
        <v>0.14000000000000057</v>
      </c>
      <c r="I7" s="48">
        <v>-5.9999999999999609E-2</v>
      </c>
      <c r="J7" s="48">
        <v>0.64000000000000057</v>
      </c>
      <c r="K7" s="5"/>
      <c r="L7" s="5">
        <v>5</v>
      </c>
      <c r="M7" s="5">
        <v>26033</v>
      </c>
      <c r="N7" s="25" t="s">
        <v>150</v>
      </c>
      <c r="O7" s="48">
        <v>-0.87</v>
      </c>
      <c r="P7" s="48">
        <v>6.5000000000000002E-2</v>
      </c>
      <c r="Q7" s="48">
        <v>0.78500000000000003</v>
      </c>
      <c r="R7" s="48">
        <v>5.5E-2</v>
      </c>
      <c r="S7" s="48">
        <v>-0.04</v>
      </c>
      <c r="T7" s="48">
        <v>-0.87</v>
      </c>
      <c r="U7" s="3">
        <f t="shared" si="0"/>
        <v>-0.87195467008502792</v>
      </c>
      <c r="V7" s="3">
        <f t="shared" si="1"/>
        <v>0.7603049466830899</v>
      </c>
      <c r="W7" s="9">
        <f t="shared" si="2"/>
        <v>0.2396950533169101</v>
      </c>
      <c r="X7" s="9">
        <f t="shared" si="3"/>
        <v>0.48958661472400378</v>
      </c>
      <c r="Y7" s="3">
        <f t="shared" si="4"/>
        <v>-2.4662602404176086</v>
      </c>
      <c r="Z7" s="3">
        <f t="shared" si="5"/>
        <v>-5.0374339621354256</v>
      </c>
      <c r="AA7" s="7">
        <f t="shared" si="6"/>
        <v>1.0048261811400245E-3</v>
      </c>
    </row>
    <row r="8" spans="1:41" x14ac:dyDescent="0.25">
      <c r="A8" s="1"/>
      <c r="B8" s="76">
        <v>1</v>
      </c>
      <c r="C8" s="5">
        <v>658</v>
      </c>
      <c r="D8" s="25" t="s">
        <v>188</v>
      </c>
      <c r="E8" s="48">
        <v>0.71000000000000085</v>
      </c>
      <c r="F8" s="48">
        <v>-0.1899999999999995</v>
      </c>
      <c r="G8" s="48">
        <v>-0.78999999999999915</v>
      </c>
      <c r="H8" s="48">
        <v>0.36000000000000032</v>
      </c>
      <c r="I8" s="48">
        <v>-8.999999999999897E-2</v>
      </c>
      <c r="J8" s="48">
        <v>0.71000000000000085</v>
      </c>
      <c r="K8" s="5"/>
      <c r="L8" s="5">
        <v>5</v>
      </c>
      <c r="M8" s="5">
        <v>658</v>
      </c>
      <c r="N8" s="25" t="s">
        <v>188</v>
      </c>
      <c r="O8" s="48">
        <v>-0.66</v>
      </c>
      <c r="P8" s="48">
        <v>0.18</v>
      </c>
      <c r="Q8" s="48">
        <v>0.54</v>
      </c>
      <c r="R8" s="48">
        <v>0.28999999999999998</v>
      </c>
      <c r="S8" s="48">
        <v>-0.34</v>
      </c>
      <c r="T8" s="48">
        <v>-0.66</v>
      </c>
      <c r="U8" s="3">
        <f t="shared" si="0"/>
        <v>-0.71082230704009208</v>
      </c>
      <c r="V8" s="3">
        <f t="shared" si="1"/>
        <v>0.50526835218579891</v>
      </c>
      <c r="W8" s="9">
        <f t="shared" si="2"/>
        <v>0.49473164781420109</v>
      </c>
      <c r="X8" s="9">
        <f t="shared" si="3"/>
        <v>0.70337162852520652</v>
      </c>
      <c r="Y8" s="3">
        <f t="shared" si="4"/>
        <v>-2.0105090941068613</v>
      </c>
      <c r="Z8" s="3">
        <f t="shared" si="5"/>
        <v>-2.8583881017811215</v>
      </c>
      <c r="AA8" s="7">
        <f t="shared" si="6"/>
        <v>2.1203871034301262E-2</v>
      </c>
    </row>
    <row r="9" spans="1:41" x14ac:dyDescent="0.25">
      <c r="A9" s="1"/>
      <c r="B9" s="76">
        <v>1</v>
      </c>
      <c r="C9" s="5">
        <v>8646</v>
      </c>
      <c r="D9" s="25" t="s">
        <v>360</v>
      </c>
      <c r="E9" s="48">
        <v>1.4400000000000004</v>
      </c>
      <c r="F9" s="48">
        <v>-0.15999999999999925</v>
      </c>
      <c r="G9" s="48">
        <v>-0.2599999999999989</v>
      </c>
      <c r="H9" s="48">
        <v>-1.1599999999999993</v>
      </c>
      <c r="I9" s="48">
        <v>0.14000000000000057</v>
      </c>
      <c r="J9" s="48">
        <v>1.4400000000000004</v>
      </c>
      <c r="K9" s="5"/>
      <c r="L9" s="5">
        <v>5</v>
      </c>
      <c r="M9" s="5">
        <v>8646</v>
      </c>
      <c r="N9" s="25" t="s">
        <v>360</v>
      </c>
      <c r="O9" s="48">
        <v>-0.96</v>
      </c>
      <c r="P9" s="48">
        <v>0.18</v>
      </c>
      <c r="Q9" s="48">
        <v>0.66</v>
      </c>
      <c r="R9" s="48">
        <v>0.66</v>
      </c>
      <c r="S9" s="48">
        <v>-0.54</v>
      </c>
      <c r="T9" s="48">
        <v>-0.96</v>
      </c>
      <c r="U9" s="3">
        <f t="shared" si="0"/>
        <v>-0.88650737847198358</v>
      </c>
      <c r="V9" s="3">
        <f t="shared" si="1"/>
        <v>0.78589533208526874</v>
      </c>
      <c r="W9" s="9">
        <f t="shared" si="2"/>
        <v>0.21410466791473126</v>
      </c>
      <c r="X9" s="9">
        <f t="shared" si="3"/>
        <v>0.46271445613329532</v>
      </c>
      <c r="Y9" s="3">
        <f t="shared" si="4"/>
        <v>-2.507421515557795</v>
      </c>
      <c r="Z9" s="3">
        <f t="shared" si="5"/>
        <v>-5.4189392233630063</v>
      </c>
      <c r="AA9" s="7">
        <f t="shared" si="6"/>
        <v>6.31597001512437E-4</v>
      </c>
    </row>
    <row r="10" spans="1:41" x14ac:dyDescent="0.25">
      <c r="A10" s="1"/>
      <c r="B10" s="76">
        <v>1</v>
      </c>
      <c r="C10" s="5">
        <v>54982</v>
      </c>
      <c r="D10" s="25" t="s">
        <v>381</v>
      </c>
      <c r="E10" s="48">
        <v>0.41999999999999993</v>
      </c>
      <c r="F10" s="48">
        <v>-8.0000000000000071E-2</v>
      </c>
      <c r="G10" s="48">
        <v>-0.67999999999999972</v>
      </c>
      <c r="H10" s="48">
        <v>0.21999999999999975</v>
      </c>
      <c r="I10" s="48">
        <v>0.12000000000000011</v>
      </c>
      <c r="J10" s="48">
        <v>0.41999999999999993</v>
      </c>
      <c r="K10" s="5"/>
      <c r="L10" s="5">
        <v>5</v>
      </c>
      <c r="M10" s="5">
        <v>54982</v>
      </c>
      <c r="N10" s="25" t="s">
        <v>381</v>
      </c>
      <c r="O10" s="48">
        <v>-0.36</v>
      </c>
      <c r="P10" s="48">
        <v>0.11</v>
      </c>
      <c r="Q10" s="48">
        <v>0.47</v>
      </c>
      <c r="R10" s="48">
        <v>0.05</v>
      </c>
      <c r="S10" s="48">
        <v>-0.28000000000000003</v>
      </c>
      <c r="T10" s="48">
        <v>-0.36</v>
      </c>
      <c r="U10" s="3">
        <f t="shared" si="0"/>
        <v>-0.89623739387787849</v>
      </c>
      <c r="V10" s="3">
        <f t="shared" si="1"/>
        <v>0.80324146618501147</v>
      </c>
      <c r="W10" s="9">
        <f t="shared" si="2"/>
        <v>0.19675853381498853</v>
      </c>
      <c r="X10" s="9">
        <f t="shared" si="3"/>
        <v>0.44357472179441032</v>
      </c>
      <c r="Y10" s="3">
        <f t="shared" si="4"/>
        <v>-2.5349421550560267</v>
      </c>
      <c r="Z10" s="3">
        <f t="shared" si="5"/>
        <v>-5.7148030095162436</v>
      </c>
      <c r="AA10" s="7">
        <f t="shared" si="6"/>
        <v>4.466971014959247E-4</v>
      </c>
    </row>
    <row r="11" spans="1:41" x14ac:dyDescent="0.25">
      <c r="A11" s="1"/>
      <c r="B11" s="81">
        <v>1</v>
      </c>
      <c r="C11" s="17">
        <v>257415</v>
      </c>
      <c r="D11" s="26" t="s">
        <v>606</v>
      </c>
      <c r="E11" s="49">
        <v>0.74000000000000021</v>
      </c>
      <c r="F11" s="49">
        <v>-5.9999999999999609E-2</v>
      </c>
      <c r="G11" s="49">
        <v>-0.65999999999999925</v>
      </c>
      <c r="H11" s="49">
        <v>-0.25999999999999979</v>
      </c>
      <c r="I11" s="49">
        <v>0.24000000000000021</v>
      </c>
      <c r="J11" s="49">
        <v>0.74000000000000021</v>
      </c>
      <c r="K11" s="17"/>
      <c r="L11" s="17">
        <v>5</v>
      </c>
      <c r="M11" s="17">
        <v>257415</v>
      </c>
      <c r="N11" s="26" t="s">
        <v>606</v>
      </c>
      <c r="O11" s="49">
        <v>-0.89500000000000002</v>
      </c>
      <c r="P11" s="49">
        <v>-0.15</v>
      </c>
      <c r="Q11" s="49">
        <v>1.05</v>
      </c>
      <c r="R11" s="49">
        <v>0.39500000000000002</v>
      </c>
      <c r="S11" s="49">
        <v>-0.40500000000000003</v>
      </c>
      <c r="T11" s="49">
        <v>-0.89500000000000002</v>
      </c>
      <c r="U11" s="19">
        <f t="shared" si="0"/>
        <v>-0.97836663069588026</v>
      </c>
      <c r="V11" s="19">
        <f t="shared" si="1"/>
        <v>0.95720126405920891</v>
      </c>
      <c r="W11" s="20">
        <f t="shared" si="2"/>
        <v>4.2798735940791088E-2</v>
      </c>
      <c r="X11" s="20">
        <f t="shared" si="3"/>
        <v>0.20687855360281088</v>
      </c>
      <c r="Y11" s="19">
        <f t="shared" si="4"/>
        <v>-2.7672387162067662</v>
      </c>
      <c r="Z11" s="19">
        <f t="shared" si="5"/>
        <v>-13.376150731987559</v>
      </c>
      <c r="AA11" s="125">
        <f t="shared" si="6"/>
        <v>9.3358848417943153E-7</v>
      </c>
    </row>
    <row r="12" spans="1:41" x14ac:dyDescent="0.25">
      <c r="A12" s="1"/>
      <c r="B12" s="76">
        <v>1</v>
      </c>
      <c r="C12" s="5">
        <v>55930</v>
      </c>
      <c r="D12" s="25" t="s">
        <v>1088</v>
      </c>
      <c r="E12" s="48">
        <v>0.71999999999999975</v>
      </c>
      <c r="F12" s="48">
        <v>0.41999999999999993</v>
      </c>
      <c r="G12" s="48">
        <v>-0.58000000000000007</v>
      </c>
      <c r="H12" s="48">
        <v>-0.67999999999999972</v>
      </c>
      <c r="I12" s="48">
        <v>0.12000000000000011</v>
      </c>
      <c r="J12" s="48">
        <v>0.71999999999999975</v>
      </c>
      <c r="K12" s="5"/>
      <c r="L12" s="5">
        <v>5</v>
      </c>
      <c r="M12" s="5">
        <v>55930</v>
      </c>
      <c r="N12" s="25" t="s">
        <v>1088</v>
      </c>
      <c r="O12" s="48">
        <v>-0.63</v>
      </c>
      <c r="P12" s="48">
        <v>0.15</v>
      </c>
      <c r="Q12" s="48">
        <v>0.42</v>
      </c>
      <c r="R12" s="48">
        <v>0.39666699999999999</v>
      </c>
      <c r="S12" s="48">
        <v>-0.33</v>
      </c>
      <c r="T12" s="48">
        <v>-0.63</v>
      </c>
      <c r="U12" s="3">
        <f t="shared" si="0"/>
        <v>-0.82754958500708997</v>
      </c>
      <c r="V12" s="3">
        <f t="shared" si="1"/>
        <v>0.68483831564540687</v>
      </c>
      <c r="W12" s="9">
        <f t="shared" si="2"/>
        <v>0.31516168435459313</v>
      </c>
      <c r="X12" s="9">
        <f t="shared" si="3"/>
        <v>0.56139262940885959</v>
      </c>
      <c r="Y12" s="3">
        <f t="shared" si="4"/>
        <v>-2.3406636933065066</v>
      </c>
      <c r="Z12" s="3">
        <f t="shared" si="5"/>
        <v>-4.1693880017113871</v>
      </c>
      <c r="AA12" s="7">
        <f t="shared" si="6"/>
        <v>3.1247214711949221E-3</v>
      </c>
    </row>
    <row r="13" spans="1:41" x14ac:dyDescent="0.25">
      <c r="A13" s="1"/>
      <c r="B13" s="76">
        <v>1</v>
      </c>
      <c r="C13" s="5">
        <v>9601</v>
      </c>
      <c r="D13" s="25" t="s">
        <v>1224</v>
      </c>
      <c r="E13" s="48">
        <v>0.90000000000000036</v>
      </c>
      <c r="F13" s="48">
        <v>0.20000000000000107</v>
      </c>
      <c r="G13" s="48">
        <v>-0.5</v>
      </c>
      <c r="H13" s="48">
        <v>-0.59999999999999964</v>
      </c>
      <c r="I13" s="48">
        <v>0</v>
      </c>
      <c r="J13" s="48">
        <v>0.90000000000000036</v>
      </c>
      <c r="K13" s="5"/>
      <c r="L13" s="5">
        <v>5</v>
      </c>
      <c r="M13" s="5">
        <v>9601</v>
      </c>
      <c r="N13" s="25" t="s">
        <v>1224</v>
      </c>
      <c r="O13" s="48">
        <v>-0.70099999999999996</v>
      </c>
      <c r="P13" s="48">
        <v>0.25900000000000001</v>
      </c>
      <c r="Q13" s="48">
        <v>0.51500000000000001</v>
      </c>
      <c r="R13" s="48">
        <v>0.122</v>
      </c>
      <c r="S13" s="48">
        <v>-0.19900000000000001</v>
      </c>
      <c r="T13" s="48">
        <v>-0.70099999999999996</v>
      </c>
      <c r="U13" s="3">
        <f t="shared" si="0"/>
        <v>-0.80348090042593279</v>
      </c>
      <c r="V13" s="3">
        <f t="shared" si="1"/>
        <v>0.6455815573492677</v>
      </c>
      <c r="W13" s="9">
        <f t="shared" si="2"/>
        <v>0.3544184426507323</v>
      </c>
      <c r="X13" s="9">
        <f t="shared" si="3"/>
        <v>0.59533053226819499</v>
      </c>
      <c r="Y13" s="3">
        <f t="shared" si="4"/>
        <v>-2.272587172980201</v>
      </c>
      <c r="Z13" s="3">
        <f t="shared" si="5"/>
        <v>-3.8173536376871158</v>
      </c>
      <c r="AA13" s="7">
        <f t="shared" si="6"/>
        <v>5.1089104646435783E-3</v>
      </c>
    </row>
    <row r="14" spans="1:41" x14ac:dyDescent="0.25">
      <c r="A14" s="1"/>
      <c r="B14" s="76">
        <v>1</v>
      </c>
      <c r="C14" s="5">
        <v>6443</v>
      </c>
      <c r="D14" s="25" t="s">
        <v>1537</v>
      </c>
      <c r="E14" s="48">
        <v>0.58000000000000007</v>
      </c>
      <c r="F14" s="48">
        <v>-0.11999999999999922</v>
      </c>
      <c r="G14" s="48">
        <v>-0.61999999999999922</v>
      </c>
      <c r="H14" s="48">
        <v>-1.9999999999999574E-2</v>
      </c>
      <c r="I14" s="48">
        <v>0.18000000000000149</v>
      </c>
      <c r="J14" s="48">
        <v>0.58000000000000007</v>
      </c>
      <c r="K14" s="5"/>
      <c r="L14" s="5">
        <v>5</v>
      </c>
      <c r="M14" s="5">
        <v>6443</v>
      </c>
      <c r="N14" s="25" t="s">
        <v>1537</v>
      </c>
      <c r="O14" s="48">
        <v>-0.32</v>
      </c>
      <c r="P14" s="48">
        <v>-0.02</v>
      </c>
      <c r="Q14" s="48">
        <v>0.44</v>
      </c>
      <c r="R14" s="48">
        <v>0.09</v>
      </c>
      <c r="S14" s="48">
        <v>-0.2</v>
      </c>
      <c r="T14" s="48">
        <v>-0.32</v>
      </c>
      <c r="U14" s="3">
        <f t="shared" si="0"/>
        <v>-0.96003810128357081</v>
      </c>
      <c r="V14" s="3">
        <f t="shared" si="1"/>
        <v>0.92167315591616372</v>
      </c>
      <c r="W14" s="9">
        <f t="shared" si="2"/>
        <v>7.8326844083836278E-2</v>
      </c>
      <c r="X14" s="9">
        <f t="shared" si="3"/>
        <v>0.27986933394681934</v>
      </c>
      <c r="Y14" s="3">
        <f t="shared" si="4"/>
        <v>-2.7153978064602819</v>
      </c>
      <c r="Z14" s="3">
        <f t="shared" si="5"/>
        <v>-9.7023770634915678</v>
      </c>
      <c r="AA14" s="7">
        <f t="shared" si="6"/>
        <v>1.063120108265838E-5</v>
      </c>
    </row>
    <row r="15" spans="1:41" x14ac:dyDescent="0.25">
      <c r="A15" s="1"/>
      <c r="B15" s="78">
        <v>1</v>
      </c>
      <c r="C15" s="11">
        <v>54847</v>
      </c>
      <c r="D15" s="27" t="s">
        <v>1550</v>
      </c>
      <c r="E15" s="50">
        <v>2.46</v>
      </c>
      <c r="F15" s="50">
        <v>-1.5399999999999996</v>
      </c>
      <c r="G15" s="50">
        <v>-1.7399999999999998</v>
      </c>
      <c r="H15" s="50">
        <v>-0.33999999999999986</v>
      </c>
      <c r="I15" s="50">
        <v>1.1600000000000001</v>
      </c>
      <c r="J15" s="50">
        <v>2.46</v>
      </c>
      <c r="K15" s="11"/>
      <c r="L15" s="11">
        <v>5</v>
      </c>
      <c r="M15" s="11">
        <v>54847</v>
      </c>
      <c r="N15" s="27" t="s">
        <v>1550</v>
      </c>
      <c r="O15" s="50">
        <v>-0.49</v>
      </c>
      <c r="P15" s="50">
        <v>-0.16500000000000001</v>
      </c>
      <c r="Q15" s="50">
        <v>1.1499999999999999</v>
      </c>
      <c r="R15" s="50">
        <v>-0.18</v>
      </c>
      <c r="S15" s="50">
        <v>-0.32</v>
      </c>
      <c r="T15" s="50">
        <v>-0.49</v>
      </c>
      <c r="U15" s="13">
        <f t="shared" si="0"/>
        <v>-0.69132208059520117</v>
      </c>
      <c r="V15" s="13">
        <f t="shared" si="1"/>
        <v>0.47792621911847782</v>
      </c>
      <c r="W15" s="14">
        <f t="shared" si="2"/>
        <v>0.52207378088152212</v>
      </c>
      <c r="X15" s="14">
        <f t="shared" si="3"/>
        <v>0.72254673266268532</v>
      </c>
      <c r="Y15" s="13">
        <f t="shared" si="4"/>
        <v>-1.955354124691439</v>
      </c>
      <c r="Z15" s="13">
        <f t="shared" si="5"/>
        <v>-2.7061974489673308</v>
      </c>
      <c r="AA15" s="122">
        <f t="shared" si="6"/>
        <v>2.6815481688252769E-2</v>
      </c>
    </row>
    <row r="16" spans="1:41" x14ac:dyDescent="0.25">
      <c r="A16" s="1"/>
      <c r="B16" s="76">
        <v>1</v>
      </c>
      <c r="C16" s="5">
        <v>6556</v>
      </c>
      <c r="D16" s="25" t="s">
        <v>1552</v>
      </c>
      <c r="E16" s="48">
        <v>0.75999999999999979</v>
      </c>
      <c r="F16" s="48">
        <v>5.9999999999999609E-2</v>
      </c>
      <c r="G16" s="48">
        <v>-0.83999999999999986</v>
      </c>
      <c r="H16" s="48">
        <v>-0.63999999999999968</v>
      </c>
      <c r="I16" s="48">
        <v>0.66000000000000014</v>
      </c>
      <c r="J16" s="48">
        <v>0.75999999999999979</v>
      </c>
      <c r="K16" s="5"/>
      <c r="L16" s="5">
        <v>5</v>
      </c>
      <c r="M16" s="5">
        <v>6556</v>
      </c>
      <c r="N16" s="25" t="s">
        <v>1552</v>
      </c>
      <c r="O16" s="48">
        <v>-0.94</v>
      </c>
      <c r="P16" s="48">
        <v>-0.1</v>
      </c>
      <c r="Q16" s="48">
        <v>1.1000000000000001</v>
      </c>
      <c r="R16" s="48">
        <v>0.49</v>
      </c>
      <c r="S16" s="48">
        <v>-0.55000000000000004</v>
      </c>
      <c r="T16" s="48">
        <v>-0.94</v>
      </c>
      <c r="U16" s="3">
        <f t="shared" si="0"/>
        <v>-0.97717018552188462</v>
      </c>
      <c r="V16" s="3">
        <f t="shared" si="1"/>
        <v>0.95486157147287443</v>
      </c>
      <c r="W16" s="9">
        <f t="shared" si="2"/>
        <v>4.5138428527125574E-2</v>
      </c>
      <c r="X16" s="9">
        <f t="shared" si="3"/>
        <v>0.21245806298449954</v>
      </c>
      <c r="Y16" s="3">
        <f t="shared" si="4"/>
        <v>-2.7638546582233654</v>
      </c>
      <c r="Z16" s="3">
        <f t="shared" si="5"/>
        <v>-13.008942185569159</v>
      </c>
      <c r="AA16" s="7">
        <f t="shared" si="6"/>
        <v>1.156217950129506E-6</v>
      </c>
    </row>
    <row r="17" spans="1:27" s="58" customFormat="1" x14ac:dyDescent="0.25">
      <c r="A17" s="1"/>
      <c r="B17" s="76">
        <v>1</v>
      </c>
      <c r="C17" s="5">
        <v>246329</v>
      </c>
      <c r="D17" s="25" t="s">
        <v>1657</v>
      </c>
      <c r="E17" s="48">
        <v>0.52000000000000046</v>
      </c>
      <c r="F17" s="48">
        <v>0.32000000000000028</v>
      </c>
      <c r="G17" s="48">
        <v>-0.37999999999999989</v>
      </c>
      <c r="H17" s="48">
        <v>-0.77999999999999936</v>
      </c>
      <c r="I17" s="48">
        <v>0.32000000000000028</v>
      </c>
      <c r="J17" s="48">
        <v>0.52000000000000046</v>
      </c>
      <c r="K17" s="5"/>
      <c r="L17" s="5">
        <v>5</v>
      </c>
      <c r="M17" s="5">
        <v>246329</v>
      </c>
      <c r="N17" s="25" t="s">
        <v>1657</v>
      </c>
      <c r="O17" s="48">
        <v>-0.51</v>
      </c>
      <c r="P17" s="48">
        <v>0.25</v>
      </c>
      <c r="Q17" s="48">
        <v>0.36</v>
      </c>
      <c r="R17" s="48">
        <v>0.27</v>
      </c>
      <c r="S17" s="48">
        <v>-0.36</v>
      </c>
      <c r="T17" s="48">
        <v>-0.51</v>
      </c>
      <c r="U17" s="3">
        <f t="shared" si="0"/>
        <v>-0.7224823192399763</v>
      </c>
      <c r="V17" s="3">
        <f t="shared" si="1"/>
        <v>0.52198070161437504</v>
      </c>
      <c r="W17" s="9">
        <f t="shared" si="2"/>
        <v>0.47801929838562496</v>
      </c>
      <c r="X17" s="9">
        <f t="shared" si="3"/>
        <v>0.69138939707347624</v>
      </c>
      <c r="Y17" s="3">
        <f t="shared" si="4"/>
        <v>-2.0434885888878855</v>
      </c>
      <c r="Z17" s="3">
        <f t="shared" si="5"/>
        <v>-2.9556261602182441</v>
      </c>
      <c r="AA17" s="7">
        <f t="shared" si="6"/>
        <v>1.8267905719174766E-2</v>
      </c>
    </row>
    <row r="18" spans="1:27" s="58" customFormat="1" x14ac:dyDescent="0.25">
      <c r="A18" s="1"/>
      <c r="B18" s="81">
        <v>1</v>
      </c>
      <c r="C18" s="17">
        <v>51061</v>
      </c>
      <c r="D18" s="26" t="s">
        <v>1790</v>
      </c>
      <c r="E18" s="49">
        <v>0.62000000000000011</v>
      </c>
      <c r="F18" s="49">
        <v>-7.9999999999999183E-2</v>
      </c>
      <c r="G18" s="49">
        <v>-0.67999999999999972</v>
      </c>
      <c r="H18" s="49">
        <v>-0.47999999999999954</v>
      </c>
      <c r="I18" s="49">
        <v>0.62000000000000011</v>
      </c>
      <c r="J18" s="49">
        <v>0.62000000000000011</v>
      </c>
      <c r="K18" s="17"/>
      <c r="L18" s="17">
        <v>5</v>
      </c>
      <c r="M18" s="17">
        <v>51061</v>
      </c>
      <c r="N18" s="26" t="s">
        <v>1790</v>
      </c>
      <c r="O18" s="49">
        <v>-0.68</v>
      </c>
      <c r="P18" s="49">
        <v>0.08</v>
      </c>
      <c r="Q18" s="49">
        <v>0.36</v>
      </c>
      <c r="R18" s="49">
        <v>0.5</v>
      </c>
      <c r="S18" s="49">
        <v>-0.25</v>
      </c>
      <c r="T18" s="49">
        <v>-0.68</v>
      </c>
      <c r="U18" s="19">
        <f t="shared" si="0"/>
        <v>-0.92341368284562975</v>
      </c>
      <c r="V18" s="19">
        <f t="shared" si="1"/>
        <v>0.85269282966652926</v>
      </c>
      <c r="W18" s="20">
        <f t="shared" si="2"/>
        <v>0.14730717033347074</v>
      </c>
      <c r="X18" s="20">
        <f t="shared" si="3"/>
        <v>0.38380616244853433</v>
      </c>
      <c r="Y18" s="19">
        <f t="shared" si="4"/>
        <v>-2.6118083079223551</v>
      </c>
      <c r="Z18" s="19">
        <f t="shared" si="5"/>
        <v>-6.8050192088111139</v>
      </c>
      <c r="AA18" s="125">
        <f t="shared" si="6"/>
        <v>1.3711967604375478E-4</v>
      </c>
    </row>
    <row r="19" spans="1:27" s="58" customFormat="1" x14ac:dyDescent="0.25">
      <c r="A19" s="1"/>
      <c r="B19" s="76">
        <v>1</v>
      </c>
      <c r="C19" s="5">
        <v>4179</v>
      </c>
      <c r="D19" s="25" t="s">
        <v>303</v>
      </c>
      <c r="E19" s="48">
        <v>0.96</v>
      </c>
      <c r="F19" s="48">
        <v>-0.24000000000000021</v>
      </c>
      <c r="G19" s="48">
        <v>-1.1400000000000006</v>
      </c>
      <c r="H19" s="48">
        <v>-0.44000000000000039</v>
      </c>
      <c r="I19" s="48">
        <v>0.85999999999999943</v>
      </c>
      <c r="J19" s="48">
        <v>0.96</v>
      </c>
      <c r="K19" s="5"/>
      <c r="L19" s="5">
        <v>6</v>
      </c>
      <c r="M19" s="5">
        <v>4179</v>
      </c>
      <c r="N19" s="25" t="s">
        <v>303</v>
      </c>
      <c r="O19" s="48">
        <v>-0.77</v>
      </c>
      <c r="P19" s="48">
        <v>-0.36</v>
      </c>
      <c r="Q19" s="48">
        <v>0.44</v>
      </c>
      <c r="R19" s="48">
        <v>0.77</v>
      </c>
      <c r="S19" s="48">
        <v>-0.08</v>
      </c>
      <c r="T19" s="48">
        <v>-0.77</v>
      </c>
      <c r="U19" s="3">
        <f t="shared" si="0"/>
        <v>-0.70799406939634812</v>
      </c>
      <c r="V19" s="3">
        <f t="shared" si="1"/>
        <v>0.501255602300401</v>
      </c>
      <c r="W19" s="9">
        <f t="shared" si="2"/>
        <v>0.498744397699599</v>
      </c>
      <c r="X19" s="9">
        <f t="shared" si="3"/>
        <v>0.70621837819444988</v>
      </c>
      <c r="Y19" s="3">
        <f t="shared" si="4"/>
        <v>-2.0025096300400675</v>
      </c>
      <c r="Z19" s="3">
        <f t="shared" si="5"/>
        <v>-2.8355388246335007</v>
      </c>
      <c r="AA19" s="7">
        <f t="shared" si="6"/>
        <v>2.196219844572362E-2</v>
      </c>
    </row>
    <row r="20" spans="1:27" s="58" customFormat="1" x14ac:dyDescent="0.25">
      <c r="A20" s="1"/>
      <c r="B20" s="76">
        <v>1</v>
      </c>
      <c r="C20" s="5">
        <v>2153</v>
      </c>
      <c r="D20" s="25" t="s">
        <v>595</v>
      </c>
      <c r="E20" s="48">
        <v>1.9799999999999995</v>
      </c>
      <c r="F20" s="48">
        <v>-0.52000000000000046</v>
      </c>
      <c r="G20" s="48">
        <v>-0.62000000000000011</v>
      </c>
      <c r="H20" s="48">
        <v>-0.41999999999999993</v>
      </c>
      <c r="I20" s="48">
        <v>-0.41999999999999993</v>
      </c>
      <c r="J20" s="48">
        <v>1.9799999999999995</v>
      </c>
      <c r="K20" s="5"/>
      <c r="L20" s="5">
        <v>6</v>
      </c>
      <c r="M20" s="5">
        <v>2153</v>
      </c>
      <c r="N20" s="25" t="s">
        <v>595</v>
      </c>
      <c r="O20" s="48">
        <v>-1.895</v>
      </c>
      <c r="P20" s="48">
        <v>-0.82499999999999996</v>
      </c>
      <c r="Q20" s="48">
        <v>1.6850000000000001</v>
      </c>
      <c r="R20" s="48">
        <v>1.675</v>
      </c>
      <c r="S20" s="48">
        <v>-0.64500000000000002</v>
      </c>
      <c r="T20" s="48">
        <v>-1.895</v>
      </c>
      <c r="U20" s="3">
        <f t="shared" si="0"/>
        <v>-0.67272714203444728</v>
      </c>
      <c r="V20" s="3">
        <f t="shared" si="1"/>
        <v>0.45256180762983539</v>
      </c>
      <c r="W20" s="9">
        <f t="shared" si="2"/>
        <v>0.54743819237016456</v>
      </c>
      <c r="X20" s="9">
        <f t="shared" si="3"/>
        <v>0.73989066244288049</v>
      </c>
      <c r="Y20" s="3">
        <f t="shared" si="4"/>
        <v>-1.9027596960832136</v>
      </c>
      <c r="Z20" s="3">
        <f t="shared" si="5"/>
        <v>-2.5716768607417135</v>
      </c>
      <c r="AA20" s="7">
        <f t="shared" si="6"/>
        <v>3.3041269448897431E-2</v>
      </c>
    </row>
    <row r="21" spans="1:27" s="58" customFormat="1" x14ac:dyDescent="0.25">
      <c r="A21" s="1"/>
      <c r="B21" s="76">
        <v>1</v>
      </c>
      <c r="C21" s="5">
        <v>2191</v>
      </c>
      <c r="D21" s="25" t="s">
        <v>634</v>
      </c>
      <c r="E21" s="48">
        <v>1.6600000000000001</v>
      </c>
      <c r="F21" s="48">
        <v>-0.83999999999999986</v>
      </c>
      <c r="G21" s="48">
        <v>-0.54000000000000092</v>
      </c>
      <c r="H21" s="48">
        <v>-0.64000000000000057</v>
      </c>
      <c r="I21" s="48">
        <v>0.35999999999999943</v>
      </c>
      <c r="J21" s="48">
        <v>1.6600000000000001</v>
      </c>
      <c r="K21" s="5"/>
      <c r="L21" s="5">
        <v>6</v>
      </c>
      <c r="M21" s="5">
        <v>2191</v>
      </c>
      <c r="N21" s="25" t="s">
        <v>634</v>
      </c>
      <c r="O21" s="48">
        <v>-0.53</v>
      </c>
      <c r="P21" s="48">
        <v>-0.16</v>
      </c>
      <c r="Q21" s="48">
        <v>0.55000000000000004</v>
      </c>
      <c r="R21" s="48">
        <v>0.42</v>
      </c>
      <c r="S21" s="48">
        <v>-0.28000000000000003</v>
      </c>
      <c r="T21" s="48">
        <v>-0.53</v>
      </c>
      <c r="U21" s="3">
        <f t="shared" si="0"/>
        <v>-0.73332795377991533</v>
      </c>
      <c r="V21" s="3">
        <f t="shared" si="1"/>
        <v>0.53776988779503765</v>
      </c>
      <c r="W21" s="9">
        <f t="shared" si="2"/>
        <v>0.46223011220496235</v>
      </c>
      <c r="X21" s="9">
        <f t="shared" si="3"/>
        <v>0.67987507102773104</v>
      </c>
      <c r="Y21" s="3">
        <f t="shared" si="4"/>
        <v>-2.0741646758057328</v>
      </c>
      <c r="Z21" s="3">
        <f t="shared" si="5"/>
        <v>-3.0508026609511187</v>
      </c>
      <c r="AA21" s="7">
        <f t="shared" si="6"/>
        <v>1.5801758389019399E-2</v>
      </c>
    </row>
    <row r="22" spans="1:27" s="58" customFormat="1" x14ac:dyDescent="0.25">
      <c r="A22" s="1"/>
      <c r="B22" s="76">
        <v>1</v>
      </c>
      <c r="C22" s="5">
        <v>2983</v>
      </c>
      <c r="D22" s="25" t="s">
        <v>754</v>
      </c>
      <c r="E22" s="48">
        <v>0.66000000000000014</v>
      </c>
      <c r="F22" s="48">
        <v>-0.33999999999999986</v>
      </c>
      <c r="G22" s="48">
        <v>-0.33999999999999986</v>
      </c>
      <c r="H22" s="48">
        <v>-0.13999999999999968</v>
      </c>
      <c r="I22" s="48">
        <v>0.16000000000000014</v>
      </c>
      <c r="J22" s="48">
        <v>0.66000000000000014</v>
      </c>
      <c r="K22" s="5"/>
      <c r="L22" s="5">
        <v>6</v>
      </c>
      <c r="M22" s="5">
        <v>2983</v>
      </c>
      <c r="N22" s="25" t="s">
        <v>754</v>
      </c>
      <c r="O22" s="48">
        <v>-1.17</v>
      </c>
      <c r="P22" s="48">
        <v>-0.26</v>
      </c>
      <c r="Q22" s="48">
        <v>0.4</v>
      </c>
      <c r="R22" s="48">
        <v>0.78</v>
      </c>
      <c r="S22" s="48">
        <v>0.24</v>
      </c>
      <c r="T22" s="48">
        <v>-1.17</v>
      </c>
      <c r="U22" s="3">
        <f t="shared" si="0"/>
        <v>-0.70169813069299058</v>
      </c>
      <c r="V22" s="3">
        <f t="shared" si="1"/>
        <v>0.4923802666180373</v>
      </c>
      <c r="W22" s="9">
        <f t="shared" si="2"/>
        <v>0.50761973338196276</v>
      </c>
      <c r="X22" s="9">
        <f t="shared" si="3"/>
        <v>0.71247437384228973</v>
      </c>
      <c r="Y22" s="3">
        <f t="shared" si="4"/>
        <v>-1.9847020262357518</v>
      </c>
      <c r="Z22" s="3">
        <f t="shared" si="5"/>
        <v>-2.7856468935612226</v>
      </c>
      <c r="AA22" s="7">
        <f t="shared" si="6"/>
        <v>2.3717027821403114E-2</v>
      </c>
    </row>
    <row r="23" spans="1:27" s="58" customFormat="1" x14ac:dyDescent="0.25">
      <c r="A23" s="1"/>
      <c r="B23" s="76">
        <v>1</v>
      </c>
      <c r="C23" s="5">
        <v>3628</v>
      </c>
      <c r="D23" s="25" t="s">
        <v>859</v>
      </c>
      <c r="E23" s="48">
        <v>0.85999800000000182</v>
      </c>
      <c r="F23" s="48">
        <v>-7.3331999999998843E-2</v>
      </c>
      <c r="G23" s="48">
        <v>-1.273331999999999</v>
      </c>
      <c r="H23" s="48">
        <v>-0.27333199999999902</v>
      </c>
      <c r="I23" s="48">
        <v>0.7599980000000004</v>
      </c>
      <c r="J23" s="48">
        <v>0.85999800000000182</v>
      </c>
      <c r="K23" s="5"/>
      <c r="L23" s="5">
        <v>6</v>
      </c>
      <c r="M23" s="5">
        <v>3628</v>
      </c>
      <c r="N23" s="25" t="s">
        <v>859</v>
      </c>
      <c r="O23" s="48">
        <v>-0.7</v>
      </c>
      <c r="P23" s="48">
        <v>-0.3</v>
      </c>
      <c r="Q23" s="48">
        <v>0.53</v>
      </c>
      <c r="R23" s="48">
        <v>0.7</v>
      </c>
      <c r="S23" s="48">
        <v>-0.23</v>
      </c>
      <c r="T23" s="48">
        <v>-0.7</v>
      </c>
      <c r="U23" s="3">
        <f t="shared" si="0"/>
        <v>-0.78744959251859292</v>
      </c>
      <c r="V23" s="3">
        <f t="shared" si="1"/>
        <v>0.62007686075769808</v>
      </c>
      <c r="W23" s="9">
        <f t="shared" si="2"/>
        <v>0.37992313924230192</v>
      </c>
      <c r="X23" s="9">
        <f t="shared" si="3"/>
        <v>0.61637905483744493</v>
      </c>
      <c r="Y23" s="3">
        <f t="shared" si="4"/>
        <v>-2.2272437868499231</v>
      </c>
      <c r="Z23" s="3">
        <f t="shared" si="5"/>
        <v>-3.6134319772389163</v>
      </c>
      <c r="AA23" s="7">
        <f t="shared" si="6"/>
        <v>6.8474989297096778E-3</v>
      </c>
    </row>
    <row r="24" spans="1:27" s="58" customFormat="1" x14ac:dyDescent="0.25">
      <c r="A24" s="1"/>
      <c r="B24" s="76">
        <v>1</v>
      </c>
      <c r="C24" s="5">
        <v>4012</v>
      </c>
      <c r="D24" s="25" t="s">
        <v>964</v>
      </c>
      <c r="E24" s="48">
        <v>0.62000000000000011</v>
      </c>
      <c r="F24" s="48">
        <v>-0.37999999999999989</v>
      </c>
      <c r="G24" s="48">
        <v>-0.47999999999999954</v>
      </c>
      <c r="H24" s="48">
        <v>-0.37999999999999989</v>
      </c>
      <c r="I24" s="48">
        <v>0.62000000000000011</v>
      </c>
      <c r="J24" s="48">
        <v>0.62000000000000011</v>
      </c>
      <c r="K24" s="5"/>
      <c r="L24" s="5">
        <v>6</v>
      </c>
      <c r="M24" s="5">
        <v>4012</v>
      </c>
      <c r="N24" s="25" t="s">
        <v>964</v>
      </c>
      <c r="O24" s="48">
        <v>-0.28999999999999998</v>
      </c>
      <c r="P24" s="48">
        <v>-0.2</v>
      </c>
      <c r="Q24" s="48">
        <v>0.42</v>
      </c>
      <c r="R24" s="48">
        <v>0.24</v>
      </c>
      <c r="S24" s="48">
        <v>-0.17</v>
      </c>
      <c r="T24" s="48">
        <v>-0.28999999999999998</v>
      </c>
      <c r="U24" s="3">
        <f t="shared" si="0"/>
        <v>-0.71103389348359702</v>
      </c>
      <c r="V24" s="3">
        <f t="shared" si="1"/>
        <v>0.50556919768244324</v>
      </c>
      <c r="W24" s="9">
        <f t="shared" si="2"/>
        <v>0.49443080231755676</v>
      </c>
      <c r="X24" s="9">
        <f t="shared" si="3"/>
        <v>0.70315773644151625</v>
      </c>
      <c r="Y24" s="3">
        <f t="shared" si="4"/>
        <v>-2.0111075509428993</v>
      </c>
      <c r="Z24" s="3">
        <f t="shared" si="5"/>
        <v>-2.8601086878749986</v>
      </c>
      <c r="AA24" s="7">
        <f t="shared" si="6"/>
        <v>2.1147876087275454E-2</v>
      </c>
    </row>
    <row r="25" spans="1:27" s="58" customFormat="1" x14ac:dyDescent="0.25">
      <c r="A25" s="1"/>
      <c r="B25" s="81">
        <v>1</v>
      </c>
      <c r="C25" s="17">
        <v>4734</v>
      </c>
      <c r="D25" s="26" t="s">
        <v>1114</v>
      </c>
      <c r="E25" s="49">
        <v>1.4</v>
      </c>
      <c r="F25" s="49">
        <v>0.10000000000000009</v>
      </c>
      <c r="G25" s="49">
        <v>-0.5</v>
      </c>
      <c r="H25" s="49">
        <v>-0.70000000000000018</v>
      </c>
      <c r="I25" s="49">
        <v>-0.30000000000000027</v>
      </c>
      <c r="J25" s="49">
        <v>1.4</v>
      </c>
      <c r="K25" s="17"/>
      <c r="L25" s="17">
        <v>6</v>
      </c>
      <c r="M25" s="17">
        <v>4734</v>
      </c>
      <c r="N25" s="26" t="s">
        <v>1114</v>
      </c>
      <c r="O25" s="49">
        <v>-0.57999999999999996</v>
      </c>
      <c r="P25" s="49">
        <v>-0.28999999999999998</v>
      </c>
      <c r="Q25" s="49">
        <v>0.61</v>
      </c>
      <c r="R25" s="49">
        <v>0.17</v>
      </c>
      <c r="S25" s="49">
        <v>0.1</v>
      </c>
      <c r="T25" s="49">
        <v>-0.57999999999999996</v>
      </c>
      <c r="U25" s="19">
        <f t="shared" si="0"/>
        <v>-0.84872080642821235</v>
      </c>
      <c r="V25" s="19">
        <f t="shared" si="1"/>
        <v>0.72032700726415511</v>
      </c>
      <c r="W25" s="20">
        <f t="shared" si="2"/>
        <v>0.27967299273584489</v>
      </c>
      <c r="X25" s="20">
        <f t="shared" si="3"/>
        <v>0.5288411791226596</v>
      </c>
      <c r="Y25" s="19">
        <f t="shared" si="4"/>
        <v>-2.4005449502380167</v>
      </c>
      <c r="Z25" s="19">
        <f t="shared" si="5"/>
        <v>-4.5392549691771142</v>
      </c>
      <c r="AA25" s="125">
        <f t="shared" si="6"/>
        <v>1.901057302817855E-3</v>
      </c>
    </row>
    <row r="26" spans="1:27" s="58" customFormat="1" x14ac:dyDescent="0.25">
      <c r="A26" s="1"/>
      <c r="B26" s="78">
        <v>1</v>
      </c>
      <c r="C26" s="11">
        <v>5163</v>
      </c>
      <c r="D26" s="27" t="s">
        <v>1226</v>
      </c>
      <c r="E26" s="50">
        <v>0.46000000000000085</v>
      </c>
      <c r="F26" s="50">
        <v>-3.9999999999999147E-2</v>
      </c>
      <c r="G26" s="50">
        <v>6.0000000000001386E-2</v>
      </c>
      <c r="H26" s="50">
        <v>-0.63999999999999879</v>
      </c>
      <c r="I26" s="50">
        <v>0.16000000000000103</v>
      </c>
      <c r="J26" s="50">
        <v>0.46000000000000085</v>
      </c>
      <c r="K26" s="11"/>
      <c r="L26" s="11">
        <v>6</v>
      </c>
      <c r="M26" s="11">
        <v>5163</v>
      </c>
      <c r="N26" s="27" t="s">
        <v>1226</v>
      </c>
      <c r="O26" s="50">
        <v>-0.65</v>
      </c>
      <c r="P26" s="50">
        <v>-0.21</v>
      </c>
      <c r="Q26" s="50">
        <v>0.84</v>
      </c>
      <c r="R26" s="50">
        <v>0.88</v>
      </c>
      <c r="S26" s="50">
        <v>-0.86</v>
      </c>
      <c r="T26" s="50">
        <v>-0.65</v>
      </c>
      <c r="U26" s="13">
        <f t="shared" si="0"/>
        <v>-0.71104428997003033</v>
      </c>
      <c r="V26" s="13">
        <f t="shared" si="1"/>
        <v>0.5055839822989846</v>
      </c>
      <c r="W26" s="14">
        <f t="shared" si="2"/>
        <v>0.4944160177010154</v>
      </c>
      <c r="X26" s="14">
        <f t="shared" si="3"/>
        <v>0.70314722334729829</v>
      </c>
      <c r="Y26" s="13">
        <f t="shared" si="4"/>
        <v>-2.0111369566471291</v>
      </c>
      <c r="Z26" s="13">
        <f t="shared" si="5"/>
        <v>-2.8601932708675277</v>
      </c>
      <c r="AA26" s="122">
        <f t="shared" si="6"/>
        <v>2.1145127359507378E-2</v>
      </c>
    </row>
    <row r="27" spans="1:27" s="58" customFormat="1" x14ac:dyDescent="0.25">
      <c r="A27" s="1"/>
      <c r="B27" s="76">
        <v>1</v>
      </c>
      <c r="C27" s="5">
        <v>7803</v>
      </c>
      <c r="D27" s="25" t="s">
        <v>1345</v>
      </c>
      <c r="E27" s="48">
        <v>0.85999999999999943</v>
      </c>
      <c r="F27" s="48">
        <v>-0.64000000000000057</v>
      </c>
      <c r="G27" s="48">
        <v>-0.33999999999999986</v>
      </c>
      <c r="H27" s="48">
        <v>-0.83999999999999986</v>
      </c>
      <c r="I27" s="48">
        <v>0.96000000000000085</v>
      </c>
      <c r="J27" s="48">
        <v>0.85999999999999943</v>
      </c>
      <c r="K27" s="5"/>
      <c r="L27" s="5">
        <v>6</v>
      </c>
      <c r="M27" s="5">
        <v>7803</v>
      </c>
      <c r="N27" s="25" t="s">
        <v>1345</v>
      </c>
      <c r="O27" s="48">
        <v>-0.9</v>
      </c>
      <c r="P27" s="48">
        <v>0.06</v>
      </c>
      <c r="Q27" s="48">
        <v>0.28999999999999998</v>
      </c>
      <c r="R27" s="48">
        <v>0.55000000000000004</v>
      </c>
      <c r="S27" s="48">
        <v>0.01</v>
      </c>
      <c r="T27" s="48">
        <v>-0.9</v>
      </c>
      <c r="U27" s="3">
        <f t="shared" si="0"/>
        <v>-0.7317839172183499</v>
      </c>
      <c r="V27" s="3">
        <f t="shared" si="1"/>
        <v>0.53550770149943283</v>
      </c>
      <c r="W27" s="9">
        <f t="shared" si="2"/>
        <v>0.46449229850056717</v>
      </c>
      <c r="X27" s="9">
        <f t="shared" si="3"/>
        <v>0.68153671838028451</v>
      </c>
      <c r="Y27" s="3">
        <f t="shared" si="4"/>
        <v>-2.0697974809134014</v>
      </c>
      <c r="Z27" s="3">
        <f t="shared" si="5"/>
        <v>-3.0369566673273409</v>
      </c>
      <c r="AA27" s="7">
        <f t="shared" si="6"/>
        <v>1.6137780887317755E-2</v>
      </c>
    </row>
    <row r="28" spans="1:27" s="58" customFormat="1" x14ac:dyDescent="0.25">
      <c r="A28" s="1"/>
      <c r="B28" s="76">
        <v>1</v>
      </c>
      <c r="C28" s="5">
        <v>6648</v>
      </c>
      <c r="D28" s="25" t="s">
        <v>1628</v>
      </c>
      <c r="E28" s="48">
        <v>0.58000000000000007</v>
      </c>
      <c r="F28" s="48">
        <v>0.47999999999999954</v>
      </c>
      <c r="G28" s="48">
        <v>-0.62000000000000011</v>
      </c>
      <c r="H28" s="48">
        <v>-1.0200000000000005</v>
      </c>
      <c r="I28" s="48">
        <v>0.58000000000000007</v>
      </c>
      <c r="J28" s="48">
        <v>0.58000000000000007</v>
      </c>
      <c r="K28" s="5"/>
      <c r="L28" s="5">
        <v>6</v>
      </c>
      <c r="M28" s="5">
        <v>6648</v>
      </c>
      <c r="N28" s="25" t="s">
        <v>1628</v>
      </c>
      <c r="O28" s="48">
        <v>-0.7</v>
      </c>
      <c r="P28" s="48">
        <v>-0.16</v>
      </c>
      <c r="Q28" s="48">
        <v>0.18</v>
      </c>
      <c r="R28" s="48">
        <v>0.49</v>
      </c>
      <c r="S28" s="48">
        <v>0.18</v>
      </c>
      <c r="T28" s="48">
        <v>-0.7</v>
      </c>
      <c r="U28" s="3">
        <f t="shared" si="0"/>
        <v>-0.71617962589223982</v>
      </c>
      <c r="V28" s="3">
        <f t="shared" si="1"/>
        <v>0.51291325654314857</v>
      </c>
      <c r="W28" s="9">
        <f t="shared" si="2"/>
        <v>0.48708674345685143</v>
      </c>
      <c r="X28" s="9">
        <f t="shared" si="3"/>
        <v>0.69791600028717737</v>
      </c>
      <c r="Y28" s="3">
        <f t="shared" si="4"/>
        <v>-2.0256618800641899</v>
      </c>
      <c r="Z28" s="3">
        <f t="shared" si="5"/>
        <v>-2.9024436740677584</v>
      </c>
      <c r="AA28" s="7">
        <f t="shared" si="6"/>
        <v>1.9817312897862534E-2</v>
      </c>
    </row>
    <row r="29" spans="1:27" s="58" customFormat="1" x14ac:dyDescent="0.25">
      <c r="A29" s="1"/>
      <c r="B29" s="81">
        <v>1</v>
      </c>
      <c r="C29" s="17">
        <v>117178</v>
      </c>
      <c r="D29" s="26" t="s">
        <v>1652</v>
      </c>
      <c r="E29" s="49">
        <v>1.71</v>
      </c>
      <c r="F29" s="49">
        <v>0.10999999999999943</v>
      </c>
      <c r="G29" s="49">
        <v>-0.69000000000000039</v>
      </c>
      <c r="H29" s="49">
        <v>-0.64000000000000057</v>
      </c>
      <c r="I29" s="49">
        <v>-0.49000000000000021</v>
      </c>
      <c r="J29" s="49">
        <v>1.71</v>
      </c>
      <c r="K29" s="17"/>
      <c r="L29" s="17">
        <v>6</v>
      </c>
      <c r="M29" s="17">
        <v>117178</v>
      </c>
      <c r="N29" s="26" t="s">
        <v>1652</v>
      </c>
      <c r="O29" s="49">
        <v>-0.84</v>
      </c>
      <c r="P29" s="49">
        <v>-0.31</v>
      </c>
      <c r="Q29" s="49">
        <v>0.75</v>
      </c>
      <c r="R29" s="49">
        <v>0.65</v>
      </c>
      <c r="S29" s="49">
        <v>-0.25</v>
      </c>
      <c r="T29" s="49">
        <v>-0.84</v>
      </c>
      <c r="U29" s="19">
        <f t="shared" si="0"/>
        <v>-0.83245079268551725</v>
      </c>
      <c r="V29" s="19">
        <f t="shared" si="1"/>
        <v>0.69297432224274602</v>
      </c>
      <c r="W29" s="20">
        <f t="shared" si="2"/>
        <v>0.30702567775725398</v>
      </c>
      <c r="X29" s="20">
        <f t="shared" si="3"/>
        <v>0.55409897830374488</v>
      </c>
      <c r="Y29" s="19">
        <f t="shared" si="4"/>
        <v>-2.3545264020481844</v>
      </c>
      <c r="Z29" s="19">
        <f t="shared" si="5"/>
        <v>-4.2492884741568409</v>
      </c>
      <c r="AA29" s="125">
        <f t="shared" si="6"/>
        <v>2.8018603454089885E-3</v>
      </c>
    </row>
    <row r="30" spans="1:27" s="58" customFormat="1" x14ac:dyDescent="0.25">
      <c r="A30" s="1"/>
      <c r="B30" s="78">
        <v>1</v>
      </c>
      <c r="C30" s="11">
        <v>92689</v>
      </c>
      <c r="D30" s="27" t="s">
        <v>603</v>
      </c>
      <c r="E30" s="50">
        <v>0.74000000000000199</v>
      </c>
      <c r="F30" s="50">
        <v>-0.15999999999999837</v>
      </c>
      <c r="G30" s="50">
        <v>-0.35999999999999943</v>
      </c>
      <c r="H30" s="50">
        <v>-0.35999999999999943</v>
      </c>
      <c r="I30" s="50">
        <v>0.14000000000000057</v>
      </c>
      <c r="J30" s="50">
        <v>0.74000000000000199</v>
      </c>
      <c r="K30" s="11"/>
      <c r="L30" s="11">
        <v>7</v>
      </c>
      <c r="M30" s="11">
        <v>92689</v>
      </c>
      <c r="N30" s="27" t="s">
        <v>603</v>
      </c>
      <c r="O30" s="50">
        <v>-0.46500000000000002</v>
      </c>
      <c r="P30" s="50">
        <v>-0.42</v>
      </c>
      <c r="Q30" s="50">
        <v>0.27500000000000002</v>
      </c>
      <c r="R30" s="50">
        <v>0.495</v>
      </c>
      <c r="S30" s="50">
        <v>0.12</v>
      </c>
      <c r="T30" s="50">
        <v>-0.46500000000000002</v>
      </c>
      <c r="U30" s="13">
        <f t="shared" si="0"/>
        <v>-0.68238552833498944</v>
      </c>
      <c r="V30" s="13">
        <f t="shared" si="1"/>
        <v>0.46565000928102268</v>
      </c>
      <c r="W30" s="14">
        <f t="shared" si="2"/>
        <v>0.53434999071897726</v>
      </c>
      <c r="X30" s="14">
        <f t="shared" si="3"/>
        <v>0.73099246967323628</v>
      </c>
      <c r="Y30" s="13">
        <f t="shared" si="4"/>
        <v>-1.9300777378769443</v>
      </c>
      <c r="Z30" s="13">
        <f t="shared" si="5"/>
        <v>-2.6403524221524686</v>
      </c>
      <c r="AA30" s="122">
        <f t="shared" si="6"/>
        <v>2.969708396522203E-2</v>
      </c>
    </row>
    <row r="31" spans="1:27" s="58" customFormat="1" x14ac:dyDescent="0.25">
      <c r="A31" s="1"/>
      <c r="B31" s="79">
        <v>1</v>
      </c>
      <c r="C31" s="61">
        <v>79632</v>
      </c>
      <c r="D31" s="62" t="s">
        <v>611</v>
      </c>
      <c r="E31" s="63">
        <v>0.89999999999999947</v>
      </c>
      <c r="F31" s="63">
        <v>0.19999999999999973</v>
      </c>
      <c r="G31" s="63">
        <v>-0.20000000000000018</v>
      </c>
      <c r="H31" s="63">
        <v>-0.90000000000000036</v>
      </c>
      <c r="I31" s="63">
        <v>0</v>
      </c>
      <c r="J31" s="63">
        <v>0.89999999999999947</v>
      </c>
      <c r="K31" s="61"/>
      <c r="L31" s="61">
        <v>7</v>
      </c>
      <c r="M31" s="61">
        <v>79632</v>
      </c>
      <c r="N31" s="62" t="s">
        <v>611</v>
      </c>
      <c r="O31" s="63">
        <v>-0.38</v>
      </c>
      <c r="P31" s="63">
        <v>-0.66</v>
      </c>
      <c r="Q31" s="63">
        <v>0.02</v>
      </c>
      <c r="R31" s="63">
        <v>0.71</v>
      </c>
      <c r="S31" s="63">
        <v>0.3</v>
      </c>
      <c r="T31" s="63">
        <v>-0.38</v>
      </c>
      <c r="U31" s="64">
        <f t="shared" si="0"/>
        <v>-0.79050732691289072</v>
      </c>
      <c r="V31" s="64">
        <f t="shared" si="1"/>
        <v>0.62490183390296383</v>
      </c>
      <c r="W31" s="65">
        <f t="shared" si="2"/>
        <v>0.37509816609703617</v>
      </c>
      <c r="X31" s="65">
        <f t="shared" si="3"/>
        <v>0.61245258273358283</v>
      </c>
      <c r="Y31" s="64">
        <f t="shared" si="4"/>
        <v>-2.2358923657510243</v>
      </c>
      <c r="Z31" s="64">
        <f t="shared" si="5"/>
        <v>-3.6507191393846052</v>
      </c>
      <c r="AA31" s="124">
        <f t="shared" si="6"/>
        <v>6.4876182210647625E-3</v>
      </c>
    </row>
    <row r="32" spans="1:27" s="58" customFormat="1" x14ac:dyDescent="0.25">
      <c r="A32" s="1"/>
      <c r="B32" s="79">
        <v>1</v>
      </c>
      <c r="C32" s="61">
        <v>4758</v>
      </c>
      <c r="D32" s="62" t="s">
        <v>1123</v>
      </c>
      <c r="E32" s="63">
        <v>0.88000000000000256</v>
      </c>
      <c r="F32" s="63">
        <v>8.0000000000001847E-2</v>
      </c>
      <c r="G32" s="63">
        <v>-0.71999999999999886</v>
      </c>
      <c r="H32" s="63">
        <v>-0.5199999999999978</v>
      </c>
      <c r="I32" s="63">
        <v>0.28000000000000114</v>
      </c>
      <c r="J32" s="63">
        <v>0.88000000000000256</v>
      </c>
      <c r="K32" s="61"/>
      <c r="L32" s="61">
        <v>7</v>
      </c>
      <c r="M32" s="61">
        <v>4758</v>
      </c>
      <c r="N32" s="62" t="s">
        <v>1123</v>
      </c>
      <c r="O32" s="63">
        <v>-0.56000000000000005</v>
      </c>
      <c r="P32" s="63">
        <v>-0.28000000000000003</v>
      </c>
      <c r="Q32" s="63">
        <v>0.19</v>
      </c>
      <c r="R32" s="63">
        <v>0.44</v>
      </c>
      <c r="S32" s="63">
        <v>0.21</v>
      </c>
      <c r="T32" s="63">
        <v>-0.56000000000000005</v>
      </c>
      <c r="U32" s="64">
        <f t="shared" si="0"/>
        <v>-0.78473191996935099</v>
      </c>
      <c r="V32" s="64">
        <f t="shared" si="1"/>
        <v>0.61580418621878386</v>
      </c>
      <c r="W32" s="65">
        <f t="shared" si="2"/>
        <v>0.38419581378121614</v>
      </c>
      <c r="X32" s="65">
        <f t="shared" si="3"/>
        <v>0.61983531182179041</v>
      </c>
      <c r="Y32" s="64">
        <f t="shared" si="4"/>
        <v>-2.2195570480954689</v>
      </c>
      <c r="Z32" s="64">
        <f t="shared" si="5"/>
        <v>-3.5808818984059694</v>
      </c>
      <c r="AA32" s="124">
        <f t="shared" si="6"/>
        <v>7.1790541685326677E-3</v>
      </c>
    </row>
    <row r="33" spans="1:27" s="58" customFormat="1" x14ac:dyDescent="0.25">
      <c r="A33" s="1"/>
      <c r="B33" s="81">
        <v>1</v>
      </c>
      <c r="C33" s="17">
        <v>6288</v>
      </c>
      <c r="D33" s="26" t="s">
        <v>1487</v>
      </c>
      <c r="E33" s="49">
        <v>4.1480000000000006</v>
      </c>
      <c r="F33" s="49">
        <v>0.74800000000000022</v>
      </c>
      <c r="G33" s="49">
        <v>-1.952</v>
      </c>
      <c r="H33" s="49">
        <v>-2.0519999999999996</v>
      </c>
      <c r="I33" s="49">
        <v>-0.89199999999999946</v>
      </c>
      <c r="J33" s="49">
        <v>4.1480000000000006</v>
      </c>
      <c r="K33" s="17"/>
      <c r="L33" s="17">
        <v>7</v>
      </c>
      <c r="M33" s="17">
        <v>6288</v>
      </c>
      <c r="N33" s="26" t="s">
        <v>1487</v>
      </c>
      <c r="O33" s="49">
        <v>-1.7309533333333331</v>
      </c>
      <c r="P33" s="49">
        <v>-2.4766666666666666</v>
      </c>
      <c r="Q33" s="49">
        <v>1.97</v>
      </c>
      <c r="R33" s="49">
        <v>1.2809533333333334</v>
      </c>
      <c r="S33" s="49">
        <v>0.96</v>
      </c>
      <c r="T33" s="49">
        <v>-1.7309533333333331</v>
      </c>
      <c r="U33" s="19">
        <f t="shared" si="0"/>
        <v>-0.8042140447350361</v>
      </c>
      <c r="V33" s="19">
        <f t="shared" si="1"/>
        <v>0.64676022974908665</v>
      </c>
      <c r="W33" s="20">
        <f t="shared" si="2"/>
        <v>0.35323977025091335</v>
      </c>
      <c r="X33" s="20">
        <f t="shared" si="3"/>
        <v>0.59433977676991578</v>
      </c>
      <c r="Y33" s="19">
        <f t="shared" si="4"/>
        <v>-2.2746608182304224</v>
      </c>
      <c r="Z33" s="19">
        <f t="shared" si="5"/>
        <v>-3.8272060984923817</v>
      </c>
      <c r="AA33" s="125">
        <f t="shared" si="6"/>
        <v>5.0378677200446972E-3</v>
      </c>
    </row>
    <row r="34" spans="1:27" s="58" customFormat="1" x14ac:dyDescent="0.25">
      <c r="A34" s="1"/>
      <c r="B34" s="81">
        <v>2</v>
      </c>
      <c r="C34" s="17">
        <v>100130890</v>
      </c>
      <c r="D34" s="26" t="s">
        <v>965</v>
      </c>
      <c r="E34" s="49">
        <v>0.37999999999999989</v>
      </c>
      <c r="F34" s="49">
        <v>0.58000000000000007</v>
      </c>
      <c r="G34" s="49">
        <v>-0.62000000000000011</v>
      </c>
      <c r="H34" s="49">
        <v>0.28000000000000025</v>
      </c>
      <c r="I34" s="49">
        <v>-0.62000000000000011</v>
      </c>
      <c r="J34" s="49">
        <v>0.37999999999999989</v>
      </c>
      <c r="K34" s="17"/>
      <c r="L34" s="17">
        <v>4</v>
      </c>
      <c r="M34" s="17">
        <v>100130890</v>
      </c>
      <c r="N34" s="26" t="s">
        <v>965</v>
      </c>
      <c r="O34" s="49">
        <v>-0.44</v>
      </c>
      <c r="P34" s="49">
        <v>-0.1</v>
      </c>
      <c r="Q34" s="49">
        <v>0.61</v>
      </c>
      <c r="R34" s="49">
        <v>-0.34</v>
      </c>
      <c r="S34" s="49">
        <v>0.27</v>
      </c>
      <c r="T34" s="49">
        <v>-0.44</v>
      </c>
      <c r="U34" s="19">
        <f t="shared" ref="U34:U65" si="7">CORREL(O34:S34,E34:I34)</f>
        <v>-0.85963747099697796</v>
      </c>
      <c r="V34" s="19">
        <f t="shared" ref="V34:V65" si="8">U34*U34</f>
        <v>0.73897658154208012</v>
      </c>
      <c r="W34" s="20">
        <f t="shared" ref="W34:W65" si="9">1-V34</f>
        <v>0.26102341845791988</v>
      </c>
      <c r="X34" s="20">
        <f t="shared" ref="X34:X65" si="10">SQRT(W34)</f>
        <v>0.51090451011702753</v>
      </c>
      <c r="Y34" s="19">
        <f t="shared" ref="Y34:Y65" si="11">U34*SQRT(8)</f>
        <v>-2.4314219404160688</v>
      </c>
      <c r="Z34" s="19">
        <f t="shared" ref="Z34:Z65" si="12">Y34/X34</f>
        <v>-4.7590535849040139</v>
      </c>
      <c r="AA34" s="125">
        <f t="shared" ref="AA34:AA65" si="13">TDIST(ABS(Z34),8,2)</f>
        <v>1.4285369758917947E-3</v>
      </c>
    </row>
    <row r="35" spans="1:27" s="58" customFormat="1" x14ac:dyDescent="0.25">
      <c r="A35" s="1"/>
      <c r="B35" s="81">
        <v>2</v>
      </c>
      <c r="C35" s="17">
        <v>10613</v>
      </c>
      <c r="D35" s="26" t="s">
        <v>578</v>
      </c>
      <c r="E35" s="49">
        <v>0.53999999999999915</v>
      </c>
      <c r="F35" s="49">
        <v>0.23999999999999932</v>
      </c>
      <c r="G35" s="49">
        <v>-0.16000000000000103</v>
      </c>
      <c r="H35" s="49">
        <v>-0.56000000000000139</v>
      </c>
      <c r="I35" s="49">
        <v>-6.0000000000001386E-2</v>
      </c>
      <c r="J35" s="49">
        <v>0.53999999999999915</v>
      </c>
      <c r="K35" s="17"/>
      <c r="L35" s="17">
        <v>5</v>
      </c>
      <c r="M35" s="17">
        <v>10613</v>
      </c>
      <c r="N35" s="26" t="s">
        <v>578</v>
      </c>
      <c r="O35" s="49">
        <v>-0.54500000000000004</v>
      </c>
      <c r="P35" s="49">
        <v>0.24</v>
      </c>
      <c r="Q35" s="49">
        <v>0.3</v>
      </c>
      <c r="R35" s="49">
        <v>0.27</v>
      </c>
      <c r="S35" s="49">
        <v>-0.27500000000000002</v>
      </c>
      <c r="T35" s="49">
        <v>-0.54500000000000004</v>
      </c>
      <c r="U35" s="19">
        <f t="shared" si="7"/>
        <v>-0.65463682748774865</v>
      </c>
      <c r="V35" s="19">
        <f t="shared" si="8"/>
        <v>0.42854937590322439</v>
      </c>
      <c r="W35" s="20">
        <f t="shared" si="9"/>
        <v>0.57145062409677561</v>
      </c>
      <c r="X35" s="20">
        <f t="shared" si="10"/>
        <v>0.75594353234667977</v>
      </c>
      <c r="Y35" s="19">
        <f t="shared" si="11"/>
        <v>-1.8515925597241407</v>
      </c>
      <c r="Z35" s="19">
        <f t="shared" si="12"/>
        <v>-2.4493794582463475</v>
      </c>
      <c r="AA35" s="125">
        <f t="shared" si="13"/>
        <v>3.9975398895705623E-2</v>
      </c>
    </row>
    <row r="36" spans="1:27" s="58" customFormat="1" x14ac:dyDescent="0.25">
      <c r="A36" s="1"/>
      <c r="B36" s="76">
        <v>2</v>
      </c>
      <c r="C36" s="5">
        <v>9547</v>
      </c>
      <c r="D36" s="25" t="s">
        <v>447</v>
      </c>
      <c r="E36" s="48">
        <v>0.90000000000000036</v>
      </c>
      <c r="F36" s="48">
        <v>1.5</v>
      </c>
      <c r="G36" s="48">
        <v>-0.5</v>
      </c>
      <c r="H36" s="48">
        <v>-1.2000000000000002</v>
      </c>
      <c r="I36" s="48">
        <v>-0.69999999999999929</v>
      </c>
      <c r="J36" s="48">
        <v>0.90000000000000036</v>
      </c>
      <c r="K36" s="5"/>
      <c r="L36" s="5">
        <v>6</v>
      </c>
      <c r="M36" s="5">
        <v>9547</v>
      </c>
      <c r="N36" s="25" t="s">
        <v>447</v>
      </c>
      <c r="O36" s="48">
        <v>-3.335</v>
      </c>
      <c r="P36" s="48">
        <v>-0.65200000000000002</v>
      </c>
      <c r="Q36" s="48">
        <v>2.4689999999999999</v>
      </c>
      <c r="R36" s="48">
        <v>2.1629999999999998</v>
      </c>
      <c r="S36" s="48">
        <v>-0.64300000000000002</v>
      </c>
      <c r="T36" s="48">
        <v>-3.335</v>
      </c>
      <c r="U36" s="3">
        <f t="shared" si="7"/>
        <v>-0.67426753999945432</v>
      </c>
      <c r="V36" s="3">
        <f t="shared" si="8"/>
        <v>0.45463671549691576</v>
      </c>
      <c r="W36" s="9">
        <f t="shared" si="9"/>
        <v>0.54536328450308424</v>
      </c>
      <c r="X36" s="9">
        <f t="shared" si="10"/>
        <v>0.73848715933527531</v>
      </c>
      <c r="Y36" s="3">
        <f t="shared" si="11"/>
        <v>-1.9071165994703434</v>
      </c>
      <c r="Z36" s="3">
        <f t="shared" si="12"/>
        <v>-2.5824641300289786</v>
      </c>
      <c r="AA36" s="7">
        <f t="shared" si="13"/>
        <v>3.249158007788807E-2</v>
      </c>
    </row>
    <row r="37" spans="1:27" s="58" customFormat="1" x14ac:dyDescent="0.25">
      <c r="A37" s="1"/>
      <c r="B37" s="76">
        <v>2</v>
      </c>
      <c r="C37" s="5">
        <v>54097</v>
      </c>
      <c r="D37" s="25" t="s">
        <v>616</v>
      </c>
      <c r="E37" s="48">
        <v>2.9399999999999995</v>
      </c>
      <c r="F37" s="48">
        <v>1.1399999999999997</v>
      </c>
      <c r="G37" s="48">
        <v>-1.36</v>
      </c>
      <c r="H37" s="48">
        <v>-1.36</v>
      </c>
      <c r="I37" s="48">
        <v>-1.36</v>
      </c>
      <c r="J37" s="48">
        <v>2.9399999999999995</v>
      </c>
      <c r="K37" s="5"/>
      <c r="L37" s="5">
        <v>6</v>
      </c>
      <c r="M37" s="5">
        <v>54097</v>
      </c>
      <c r="N37" s="25" t="s">
        <v>616</v>
      </c>
      <c r="O37" s="48">
        <v>-1.23</v>
      </c>
      <c r="P37" s="48">
        <v>-0.42333300000000001</v>
      </c>
      <c r="Q37" s="48">
        <v>1.46333</v>
      </c>
      <c r="R37" s="48">
        <v>0.76</v>
      </c>
      <c r="S37" s="48">
        <v>-0.56999999999999995</v>
      </c>
      <c r="T37" s="48">
        <v>-1.23</v>
      </c>
      <c r="U37" s="3">
        <f t="shared" si="7"/>
        <v>-0.74102673512619155</v>
      </c>
      <c r="V37" s="3">
        <f t="shared" si="8"/>
        <v>0.54912062217178281</v>
      </c>
      <c r="W37" s="9">
        <f t="shared" si="9"/>
        <v>0.45087937782821719</v>
      </c>
      <c r="X37" s="9">
        <f t="shared" si="10"/>
        <v>0.67147552288092915</v>
      </c>
      <c r="Y37" s="3">
        <f t="shared" si="11"/>
        <v>-2.0959401177930306</v>
      </c>
      <c r="Z37" s="3">
        <f t="shared" si="12"/>
        <v>-3.1213946694594519</v>
      </c>
      <c r="AA37" s="7">
        <f t="shared" si="13"/>
        <v>1.4198720006018179E-2</v>
      </c>
    </row>
    <row r="38" spans="1:27" s="58" customFormat="1" x14ac:dyDescent="0.25">
      <c r="A38" s="1"/>
      <c r="B38" s="76">
        <v>2</v>
      </c>
      <c r="C38" s="5">
        <v>3074</v>
      </c>
      <c r="D38" s="25" t="s">
        <v>772</v>
      </c>
      <c r="E38" s="48">
        <v>0.95000000000000284</v>
      </c>
      <c r="F38" s="48">
        <v>0</v>
      </c>
      <c r="G38" s="48">
        <v>-0.27499999999999858</v>
      </c>
      <c r="H38" s="48">
        <v>-0.59999999999999787</v>
      </c>
      <c r="I38" s="48">
        <v>-7.4999999999997513E-2</v>
      </c>
      <c r="J38" s="48">
        <v>0.95000000000000284</v>
      </c>
      <c r="K38" s="5"/>
      <c r="L38" s="5">
        <v>6</v>
      </c>
      <c r="M38" s="5">
        <v>3074</v>
      </c>
      <c r="N38" s="25" t="s">
        <v>772</v>
      </c>
      <c r="O38" s="48">
        <v>-1.17</v>
      </c>
      <c r="P38" s="48">
        <v>-0.51</v>
      </c>
      <c r="Q38" s="48">
        <v>1.64</v>
      </c>
      <c r="R38" s="48">
        <v>0.45</v>
      </c>
      <c r="S38" s="48">
        <v>-0.41</v>
      </c>
      <c r="T38" s="48">
        <v>-1.17</v>
      </c>
      <c r="U38" s="3">
        <f t="shared" si="7"/>
        <v>-0.71777101046400826</v>
      </c>
      <c r="V38" s="3">
        <f t="shared" si="8"/>
        <v>0.51519522346252344</v>
      </c>
      <c r="W38" s="9">
        <f t="shared" si="9"/>
        <v>0.48480477653747656</v>
      </c>
      <c r="X38" s="9">
        <f t="shared" si="10"/>
        <v>0.69627923747407305</v>
      </c>
      <c r="Y38" s="3">
        <f t="shared" si="11"/>
        <v>-2.0301629953528826</v>
      </c>
      <c r="Z38" s="3">
        <f t="shared" si="12"/>
        <v>-2.9157310545662773</v>
      </c>
      <c r="AA38" s="7">
        <f t="shared" si="13"/>
        <v>1.9417837422381727E-2</v>
      </c>
    </row>
    <row r="39" spans="1:27" s="58" customFormat="1" x14ac:dyDescent="0.25">
      <c r="A39" s="1"/>
      <c r="B39" s="78">
        <v>2</v>
      </c>
      <c r="C39" s="11">
        <v>22981</v>
      </c>
      <c r="D39" s="27" t="s">
        <v>1129</v>
      </c>
      <c r="E39" s="50">
        <v>0.51999999999999957</v>
      </c>
      <c r="F39" s="50">
        <v>0.51999999999999957</v>
      </c>
      <c r="G39" s="50">
        <v>1.9999999999999574E-2</v>
      </c>
      <c r="H39" s="50">
        <v>-0.58000000000000096</v>
      </c>
      <c r="I39" s="50">
        <v>-0.48000000000000043</v>
      </c>
      <c r="J39" s="50">
        <v>0.51999999999999957</v>
      </c>
      <c r="K39" s="11"/>
      <c r="L39" s="11">
        <v>6</v>
      </c>
      <c r="M39" s="11">
        <v>22981</v>
      </c>
      <c r="N39" s="27" t="s">
        <v>1129</v>
      </c>
      <c r="O39" s="50">
        <v>-0.56000000000000005</v>
      </c>
      <c r="P39" s="50">
        <v>-0.28999999999999998</v>
      </c>
      <c r="Q39" s="50">
        <v>0.3</v>
      </c>
      <c r="R39" s="50">
        <v>0.46</v>
      </c>
      <c r="S39" s="50">
        <v>0.09</v>
      </c>
      <c r="T39" s="50">
        <v>-0.56000000000000005</v>
      </c>
      <c r="U39" s="13">
        <f t="shared" si="7"/>
        <v>-0.84262903447539961</v>
      </c>
      <c r="V39" s="13">
        <f t="shared" si="8"/>
        <v>0.71002368974094421</v>
      </c>
      <c r="W39" s="14">
        <f t="shared" si="9"/>
        <v>0.28997631025905579</v>
      </c>
      <c r="X39" s="14">
        <f t="shared" si="10"/>
        <v>0.53849448489195861</v>
      </c>
      <c r="Y39" s="13">
        <f t="shared" si="11"/>
        <v>-2.3833148172089129</v>
      </c>
      <c r="Z39" s="13">
        <f t="shared" si="12"/>
        <v>-4.4258852858764035</v>
      </c>
      <c r="AA39" s="122">
        <f t="shared" si="13"/>
        <v>2.2090885404342795E-3</v>
      </c>
    </row>
    <row r="40" spans="1:27" s="58" customFormat="1" x14ac:dyDescent="0.25">
      <c r="A40" s="1"/>
      <c r="B40" s="76">
        <v>2</v>
      </c>
      <c r="C40" s="5">
        <v>25939</v>
      </c>
      <c r="D40" s="25" t="s">
        <v>1490</v>
      </c>
      <c r="E40" s="48">
        <v>0.72000000000000064</v>
      </c>
      <c r="F40" s="48">
        <v>0.92000000000000082</v>
      </c>
      <c r="G40" s="48">
        <v>-0.17999999999999972</v>
      </c>
      <c r="H40" s="48">
        <v>-0.87999999999999989</v>
      </c>
      <c r="I40" s="48">
        <v>-0.57999999999999918</v>
      </c>
      <c r="J40" s="48">
        <v>0.72000000000000064</v>
      </c>
      <c r="K40" s="5"/>
      <c r="L40" s="5">
        <v>6</v>
      </c>
      <c r="M40" s="5">
        <v>25939</v>
      </c>
      <c r="N40" s="25" t="s">
        <v>1490</v>
      </c>
      <c r="O40" s="48">
        <v>-0.37</v>
      </c>
      <c r="P40" s="48">
        <v>-0.37</v>
      </c>
      <c r="Q40" s="48">
        <v>0.27</v>
      </c>
      <c r="R40" s="48">
        <v>0.64</v>
      </c>
      <c r="S40" s="48">
        <v>-0.17</v>
      </c>
      <c r="T40" s="48">
        <v>-0.37</v>
      </c>
      <c r="U40" s="3">
        <f t="shared" si="7"/>
        <v>-0.7981124969964527</v>
      </c>
      <c r="V40" s="3">
        <f t="shared" si="8"/>
        <v>0.63698355786191274</v>
      </c>
      <c r="W40" s="9">
        <f t="shared" si="9"/>
        <v>0.36301644213808726</v>
      </c>
      <c r="X40" s="9">
        <f t="shared" si="10"/>
        <v>0.60250845814651199</v>
      </c>
      <c r="Y40" s="3">
        <f t="shared" si="11"/>
        <v>-2.2574030351036791</v>
      </c>
      <c r="Z40" s="3">
        <f t="shared" si="12"/>
        <v>-3.7466744318380116</v>
      </c>
      <c r="AA40" s="7">
        <f t="shared" si="13"/>
        <v>5.6510742502180423E-3</v>
      </c>
    </row>
    <row r="41" spans="1:27" s="58" customFormat="1" x14ac:dyDescent="0.25">
      <c r="A41" s="1"/>
      <c r="B41" s="76">
        <v>2</v>
      </c>
      <c r="C41" s="5">
        <v>10507</v>
      </c>
      <c r="D41" s="25" t="s">
        <v>1519</v>
      </c>
      <c r="E41" s="48">
        <v>1.3099999999999987</v>
      </c>
      <c r="F41" s="48">
        <v>0.25999999999999979</v>
      </c>
      <c r="G41" s="48">
        <v>-0.39000000000000057</v>
      </c>
      <c r="H41" s="48">
        <v>-0.89000000000000057</v>
      </c>
      <c r="I41" s="48">
        <v>-0.29000000000000092</v>
      </c>
      <c r="J41" s="48">
        <v>1.3099999999999987</v>
      </c>
      <c r="K41" s="5"/>
      <c r="L41" s="5">
        <v>6</v>
      </c>
      <c r="M41" s="5">
        <v>10507</v>
      </c>
      <c r="N41" s="25" t="s">
        <v>1519</v>
      </c>
      <c r="O41" s="48">
        <v>-0.63</v>
      </c>
      <c r="P41" s="48">
        <v>-0.16</v>
      </c>
      <c r="Q41" s="48">
        <v>0.68</v>
      </c>
      <c r="R41" s="48">
        <v>0.24</v>
      </c>
      <c r="S41" s="48">
        <v>-0.13</v>
      </c>
      <c r="T41" s="48">
        <v>-0.63</v>
      </c>
      <c r="U41" s="3">
        <f t="shared" si="7"/>
        <v>-0.79634311343565845</v>
      </c>
      <c r="V41" s="3">
        <f t="shared" si="8"/>
        <v>0.634162354316398</v>
      </c>
      <c r="W41" s="9">
        <f t="shared" si="9"/>
        <v>0.365837645683602</v>
      </c>
      <c r="X41" s="9">
        <f t="shared" si="10"/>
        <v>0.60484514190295191</v>
      </c>
      <c r="Y41" s="3">
        <f t="shared" si="11"/>
        <v>-2.2523984626462488</v>
      </c>
      <c r="Z41" s="3">
        <f t="shared" si="12"/>
        <v>-3.7239258557319266</v>
      </c>
      <c r="AA41" s="7">
        <f t="shared" si="13"/>
        <v>5.8384054939912902E-3</v>
      </c>
    </row>
    <row r="42" spans="1:27" s="58" customFormat="1" x14ac:dyDescent="0.25">
      <c r="A42" s="1"/>
      <c r="B42" s="81">
        <v>2</v>
      </c>
      <c r="C42" s="17">
        <v>56950</v>
      </c>
      <c r="D42" s="26" t="s">
        <v>1614</v>
      </c>
      <c r="E42" s="49">
        <v>0.57000000000000028</v>
      </c>
      <c r="F42" s="49">
        <v>0.57000000000000028</v>
      </c>
      <c r="G42" s="49">
        <v>-0.47999999999999954</v>
      </c>
      <c r="H42" s="49">
        <v>-0.52999999999999936</v>
      </c>
      <c r="I42" s="49">
        <v>-0.12999999999999989</v>
      </c>
      <c r="J42" s="49">
        <v>0.57000000000000028</v>
      </c>
      <c r="K42" s="17"/>
      <c r="L42" s="17">
        <v>6</v>
      </c>
      <c r="M42" s="17">
        <v>56950</v>
      </c>
      <c r="N42" s="26" t="s">
        <v>1614</v>
      </c>
      <c r="O42" s="49">
        <v>-0.48</v>
      </c>
      <c r="P42" s="49">
        <v>-0.27</v>
      </c>
      <c r="Q42" s="49">
        <v>0.3</v>
      </c>
      <c r="R42" s="49">
        <v>0.42</v>
      </c>
      <c r="S42" s="49">
        <v>0.03</v>
      </c>
      <c r="T42" s="49">
        <v>-0.48</v>
      </c>
      <c r="U42" s="19">
        <f t="shared" si="7"/>
        <v>-0.97333953187287225</v>
      </c>
      <c r="V42" s="19">
        <f t="shared" si="8"/>
        <v>0.94738984430650208</v>
      </c>
      <c r="W42" s="20">
        <f t="shared" si="9"/>
        <v>5.2610155693497918E-2</v>
      </c>
      <c r="X42" s="20">
        <f t="shared" si="10"/>
        <v>0.22936903821897567</v>
      </c>
      <c r="Y42" s="19">
        <f t="shared" si="11"/>
        <v>-2.7530199335369909</v>
      </c>
      <c r="Z42" s="19">
        <f t="shared" si="12"/>
        <v>-12.002578704230856</v>
      </c>
      <c r="AA42" s="125">
        <f t="shared" si="13"/>
        <v>2.1403591028128687E-6</v>
      </c>
    </row>
    <row r="43" spans="1:27" s="58" customFormat="1" x14ac:dyDescent="0.25">
      <c r="A43" s="1"/>
      <c r="B43" s="81">
        <v>2</v>
      </c>
      <c r="C43" s="17">
        <v>134637</v>
      </c>
      <c r="D43" s="26" t="s">
        <v>46</v>
      </c>
      <c r="E43" s="49">
        <v>0.45999999999999996</v>
      </c>
      <c r="F43" s="49">
        <v>0.7599999999999989</v>
      </c>
      <c r="G43" s="49">
        <v>-0.24000000000000021</v>
      </c>
      <c r="H43" s="49">
        <v>-0.54</v>
      </c>
      <c r="I43" s="49">
        <v>-0.44000000000000039</v>
      </c>
      <c r="J43" s="49">
        <v>0.45999999999999996</v>
      </c>
      <c r="K43" s="17"/>
      <c r="L43" s="17">
        <v>7</v>
      </c>
      <c r="M43" s="17">
        <v>134637</v>
      </c>
      <c r="N43" s="26" t="s">
        <v>46</v>
      </c>
      <c r="O43" s="49">
        <v>-0.23</v>
      </c>
      <c r="P43" s="49">
        <v>-0.56000000000000005</v>
      </c>
      <c r="Q43" s="49">
        <v>0.19</v>
      </c>
      <c r="R43" s="49">
        <v>0.41</v>
      </c>
      <c r="S43" s="49">
        <v>0.2</v>
      </c>
      <c r="T43" s="49">
        <v>-0.23</v>
      </c>
      <c r="U43" s="19">
        <f t="shared" si="7"/>
        <v>-0.98281276034879395</v>
      </c>
      <c r="V43" s="19">
        <f t="shared" si="8"/>
        <v>0.96592092190441592</v>
      </c>
      <c r="W43" s="20">
        <f t="shared" si="9"/>
        <v>3.4079078095584081E-2</v>
      </c>
      <c r="X43" s="20">
        <f t="shared" si="10"/>
        <v>0.18460519520204213</v>
      </c>
      <c r="Y43" s="19">
        <f t="shared" si="11"/>
        <v>-2.7798142699172059</v>
      </c>
      <c r="Z43" s="19">
        <f t="shared" si="12"/>
        <v>-15.058158395135216</v>
      </c>
      <c r="AA43" s="125">
        <f t="shared" si="13"/>
        <v>3.7395304236811666E-7</v>
      </c>
    </row>
    <row r="44" spans="1:27" s="58" customFormat="1" x14ac:dyDescent="0.25">
      <c r="A44" s="1"/>
      <c r="B44" s="76">
        <v>2</v>
      </c>
      <c r="C44" s="5">
        <v>2760</v>
      </c>
      <c r="D44" s="25" t="s">
        <v>712</v>
      </c>
      <c r="E44" s="48">
        <v>0.40000000000000036</v>
      </c>
      <c r="F44" s="48">
        <v>0.20000000000000018</v>
      </c>
      <c r="G44" s="48">
        <v>0.60000000000000053</v>
      </c>
      <c r="H44" s="48">
        <v>-0.49999999999999911</v>
      </c>
      <c r="I44" s="48">
        <v>-0.69999999999999929</v>
      </c>
      <c r="J44" s="48">
        <v>0.40000000000000036</v>
      </c>
      <c r="K44" s="5"/>
      <c r="L44" s="5">
        <v>7</v>
      </c>
      <c r="M44" s="5">
        <v>2760</v>
      </c>
      <c r="N44" s="25" t="s">
        <v>712</v>
      </c>
      <c r="O44" s="48">
        <v>-0.3</v>
      </c>
      <c r="P44" s="48">
        <v>-0.88</v>
      </c>
      <c r="Q44" s="48">
        <v>-0.34499999999999997</v>
      </c>
      <c r="R44" s="48">
        <v>0.64500000000000002</v>
      </c>
      <c r="S44" s="48">
        <v>0.87</v>
      </c>
      <c r="T44" s="48">
        <v>-0.3</v>
      </c>
      <c r="U44" s="3">
        <f t="shared" si="7"/>
        <v>-0.85678383471399033</v>
      </c>
      <c r="V44" s="3">
        <f t="shared" si="8"/>
        <v>0.73407853942721035</v>
      </c>
      <c r="W44" s="9">
        <f t="shared" si="9"/>
        <v>0.26592146057278965</v>
      </c>
      <c r="X44" s="9">
        <f t="shared" si="10"/>
        <v>0.51567573199908256</v>
      </c>
      <c r="Y44" s="3">
        <f t="shared" si="11"/>
        <v>-2.423350638149107</v>
      </c>
      <c r="Z44" s="3">
        <f t="shared" si="12"/>
        <v>-4.6993691728611697</v>
      </c>
      <c r="AA44" s="7">
        <f t="shared" si="13"/>
        <v>1.5427186721064258E-3</v>
      </c>
    </row>
    <row r="45" spans="1:27" s="58" customFormat="1" x14ac:dyDescent="0.25">
      <c r="A45" s="1"/>
      <c r="B45" s="76">
        <v>2</v>
      </c>
      <c r="C45" s="5">
        <v>255231</v>
      </c>
      <c r="D45" s="25" t="s">
        <v>1019</v>
      </c>
      <c r="E45" s="48">
        <v>1.6799999999999993</v>
      </c>
      <c r="F45" s="48">
        <v>1.7799999999999998</v>
      </c>
      <c r="G45" s="48">
        <v>-0.52000000000000046</v>
      </c>
      <c r="H45" s="48">
        <v>-0.92000000000000037</v>
      </c>
      <c r="I45" s="48">
        <v>-2.0200000000000005</v>
      </c>
      <c r="J45" s="48">
        <v>1.6799999999999993</v>
      </c>
      <c r="K45" s="5"/>
      <c r="L45" s="5">
        <v>7</v>
      </c>
      <c r="M45" s="5">
        <v>255231</v>
      </c>
      <c r="N45" s="25" t="s">
        <v>1019</v>
      </c>
      <c r="O45" s="48">
        <v>-1.0175000000000001</v>
      </c>
      <c r="P45" s="48">
        <v>-0.39500000000000002</v>
      </c>
      <c r="Q45" s="48">
        <v>0.48499999999999999</v>
      </c>
      <c r="R45" s="48">
        <v>0.54749999999999999</v>
      </c>
      <c r="S45" s="48">
        <v>0.38500000000000001</v>
      </c>
      <c r="T45" s="48">
        <v>-1.0175000000000001</v>
      </c>
      <c r="U45" s="3">
        <f t="shared" si="7"/>
        <v>-0.86167872572057569</v>
      </c>
      <c r="V45" s="3">
        <f t="shared" si="8"/>
        <v>0.74249022635943507</v>
      </c>
      <c r="W45" s="9">
        <f t="shared" si="9"/>
        <v>0.25750977364056493</v>
      </c>
      <c r="X45" s="9">
        <f t="shared" si="10"/>
        <v>0.50745420841743438</v>
      </c>
      <c r="Y45" s="3">
        <f t="shared" si="11"/>
        <v>-2.4371954806448088</v>
      </c>
      <c r="Z45" s="3">
        <f t="shared" si="12"/>
        <v>-4.8027889811881499</v>
      </c>
      <c r="AA45" s="7">
        <f t="shared" si="13"/>
        <v>1.3507138999782893E-3</v>
      </c>
    </row>
    <row r="46" spans="1:27" s="58" customFormat="1" x14ac:dyDescent="0.25">
      <c r="A46" s="1"/>
      <c r="B46" s="78">
        <v>2</v>
      </c>
      <c r="C46" s="11">
        <v>4897</v>
      </c>
      <c r="D46" s="27" t="s">
        <v>1158</v>
      </c>
      <c r="E46" s="50">
        <v>1.7200000000000006</v>
      </c>
      <c r="F46" s="50">
        <v>0.52000000000000135</v>
      </c>
      <c r="G46" s="50">
        <v>-1.2799999999999994</v>
      </c>
      <c r="H46" s="50">
        <v>0.41999999999999993</v>
      </c>
      <c r="I46" s="50">
        <v>-1.379999999999999</v>
      </c>
      <c r="J46" s="50">
        <v>1.7200000000000006</v>
      </c>
      <c r="K46" s="11"/>
      <c r="L46" s="11">
        <v>7</v>
      </c>
      <c r="M46" s="11">
        <v>4897</v>
      </c>
      <c r="N46" s="27" t="s">
        <v>1158</v>
      </c>
      <c r="O46" s="50">
        <v>-0.54</v>
      </c>
      <c r="P46" s="50">
        <v>-0.14000000000000001</v>
      </c>
      <c r="Q46" s="50">
        <v>0.13</v>
      </c>
      <c r="R46" s="50">
        <v>7.4999999999999997E-2</v>
      </c>
      <c r="S46" s="50">
        <v>0.48</v>
      </c>
      <c r="T46" s="50">
        <v>-0.54</v>
      </c>
      <c r="U46" s="13">
        <f t="shared" si="7"/>
        <v>-0.90863898934676557</v>
      </c>
      <c r="V46" s="13">
        <f t="shared" si="8"/>
        <v>0.82562481296111156</v>
      </c>
      <c r="W46" s="14">
        <f t="shared" si="9"/>
        <v>0.17437518703888844</v>
      </c>
      <c r="X46" s="14">
        <f t="shared" si="10"/>
        <v>0.41758255116669857</v>
      </c>
      <c r="Y46" s="13">
        <f t="shared" si="11"/>
        <v>-2.5700191640703562</v>
      </c>
      <c r="Z46" s="13">
        <f t="shared" si="12"/>
        <v>-6.1545176082905986</v>
      </c>
      <c r="AA46" s="122">
        <f t="shared" si="13"/>
        <v>2.7264344261825854E-4</v>
      </c>
    </row>
    <row r="47" spans="1:27" s="58" customFormat="1" x14ac:dyDescent="0.25">
      <c r="A47" s="1"/>
      <c r="B47" s="76">
        <v>2</v>
      </c>
      <c r="C47" s="5">
        <v>6573</v>
      </c>
      <c r="D47" s="25" t="s">
        <v>1557</v>
      </c>
      <c r="E47" s="48">
        <v>1.0999999999999996</v>
      </c>
      <c r="F47" s="48">
        <v>0.19999999999999929</v>
      </c>
      <c r="G47" s="48">
        <v>0</v>
      </c>
      <c r="H47" s="48">
        <v>-0.60000000000000142</v>
      </c>
      <c r="I47" s="48">
        <v>-0.70000000000000107</v>
      </c>
      <c r="J47" s="48">
        <v>1.0999999999999996</v>
      </c>
      <c r="K47" s="5"/>
      <c r="L47" s="5">
        <v>7</v>
      </c>
      <c r="M47" s="5">
        <v>6573</v>
      </c>
      <c r="N47" s="25" t="s">
        <v>1557</v>
      </c>
      <c r="O47" s="48">
        <v>-0.27</v>
      </c>
      <c r="P47" s="48">
        <v>-0.72</v>
      </c>
      <c r="Q47" s="48">
        <v>-0.28999999999999998</v>
      </c>
      <c r="R47" s="48">
        <v>0.79</v>
      </c>
      <c r="S47" s="48">
        <v>0.49</v>
      </c>
      <c r="T47" s="48">
        <v>-0.27</v>
      </c>
      <c r="U47" s="3">
        <f t="shared" si="7"/>
        <v>-0.69962777504738982</v>
      </c>
      <c r="V47" s="3">
        <f t="shared" si="8"/>
        <v>0.48947902361776108</v>
      </c>
      <c r="W47" s="9">
        <f t="shared" si="9"/>
        <v>0.51052097638223892</v>
      </c>
      <c r="X47" s="9">
        <f t="shared" si="10"/>
        <v>0.71450750617627445</v>
      </c>
      <c r="Y47" s="3">
        <f t="shared" si="11"/>
        <v>-1.9788461761698632</v>
      </c>
      <c r="Z47" s="3">
        <f t="shared" si="12"/>
        <v>-2.769524685275548</v>
      </c>
      <c r="AA47" s="7">
        <f t="shared" si="13"/>
        <v>2.431451940606659E-2</v>
      </c>
    </row>
    <row r="48" spans="1:27" s="58" customFormat="1" x14ac:dyDescent="0.25">
      <c r="A48" s="1"/>
      <c r="B48" s="78">
        <v>2</v>
      </c>
      <c r="C48" s="11">
        <v>51375</v>
      </c>
      <c r="D48" s="27" t="s">
        <v>1623</v>
      </c>
      <c r="E48" s="50">
        <v>0.680002</v>
      </c>
      <c r="F48" s="50">
        <v>0.58000199999999946</v>
      </c>
      <c r="G48" s="50">
        <v>-0.319998</v>
      </c>
      <c r="H48" s="50">
        <v>-0.65333800000000064</v>
      </c>
      <c r="I48" s="50">
        <v>-0.28666800000000059</v>
      </c>
      <c r="J48" s="50">
        <v>0.680002</v>
      </c>
      <c r="K48" s="11"/>
      <c r="L48" s="11">
        <v>7</v>
      </c>
      <c r="M48" s="11">
        <v>51375</v>
      </c>
      <c r="N48" s="27" t="s">
        <v>1623</v>
      </c>
      <c r="O48" s="50">
        <v>-0.37</v>
      </c>
      <c r="P48" s="50">
        <v>-0.5</v>
      </c>
      <c r="Q48" s="50">
        <v>0.16</v>
      </c>
      <c r="R48" s="50">
        <v>0.78</v>
      </c>
      <c r="S48" s="50">
        <v>-7.0000000000000007E-2</v>
      </c>
      <c r="T48" s="50">
        <v>-0.37</v>
      </c>
      <c r="U48" s="13">
        <f t="shared" si="7"/>
        <v>-0.89988345450642149</v>
      </c>
      <c r="V48" s="13">
        <f t="shared" si="8"/>
        <v>0.80979023169441078</v>
      </c>
      <c r="W48" s="14">
        <f t="shared" si="9"/>
        <v>0.19020976830558922</v>
      </c>
      <c r="X48" s="14">
        <f t="shared" si="10"/>
        <v>0.43613044872559542</v>
      </c>
      <c r="Y48" s="13">
        <f t="shared" si="11"/>
        <v>-2.5452547718362668</v>
      </c>
      <c r="Z48" s="13">
        <f t="shared" si="12"/>
        <v>-5.8359942060309811</v>
      </c>
      <c r="AA48" s="122">
        <f t="shared" si="13"/>
        <v>3.8890780395314594E-4</v>
      </c>
    </row>
    <row r="49" spans="1:27" s="58" customFormat="1" x14ac:dyDescent="0.25">
      <c r="A49" s="1"/>
      <c r="B49" s="81">
        <v>2</v>
      </c>
      <c r="C49" s="17">
        <v>7039</v>
      </c>
      <c r="D49" s="26" t="s">
        <v>1707</v>
      </c>
      <c r="E49" s="49">
        <v>0.82666400000000007</v>
      </c>
      <c r="F49" s="49">
        <v>0.42666399999999971</v>
      </c>
      <c r="G49" s="49">
        <v>0.49333399999999994</v>
      </c>
      <c r="H49" s="49">
        <v>-1.1066660000000006</v>
      </c>
      <c r="I49" s="49">
        <v>-0.63999600000000001</v>
      </c>
      <c r="J49" s="49">
        <v>0.82666400000000007</v>
      </c>
      <c r="K49" s="17"/>
      <c r="L49" s="17">
        <v>7</v>
      </c>
      <c r="M49" s="17">
        <v>7039</v>
      </c>
      <c r="N49" s="26" t="s">
        <v>1707</v>
      </c>
      <c r="O49" s="49">
        <v>-0.57633500000000004</v>
      </c>
      <c r="P49" s="49">
        <v>-0.74733499999999997</v>
      </c>
      <c r="Q49" s="49">
        <v>0.23200000000000001</v>
      </c>
      <c r="R49" s="49">
        <v>1.0583400000000001</v>
      </c>
      <c r="S49" s="49">
        <v>3.2335000000000003E-2</v>
      </c>
      <c r="T49" s="49">
        <v>-0.57633500000000004</v>
      </c>
      <c r="U49" s="19">
        <f t="shared" si="7"/>
        <v>-0.78675067877015437</v>
      </c>
      <c r="V49" s="19">
        <f t="shared" si="8"/>
        <v>0.61897663054529861</v>
      </c>
      <c r="W49" s="20">
        <f t="shared" si="9"/>
        <v>0.38102336945470139</v>
      </c>
      <c r="X49" s="20">
        <f t="shared" si="10"/>
        <v>0.61727090442908561</v>
      </c>
      <c r="Y49" s="19">
        <f t="shared" si="11"/>
        <v>-2.2252669602459814</v>
      </c>
      <c r="Z49" s="19">
        <f t="shared" si="12"/>
        <v>-3.6050086668253587</v>
      </c>
      <c r="AA49" s="125">
        <f t="shared" si="13"/>
        <v>6.9317053550410294E-3</v>
      </c>
    </row>
    <row r="50" spans="1:27" s="58" customFormat="1" x14ac:dyDescent="0.25">
      <c r="A50" s="1"/>
      <c r="B50" s="76">
        <v>3</v>
      </c>
      <c r="C50" s="5">
        <v>79572</v>
      </c>
      <c r="D50" s="25" t="s">
        <v>136</v>
      </c>
      <c r="E50" s="48">
        <v>0.54</v>
      </c>
      <c r="F50" s="48">
        <v>0.73999999999999932</v>
      </c>
      <c r="G50" s="48">
        <v>4.0000000000000036E-2</v>
      </c>
      <c r="H50" s="48">
        <v>-0.16000000000000014</v>
      </c>
      <c r="I50" s="48">
        <v>-1.1600000000000001</v>
      </c>
      <c r="J50" s="48">
        <v>0.54</v>
      </c>
      <c r="K50" s="5"/>
      <c r="L50" s="5">
        <v>3</v>
      </c>
      <c r="M50" s="5">
        <v>79572</v>
      </c>
      <c r="N50" s="25" t="s">
        <v>136</v>
      </c>
      <c r="O50" s="48">
        <v>-0.33</v>
      </c>
      <c r="P50" s="48">
        <v>0</v>
      </c>
      <c r="Q50" s="48">
        <v>-0.4</v>
      </c>
      <c r="R50" s="48">
        <v>0.1</v>
      </c>
      <c r="S50" s="48">
        <v>0.62</v>
      </c>
      <c r="T50" s="48">
        <v>-0.33</v>
      </c>
      <c r="U50" s="3">
        <f t="shared" si="7"/>
        <v>-0.76729374133153161</v>
      </c>
      <c r="V50" s="3">
        <f t="shared" si="8"/>
        <v>0.58873968548653932</v>
      </c>
      <c r="W50" s="9">
        <f t="shared" si="9"/>
        <v>0.41126031451346068</v>
      </c>
      <c r="X50" s="9">
        <f t="shared" si="10"/>
        <v>0.6412958089005889</v>
      </c>
      <c r="Y50" s="3">
        <f t="shared" si="11"/>
        <v>-2.1702344306300909</v>
      </c>
      <c r="Z50" s="3">
        <f t="shared" si="12"/>
        <v>-3.3841394260016315</v>
      </c>
      <c r="AA50" s="7">
        <f t="shared" si="13"/>
        <v>9.5827317672153006E-3</v>
      </c>
    </row>
    <row r="51" spans="1:27" s="58" customFormat="1" x14ac:dyDescent="0.25">
      <c r="A51" s="1"/>
      <c r="B51" s="81">
        <v>3</v>
      </c>
      <c r="C51" s="17">
        <v>10592</v>
      </c>
      <c r="D51" s="26" t="s">
        <v>1606</v>
      </c>
      <c r="E51" s="49">
        <v>-0.5</v>
      </c>
      <c r="F51" s="49">
        <v>-0.5</v>
      </c>
      <c r="G51" s="49">
        <v>0.20000000000000107</v>
      </c>
      <c r="H51" s="49">
        <v>0.5</v>
      </c>
      <c r="I51" s="49">
        <v>0.30000000000000071</v>
      </c>
      <c r="J51" s="49">
        <v>-0.5</v>
      </c>
      <c r="K51" s="17"/>
      <c r="L51" s="17">
        <v>3</v>
      </c>
      <c r="M51" s="17">
        <v>10592</v>
      </c>
      <c r="N51" s="26" t="s">
        <v>1607</v>
      </c>
      <c r="O51" s="49">
        <v>0.24</v>
      </c>
      <c r="P51" s="49">
        <v>1.27</v>
      </c>
      <c r="Q51" s="49">
        <v>-0.36</v>
      </c>
      <c r="R51" s="49">
        <v>-0.82499999999999996</v>
      </c>
      <c r="S51" s="49">
        <v>-0.33</v>
      </c>
      <c r="T51" s="49">
        <v>0.24</v>
      </c>
      <c r="U51" s="19">
        <f t="shared" si="7"/>
        <v>-0.88666388449495348</v>
      </c>
      <c r="V51" s="19">
        <f t="shared" si="8"/>
        <v>0.78617284406768018</v>
      </c>
      <c r="W51" s="20">
        <f t="shared" si="9"/>
        <v>0.21382715593231982</v>
      </c>
      <c r="X51" s="20">
        <f t="shared" si="10"/>
        <v>0.46241448499405791</v>
      </c>
      <c r="Y51" s="19">
        <f t="shared" si="11"/>
        <v>-2.5078641814383493</v>
      </c>
      <c r="Z51" s="19">
        <f t="shared" si="12"/>
        <v>-5.423411815204223</v>
      </c>
      <c r="AA51" s="125">
        <f t="shared" si="13"/>
        <v>6.2824338737421756E-4</v>
      </c>
    </row>
    <row r="52" spans="1:27" s="58" customFormat="1" x14ac:dyDescent="0.25">
      <c r="A52" s="1"/>
      <c r="B52" s="78">
        <v>3</v>
      </c>
      <c r="C52" s="11">
        <v>10449</v>
      </c>
      <c r="D52" s="27" t="s">
        <v>23</v>
      </c>
      <c r="E52" s="50">
        <v>0.10000000000000053</v>
      </c>
      <c r="F52" s="50">
        <v>0.70000000000000018</v>
      </c>
      <c r="G52" s="50">
        <v>0.10000000000000053</v>
      </c>
      <c r="H52" s="50">
        <v>-0.5</v>
      </c>
      <c r="I52" s="50">
        <v>-0.39999999999999947</v>
      </c>
      <c r="J52" s="50">
        <v>0.10000000000000053</v>
      </c>
      <c r="K52" s="11"/>
      <c r="L52" s="11">
        <v>6</v>
      </c>
      <c r="M52" s="11">
        <v>10449</v>
      </c>
      <c r="N52" s="27" t="s">
        <v>23</v>
      </c>
      <c r="O52" s="50">
        <v>-0.37</v>
      </c>
      <c r="P52" s="50">
        <v>-0.28000000000000003</v>
      </c>
      <c r="Q52" s="50">
        <v>0.18</v>
      </c>
      <c r="R52" s="50">
        <v>0.49</v>
      </c>
      <c r="S52" s="50">
        <v>-0.02</v>
      </c>
      <c r="T52" s="50">
        <v>-0.37</v>
      </c>
      <c r="U52" s="13">
        <f t="shared" si="7"/>
        <v>-0.67444359336088722</v>
      </c>
      <c r="V52" s="13">
        <f t="shared" si="8"/>
        <v>0.45487416062554581</v>
      </c>
      <c r="W52" s="14">
        <f t="shared" si="9"/>
        <v>0.54512583937445425</v>
      </c>
      <c r="X52" s="14">
        <f t="shared" si="10"/>
        <v>0.73832637727122696</v>
      </c>
      <c r="Y52" s="13">
        <f t="shared" si="11"/>
        <v>-1.907614553573223</v>
      </c>
      <c r="Z52" s="13">
        <f t="shared" si="12"/>
        <v>-2.5837009380913036</v>
      </c>
      <c r="AA52" s="122">
        <f t="shared" si="13"/>
        <v>3.2429153943268708E-2</v>
      </c>
    </row>
    <row r="53" spans="1:27" s="58" customFormat="1" x14ac:dyDescent="0.25">
      <c r="A53" s="1"/>
      <c r="B53" s="76">
        <v>3</v>
      </c>
      <c r="C53" s="5">
        <v>3006</v>
      </c>
      <c r="D53" s="25" t="s">
        <v>776</v>
      </c>
      <c r="E53" s="48">
        <v>0.83999999999999986</v>
      </c>
      <c r="F53" s="48">
        <v>2.8400000000000007</v>
      </c>
      <c r="G53" s="48">
        <v>-0.55999999999999961</v>
      </c>
      <c r="H53" s="48">
        <v>-0.86000000000000032</v>
      </c>
      <c r="I53" s="48">
        <v>-2.2599999999999998</v>
      </c>
      <c r="J53" s="48">
        <v>0.83999999999999986</v>
      </c>
      <c r="K53" s="5"/>
      <c r="L53" s="5">
        <v>6</v>
      </c>
      <c r="M53" s="5">
        <v>3006</v>
      </c>
      <c r="N53" s="25" t="s">
        <v>776</v>
      </c>
      <c r="O53" s="48">
        <v>-0.51</v>
      </c>
      <c r="P53" s="48">
        <v>-0.64500000000000002</v>
      </c>
      <c r="Q53" s="48">
        <v>0.93500000000000005</v>
      </c>
      <c r="R53" s="48">
        <v>6.5000000000000002E-2</v>
      </c>
      <c r="S53" s="48">
        <v>0.155</v>
      </c>
      <c r="T53" s="48">
        <v>-0.51</v>
      </c>
      <c r="U53" s="3">
        <f t="shared" si="7"/>
        <v>-0.65704579950394137</v>
      </c>
      <c r="V53" s="3">
        <f t="shared" si="8"/>
        <v>0.43170918264577351</v>
      </c>
      <c r="W53" s="9">
        <f t="shared" si="9"/>
        <v>0.56829081735422649</v>
      </c>
      <c r="X53" s="9">
        <f t="shared" si="10"/>
        <v>0.75385065984863775</v>
      </c>
      <c r="Y53" s="3">
        <f t="shared" si="11"/>
        <v>-1.8584061615174947</v>
      </c>
      <c r="Z53" s="3">
        <f t="shared" si="12"/>
        <v>-2.465217927766536</v>
      </c>
      <c r="AA53" s="7">
        <f t="shared" si="13"/>
        <v>3.9000152400849322E-2</v>
      </c>
    </row>
    <row r="54" spans="1:27" s="58" customFormat="1" x14ac:dyDescent="0.25">
      <c r="A54" s="1"/>
      <c r="B54" s="78">
        <v>3</v>
      </c>
      <c r="C54" s="11">
        <v>53407</v>
      </c>
      <c r="D54" s="27" t="s">
        <v>1674</v>
      </c>
      <c r="E54" s="50">
        <v>0.40000000000000036</v>
      </c>
      <c r="F54" s="50">
        <v>0.29999999999999982</v>
      </c>
      <c r="G54" s="50">
        <v>0</v>
      </c>
      <c r="H54" s="50">
        <v>-0.59999999999999964</v>
      </c>
      <c r="I54" s="50">
        <v>-9.9999999999999645E-2</v>
      </c>
      <c r="J54" s="50">
        <v>0.40000000000000036</v>
      </c>
      <c r="K54" s="11"/>
      <c r="L54" s="11">
        <v>6</v>
      </c>
      <c r="M54" s="11">
        <v>53407</v>
      </c>
      <c r="N54" s="27" t="s">
        <v>1674</v>
      </c>
      <c r="O54" s="50">
        <v>-1.25</v>
      </c>
      <c r="P54" s="50">
        <v>-0.22</v>
      </c>
      <c r="Q54" s="50">
        <v>1</v>
      </c>
      <c r="R54" s="50">
        <v>1.03</v>
      </c>
      <c r="S54" s="50">
        <v>-0.55000000000000004</v>
      </c>
      <c r="T54" s="50">
        <v>-1.25</v>
      </c>
      <c r="U54" s="13">
        <f t="shared" si="7"/>
        <v>-0.71923177614574219</v>
      </c>
      <c r="V54" s="13">
        <f t="shared" si="8"/>
        <v>0.51729434781775896</v>
      </c>
      <c r="W54" s="14">
        <f t="shared" si="9"/>
        <v>0.48270565218224104</v>
      </c>
      <c r="X54" s="14">
        <f t="shared" si="10"/>
        <v>0.69477021538220896</v>
      </c>
      <c r="Y54" s="13">
        <f t="shared" si="11"/>
        <v>-2.0342946646299973</v>
      </c>
      <c r="Z54" s="13">
        <f t="shared" si="12"/>
        <v>-2.9280107575004282</v>
      </c>
      <c r="AA54" s="122">
        <f t="shared" si="13"/>
        <v>1.9056087373097545E-2</v>
      </c>
    </row>
    <row r="55" spans="1:27" s="58" customFormat="1" x14ac:dyDescent="0.25">
      <c r="A55" s="1"/>
      <c r="B55" s="79">
        <v>3</v>
      </c>
      <c r="C55" s="61">
        <v>134285</v>
      </c>
      <c r="D55" s="62" t="s">
        <v>1729</v>
      </c>
      <c r="E55" s="63">
        <v>0.45999999999999996</v>
      </c>
      <c r="F55" s="63">
        <v>1.7599999999999989</v>
      </c>
      <c r="G55" s="63">
        <v>0.45999999999999996</v>
      </c>
      <c r="H55" s="63">
        <v>-1.9400000000000004</v>
      </c>
      <c r="I55" s="63">
        <v>-0.74000000000000021</v>
      </c>
      <c r="J55" s="63">
        <v>0.45999999999999996</v>
      </c>
      <c r="K55" s="61"/>
      <c r="L55" s="61">
        <v>6</v>
      </c>
      <c r="M55" s="61">
        <v>134285</v>
      </c>
      <c r="N55" s="62" t="s">
        <v>1729</v>
      </c>
      <c r="O55" s="63">
        <v>-0.79666700000000001</v>
      </c>
      <c r="P55" s="63">
        <v>-0.45</v>
      </c>
      <c r="Q55" s="63">
        <v>0.39</v>
      </c>
      <c r="R55" s="63">
        <v>0.79</v>
      </c>
      <c r="S55" s="63">
        <v>7.0000000000000007E-2</v>
      </c>
      <c r="T55" s="63">
        <v>-0.79666700000000001</v>
      </c>
      <c r="U55" s="64">
        <f t="shared" si="7"/>
        <v>-0.72005397598265741</v>
      </c>
      <c r="V55" s="64">
        <f t="shared" si="8"/>
        <v>0.51847772832843342</v>
      </c>
      <c r="W55" s="65">
        <f t="shared" si="9"/>
        <v>0.48152227167156658</v>
      </c>
      <c r="X55" s="65">
        <f t="shared" si="10"/>
        <v>0.69391805832646158</v>
      </c>
      <c r="Y55" s="64">
        <f t="shared" si="11"/>
        <v>-2.0366201969506901</v>
      </c>
      <c r="Z55" s="64">
        <f t="shared" si="12"/>
        <v>-2.93495776988778</v>
      </c>
      <c r="AA55" s="124">
        <f t="shared" si="13"/>
        <v>1.8854540746799212E-2</v>
      </c>
    </row>
    <row r="56" spans="1:27" s="58" customFormat="1" ht="15" customHeight="1" x14ac:dyDescent="0.25">
      <c r="A56" s="1"/>
      <c r="B56" s="76">
        <v>3</v>
      </c>
      <c r="C56" s="5">
        <v>135114</v>
      </c>
      <c r="D56" s="25" t="s">
        <v>774</v>
      </c>
      <c r="E56" s="48">
        <v>0.59999999999999964</v>
      </c>
      <c r="F56" s="48">
        <v>1.6999999999999993</v>
      </c>
      <c r="G56" s="48">
        <v>-0.80000000000000071</v>
      </c>
      <c r="H56" s="48">
        <v>-0.70000000000000018</v>
      </c>
      <c r="I56" s="48">
        <v>-0.80000000000000071</v>
      </c>
      <c r="J56" s="48">
        <v>0.59999999999999964</v>
      </c>
      <c r="K56" s="5"/>
      <c r="L56" s="5">
        <v>7</v>
      </c>
      <c r="M56" s="5">
        <v>135114</v>
      </c>
      <c r="N56" s="25" t="s">
        <v>774</v>
      </c>
      <c r="O56" s="48">
        <v>-0.54500000000000004</v>
      </c>
      <c r="P56" s="48">
        <v>-0.46</v>
      </c>
      <c r="Q56" s="48">
        <v>0.21</v>
      </c>
      <c r="R56" s="48">
        <v>0.27500000000000002</v>
      </c>
      <c r="S56" s="48">
        <v>0.51500000000000001</v>
      </c>
      <c r="T56" s="48">
        <v>-0.54500000000000004</v>
      </c>
      <c r="U56" s="3">
        <f t="shared" si="7"/>
        <v>-0.88835811567320666</v>
      </c>
      <c r="V56" s="3">
        <f t="shared" si="8"/>
        <v>0.78918014168245043</v>
      </c>
      <c r="W56" s="9">
        <f t="shared" si="9"/>
        <v>0.21081985831754957</v>
      </c>
      <c r="X56" s="9">
        <f t="shared" si="10"/>
        <v>0.45915123686814735</v>
      </c>
      <c r="Y56" s="3">
        <f t="shared" si="11"/>
        <v>-2.5126561908585114</v>
      </c>
      <c r="Z56" s="3">
        <f t="shared" si="12"/>
        <v>-5.4723933839256125</v>
      </c>
      <c r="AA56" s="7">
        <f t="shared" si="13"/>
        <v>5.9276697577209409E-4</v>
      </c>
    </row>
    <row r="57" spans="1:27" s="58" customFormat="1" x14ac:dyDescent="0.25">
      <c r="A57" s="1"/>
      <c r="B57" s="81">
        <v>3</v>
      </c>
      <c r="C57" s="17">
        <v>6277</v>
      </c>
      <c r="D57" s="26" t="s">
        <v>1485</v>
      </c>
      <c r="E57" s="49">
        <v>5.0000000000000711E-2</v>
      </c>
      <c r="F57" s="49">
        <v>1.0749999999999993</v>
      </c>
      <c r="G57" s="49">
        <v>7.5000000000001066E-2</v>
      </c>
      <c r="H57" s="49">
        <v>-0.125</v>
      </c>
      <c r="I57" s="49">
        <v>-1.0749999999999993</v>
      </c>
      <c r="J57" s="49">
        <v>5.0000000000000711E-2</v>
      </c>
      <c r="K57" s="17"/>
      <c r="L57" s="17">
        <v>7</v>
      </c>
      <c r="M57" s="17">
        <v>6277</v>
      </c>
      <c r="N57" s="26" t="s">
        <v>1485</v>
      </c>
      <c r="O57" s="49">
        <v>-0.24</v>
      </c>
      <c r="P57" s="49">
        <v>-0.73</v>
      </c>
      <c r="Q57" s="49">
        <v>-0.1</v>
      </c>
      <c r="R57" s="49">
        <v>3.1111099999999999E-2</v>
      </c>
      <c r="S57" s="49">
        <v>1.04111</v>
      </c>
      <c r="T57" s="49">
        <v>-0.24</v>
      </c>
      <c r="U57" s="19">
        <f t="shared" si="7"/>
        <v>-0.9715487474681257</v>
      </c>
      <c r="V57" s="19">
        <f t="shared" si="8"/>
        <v>0.94390696870688384</v>
      </c>
      <c r="W57" s="20">
        <f t="shared" si="9"/>
        <v>5.6093031293116158E-2</v>
      </c>
      <c r="X57" s="20">
        <f t="shared" si="10"/>
        <v>0.23683967423790331</v>
      </c>
      <c r="Y57" s="19">
        <f t="shared" si="11"/>
        <v>-2.7479548303520334</v>
      </c>
      <c r="Z57" s="19">
        <f t="shared" si="12"/>
        <v>-11.602595043226321</v>
      </c>
      <c r="AA57" s="125">
        <f t="shared" si="13"/>
        <v>2.7699908518085036E-6</v>
      </c>
    </row>
    <row r="58" spans="1:27" s="58" customFormat="1" x14ac:dyDescent="0.25">
      <c r="A58" s="1"/>
      <c r="B58" s="81">
        <v>3</v>
      </c>
      <c r="C58" s="17">
        <v>6366</v>
      </c>
      <c r="D58" s="26" t="s">
        <v>281</v>
      </c>
      <c r="E58" s="49">
        <v>0</v>
      </c>
      <c r="F58" s="49">
        <v>1.6999999999999993</v>
      </c>
      <c r="G58" s="49">
        <v>0.69999999999999929</v>
      </c>
      <c r="H58" s="49">
        <v>-0.70000000000000018</v>
      </c>
      <c r="I58" s="49">
        <v>-1.7000000000000002</v>
      </c>
      <c r="J58" s="49">
        <v>0</v>
      </c>
      <c r="K58" s="17"/>
      <c r="L58" s="17">
        <v>8</v>
      </c>
      <c r="M58" s="17">
        <v>6366</v>
      </c>
      <c r="N58" s="26" t="s">
        <v>281</v>
      </c>
      <c r="O58" s="49">
        <v>0.56000000000000005</v>
      </c>
      <c r="P58" s="49">
        <v>-0.53</v>
      </c>
      <c r="Q58" s="49">
        <v>-0.28999999999999998</v>
      </c>
      <c r="R58" s="49">
        <v>-0.28999999999999998</v>
      </c>
      <c r="S58" s="49">
        <v>0.54</v>
      </c>
      <c r="T58" s="49">
        <v>0.56000000000000005</v>
      </c>
      <c r="U58" s="19">
        <f t="shared" si="7"/>
        <v>-0.68136742544298767</v>
      </c>
      <c r="V58" s="19">
        <f t="shared" si="8"/>
        <v>0.46426156845480537</v>
      </c>
      <c r="W58" s="20">
        <f t="shared" si="9"/>
        <v>0.53573843154519463</v>
      </c>
      <c r="X58" s="20">
        <f t="shared" si="10"/>
        <v>0.73194154926824218</v>
      </c>
      <c r="Y58" s="19">
        <f t="shared" si="11"/>
        <v>-1.9271981080414238</v>
      </c>
      <c r="Z58" s="19">
        <f t="shared" si="12"/>
        <v>-2.6329945471303522</v>
      </c>
      <c r="AA58" s="125">
        <f t="shared" si="13"/>
        <v>3.003820609414028E-2</v>
      </c>
    </row>
    <row r="59" spans="1:27" s="58" customFormat="1" x14ac:dyDescent="0.25">
      <c r="A59" s="1"/>
      <c r="B59" s="76">
        <v>4</v>
      </c>
      <c r="C59" s="5">
        <v>27245</v>
      </c>
      <c r="D59" s="25" t="s">
        <v>60</v>
      </c>
      <c r="E59" s="48">
        <v>-0.55999999999999961</v>
      </c>
      <c r="F59" s="48">
        <v>0.54</v>
      </c>
      <c r="G59" s="48">
        <v>0.34000000000000075</v>
      </c>
      <c r="H59" s="48">
        <v>0.34000000000000075</v>
      </c>
      <c r="I59" s="48">
        <v>-0.6599999999999997</v>
      </c>
      <c r="J59" s="48">
        <v>-0.55999999999999961</v>
      </c>
      <c r="K59" s="5"/>
      <c r="L59" s="5">
        <v>1</v>
      </c>
      <c r="M59" s="5">
        <v>27245</v>
      </c>
      <c r="N59" s="25" t="s">
        <v>60</v>
      </c>
      <c r="O59" s="48">
        <v>0.5</v>
      </c>
      <c r="P59" s="48">
        <v>7.0000000000000007E-2</v>
      </c>
      <c r="Q59" s="48">
        <v>-0.216</v>
      </c>
      <c r="R59" s="48">
        <v>-0.53</v>
      </c>
      <c r="S59" s="48">
        <v>0.17799999999999999</v>
      </c>
      <c r="T59" s="48">
        <v>0.5</v>
      </c>
      <c r="U59" s="3">
        <f t="shared" si="7"/>
        <v>-0.69392120966892712</v>
      </c>
      <c r="V59" s="3">
        <f t="shared" si="8"/>
        <v>0.48152664522838712</v>
      </c>
      <c r="W59" s="9">
        <f t="shared" si="9"/>
        <v>0.51847335477161294</v>
      </c>
      <c r="X59" s="9">
        <f t="shared" si="10"/>
        <v>0.72005093901168749</v>
      </c>
      <c r="Y59" s="3">
        <f t="shared" si="11"/>
        <v>-1.9627055718642819</v>
      </c>
      <c r="Z59" s="3">
        <f t="shared" si="12"/>
        <v>-2.7257871152257804</v>
      </c>
      <c r="AA59" s="7">
        <f t="shared" si="13"/>
        <v>2.6014764381986317E-2</v>
      </c>
    </row>
    <row r="60" spans="1:27" s="58" customFormat="1" x14ac:dyDescent="0.25">
      <c r="A60" s="1"/>
      <c r="B60" s="76">
        <v>4</v>
      </c>
      <c r="C60" s="5">
        <v>9914</v>
      </c>
      <c r="D60" s="25" t="s">
        <v>139</v>
      </c>
      <c r="E60" s="48">
        <v>-0.72000000000000064</v>
      </c>
      <c r="F60" s="48">
        <v>7.9999999999999183E-2</v>
      </c>
      <c r="G60" s="48">
        <v>1.0799999999999992</v>
      </c>
      <c r="H60" s="48">
        <v>0.37999999999999901</v>
      </c>
      <c r="I60" s="48">
        <v>-0.82000000000000073</v>
      </c>
      <c r="J60" s="48">
        <v>-0.72000000000000064</v>
      </c>
      <c r="K60" s="5"/>
      <c r="L60" s="5">
        <v>1</v>
      </c>
      <c r="M60" s="5">
        <v>9914</v>
      </c>
      <c r="N60" s="25" t="s">
        <v>139</v>
      </c>
      <c r="O60" s="48">
        <v>0.61799999999999999</v>
      </c>
      <c r="P60" s="48">
        <v>0.13400000000000001</v>
      </c>
      <c r="Q60" s="48">
        <v>-0.80800000000000005</v>
      </c>
      <c r="R60" s="48">
        <v>-0.5</v>
      </c>
      <c r="S60" s="48">
        <v>0.55000000000000004</v>
      </c>
      <c r="T60" s="48">
        <v>0.61799999999999999</v>
      </c>
      <c r="U60" s="3">
        <f t="shared" si="7"/>
        <v>-0.97079801287591372</v>
      </c>
      <c r="V60" s="3">
        <f t="shared" si="8"/>
        <v>0.94244878180382274</v>
      </c>
      <c r="W60" s="9">
        <f t="shared" si="9"/>
        <v>5.7551218196177256E-2</v>
      </c>
      <c r="X60" s="9">
        <f t="shared" si="10"/>
        <v>0.23989834971541021</v>
      </c>
      <c r="Y60" s="3">
        <f t="shared" si="11"/>
        <v>-2.7458314322679356</v>
      </c>
      <c r="Z60" s="3">
        <f t="shared" si="12"/>
        <v>-11.445812093018967</v>
      </c>
      <c r="AA60" s="7">
        <f t="shared" si="13"/>
        <v>3.071333462373587E-6</v>
      </c>
    </row>
    <row r="61" spans="1:27" s="58" customFormat="1" x14ac:dyDescent="0.25">
      <c r="A61" s="1"/>
      <c r="B61" s="76">
        <v>4</v>
      </c>
      <c r="C61" s="5">
        <v>11067</v>
      </c>
      <c r="D61" s="25" t="s">
        <v>203</v>
      </c>
      <c r="E61" s="48">
        <v>-1.5000000000000004</v>
      </c>
      <c r="F61" s="48">
        <v>1.0999999999999996</v>
      </c>
      <c r="G61" s="48">
        <v>1.1999999999999993</v>
      </c>
      <c r="H61" s="48">
        <v>-0.10000000000000053</v>
      </c>
      <c r="I61" s="48">
        <v>-0.70000000000000018</v>
      </c>
      <c r="J61" s="48">
        <v>-1.5000000000000004</v>
      </c>
      <c r="K61" s="5"/>
      <c r="L61" s="5">
        <v>1</v>
      </c>
      <c r="M61" s="5">
        <v>11067</v>
      </c>
      <c r="N61" s="25" t="s">
        <v>203</v>
      </c>
      <c r="O61" s="48">
        <v>0.7</v>
      </c>
      <c r="P61" s="48">
        <v>0.01</v>
      </c>
      <c r="Q61" s="48">
        <v>-0.95</v>
      </c>
      <c r="R61" s="48">
        <v>0.46</v>
      </c>
      <c r="S61" s="48">
        <v>-0.22</v>
      </c>
      <c r="T61" s="48">
        <v>0.7</v>
      </c>
      <c r="U61" s="3">
        <f t="shared" si="7"/>
        <v>-0.69326511126223267</v>
      </c>
      <c r="V61" s="3">
        <f t="shared" si="8"/>
        <v>0.48061651449343584</v>
      </c>
      <c r="W61" s="9">
        <f t="shared" si="9"/>
        <v>0.51938348550656421</v>
      </c>
      <c r="X61" s="9">
        <f t="shared" si="10"/>
        <v>0.72068265242516016</v>
      </c>
      <c r="Y61" s="3">
        <f t="shared" si="11"/>
        <v>-1.9608498453342844</v>
      </c>
      <c r="Z61" s="3">
        <f t="shared" si="12"/>
        <v>-2.720822873612752</v>
      </c>
      <c r="AA61" s="7">
        <f t="shared" si="13"/>
        <v>2.6215322353265444E-2</v>
      </c>
    </row>
    <row r="62" spans="1:27" s="58" customFormat="1" x14ac:dyDescent="0.25">
      <c r="A62" s="1"/>
      <c r="B62" s="76">
        <v>4</v>
      </c>
      <c r="C62" s="5">
        <v>440087</v>
      </c>
      <c r="D62" s="25" t="s">
        <v>209</v>
      </c>
      <c r="E62" s="48">
        <v>-1.7599999999999998</v>
      </c>
      <c r="F62" s="48">
        <v>1.04</v>
      </c>
      <c r="G62" s="48">
        <v>1.4400000000000004</v>
      </c>
      <c r="H62" s="48">
        <v>0.3400000000000003</v>
      </c>
      <c r="I62" s="48">
        <v>-1.0599999999999998</v>
      </c>
      <c r="J62" s="48">
        <v>-1.7599999999999998</v>
      </c>
      <c r="K62" s="5"/>
      <c r="L62" s="5">
        <v>1</v>
      </c>
      <c r="M62" s="5">
        <v>440087</v>
      </c>
      <c r="N62" s="25" t="s">
        <v>209</v>
      </c>
      <c r="O62" s="48">
        <v>0.99</v>
      </c>
      <c r="P62" s="48">
        <v>-7.0000000000000007E-2</v>
      </c>
      <c r="Q62" s="48">
        <v>-0.54</v>
      </c>
      <c r="R62" s="48">
        <v>-0.42</v>
      </c>
      <c r="S62" s="48">
        <v>4.4999999999999998E-2</v>
      </c>
      <c r="T62" s="48">
        <v>0.99</v>
      </c>
      <c r="U62" s="3">
        <f t="shared" si="7"/>
        <v>-0.84299821254488183</v>
      </c>
      <c r="V62" s="3">
        <f t="shared" si="8"/>
        <v>0.71064598635386578</v>
      </c>
      <c r="W62" s="9">
        <f t="shared" si="9"/>
        <v>0.28935401364613422</v>
      </c>
      <c r="X62" s="9">
        <f t="shared" si="10"/>
        <v>0.53791636305854673</v>
      </c>
      <c r="Y62" s="3">
        <f t="shared" si="11"/>
        <v>-2.3843590104744981</v>
      </c>
      <c r="Z62" s="3">
        <f t="shared" si="12"/>
        <v>-4.4325831564543519</v>
      </c>
      <c r="AA62" s="7">
        <f t="shared" si="13"/>
        <v>2.1894606621322508E-3</v>
      </c>
    </row>
    <row r="63" spans="1:27" s="58" customFormat="1" x14ac:dyDescent="0.25">
      <c r="A63" s="1"/>
      <c r="B63" s="76">
        <v>4</v>
      </c>
      <c r="C63" s="5">
        <v>116328</v>
      </c>
      <c r="D63" s="25" t="s">
        <v>241</v>
      </c>
      <c r="E63" s="48">
        <v>-0.28000000000000114</v>
      </c>
      <c r="F63" s="48">
        <v>0.71999999999999886</v>
      </c>
      <c r="G63" s="48">
        <v>0.82000000000000028</v>
      </c>
      <c r="H63" s="48">
        <v>-8.0000000000000071E-2</v>
      </c>
      <c r="I63" s="48">
        <v>-1.1799999999999997</v>
      </c>
      <c r="J63" s="48">
        <v>-0.28000000000000114</v>
      </c>
      <c r="K63" s="5"/>
      <c r="L63" s="5">
        <v>1</v>
      </c>
      <c r="M63" s="5">
        <v>116328</v>
      </c>
      <c r="N63" s="25" t="s">
        <v>241</v>
      </c>
      <c r="O63" s="48">
        <v>0.8</v>
      </c>
      <c r="P63" s="48">
        <v>-0.27</v>
      </c>
      <c r="Q63" s="48">
        <v>-0.75</v>
      </c>
      <c r="R63" s="48">
        <v>-0.28000000000000003</v>
      </c>
      <c r="S63" s="48">
        <v>0.5</v>
      </c>
      <c r="T63" s="48">
        <v>0.8</v>
      </c>
      <c r="U63" s="3">
        <f t="shared" si="7"/>
        <v>-0.77396855200100667</v>
      </c>
      <c r="V63" s="3">
        <f t="shared" si="8"/>
        <v>0.59902731948653498</v>
      </c>
      <c r="W63" s="9">
        <f t="shared" si="9"/>
        <v>0.40097268051346502</v>
      </c>
      <c r="X63" s="9">
        <f t="shared" si="10"/>
        <v>0.63322403658852455</v>
      </c>
      <c r="Y63" s="3">
        <f t="shared" si="11"/>
        <v>-2.1891136461801795</v>
      </c>
      <c r="Z63" s="3">
        <f t="shared" si="12"/>
        <v>-3.4570918343118548</v>
      </c>
      <c r="AA63" s="7">
        <f t="shared" si="13"/>
        <v>8.6045211009748018E-3</v>
      </c>
    </row>
    <row r="64" spans="1:27" s="58" customFormat="1" x14ac:dyDescent="0.25">
      <c r="A64" s="1"/>
      <c r="B64" s="76">
        <v>4</v>
      </c>
      <c r="C64" s="5">
        <v>9973</v>
      </c>
      <c r="D64" s="25" t="s">
        <v>294</v>
      </c>
      <c r="E64" s="48">
        <v>-0.21999999999999886</v>
      </c>
      <c r="F64" s="48">
        <v>0.18000000000000149</v>
      </c>
      <c r="G64" s="48">
        <v>0.48000000000000131</v>
      </c>
      <c r="H64" s="48">
        <v>8.0000000000001847E-2</v>
      </c>
      <c r="I64" s="48">
        <v>-0.51999999999999869</v>
      </c>
      <c r="J64" s="48">
        <v>-0.21999999999999886</v>
      </c>
      <c r="K64" s="5"/>
      <c r="L64" s="5">
        <v>1</v>
      </c>
      <c r="M64" s="5">
        <v>9973</v>
      </c>
      <c r="N64" s="25" t="s">
        <v>294</v>
      </c>
      <c r="O64" s="48">
        <v>0.38</v>
      </c>
      <c r="P64" s="48">
        <v>0.13</v>
      </c>
      <c r="Q64" s="48">
        <v>-0.45</v>
      </c>
      <c r="R64" s="48">
        <v>-0.13</v>
      </c>
      <c r="S64" s="48">
        <v>7.0000000000000007E-2</v>
      </c>
      <c r="T64" s="48">
        <v>0.38</v>
      </c>
      <c r="U64" s="3">
        <f t="shared" si="7"/>
        <v>-0.67833675056732512</v>
      </c>
      <c r="V64" s="3">
        <f t="shared" si="8"/>
        <v>0.46014074717023745</v>
      </c>
      <c r="W64" s="9">
        <f t="shared" si="9"/>
        <v>0.53985925282976255</v>
      </c>
      <c r="X64" s="9">
        <f t="shared" si="10"/>
        <v>0.73475115027454196</v>
      </c>
      <c r="Y64" s="3">
        <f t="shared" si="11"/>
        <v>-1.918626065016813</v>
      </c>
      <c r="Z64" s="3">
        <f t="shared" si="12"/>
        <v>-2.6112596956124703</v>
      </c>
      <c r="AA64" s="7">
        <f t="shared" si="13"/>
        <v>3.1069439758999041E-2</v>
      </c>
    </row>
    <row r="65" spans="1:27" s="58" customFormat="1" x14ac:dyDescent="0.25">
      <c r="A65" s="1"/>
      <c r="B65" s="76">
        <v>4</v>
      </c>
      <c r="C65" s="5">
        <v>8836</v>
      </c>
      <c r="D65" s="25" t="s">
        <v>705</v>
      </c>
      <c r="E65" s="48">
        <v>-0.2966540000000002</v>
      </c>
      <c r="F65" s="48">
        <v>0.10334600000000016</v>
      </c>
      <c r="G65" s="48">
        <v>0.836646</v>
      </c>
      <c r="H65" s="48">
        <v>-0.34668399999999977</v>
      </c>
      <c r="I65" s="48">
        <v>-0.2966540000000002</v>
      </c>
      <c r="J65" s="48">
        <v>-0.2966540000000002</v>
      </c>
      <c r="K65" s="5"/>
      <c r="L65" s="5">
        <v>1</v>
      </c>
      <c r="M65" s="5">
        <v>8836</v>
      </c>
      <c r="N65" s="25" t="s">
        <v>705</v>
      </c>
      <c r="O65" s="48">
        <v>0.79</v>
      </c>
      <c r="P65" s="48">
        <v>-0.13</v>
      </c>
      <c r="Q65" s="48">
        <v>-0.6</v>
      </c>
      <c r="R65" s="48">
        <v>-0.38</v>
      </c>
      <c r="S65" s="48">
        <v>0.32</v>
      </c>
      <c r="T65" s="48">
        <v>0.79</v>
      </c>
      <c r="U65" s="3">
        <f t="shared" si="7"/>
        <v>-0.63608430800283911</v>
      </c>
      <c r="V65" s="3">
        <f t="shared" si="8"/>
        <v>0.4046032468874507</v>
      </c>
      <c r="W65" s="9">
        <f t="shared" si="9"/>
        <v>0.59539675311254925</v>
      </c>
      <c r="X65" s="9">
        <f t="shared" si="10"/>
        <v>0.77161956501410023</v>
      </c>
      <c r="Y65" s="3">
        <f t="shared" si="11"/>
        <v>-1.7991181103806404</v>
      </c>
      <c r="Z65" s="3">
        <f t="shared" si="12"/>
        <v>-2.331612872397506</v>
      </c>
      <c r="AA65" s="7">
        <f t="shared" si="13"/>
        <v>4.8040578853293325E-2</v>
      </c>
    </row>
    <row r="66" spans="1:27" s="58" customFormat="1" x14ac:dyDescent="0.25">
      <c r="A66" s="1"/>
      <c r="B66" s="76">
        <v>4</v>
      </c>
      <c r="C66" s="5">
        <v>2239</v>
      </c>
      <c r="D66" s="25" t="s">
        <v>725</v>
      </c>
      <c r="E66" s="48">
        <v>-1.6400000000000001</v>
      </c>
      <c r="F66" s="48">
        <v>6.0000000000000053E-2</v>
      </c>
      <c r="G66" s="48">
        <v>1.0599999999999996</v>
      </c>
      <c r="H66" s="48">
        <v>1.1600000000000001</v>
      </c>
      <c r="I66" s="48">
        <v>-0.64000000000000012</v>
      </c>
      <c r="J66" s="48">
        <v>-1.6400000000000001</v>
      </c>
      <c r="K66" s="5"/>
      <c r="L66" s="5">
        <v>1</v>
      </c>
      <c r="M66" s="5">
        <v>2239</v>
      </c>
      <c r="N66" s="25" t="s">
        <v>725</v>
      </c>
      <c r="O66" s="48">
        <v>0.31125000000000003</v>
      </c>
      <c r="P66" s="48">
        <v>2.375E-2</v>
      </c>
      <c r="Q66" s="48">
        <v>-0.32874999999999999</v>
      </c>
      <c r="R66" s="48">
        <v>-0.47749999999999998</v>
      </c>
      <c r="S66" s="48">
        <v>0.46375</v>
      </c>
      <c r="T66" s="48">
        <v>0.31125000000000003</v>
      </c>
      <c r="U66" s="3">
        <f t="shared" ref="U66:U97" si="14">CORREL(O66:S66,E66:I66)</f>
        <v>-0.89857150626963278</v>
      </c>
      <c r="V66" s="3">
        <f t="shared" ref="V66:V97" si="15">U66*U66</f>
        <v>0.80743075187967672</v>
      </c>
      <c r="W66" s="9">
        <f t="shared" ref="W66:W97" si="16">1-V66</f>
        <v>0.19256924812032328</v>
      </c>
      <c r="X66" s="9">
        <f t="shared" ref="X66:X97" si="17">SQRT(W66)</f>
        <v>0.4388271278309071</v>
      </c>
      <c r="Y66" s="3">
        <f t="shared" ref="Y66:Y97" si="18">U66*SQRT(8)</f>
        <v>-2.5415440218570708</v>
      </c>
      <c r="Z66" s="3">
        <f t="shared" ref="Z66:Z97" si="19">Y66/X66</f>
        <v>-5.7916748092118908</v>
      </c>
      <c r="AA66" s="7">
        <f t="shared" ref="AA66:AA97" si="20">TDIST(ABS(Z66),8,2)</f>
        <v>4.0902824958021801E-4</v>
      </c>
    </row>
    <row r="67" spans="1:27" s="58" customFormat="1" x14ac:dyDescent="0.25">
      <c r="A67" s="1"/>
      <c r="B67" s="76">
        <v>4</v>
      </c>
      <c r="C67" s="5">
        <v>9653</v>
      </c>
      <c r="D67" s="25" t="s">
        <v>807</v>
      </c>
      <c r="E67" s="48">
        <v>-0.51999999999999957</v>
      </c>
      <c r="F67" s="48">
        <v>0.48000000000000043</v>
      </c>
      <c r="G67" s="48">
        <v>0.48000000000000043</v>
      </c>
      <c r="H67" s="48">
        <v>0.1800000000000006</v>
      </c>
      <c r="I67" s="48">
        <v>-0.61999999999999922</v>
      </c>
      <c r="J67" s="48">
        <v>-0.51999999999999957</v>
      </c>
      <c r="K67" s="5"/>
      <c r="L67" s="5">
        <v>1</v>
      </c>
      <c r="M67" s="5">
        <v>9653</v>
      </c>
      <c r="N67" s="25" t="s">
        <v>807</v>
      </c>
      <c r="O67" s="48">
        <v>0.83</v>
      </c>
      <c r="P67" s="48">
        <v>-0.16</v>
      </c>
      <c r="Q67" s="48">
        <v>-0.45</v>
      </c>
      <c r="R67" s="48">
        <v>-0.31</v>
      </c>
      <c r="S67" s="48">
        <v>0.08</v>
      </c>
      <c r="T67" s="48">
        <v>0.83</v>
      </c>
      <c r="U67" s="3">
        <f t="shared" si="14"/>
        <v>-0.76703137929651233</v>
      </c>
      <c r="V67" s="3">
        <f t="shared" si="15"/>
        <v>0.58833713682551014</v>
      </c>
      <c r="W67" s="9">
        <f t="shared" si="16"/>
        <v>0.41166286317448986</v>
      </c>
      <c r="X67" s="9">
        <f t="shared" si="17"/>
        <v>0.64160958781371857</v>
      </c>
      <c r="Y67" s="3">
        <f t="shared" si="18"/>
        <v>-2.1694923587337387</v>
      </c>
      <c r="Z67" s="3">
        <f t="shared" si="19"/>
        <v>-3.3813278353995191</v>
      </c>
      <c r="AA67" s="7">
        <f t="shared" si="20"/>
        <v>9.6227112424293326E-3</v>
      </c>
    </row>
    <row r="68" spans="1:27" s="58" customFormat="1" x14ac:dyDescent="0.25">
      <c r="A68" s="1"/>
      <c r="B68" s="76">
        <v>4</v>
      </c>
      <c r="C68" s="5">
        <v>146433</v>
      </c>
      <c r="D68" s="25" t="s">
        <v>850</v>
      </c>
      <c r="E68" s="48">
        <v>-0.43999999999999861</v>
      </c>
      <c r="F68" s="48">
        <v>0.46000000000000085</v>
      </c>
      <c r="G68" s="48">
        <v>0.96000000000000085</v>
      </c>
      <c r="H68" s="48">
        <v>-0.63999999999999879</v>
      </c>
      <c r="I68" s="48">
        <v>-0.33999999999999897</v>
      </c>
      <c r="J68" s="48">
        <v>-0.43999999999999861</v>
      </c>
      <c r="K68" s="5"/>
      <c r="L68" s="5">
        <v>1</v>
      </c>
      <c r="M68" s="5">
        <v>146433</v>
      </c>
      <c r="N68" s="25" t="s">
        <v>850</v>
      </c>
      <c r="O68" s="48">
        <v>0.49</v>
      </c>
      <c r="P68" s="48">
        <v>0.06</v>
      </c>
      <c r="Q68" s="48">
        <v>-0.51</v>
      </c>
      <c r="R68" s="48">
        <v>-0.02</v>
      </c>
      <c r="S68" s="48">
        <v>-0.02</v>
      </c>
      <c r="T68" s="48">
        <v>0.49</v>
      </c>
      <c r="U68" s="3">
        <f t="shared" si="14"/>
        <v>-0.68066242921975317</v>
      </c>
      <c r="V68" s="3">
        <f t="shared" si="15"/>
        <v>0.46330134255133548</v>
      </c>
      <c r="W68" s="9">
        <f t="shared" si="16"/>
        <v>0.53669865744866452</v>
      </c>
      <c r="X68" s="9">
        <f t="shared" si="17"/>
        <v>0.73259720000056272</v>
      </c>
      <c r="Y68" s="3">
        <f t="shared" si="18"/>
        <v>-1.9252040776007837</v>
      </c>
      <c r="Z68" s="3">
        <f t="shared" si="19"/>
        <v>-2.6279162377351497</v>
      </c>
      <c r="AA68" s="7">
        <f t="shared" si="20"/>
        <v>3.0275978192226684E-2</v>
      </c>
    </row>
    <row r="69" spans="1:27" s="58" customFormat="1" x14ac:dyDescent="0.25">
      <c r="A69" s="1"/>
      <c r="B69" s="76">
        <v>4</v>
      </c>
      <c r="C69" s="5">
        <v>3700</v>
      </c>
      <c r="D69" s="25" t="s">
        <v>875</v>
      </c>
      <c r="E69" s="48">
        <v>-1.58</v>
      </c>
      <c r="F69" s="48">
        <v>1.02</v>
      </c>
      <c r="G69" s="48">
        <v>1.1200000000000001</v>
      </c>
      <c r="H69" s="48">
        <v>0.62000000000000011</v>
      </c>
      <c r="I69" s="48">
        <v>-1.18</v>
      </c>
      <c r="J69" s="48">
        <v>-1.58</v>
      </c>
      <c r="K69" s="5"/>
      <c r="L69" s="5">
        <v>1</v>
      </c>
      <c r="M69" s="5">
        <v>3700</v>
      </c>
      <c r="N69" s="25" t="s">
        <v>875</v>
      </c>
      <c r="O69" s="48">
        <v>0.52</v>
      </c>
      <c r="P69" s="48">
        <v>0.16</v>
      </c>
      <c r="Q69" s="48">
        <v>-0.56999999999999995</v>
      </c>
      <c r="R69" s="48">
        <v>-0.33</v>
      </c>
      <c r="S69" s="48">
        <v>0.22</v>
      </c>
      <c r="T69" s="48">
        <v>0.52</v>
      </c>
      <c r="U69" s="3">
        <f t="shared" si="14"/>
        <v>-0.77892774001352094</v>
      </c>
      <c r="V69" s="3">
        <f t="shared" si="15"/>
        <v>0.60672842416257122</v>
      </c>
      <c r="W69" s="9">
        <f t="shared" si="16"/>
        <v>0.39327157583742878</v>
      </c>
      <c r="X69" s="9">
        <f t="shared" si="17"/>
        <v>0.6271136865333341</v>
      </c>
      <c r="Y69" s="3">
        <f t="shared" si="18"/>
        <v>-2.2031403480714911</v>
      </c>
      <c r="Z69" s="3">
        <f t="shared" si="19"/>
        <v>-3.5131434624723084</v>
      </c>
      <c r="AA69" s="7">
        <f t="shared" si="20"/>
        <v>7.9250278116967526E-3</v>
      </c>
    </row>
    <row r="70" spans="1:27" s="58" customFormat="1" x14ac:dyDescent="0.25">
      <c r="A70" s="1"/>
      <c r="B70" s="76">
        <v>4</v>
      </c>
      <c r="C70" s="5">
        <v>9891</v>
      </c>
      <c r="D70" s="25" t="s">
        <v>1166</v>
      </c>
      <c r="E70" s="48">
        <v>-0.39999999999999947</v>
      </c>
      <c r="F70" s="48">
        <v>0.60000000000000053</v>
      </c>
      <c r="G70" s="48">
        <v>0.30000000000000071</v>
      </c>
      <c r="H70" s="48">
        <v>-9.9999999999999645E-2</v>
      </c>
      <c r="I70" s="48">
        <v>-0.39999999999999947</v>
      </c>
      <c r="J70" s="48">
        <v>-0.39999999999999947</v>
      </c>
      <c r="K70" s="5"/>
      <c r="L70" s="5">
        <v>1</v>
      </c>
      <c r="M70" s="5">
        <v>9891</v>
      </c>
      <c r="N70" s="25" t="s">
        <v>1166</v>
      </c>
      <c r="O70" s="48">
        <v>0.82</v>
      </c>
      <c r="P70" s="48">
        <v>-0.32</v>
      </c>
      <c r="Q70" s="48">
        <v>-0.68</v>
      </c>
      <c r="R70" s="48">
        <v>-0.24</v>
      </c>
      <c r="S70" s="48">
        <v>0.42</v>
      </c>
      <c r="T70" s="48">
        <v>0.82</v>
      </c>
      <c r="U70" s="3">
        <f t="shared" si="14"/>
        <v>-0.81028269840705802</v>
      </c>
      <c r="V70" s="3">
        <f t="shared" si="15"/>
        <v>0.6565580513378233</v>
      </c>
      <c r="W70" s="9">
        <f t="shared" si="16"/>
        <v>0.3434419486621767</v>
      </c>
      <c r="X70" s="9">
        <f t="shared" si="17"/>
        <v>0.58603920403175813</v>
      </c>
      <c r="Y70" s="3">
        <f t="shared" si="18"/>
        <v>-2.2918255628870594</v>
      </c>
      <c r="Z70" s="3">
        <f t="shared" si="19"/>
        <v>-3.9107034941008192</v>
      </c>
      <c r="AA70" s="7">
        <f t="shared" si="20"/>
        <v>4.4766097584636108E-3</v>
      </c>
    </row>
    <row r="71" spans="1:27" s="58" customFormat="1" x14ac:dyDescent="0.25">
      <c r="A71" s="1"/>
      <c r="B71" s="76">
        <v>4</v>
      </c>
      <c r="C71" s="5">
        <v>29951</v>
      </c>
      <c r="D71" s="25" t="s">
        <v>1233</v>
      </c>
      <c r="E71" s="48">
        <v>-1</v>
      </c>
      <c r="F71" s="48">
        <v>0.20000000000000018</v>
      </c>
      <c r="G71" s="48">
        <v>0.89999999999999991</v>
      </c>
      <c r="H71" s="48">
        <v>0.30000000000000027</v>
      </c>
      <c r="I71" s="48">
        <v>-0.39999999999999991</v>
      </c>
      <c r="J71" s="48">
        <v>-1</v>
      </c>
      <c r="K71" s="5"/>
      <c r="L71" s="5">
        <v>1</v>
      </c>
      <c r="M71" s="5">
        <v>29951</v>
      </c>
      <c r="N71" s="25" t="s">
        <v>1233</v>
      </c>
      <c r="O71" s="48">
        <v>0.625</v>
      </c>
      <c r="P71" s="48">
        <v>-0.27</v>
      </c>
      <c r="Q71" s="48">
        <v>-0.27500000000000002</v>
      </c>
      <c r="R71" s="48">
        <v>-0.06</v>
      </c>
      <c r="S71" s="48">
        <v>-1.4999999999999999E-2</v>
      </c>
      <c r="T71" s="48">
        <v>0.625</v>
      </c>
      <c r="U71" s="3">
        <f t="shared" si="14"/>
        <v>-0.87889443015404345</v>
      </c>
      <c r="V71" s="3">
        <f t="shared" si="15"/>
        <v>0.77245541935580075</v>
      </c>
      <c r="W71" s="9">
        <f t="shared" si="16"/>
        <v>0.22754458064419925</v>
      </c>
      <c r="X71" s="9">
        <f t="shared" si="17"/>
        <v>0.47701633163257551</v>
      </c>
      <c r="Y71" s="3">
        <f t="shared" si="18"/>
        <v>-2.4858888460360427</v>
      </c>
      <c r="Z71" s="3">
        <f t="shared" si="19"/>
        <v>-5.2113285881180529</v>
      </c>
      <c r="AA71" s="7">
        <f t="shared" si="20"/>
        <v>8.1111268136509315E-4</v>
      </c>
    </row>
    <row r="72" spans="1:27" s="58" customFormat="1" x14ac:dyDescent="0.25">
      <c r="A72" s="1"/>
      <c r="B72" s="81">
        <v>4</v>
      </c>
      <c r="C72" s="17">
        <v>145814</v>
      </c>
      <c r="D72" s="26" t="s">
        <v>1244</v>
      </c>
      <c r="E72" s="49">
        <v>-1.2199999999999989</v>
      </c>
      <c r="F72" s="49">
        <v>-1.9999999999999574E-2</v>
      </c>
      <c r="G72" s="49">
        <v>1.2800000000000011</v>
      </c>
      <c r="H72" s="49">
        <v>0.88000000000000078</v>
      </c>
      <c r="I72" s="49">
        <v>-0.91999999999999904</v>
      </c>
      <c r="J72" s="49">
        <v>-1.2199999999999989</v>
      </c>
      <c r="K72" s="17"/>
      <c r="L72" s="17">
        <v>1</v>
      </c>
      <c r="M72" s="17">
        <v>145814</v>
      </c>
      <c r="N72" s="26" t="s">
        <v>1244</v>
      </c>
      <c r="O72" s="49">
        <v>0.6</v>
      </c>
      <c r="P72" s="49">
        <v>-0.11</v>
      </c>
      <c r="Q72" s="49">
        <v>-0.5</v>
      </c>
      <c r="R72" s="49">
        <v>-0.45</v>
      </c>
      <c r="S72" s="49">
        <v>0.46</v>
      </c>
      <c r="T72" s="49">
        <v>0.6</v>
      </c>
      <c r="U72" s="19">
        <f t="shared" si="14"/>
        <v>-0.98688969116479464</v>
      </c>
      <c r="V72" s="19">
        <f t="shared" si="15"/>
        <v>0.97395126252734376</v>
      </c>
      <c r="W72" s="20">
        <f t="shared" si="16"/>
        <v>2.6048737472656236E-2</v>
      </c>
      <c r="X72" s="20">
        <f t="shared" si="17"/>
        <v>0.16139621269613558</v>
      </c>
      <c r="Y72" s="19">
        <f t="shared" si="18"/>
        <v>-2.7913455716228959</v>
      </c>
      <c r="Z72" s="19">
        <f t="shared" si="19"/>
        <v>-17.294988060706402</v>
      </c>
      <c r="AA72" s="125">
        <f t="shared" si="20"/>
        <v>1.2722744221542234E-7</v>
      </c>
    </row>
    <row r="73" spans="1:27" s="58" customFormat="1" x14ac:dyDescent="0.25">
      <c r="A73" s="1"/>
      <c r="B73" s="76">
        <v>4</v>
      </c>
      <c r="C73" s="5">
        <v>84870</v>
      </c>
      <c r="D73" s="25" t="s">
        <v>1471</v>
      </c>
      <c r="E73" s="48">
        <v>-0.98</v>
      </c>
      <c r="F73" s="48">
        <v>-0.17999999999999972</v>
      </c>
      <c r="G73" s="48">
        <v>1.1200000000000001</v>
      </c>
      <c r="H73" s="48">
        <v>0.62000000000000011</v>
      </c>
      <c r="I73" s="48">
        <v>-0.58000000000000007</v>
      </c>
      <c r="J73" s="48">
        <v>-0.98</v>
      </c>
      <c r="K73" s="5"/>
      <c r="L73" s="5">
        <v>1</v>
      </c>
      <c r="M73" s="5">
        <v>84870</v>
      </c>
      <c r="N73" s="25" t="s">
        <v>1471</v>
      </c>
      <c r="O73" s="48">
        <v>0.43</v>
      </c>
      <c r="P73" s="48">
        <v>-6.5000000000000002E-2</v>
      </c>
      <c r="Q73" s="48">
        <v>-0.435</v>
      </c>
      <c r="R73" s="48">
        <v>-0.49</v>
      </c>
      <c r="S73" s="48">
        <v>0.56499999999999995</v>
      </c>
      <c r="T73" s="48">
        <v>0.43</v>
      </c>
      <c r="U73" s="3">
        <f t="shared" si="14"/>
        <v>-0.91617844535589144</v>
      </c>
      <c r="V73" s="3">
        <f t="shared" si="15"/>
        <v>0.8393829437347381</v>
      </c>
      <c r="W73" s="9">
        <f t="shared" si="16"/>
        <v>0.1606170562652619</v>
      </c>
      <c r="X73" s="9">
        <f t="shared" si="17"/>
        <v>0.40077057809333</v>
      </c>
      <c r="Y73" s="3">
        <f t="shared" si="18"/>
        <v>-2.5913439659523987</v>
      </c>
      <c r="Z73" s="3">
        <f t="shared" si="19"/>
        <v>-6.4659037055083814</v>
      </c>
      <c r="AA73" s="7">
        <f t="shared" si="20"/>
        <v>1.9499945002150157E-4</v>
      </c>
    </row>
    <row r="74" spans="1:27" s="58" customFormat="1" x14ac:dyDescent="0.25">
      <c r="A74" s="1"/>
      <c r="B74" s="76">
        <v>4</v>
      </c>
      <c r="C74" s="5">
        <v>79966</v>
      </c>
      <c r="D74" s="25" t="s">
        <v>1499</v>
      </c>
      <c r="E74" s="48">
        <v>-1.0399999999999991</v>
      </c>
      <c r="F74" s="48">
        <v>0.3100000000000005</v>
      </c>
      <c r="G74" s="48">
        <v>1.6600000000000001</v>
      </c>
      <c r="H74" s="48">
        <v>0.11000000000000121</v>
      </c>
      <c r="I74" s="48">
        <v>-1.0399999999999991</v>
      </c>
      <c r="J74" s="48">
        <v>-1.0399999999999991</v>
      </c>
      <c r="K74" s="5"/>
      <c r="L74" s="5">
        <v>1</v>
      </c>
      <c r="M74" s="5">
        <v>79966</v>
      </c>
      <c r="N74" s="25" t="s">
        <v>1499</v>
      </c>
      <c r="O74" s="48">
        <v>0.65</v>
      </c>
      <c r="P74" s="48">
        <v>0.21</v>
      </c>
      <c r="Q74" s="48">
        <v>-0.49</v>
      </c>
      <c r="R74" s="48">
        <v>-0.495</v>
      </c>
      <c r="S74" s="48">
        <v>0.125</v>
      </c>
      <c r="T74" s="48">
        <v>0.65</v>
      </c>
      <c r="U74" s="3">
        <f t="shared" si="14"/>
        <v>-0.72952856122898779</v>
      </c>
      <c r="V74" s="3">
        <f t="shared" si="15"/>
        <v>0.53221192164883702</v>
      </c>
      <c r="W74" s="9">
        <f t="shared" si="16"/>
        <v>0.46778807835116298</v>
      </c>
      <c r="X74" s="9">
        <f t="shared" si="17"/>
        <v>0.68395034786975795</v>
      </c>
      <c r="Y74" s="3">
        <f t="shared" si="18"/>
        <v>-2.0634183708571308</v>
      </c>
      <c r="Z74" s="3">
        <f t="shared" si="19"/>
        <v>-3.0169125248402677</v>
      </c>
      <c r="AA74" s="7">
        <f t="shared" si="20"/>
        <v>1.6637493835134205E-2</v>
      </c>
    </row>
    <row r="75" spans="1:27" s="58" customFormat="1" x14ac:dyDescent="0.25">
      <c r="A75" s="1"/>
      <c r="B75" s="76">
        <v>4</v>
      </c>
      <c r="C75" s="5">
        <v>9627</v>
      </c>
      <c r="D75" s="25" t="s">
        <v>1615</v>
      </c>
      <c r="E75" s="48">
        <v>-1.2800000000000002</v>
      </c>
      <c r="F75" s="48">
        <v>0.61999999999999922</v>
      </c>
      <c r="G75" s="48">
        <v>1.0199999999999996</v>
      </c>
      <c r="H75" s="48">
        <v>0.3199999999999994</v>
      </c>
      <c r="I75" s="48">
        <v>-0.6800000000000006</v>
      </c>
      <c r="J75" s="48">
        <v>-1.2800000000000002</v>
      </c>
      <c r="K75" s="5"/>
      <c r="L75" s="5">
        <v>1</v>
      </c>
      <c r="M75" s="5">
        <v>9627</v>
      </c>
      <c r="N75" s="25" t="s">
        <v>1615</v>
      </c>
      <c r="O75" s="48">
        <v>1.71</v>
      </c>
      <c r="P75" s="48">
        <v>-0.45</v>
      </c>
      <c r="Q75" s="48">
        <v>-1.32</v>
      </c>
      <c r="R75" s="48">
        <v>-0.28000000000000003</v>
      </c>
      <c r="S75" s="48">
        <v>0.33500000000000002</v>
      </c>
      <c r="T75" s="48">
        <v>1.71</v>
      </c>
      <c r="U75" s="3">
        <f t="shared" si="14"/>
        <v>-0.96433000336634533</v>
      </c>
      <c r="V75" s="3">
        <f t="shared" si="15"/>
        <v>0.9299323553925356</v>
      </c>
      <c r="W75" s="9">
        <f t="shared" si="16"/>
        <v>7.0067644607464397E-2</v>
      </c>
      <c r="X75" s="9">
        <f t="shared" si="17"/>
        <v>0.26470293652973403</v>
      </c>
      <c r="Y75" s="3">
        <f t="shared" si="18"/>
        <v>-2.7275371387279561</v>
      </c>
      <c r="Z75" s="3">
        <f t="shared" si="19"/>
        <v>-10.304143862119838</v>
      </c>
      <c r="AA75" s="7">
        <f t="shared" si="20"/>
        <v>6.7838819821127693E-6</v>
      </c>
    </row>
    <row r="76" spans="1:27" s="58" customFormat="1" x14ac:dyDescent="0.25">
      <c r="A76" s="1"/>
      <c r="B76" s="76">
        <v>4</v>
      </c>
      <c r="C76" s="5">
        <v>9168</v>
      </c>
      <c r="D76" s="25" t="s">
        <v>1738</v>
      </c>
      <c r="E76" s="48">
        <v>-0.58000000000000007</v>
      </c>
      <c r="F76" s="48">
        <v>0.71999999999999975</v>
      </c>
      <c r="G76" s="48">
        <v>0.42000000000000082</v>
      </c>
      <c r="H76" s="48">
        <v>0.21999999999999975</v>
      </c>
      <c r="I76" s="48">
        <v>-0.78000000000000025</v>
      </c>
      <c r="J76" s="48">
        <v>-0.58000000000000007</v>
      </c>
      <c r="K76" s="5"/>
      <c r="L76" s="5">
        <v>1</v>
      </c>
      <c r="M76" s="5">
        <v>9168</v>
      </c>
      <c r="N76" s="25" t="s">
        <v>1738</v>
      </c>
      <c r="O76" s="48">
        <v>0.89800000000000002</v>
      </c>
      <c r="P76" s="48">
        <v>-0.17399999999999999</v>
      </c>
      <c r="Q76" s="48">
        <v>-0.38200000000000001</v>
      </c>
      <c r="R76" s="48">
        <v>-0.63400000000000001</v>
      </c>
      <c r="S76" s="48">
        <v>0.28999999999999998</v>
      </c>
      <c r="T76" s="48">
        <v>0.89800000000000002</v>
      </c>
      <c r="U76" s="3">
        <f t="shared" si="14"/>
        <v>-0.74450873992848032</v>
      </c>
      <c r="V76" s="3">
        <f t="shared" si="15"/>
        <v>0.55429326382989352</v>
      </c>
      <c r="W76" s="9">
        <f t="shared" si="16"/>
        <v>0.44570673617010648</v>
      </c>
      <c r="X76" s="9">
        <f t="shared" si="17"/>
        <v>0.66761271420645252</v>
      </c>
      <c r="Y76" s="3">
        <f t="shared" si="18"/>
        <v>-2.1057887146243206</v>
      </c>
      <c r="Z76" s="3">
        <f t="shared" si="19"/>
        <v>-3.1542070272393383</v>
      </c>
      <c r="AA76" s="7">
        <f t="shared" si="20"/>
        <v>1.3512467737145661E-2</v>
      </c>
    </row>
    <row r="77" spans="1:27" s="58" customFormat="1" x14ac:dyDescent="0.25">
      <c r="A77" s="1"/>
      <c r="B77" s="78">
        <v>4</v>
      </c>
      <c r="C77" s="11">
        <v>3371</v>
      </c>
      <c r="D77" s="27" t="s">
        <v>1739</v>
      </c>
      <c r="E77" s="50">
        <v>-1.7700000000000005</v>
      </c>
      <c r="F77" s="50">
        <v>-0.12000000000000099</v>
      </c>
      <c r="G77" s="50">
        <v>3.2799999999999994</v>
      </c>
      <c r="H77" s="50">
        <v>-0.52000000000000046</v>
      </c>
      <c r="I77" s="50">
        <v>-0.87000000000000055</v>
      </c>
      <c r="J77" s="50">
        <v>-1.7700000000000005</v>
      </c>
      <c r="K77" s="11"/>
      <c r="L77" s="11">
        <v>1</v>
      </c>
      <c r="M77" s="11">
        <v>3371</v>
      </c>
      <c r="N77" s="27" t="s">
        <v>1739</v>
      </c>
      <c r="O77" s="50">
        <v>1.6080000000000001</v>
      </c>
      <c r="P77" s="50">
        <v>-0.34799999999999998</v>
      </c>
      <c r="Q77" s="50">
        <v>-1.472</v>
      </c>
      <c r="R77" s="50">
        <v>-1.484</v>
      </c>
      <c r="S77" s="50">
        <v>1.694</v>
      </c>
      <c r="T77" s="50">
        <v>1.6080000000000001</v>
      </c>
      <c r="U77" s="13">
        <f t="shared" si="14"/>
        <v>-0.68391524543559423</v>
      </c>
      <c r="V77" s="13">
        <f t="shared" si="15"/>
        <v>0.4677400629392291</v>
      </c>
      <c r="W77" s="14">
        <f t="shared" si="16"/>
        <v>0.5322599370607709</v>
      </c>
      <c r="X77" s="14">
        <f t="shared" si="17"/>
        <v>0.72956146900776697</v>
      </c>
      <c r="Y77" s="13">
        <f t="shared" si="18"/>
        <v>-1.9344044312174828</v>
      </c>
      <c r="Z77" s="13">
        <f t="shared" si="19"/>
        <v>-2.6514618896312476</v>
      </c>
      <c r="AA77" s="122">
        <f t="shared" si="20"/>
        <v>2.918952245398276E-2</v>
      </c>
    </row>
    <row r="78" spans="1:27" s="58" customFormat="1" x14ac:dyDescent="0.25">
      <c r="A78" s="1"/>
      <c r="B78" s="79">
        <v>4</v>
      </c>
      <c r="C78" s="61">
        <v>10477</v>
      </c>
      <c r="D78" s="62" t="s">
        <v>1797</v>
      </c>
      <c r="E78" s="63">
        <v>-0.13999999999999968</v>
      </c>
      <c r="F78" s="63">
        <v>0.46000000000000085</v>
      </c>
      <c r="G78" s="63">
        <v>0.36000000000000032</v>
      </c>
      <c r="H78" s="63">
        <v>0.26000000000000068</v>
      </c>
      <c r="I78" s="63">
        <v>-0.9399999999999995</v>
      </c>
      <c r="J78" s="63">
        <v>-0.13999999999999968</v>
      </c>
      <c r="K78" s="61"/>
      <c r="L78" s="61">
        <v>1</v>
      </c>
      <c r="M78" s="61">
        <v>10477</v>
      </c>
      <c r="N78" s="62" t="s">
        <v>1797</v>
      </c>
      <c r="O78" s="63">
        <v>0.45</v>
      </c>
      <c r="P78" s="63">
        <v>-0.08</v>
      </c>
      <c r="Q78" s="63">
        <v>-0.4</v>
      </c>
      <c r="R78" s="63">
        <v>-0.22</v>
      </c>
      <c r="S78" s="63">
        <v>0.25</v>
      </c>
      <c r="T78" s="63">
        <v>0.45</v>
      </c>
      <c r="U78" s="64">
        <f t="shared" si="14"/>
        <v>-0.67556594735133857</v>
      </c>
      <c r="V78" s="64">
        <f t="shared" si="15"/>
        <v>0.45638934922071156</v>
      </c>
      <c r="W78" s="65">
        <f t="shared" si="16"/>
        <v>0.54361065077928838</v>
      </c>
      <c r="X78" s="65">
        <f t="shared" si="17"/>
        <v>0.73729956651234263</v>
      </c>
      <c r="Y78" s="64">
        <f t="shared" si="18"/>
        <v>-1.9107890500433826</v>
      </c>
      <c r="Z78" s="64">
        <f t="shared" si="19"/>
        <v>-2.591604738196188</v>
      </c>
      <c r="AA78" s="124">
        <f t="shared" si="20"/>
        <v>3.2033097019112521E-2</v>
      </c>
    </row>
    <row r="79" spans="1:27" s="58" customFormat="1" x14ac:dyDescent="0.25">
      <c r="A79" s="1"/>
      <c r="B79" s="81">
        <v>4</v>
      </c>
      <c r="C79" s="17">
        <v>9960</v>
      </c>
      <c r="D79" s="26" t="s">
        <v>1812</v>
      </c>
      <c r="E79" s="49">
        <v>-0.48000000000000043</v>
      </c>
      <c r="F79" s="49">
        <v>0.62000000000000011</v>
      </c>
      <c r="G79" s="49">
        <v>0.51999999999999957</v>
      </c>
      <c r="H79" s="49">
        <v>0.3199999999999994</v>
      </c>
      <c r="I79" s="49">
        <v>-0.98000000000000043</v>
      </c>
      <c r="J79" s="49">
        <v>-0.48000000000000043</v>
      </c>
      <c r="K79" s="17"/>
      <c r="L79" s="17">
        <v>1</v>
      </c>
      <c r="M79" s="17">
        <v>9960</v>
      </c>
      <c r="N79" s="26" t="s">
        <v>1812</v>
      </c>
      <c r="O79" s="49">
        <v>0.44500000000000001</v>
      </c>
      <c r="P79" s="49">
        <v>-0.02</v>
      </c>
      <c r="Q79" s="49">
        <v>-0.53500000000000003</v>
      </c>
      <c r="R79" s="49">
        <v>-0.26500000000000001</v>
      </c>
      <c r="S79" s="49">
        <v>0.38</v>
      </c>
      <c r="T79" s="49">
        <v>0.44500000000000001</v>
      </c>
      <c r="U79" s="19">
        <f t="shared" si="14"/>
        <v>-0.82373438156032697</v>
      </c>
      <c r="V79" s="19">
        <f t="shared" si="15"/>
        <v>0.67853833136457431</v>
      </c>
      <c r="W79" s="20">
        <f t="shared" si="16"/>
        <v>0.32146166863542569</v>
      </c>
      <c r="X79" s="20">
        <f t="shared" si="17"/>
        <v>0.56697589775529766</v>
      </c>
      <c r="Y79" s="19">
        <f t="shared" si="18"/>
        <v>-2.329872668391257</v>
      </c>
      <c r="Z79" s="19">
        <f t="shared" si="19"/>
        <v>-4.1092975514751275</v>
      </c>
      <c r="AA79" s="125">
        <f t="shared" si="20"/>
        <v>3.3939220135085976E-3</v>
      </c>
    </row>
    <row r="80" spans="1:27" s="58" customFormat="1" x14ac:dyDescent="0.25">
      <c r="A80" s="1"/>
      <c r="B80" s="81">
        <v>4</v>
      </c>
      <c r="C80" s="17">
        <v>360</v>
      </c>
      <c r="D80" s="26" t="s">
        <v>98</v>
      </c>
      <c r="E80" s="49">
        <v>-1.42</v>
      </c>
      <c r="F80" s="49">
        <v>0.58000000000000007</v>
      </c>
      <c r="G80" s="49">
        <v>3.0299999999999994</v>
      </c>
      <c r="H80" s="49">
        <v>-0.51999999999999957</v>
      </c>
      <c r="I80" s="49">
        <v>-1.67</v>
      </c>
      <c r="J80" s="49">
        <v>-1.42</v>
      </c>
      <c r="K80" s="17"/>
      <c r="L80" s="17">
        <v>2</v>
      </c>
      <c r="M80" s="17">
        <v>360</v>
      </c>
      <c r="N80" s="26" t="s">
        <v>98</v>
      </c>
      <c r="O80" s="49">
        <v>0.36333300000000002</v>
      </c>
      <c r="P80" s="49">
        <v>0.28999999999999998</v>
      </c>
      <c r="Q80" s="49">
        <v>-0.53666700000000001</v>
      </c>
      <c r="R80" s="49">
        <v>-0.33333299999999999</v>
      </c>
      <c r="S80" s="49">
        <v>0.216667</v>
      </c>
      <c r="T80" s="49">
        <v>0.36333300000000002</v>
      </c>
      <c r="U80" s="19">
        <f t="shared" si="14"/>
        <v>-0.69560595769040956</v>
      </c>
      <c r="V80" s="19">
        <f t="shared" si="15"/>
        <v>0.48386764837439183</v>
      </c>
      <c r="W80" s="20">
        <f t="shared" si="16"/>
        <v>0.51613235162560822</v>
      </c>
      <c r="X80" s="20">
        <f t="shared" si="17"/>
        <v>0.71842351828542483</v>
      </c>
      <c r="Y80" s="19">
        <f t="shared" si="18"/>
        <v>-1.9674707588666052</v>
      </c>
      <c r="Z80" s="19">
        <f t="shared" si="19"/>
        <v>-2.7385945877191373</v>
      </c>
      <c r="AA80" s="125">
        <f t="shared" si="20"/>
        <v>2.5504587173672964E-2</v>
      </c>
    </row>
    <row r="81" spans="1:27" s="58" customFormat="1" x14ac:dyDescent="0.25">
      <c r="A81" s="1"/>
      <c r="B81" s="78">
        <v>4</v>
      </c>
      <c r="C81" s="11">
        <v>1124</v>
      </c>
      <c r="D81" s="27" t="s">
        <v>359</v>
      </c>
      <c r="E81" s="50">
        <v>-8.0000000000000071E-2</v>
      </c>
      <c r="F81" s="50">
        <v>0.51999999999999957</v>
      </c>
      <c r="G81" s="50">
        <v>0.32000000000000028</v>
      </c>
      <c r="H81" s="50">
        <v>1.9999999999999574E-2</v>
      </c>
      <c r="I81" s="50">
        <v>-0.78000000000000114</v>
      </c>
      <c r="J81" s="50">
        <v>-8.0000000000000071E-2</v>
      </c>
      <c r="K81" s="11"/>
      <c r="L81" s="11">
        <v>7</v>
      </c>
      <c r="M81" s="11">
        <v>1124</v>
      </c>
      <c r="N81" s="27" t="s">
        <v>359</v>
      </c>
      <c r="O81" s="50">
        <v>-0.28000000000000003</v>
      </c>
      <c r="P81" s="50">
        <v>-0.78</v>
      </c>
      <c r="Q81" s="50">
        <v>0.15</v>
      </c>
      <c r="R81" s="50">
        <v>0.32</v>
      </c>
      <c r="S81" s="50">
        <v>0.59</v>
      </c>
      <c r="T81" s="50">
        <v>-0.28000000000000003</v>
      </c>
      <c r="U81" s="13">
        <f t="shared" si="14"/>
        <v>-0.73706701922612927</v>
      </c>
      <c r="V81" s="13">
        <f t="shared" si="15"/>
        <v>0.54326779083089127</v>
      </c>
      <c r="W81" s="14">
        <f t="shared" si="16"/>
        <v>0.45673220916910873</v>
      </c>
      <c r="X81" s="14">
        <f t="shared" si="17"/>
        <v>0.67581965728225801</v>
      </c>
      <c r="Y81" s="13">
        <f t="shared" si="18"/>
        <v>-2.0847403499350059</v>
      </c>
      <c r="Z81" s="13">
        <f t="shared" si="19"/>
        <v>-3.0847583781723413</v>
      </c>
      <c r="AA81" s="122">
        <f t="shared" si="20"/>
        <v>1.50082776150185E-2</v>
      </c>
    </row>
    <row r="82" spans="1:27" s="58" customFormat="1" x14ac:dyDescent="0.25">
      <c r="A82" s="1"/>
      <c r="B82" s="81">
        <v>4</v>
      </c>
      <c r="C82" s="17">
        <v>59277</v>
      </c>
      <c r="D82" s="26" t="s">
        <v>1165</v>
      </c>
      <c r="E82" s="49">
        <v>-0.17999999999999972</v>
      </c>
      <c r="F82" s="49">
        <v>1.120000000000001</v>
      </c>
      <c r="G82" s="49">
        <v>0.62000000000000099</v>
      </c>
      <c r="H82" s="49">
        <v>-0.37999999999999901</v>
      </c>
      <c r="I82" s="49">
        <v>-1.1799999999999997</v>
      </c>
      <c r="J82" s="49">
        <v>-0.17999999999999972</v>
      </c>
      <c r="K82" s="17"/>
      <c r="L82" s="17">
        <v>7</v>
      </c>
      <c r="M82" s="17">
        <v>59277</v>
      </c>
      <c r="N82" s="26" t="s">
        <v>1165</v>
      </c>
      <c r="O82" s="49">
        <v>-0.1</v>
      </c>
      <c r="P82" s="49">
        <v>-0.98</v>
      </c>
      <c r="Q82" s="49">
        <v>0.02</v>
      </c>
      <c r="R82" s="49">
        <v>0.63</v>
      </c>
      <c r="S82" s="49">
        <v>0.42</v>
      </c>
      <c r="T82" s="49">
        <v>-0.1</v>
      </c>
      <c r="U82" s="19">
        <f t="shared" si="14"/>
        <v>-0.80974990678276459</v>
      </c>
      <c r="V82" s="19">
        <f t="shared" si="15"/>
        <v>0.65569491153469595</v>
      </c>
      <c r="W82" s="20">
        <f t="shared" si="16"/>
        <v>0.34430508846530405</v>
      </c>
      <c r="X82" s="20">
        <f t="shared" si="17"/>
        <v>0.58677516006158958</v>
      </c>
      <c r="Y82" s="19">
        <f t="shared" si="18"/>
        <v>-2.2903186006050706</v>
      </c>
      <c r="Z82" s="19">
        <f t="shared" si="19"/>
        <v>-3.9032303282311274</v>
      </c>
      <c r="AA82" s="125">
        <f t="shared" si="20"/>
        <v>4.524001482855932E-3</v>
      </c>
    </row>
    <row r="83" spans="1:27" s="58" customFormat="1" x14ac:dyDescent="0.25">
      <c r="A83" s="1"/>
      <c r="B83" s="81">
        <v>4</v>
      </c>
      <c r="C83" s="17">
        <v>11274</v>
      </c>
      <c r="D83" s="26" t="s">
        <v>1811</v>
      </c>
      <c r="E83" s="49">
        <v>0.14000000000000057</v>
      </c>
      <c r="F83" s="49">
        <v>0.44000000000000039</v>
      </c>
      <c r="G83" s="49">
        <v>-5.9999999999999609E-2</v>
      </c>
      <c r="H83" s="49">
        <v>0.54</v>
      </c>
      <c r="I83" s="49">
        <v>-1.0599999999999996</v>
      </c>
      <c r="J83" s="49">
        <v>0.14000000000000057</v>
      </c>
      <c r="K83" s="17"/>
      <c r="L83" s="17">
        <v>7</v>
      </c>
      <c r="M83" s="17">
        <v>11274</v>
      </c>
      <c r="N83" s="26" t="s">
        <v>1811</v>
      </c>
      <c r="O83" s="49">
        <v>-0.45</v>
      </c>
      <c r="P83" s="49">
        <v>-7.0000000000000007E-2</v>
      </c>
      <c r="Q83" s="49">
        <v>-0.19</v>
      </c>
      <c r="R83" s="49">
        <v>0.02</v>
      </c>
      <c r="S83" s="49">
        <v>0.69</v>
      </c>
      <c r="T83" s="49">
        <v>-0.45</v>
      </c>
      <c r="U83" s="19">
        <f t="shared" si="14"/>
        <v>-0.74077995113405903</v>
      </c>
      <c r="V83" s="19">
        <f t="shared" si="15"/>
        <v>0.54875493600217884</v>
      </c>
      <c r="W83" s="20">
        <f t="shared" si="16"/>
        <v>0.45124506399782116</v>
      </c>
      <c r="X83" s="20">
        <f t="shared" si="17"/>
        <v>0.67174776813758086</v>
      </c>
      <c r="Y83" s="19">
        <f t="shared" si="18"/>
        <v>-2.0952421072557299</v>
      </c>
      <c r="Z83" s="19">
        <f t="shared" si="19"/>
        <v>-3.1190905376057798</v>
      </c>
      <c r="AA83" s="125">
        <f t="shared" si="20"/>
        <v>1.4248262117190305E-2</v>
      </c>
    </row>
    <row r="84" spans="1:27" s="58" customFormat="1" x14ac:dyDescent="0.25">
      <c r="A84" s="1"/>
      <c r="B84" s="76">
        <v>4</v>
      </c>
      <c r="C84" s="5">
        <v>21</v>
      </c>
      <c r="D84" s="25" t="s">
        <v>12</v>
      </c>
      <c r="E84" s="48">
        <v>-0.46000000000000085</v>
      </c>
      <c r="F84" s="48">
        <v>-0.16000000000000014</v>
      </c>
      <c r="G84" s="48">
        <v>0.53999999999999915</v>
      </c>
      <c r="H84" s="48">
        <v>0.4399999999999995</v>
      </c>
      <c r="I84" s="48">
        <v>-0.36000000000000032</v>
      </c>
      <c r="J84" s="48">
        <v>-0.46000000000000085</v>
      </c>
      <c r="K84" s="5"/>
      <c r="L84" s="5">
        <v>8</v>
      </c>
      <c r="M84" s="5">
        <v>21</v>
      </c>
      <c r="N84" s="25" t="s">
        <v>12</v>
      </c>
      <c r="O84" s="48">
        <v>0.41</v>
      </c>
      <c r="P84" s="48">
        <v>-0.43</v>
      </c>
      <c r="Q84" s="48">
        <v>-0.13</v>
      </c>
      <c r="R84" s="48">
        <v>-0.63</v>
      </c>
      <c r="S84" s="48">
        <v>0.78</v>
      </c>
      <c r="T84" s="48">
        <v>0.41</v>
      </c>
      <c r="U84" s="3">
        <f t="shared" si="14"/>
        <v>-0.69103312922746385</v>
      </c>
      <c r="V84" s="3">
        <f t="shared" si="15"/>
        <v>0.47752678568990076</v>
      </c>
      <c r="W84" s="9">
        <f t="shared" si="16"/>
        <v>0.52247321431009919</v>
      </c>
      <c r="X84" s="9">
        <f t="shared" si="17"/>
        <v>0.72282308645345517</v>
      </c>
      <c r="Y84" s="3">
        <f t="shared" si="18"/>
        <v>-1.9545368468051982</v>
      </c>
      <c r="Z84" s="3">
        <f t="shared" si="19"/>
        <v>-2.7040321254750861</v>
      </c>
      <c r="AA84" s="7">
        <f t="shared" si="20"/>
        <v>2.6905528197113567E-2</v>
      </c>
    </row>
    <row r="85" spans="1:27" s="58" customFormat="1" x14ac:dyDescent="0.25">
      <c r="A85" s="1"/>
      <c r="B85" s="76">
        <v>4</v>
      </c>
      <c r="C85" s="5">
        <v>334</v>
      </c>
      <c r="D85" s="25" t="s">
        <v>93</v>
      </c>
      <c r="E85" s="48">
        <v>-0.88000000000000034</v>
      </c>
      <c r="F85" s="48">
        <v>0.71999999999999975</v>
      </c>
      <c r="G85" s="48">
        <v>0.8199999999999994</v>
      </c>
      <c r="H85" s="48">
        <v>1.9999999999999574E-2</v>
      </c>
      <c r="I85" s="48">
        <v>-0.68000000000000016</v>
      </c>
      <c r="J85" s="48">
        <v>-0.88000000000000034</v>
      </c>
      <c r="K85" s="5"/>
      <c r="L85" s="5">
        <v>8</v>
      </c>
      <c r="M85" s="5">
        <v>334</v>
      </c>
      <c r="N85" s="25" t="s">
        <v>93</v>
      </c>
      <c r="O85" s="48">
        <v>8.5000000000000006E-2</v>
      </c>
      <c r="P85" s="48">
        <v>-0.35749999999999998</v>
      </c>
      <c r="Q85" s="48">
        <v>-0.39</v>
      </c>
      <c r="R85" s="48">
        <v>0.16</v>
      </c>
      <c r="S85" s="48">
        <v>0.5</v>
      </c>
      <c r="T85" s="48">
        <v>8.5000000000000006E-2</v>
      </c>
      <c r="U85" s="3">
        <f t="shared" si="14"/>
        <v>-0.8459293283590632</v>
      </c>
      <c r="V85" s="3">
        <f t="shared" si="15"/>
        <v>0.71559642857801575</v>
      </c>
      <c r="W85" s="9">
        <f t="shared" si="16"/>
        <v>0.28440357142198425</v>
      </c>
      <c r="X85" s="9">
        <f t="shared" si="17"/>
        <v>0.53329501349814279</v>
      </c>
      <c r="Y85" s="3">
        <f t="shared" si="18"/>
        <v>-2.3926494579491009</v>
      </c>
      <c r="Z85" s="3">
        <f t="shared" si="19"/>
        <v>-4.486540090173623</v>
      </c>
      <c r="AA85" s="7">
        <f t="shared" si="20"/>
        <v>2.0380643816841578E-3</v>
      </c>
    </row>
    <row r="86" spans="1:27" s="58" customFormat="1" x14ac:dyDescent="0.25">
      <c r="A86" s="1"/>
      <c r="B86" s="76">
        <v>4</v>
      </c>
      <c r="C86" s="5">
        <v>403</v>
      </c>
      <c r="D86" s="25" t="s">
        <v>117</v>
      </c>
      <c r="E86" s="48">
        <v>-0.23999999999999844</v>
      </c>
      <c r="F86" s="48">
        <v>0.5600000000000005</v>
      </c>
      <c r="G86" s="48">
        <v>0.86000000000000121</v>
      </c>
      <c r="H86" s="48">
        <v>-0.23999999999999844</v>
      </c>
      <c r="I86" s="48">
        <v>-0.9399999999999995</v>
      </c>
      <c r="J86" s="48">
        <v>-0.23999999999999844</v>
      </c>
      <c r="K86" s="5"/>
      <c r="L86" s="5">
        <v>8</v>
      </c>
      <c r="M86" s="5">
        <v>403</v>
      </c>
      <c r="N86" s="25" t="s">
        <v>117</v>
      </c>
      <c r="O86" s="48">
        <v>0.33</v>
      </c>
      <c r="P86" s="48">
        <v>-0.19</v>
      </c>
      <c r="Q86" s="48">
        <v>-0.4</v>
      </c>
      <c r="R86" s="48">
        <v>-0.13</v>
      </c>
      <c r="S86" s="48">
        <v>0.4</v>
      </c>
      <c r="T86" s="48">
        <v>0.33</v>
      </c>
      <c r="U86" s="3">
        <f t="shared" si="14"/>
        <v>-0.87933026261054836</v>
      </c>
      <c r="V86" s="3">
        <f t="shared" si="15"/>
        <v>0.77322171074273593</v>
      </c>
      <c r="W86" s="9">
        <f t="shared" si="16"/>
        <v>0.22677828925726407</v>
      </c>
      <c r="X86" s="9">
        <f t="shared" si="17"/>
        <v>0.4762124413087756</v>
      </c>
      <c r="Y86" s="3">
        <f t="shared" si="18"/>
        <v>-2.4871215663778656</v>
      </c>
      <c r="Z86" s="3">
        <f t="shared" si="19"/>
        <v>-5.2227143825610778</v>
      </c>
      <c r="AA86" s="7">
        <f t="shared" si="20"/>
        <v>7.9993702966611778E-4</v>
      </c>
    </row>
    <row r="87" spans="1:27" s="58" customFormat="1" x14ac:dyDescent="0.25">
      <c r="A87" s="1"/>
      <c r="B87" s="76">
        <v>4</v>
      </c>
      <c r="C87" s="5">
        <v>644</v>
      </c>
      <c r="D87" s="25" t="s">
        <v>182</v>
      </c>
      <c r="E87" s="48">
        <v>-0.14000000000000057</v>
      </c>
      <c r="F87" s="48">
        <v>0.35999999999999943</v>
      </c>
      <c r="G87" s="48">
        <v>0.75999999999999979</v>
      </c>
      <c r="H87" s="48">
        <v>5.9999999999999609E-2</v>
      </c>
      <c r="I87" s="48">
        <v>-1.04</v>
      </c>
      <c r="J87" s="48">
        <v>-0.14000000000000057</v>
      </c>
      <c r="K87" s="5"/>
      <c r="L87" s="5">
        <v>8</v>
      </c>
      <c r="M87" s="5">
        <v>644</v>
      </c>
      <c r="N87" s="25" t="s">
        <v>182</v>
      </c>
      <c r="O87" s="48">
        <v>-0.09</v>
      </c>
      <c r="P87" s="48">
        <v>-0.2</v>
      </c>
      <c r="Q87" s="48">
        <v>-0.36</v>
      </c>
      <c r="R87" s="48">
        <v>-0.27</v>
      </c>
      <c r="S87" s="48">
        <v>0.93</v>
      </c>
      <c r="T87" s="48">
        <v>-0.09</v>
      </c>
      <c r="U87" s="3">
        <f t="shared" si="14"/>
        <v>-0.92592941911565585</v>
      </c>
      <c r="V87" s="3">
        <f t="shared" si="15"/>
        <v>0.85734528918385589</v>
      </c>
      <c r="W87" s="9">
        <f t="shared" si="16"/>
        <v>0.14265471081614411</v>
      </c>
      <c r="X87" s="9">
        <f t="shared" si="17"/>
        <v>0.37769658565592584</v>
      </c>
      <c r="Y87" s="3">
        <f t="shared" si="18"/>
        <v>-2.6189238846272045</v>
      </c>
      <c r="Z87" s="3">
        <f t="shared" si="19"/>
        <v>-6.9339358206774806</v>
      </c>
      <c r="AA87" s="7">
        <f t="shared" si="20"/>
        <v>1.2034449634066358E-4</v>
      </c>
    </row>
    <row r="88" spans="1:27" s="58" customFormat="1" x14ac:dyDescent="0.25">
      <c r="A88" s="1"/>
      <c r="B88" s="76">
        <v>4</v>
      </c>
      <c r="C88" s="5">
        <v>725</v>
      </c>
      <c r="D88" s="25" t="s">
        <v>233</v>
      </c>
      <c r="E88" s="48">
        <v>-0.47999999999999954</v>
      </c>
      <c r="F88" s="48">
        <v>0.52000000000000046</v>
      </c>
      <c r="G88" s="48">
        <v>0.82000000000000028</v>
      </c>
      <c r="H88" s="48">
        <v>0.12000000000000011</v>
      </c>
      <c r="I88" s="48">
        <v>-0.97999999999999954</v>
      </c>
      <c r="J88" s="48">
        <v>-0.47999999999999954</v>
      </c>
      <c r="K88" s="5"/>
      <c r="L88" s="5">
        <v>8</v>
      </c>
      <c r="M88" s="5">
        <v>725</v>
      </c>
      <c r="N88" s="25" t="s">
        <v>233</v>
      </c>
      <c r="O88" s="48">
        <v>-0.36</v>
      </c>
      <c r="P88" s="48">
        <v>-1.24</v>
      </c>
      <c r="Q88" s="48">
        <v>-0.14499999999999999</v>
      </c>
      <c r="R88" s="48">
        <v>-0.21</v>
      </c>
      <c r="S88" s="48">
        <v>1.95</v>
      </c>
      <c r="T88" s="48">
        <v>-0.36</v>
      </c>
      <c r="U88" s="3">
        <f t="shared" si="14"/>
        <v>-0.73291487898300278</v>
      </c>
      <c r="V88" s="3">
        <f t="shared" si="15"/>
        <v>0.53716421983466967</v>
      </c>
      <c r="W88" s="9">
        <f t="shared" si="16"/>
        <v>0.46283578016533033</v>
      </c>
      <c r="X88" s="9">
        <f t="shared" si="17"/>
        <v>0.68032035113270739</v>
      </c>
      <c r="Y88" s="3">
        <f t="shared" si="18"/>
        <v>-2.0729963238455964</v>
      </c>
      <c r="Z88" s="3">
        <f t="shared" si="19"/>
        <v>-3.0470885082213646</v>
      </c>
      <c r="AA88" s="7">
        <f t="shared" si="20"/>
        <v>1.5891172290402496E-2</v>
      </c>
    </row>
    <row r="89" spans="1:27" s="58" customFormat="1" x14ac:dyDescent="0.25">
      <c r="A89" s="1"/>
      <c r="B89" s="76">
        <v>4</v>
      </c>
      <c r="C89" s="5">
        <v>928</v>
      </c>
      <c r="D89" s="25" t="s">
        <v>307</v>
      </c>
      <c r="E89" s="48">
        <v>-0.27332000000000178</v>
      </c>
      <c r="F89" s="48">
        <v>0.10997999999999841</v>
      </c>
      <c r="G89" s="48">
        <v>1.2766799999999989</v>
      </c>
      <c r="H89" s="48">
        <v>-0.77332000000000178</v>
      </c>
      <c r="I89" s="48">
        <v>-0.34002000000000265</v>
      </c>
      <c r="J89" s="48">
        <v>-0.27332000000000178</v>
      </c>
      <c r="K89" s="5"/>
      <c r="L89" s="5">
        <v>8</v>
      </c>
      <c r="M89" s="5">
        <v>928</v>
      </c>
      <c r="N89" s="25" t="s">
        <v>307</v>
      </c>
      <c r="O89" s="48">
        <v>0.21</v>
      </c>
      <c r="P89" s="48">
        <v>0.17</v>
      </c>
      <c r="Q89" s="48">
        <v>-0.71</v>
      </c>
      <c r="R89" s="48">
        <v>0.04</v>
      </c>
      <c r="S89" s="48">
        <v>0.28999999999999998</v>
      </c>
      <c r="T89" s="48">
        <v>0.21</v>
      </c>
      <c r="U89" s="3">
        <f t="shared" si="14"/>
        <v>-0.84674849443504407</v>
      </c>
      <c r="V89" s="3">
        <f t="shared" si="15"/>
        <v>0.71698301282801391</v>
      </c>
      <c r="W89" s="9">
        <f t="shared" si="16"/>
        <v>0.28301698717198609</v>
      </c>
      <c r="X89" s="9">
        <f t="shared" si="17"/>
        <v>0.53199340895539871</v>
      </c>
      <c r="Y89" s="3">
        <f t="shared" si="18"/>
        <v>-2.3949664094980774</v>
      </c>
      <c r="Z89" s="3">
        <f t="shared" si="19"/>
        <v>-4.5018723337207112</v>
      </c>
      <c r="AA89" s="7">
        <f t="shared" si="20"/>
        <v>1.9971431835299459E-3</v>
      </c>
    </row>
    <row r="90" spans="1:27" s="58" customFormat="1" x14ac:dyDescent="0.25">
      <c r="A90" s="1"/>
      <c r="B90" s="76">
        <v>4</v>
      </c>
      <c r="C90" s="5">
        <v>54901</v>
      </c>
      <c r="D90" s="25" t="s">
        <v>322</v>
      </c>
      <c r="E90" s="48">
        <v>-0.5</v>
      </c>
      <c r="F90" s="48">
        <v>0.59999999999999964</v>
      </c>
      <c r="G90" s="48">
        <v>0.70000000000000018</v>
      </c>
      <c r="H90" s="48">
        <v>9.9999999999999645E-2</v>
      </c>
      <c r="I90" s="48">
        <v>-0.90000000000000036</v>
      </c>
      <c r="J90" s="48">
        <v>-0.5</v>
      </c>
      <c r="K90" s="5"/>
      <c r="L90" s="5">
        <v>8</v>
      </c>
      <c r="M90" s="5">
        <v>54901</v>
      </c>
      <c r="N90" s="25" t="s">
        <v>322</v>
      </c>
      <c r="O90" s="48">
        <v>0.26</v>
      </c>
      <c r="P90" s="48">
        <v>-0.52</v>
      </c>
      <c r="Q90" s="48">
        <v>-0.65</v>
      </c>
      <c r="R90" s="48">
        <v>-0.19</v>
      </c>
      <c r="S90" s="48">
        <v>1.1000000000000001</v>
      </c>
      <c r="T90" s="48">
        <v>0.26</v>
      </c>
      <c r="U90" s="3">
        <f t="shared" si="14"/>
        <v>-0.97105063814334613</v>
      </c>
      <c r="V90" s="3">
        <f t="shared" si="15"/>
        <v>0.94293934183859973</v>
      </c>
      <c r="W90" s="9">
        <f t="shared" si="16"/>
        <v>5.7060658161400268E-2</v>
      </c>
      <c r="X90" s="9">
        <f t="shared" si="17"/>
        <v>0.23887372848724966</v>
      </c>
      <c r="Y90" s="3">
        <f t="shared" si="18"/>
        <v>-2.7465459644267378</v>
      </c>
      <c r="Z90" s="3">
        <f t="shared" si="19"/>
        <v>-11.497898834753357</v>
      </c>
      <c r="AA90" s="7">
        <f t="shared" si="20"/>
        <v>2.9673338006239594E-6</v>
      </c>
    </row>
    <row r="91" spans="1:27" s="58" customFormat="1" x14ac:dyDescent="0.25">
      <c r="A91" s="1"/>
      <c r="B91" s="76">
        <v>4</v>
      </c>
      <c r="C91" s="5">
        <v>9023</v>
      </c>
      <c r="D91" s="25" t="s">
        <v>347</v>
      </c>
      <c r="E91" s="48">
        <v>-0.37999999999999901</v>
      </c>
      <c r="F91" s="48">
        <v>0.22000000000000064</v>
      </c>
      <c r="G91" s="48">
        <v>0.72000000000000064</v>
      </c>
      <c r="H91" s="48">
        <v>-0.37999999999999901</v>
      </c>
      <c r="I91" s="48">
        <v>-0.17999999999999972</v>
      </c>
      <c r="J91" s="48">
        <v>-0.37999999999999901</v>
      </c>
      <c r="K91" s="5"/>
      <c r="L91" s="5">
        <v>8</v>
      </c>
      <c r="M91" s="5">
        <v>9023</v>
      </c>
      <c r="N91" s="25" t="s">
        <v>347</v>
      </c>
      <c r="O91" s="48">
        <v>0.42</v>
      </c>
      <c r="P91" s="48">
        <v>-0.1575</v>
      </c>
      <c r="Q91" s="48">
        <v>-0.78</v>
      </c>
      <c r="R91" s="48">
        <v>-7.7499999999999999E-2</v>
      </c>
      <c r="S91" s="48">
        <v>0.59</v>
      </c>
      <c r="T91" s="48">
        <v>0.42</v>
      </c>
      <c r="U91" s="3">
        <f t="shared" si="14"/>
        <v>-0.81904545933832618</v>
      </c>
      <c r="V91" s="3">
        <f t="shared" si="15"/>
        <v>0.67083546446272968</v>
      </c>
      <c r="W91" s="9">
        <f t="shared" si="16"/>
        <v>0.32916453553727032</v>
      </c>
      <c r="X91" s="9">
        <f t="shared" si="17"/>
        <v>0.57372862534239155</v>
      </c>
      <c r="Y91" s="3">
        <f t="shared" si="18"/>
        <v>-2.3166103935927245</v>
      </c>
      <c r="Z91" s="3">
        <f t="shared" si="19"/>
        <v>-4.0378156000325252</v>
      </c>
      <c r="AA91" s="7">
        <f t="shared" si="20"/>
        <v>3.747106239242219E-3</v>
      </c>
    </row>
    <row r="92" spans="1:27" s="58" customFormat="1" x14ac:dyDescent="0.25">
      <c r="A92" s="1"/>
      <c r="B92" s="76">
        <v>4</v>
      </c>
      <c r="C92" s="5">
        <v>51232</v>
      </c>
      <c r="D92" s="25" t="s">
        <v>425</v>
      </c>
      <c r="E92" s="48">
        <v>-0.73999999999999977</v>
      </c>
      <c r="F92" s="48">
        <v>0.45999999999999996</v>
      </c>
      <c r="G92" s="48">
        <v>0.86000000000000032</v>
      </c>
      <c r="H92" s="48">
        <v>0.45999999999999996</v>
      </c>
      <c r="I92" s="48">
        <v>-1.0399999999999996</v>
      </c>
      <c r="J92" s="48">
        <v>-0.73999999999999977</v>
      </c>
      <c r="K92" s="5"/>
      <c r="L92" s="5">
        <v>8</v>
      </c>
      <c r="M92" s="5">
        <v>51232</v>
      </c>
      <c r="N92" s="25" t="s">
        <v>425</v>
      </c>
      <c r="O92" s="48">
        <v>0.38500000000000001</v>
      </c>
      <c r="P92" s="48">
        <v>-0.4</v>
      </c>
      <c r="Q92" s="48">
        <v>-0.46500000000000002</v>
      </c>
      <c r="R92" s="48">
        <v>0.25</v>
      </c>
      <c r="S92" s="48">
        <v>0.23</v>
      </c>
      <c r="T92" s="48">
        <v>0.38500000000000001</v>
      </c>
      <c r="U92" s="3">
        <f t="shared" si="14"/>
        <v>-0.74293779821779693</v>
      </c>
      <c r="V92" s="3">
        <f t="shared" si="15"/>
        <v>0.55195657202070791</v>
      </c>
      <c r="W92" s="9">
        <f t="shared" si="16"/>
        <v>0.44804342797929209</v>
      </c>
      <c r="X92" s="9">
        <f t="shared" si="17"/>
        <v>0.66936046191815968</v>
      </c>
      <c r="Y92" s="3">
        <f t="shared" si="18"/>
        <v>-2.1013454204784288</v>
      </c>
      <c r="Z92" s="3">
        <f t="shared" si="19"/>
        <v>-3.139333050023132</v>
      </c>
      <c r="AA92" s="7">
        <f t="shared" si="20"/>
        <v>1.3819137330412389E-2</v>
      </c>
    </row>
    <row r="93" spans="1:27" s="58" customFormat="1" x14ac:dyDescent="0.25">
      <c r="A93" s="1"/>
      <c r="B93" s="76">
        <v>4</v>
      </c>
      <c r="C93" s="5">
        <v>51473</v>
      </c>
      <c r="D93" s="25" t="s">
        <v>472</v>
      </c>
      <c r="E93" s="48">
        <v>-1.0600000000000005</v>
      </c>
      <c r="F93" s="48">
        <v>0.4399999999999995</v>
      </c>
      <c r="G93" s="48">
        <v>0.39000000000000057</v>
      </c>
      <c r="H93" s="48">
        <v>0.49000000000000021</v>
      </c>
      <c r="I93" s="48">
        <v>-0.25999999999999979</v>
      </c>
      <c r="J93" s="48">
        <v>-1.0600000000000005</v>
      </c>
      <c r="K93" s="5"/>
      <c r="L93" s="5">
        <v>8</v>
      </c>
      <c r="M93" s="5">
        <v>51473</v>
      </c>
      <c r="N93" s="25" t="s">
        <v>472</v>
      </c>
      <c r="O93" s="48">
        <v>0.35</v>
      </c>
      <c r="P93" s="48">
        <v>-0.45</v>
      </c>
      <c r="Q93" s="48">
        <v>-0.26</v>
      </c>
      <c r="R93" s="48">
        <v>-0.63</v>
      </c>
      <c r="S93" s="48">
        <v>0.99</v>
      </c>
      <c r="T93" s="48">
        <v>0.35</v>
      </c>
      <c r="U93" s="3">
        <f t="shared" si="14"/>
        <v>-0.69728906082619035</v>
      </c>
      <c r="V93" s="3">
        <f t="shared" si="15"/>
        <v>0.48621203434787058</v>
      </c>
      <c r="W93" s="9">
        <f t="shared" si="16"/>
        <v>0.51378796565212936</v>
      </c>
      <c r="X93" s="9">
        <f t="shared" si="17"/>
        <v>0.71679004293595583</v>
      </c>
      <c r="Y93" s="3">
        <f t="shared" si="18"/>
        <v>-1.9722312934295929</v>
      </c>
      <c r="Z93" s="3">
        <f t="shared" si="19"/>
        <v>-2.7514769671623478</v>
      </c>
      <c r="AA93" s="7">
        <f t="shared" si="20"/>
        <v>2.5001801232674425E-2</v>
      </c>
    </row>
    <row r="94" spans="1:27" s="58" customFormat="1" x14ac:dyDescent="0.25">
      <c r="A94" s="1"/>
      <c r="B94" s="76">
        <v>4</v>
      </c>
      <c r="C94" s="5">
        <v>9940</v>
      </c>
      <c r="D94" s="25" t="s">
        <v>503</v>
      </c>
      <c r="E94" s="48">
        <v>-0.46000000000000085</v>
      </c>
      <c r="F94" s="48">
        <v>0.53999999999999915</v>
      </c>
      <c r="G94" s="48">
        <v>0.9399999999999995</v>
      </c>
      <c r="H94" s="48">
        <v>3.9999999999999147E-2</v>
      </c>
      <c r="I94" s="48">
        <v>-1.0600000000000005</v>
      </c>
      <c r="J94" s="48">
        <v>-0.46000000000000085</v>
      </c>
      <c r="K94" s="5"/>
      <c r="L94" s="5">
        <v>8</v>
      </c>
      <c r="M94" s="5">
        <v>9940</v>
      </c>
      <c r="N94" s="25" t="s">
        <v>503</v>
      </c>
      <c r="O94" s="48">
        <v>0.36</v>
      </c>
      <c r="P94" s="48">
        <v>-0.42</v>
      </c>
      <c r="Q94" s="48">
        <v>-0.32500000000000001</v>
      </c>
      <c r="R94" s="48">
        <v>0.29499999999999998</v>
      </c>
      <c r="S94" s="48">
        <v>0.09</v>
      </c>
      <c r="T94" s="48">
        <v>0.36</v>
      </c>
      <c r="U94" s="3">
        <f t="shared" si="14"/>
        <v>-0.69266347305990494</v>
      </c>
      <c r="V94" s="3">
        <f t="shared" si="15"/>
        <v>0.47978268691140968</v>
      </c>
      <c r="W94" s="9">
        <f t="shared" si="16"/>
        <v>0.52021731308859032</v>
      </c>
      <c r="X94" s="9">
        <f t="shared" si="17"/>
        <v>0.72126091886957966</v>
      </c>
      <c r="Y94" s="3">
        <f t="shared" si="18"/>
        <v>-1.9591481555235373</v>
      </c>
      <c r="Z94" s="3">
        <f t="shared" si="19"/>
        <v>-2.7162821446004282</v>
      </c>
      <c r="AA94" s="7">
        <f t="shared" si="20"/>
        <v>2.6400161401483487E-2</v>
      </c>
    </row>
    <row r="95" spans="1:27" s="58" customFormat="1" x14ac:dyDescent="0.25">
      <c r="A95" s="1"/>
      <c r="B95" s="76">
        <v>4</v>
      </c>
      <c r="C95" s="5">
        <v>5169</v>
      </c>
      <c r="D95" s="25" t="s">
        <v>564</v>
      </c>
      <c r="E95" s="48">
        <v>-2.0200000000000005</v>
      </c>
      <c r="F95" s="48">
        <v>1.08</v>
      </c>
      <c r="G95" s="48">
        <v>2.1800000000000006</v>
      </c>
      <c r="H95" s="48">
        <v>-0.21999999999999975</v>
      </c>
      <c r="I95" s="48">
        <v>-1.0200000000000005</v>
      </c>
      <c r="J95" s="48">
        <v>-2.0200000000000005</v>
      </c>
      <c r="K95" s="5"/>
      <c r="L95" s="5">
        <v>8</v>
      </c>
      <c r="M95" s="5">
        <v>5169</v>
      </c>
      <c r="N95" s="25" t="s">
        <v>564</v>
      </c>
      <c r="O95" s="48">
        <v>0.71</v>
      </c>
      <c r="P95" s="48">
        <v>-0.59499999999999997</v>
      </c>
      <c r="Q95" s="48">
        <v>-1.1099999999999999</v>
      </c>
      <c r="R95" s="48">
        <v>0.14499999999999999</v>
      </c>
      <c r="S95" s="48">
        <v>0.85499999999999998</v>
      </c>
      <c r="T95" s="48">
        <v>0.71</v>
      </c>
      <c r="U95" s="3">
        <f t="shared" si="14"/>
        <v>-0.9620169806630523</v>
      </c>
      <c r="V95" s="3">
        <f t="shared" si="15"/>
        <v>0.92547667108405551</v>
      </c>
      <c r="W95" s="9">
        <f t="shared" si="16"/>
        <v>7.4523328915944487E-2</v>
      </c>
      <c r="X95" s="9">
        <f t="shared" si="17"/>
        <v>0.27298961320157311</v>
      </c>
      <c r="Y95" s="3">
        <f t="shared" si="18"/>
        <v>-2.7209949225738082</v>
      </c>
      <c r="Z95" s="3">
        <f t="shared" si="19"/>
        <v>-9.9673935966371356</v>
      </c>
      <c r="AA95" s="7">
        <f t="shared" si="20"/>
        <v>8.6976521867758252E-6</v>
      </c>
    </row>
    <row r="96" spans="1:27" s="58" customFormat="1" x14ac:dyDescent="0.25">
      <c r="A96" s="1"/>
      <c r="B96" s="76">
        <v>4</v>
      </c>
      <c r="C96" s="5">
        <v>30001</v>
      </c>
      <c r="D96" s="25" t="s">
        <v>579</v>
      </c>
      <c r="E96" s="48">
        <v>-0.30000000000000071</v>
      </c>
      <c r="F96" s="48">
        <v>9.9999999999999645E-2</v>
      </c>
      <c r="G96" s="48">
        <v>1.0999999999999996</v>
      </c>
      <c r="H96" s="48">
        <v>-0.70000000000000018</v>
      </c>
      <c r="I96" s="48">
        <v>-0.20000000000000018</v>
      </c>
      <c r="J96" s="48">
        <v>-0.30000000000000071</v>
      </c>
      <c r="K96" s="5"/>
      <c r="L96" s="5">
        <v>8</v>
      </c>
      <c r="M96" s="5">
        <v>30001</v>
      </c>
      <c r="N96" s="25" t="s">
        <v>579</v>
      </c>
      <c r="O96" s="48">
        <v>6.5000000000000002E-2</v>
      </c>
      <c r="P96" s="48">
        <v>0.18</v>
      </c>
      <c r="Q96" s="48">
        <v>-0.58499999999999996</v>
      </c>
      <c r="R96" s="48">
        <v>9.5000000000000001E-2</v>
      </c>
      <c r="S96" s="48">
        <v>0.245</v>
      </c>
      <c r="T96" s="48">
        <v>6.5000000000000002E-2</v>
      </c>
      <c r="U96" s="3">
        <f t="shared" si="14"/>
        <v>-0.83772171984346466</v>
      </c>
      <c r="V96" s="3">
        <f t="shared" si="15"/>
        <v>0.70177767989749229</v>
      </c>
      <c r="W96" s="9">
        <f t="shared" si="16"/>
        <v>0.29822232010250771</v>
      </c>
      <c r="X96" s="9">
        <f t="shared" si="17"/>
        <v>0.54609735405191973</v>
      </c>
      <c r="Y96" s="3">
        <f t="shared" si="18"/>
        <v>-2.3694348353942845</v>
      </c>
      <c r="Z96" s="3">
        <f t="shared" si="19"/>
        <v>-4.3388506056907437</v>
      </c>
      <c r="AA96" s="7">
        <f t="shared" si="20"/>
        <v>2.4822233979868691E-3</v>
      </c>
    </row>
    <row r="97" spans="1:41" x14ac:dyDescent="0.25">
      <c r="A97" s="1"/>
      <c r="B97" s="76">
        <v>4</v>
      </c>
      <c r="C97" s="5">
        <v>54855</v>
      </c>
      <c r="D97" s="25" t="s">
        <v>618</v>
      </c>
      <c r="E97" s="48">
        <v>-0.58000000000000007</v>
      </c>
      <c r="F97" s="48">
        <v>0.41999999999999993</v>
      </c>
      <c r="G97" s="48">
        <v>0.61999999999999922</v>
      </c>
      <c r="H97" s="48">
        <v>-0.28000000000000025</v>
      </c>
      <c r="I97" s="48">
        <v>-0.1800000000000006</v>
      </c>
      <c r="J97" s="48">
        <v>-0.58000000000000007</v>
      </c>
      <c r="K97" s="5"/>
      <c r="L97" s="5">
        <v>8</v>
      </c>
      <c r="M97" s="5">
        <v>54855</v>
      </c>
      <c r="N97" s="25" t="s">
        <v>618</v>
      </c>
      <c r="O97" s="48">
        <v>0.38750000000000001</v>
      </c>
      <c r="P97" s="48">
        <v>-0.36</v>
      </c>
      <c r="Q97" s="48">
        <v>-0.375</v>
      </c>
      <c r="R97" s="48">
        <v>-0.23250000000000001</v>
      </c>
      <c r="S97" s="48">
        <v>0.58250000000000002</v>
      </c>
      <c r="T97" s="48">
        <v>0.38750000000000001</v>
      </c>
      <c r="U97" s="3">
        <f t="shared" si="14"/>
        <v>-0.71570699398637205</v>
      </c>
      <c r="V97" s="3">
        <f t="shared" si="15"/>
        <v>0.51223650124100883</v>
      </c>
      <c r="W97" s="9">
        <f t="shared" si="16"/>
        <v>0.48776349875899117</v>
      </c>
      <c r="X97" s="9">
        <f t="shared" si="17"/>
        <v>0.69840067207799217</v>
      </c>
      <c r="Y97" s="3">
        <f t="shared" si="18"/>
        <v>-2.0243250751616131</v>
      </c>
      <c r="Z97" s="3">
        <f t="shared" si="19"/>
        <v>-2.8985153595836626</v>
      </c>
      <c r="AA97" s="7">
        <f t="shared" si="20"/>
        <v>1.9937040733429952E-2</v>
      </c>
    </row>
    <row r="98" spans="1:41" x14ac:dyDescent="0.25">
      <c r="A98" s="1"/>
      <c r="B98" s="76">
        <v>4</v>
      </c>
      <c r="C98" s="5">
        <v>55785</v>
      </c>
      <c r="D98" s="25" t="s">
        <v>646</v>
      </c>
      <c r="E98" s="48">
        <v>-0.58000000000000007</v>
      </c>
      <c r="F98" s="48">
        <v>0.41999999999999993</v>
      </c>
      <c r="G98" s="48">
        <v>0.51999999999999957</v>
      </c>
      <c r="H98" s="48">
        <v>0.12000000000000011</v>
      </c>
      <c r="I98" s="48">
        <v>-0.48000000000000043</v>
      </c>
      <c r="J98" s="48">
        <v>-0.58000000000000007</v>
      </c>
      <c r="K98" s="5"/>
      <c r="L98" s="5">
        <v>8</v>
      </c>
      <c r="M98" s="5">
        <v>55785</v>
      </c>
      <c r="N98" s="25" t="s">
        <v>646</v>
      </c>
      <c r="O98" s="48">
        <v>0.1</v>
      </c>
      <c r="P98" s="48">
        <v>-0.3</v>
      </c>
      <c r="Q98" s="48">
        <v>-0.08</v>
      </c>
      <c r="R98" s="48">
        <v>-0.47</v>
      </c>
      <c r="S98" s="48">
        <v>0.75</v>
      </c>
      <c r="T98" s="48">
        <v>0.1</v>
      </c>
      <c r="U98" s="3">
        <f t="shared" ref="U98:U129" si="21">CORREL(O98:S98,E98:I98)</f>
        <v>-0.6712623206755739</v>
      </c>
      <c r="V98" s="3">
        <f t="shared" ref="V98:V129" si="22">U98*U98</f>
        <v>0.450593103158757</v>
      </c>
      <c r="W98" s="9">
        <f t="shared" ref="W98:W129" si="23">1-V98</f>
        <v>0.549406896841243</v>
      </c>
      <c r="X98" s="9">
        <f t="shared" ref="X98:X129" si="24">SQRT(W98)</f>
        <v>0.74121987078143214</v>
      </c>
      <c r="Y98" s="3">
        <f t="shared" ref="Y98:Y129" si="25">U98*SQRT(8)</f>
        <v>-1.8986165556188686</v>
      </c>
      <c r="Z98" s="3">
        <f t="shared" ref="Z98:Z129" si="26">Y98/X98</f>
        <v>-2.5614755222593391</v>
      </c>
      <c r="AA98" s="7">
        <f t="shared" ref="AA98:AA129" si="27">TDIST(ABS(Z98),8,2)</f>
        <v>3.3569813115046233E-2</v>
      </c>
    </row>
    <row r="99" spans="1:41" x14ac:dyDescent="0.25">
      <c r="A99" s="1"/>
      <c r="B99" s="76">
        <v>4</v>
      </c>
      <c r="C99" s="5">
        <v>391059</v>
      </c>
      <c r="D99" s="25" t="s">
        <v>673</v>
      </c>
      <c r="E99" s="48">
        <v>-0.34000000000000008</v>
      </c>
      <c r="F99" s="48">
        <v>0.35999999999999988</v>
      </c>
      <c r="G99" s="48">
        <v>0.25999999999999979</v>
      </c>
      <c r="H99" s="48">
        <v>0.78499999999999992</v>
      </c>
      <c r="I99" s="48">
        <v>-1.0650000000000002</v>
      </c>
      <c r="J99" s="48">
        <v>-0.34000000000000008</v>
      </c>
      <c r="K99" s="5"/>
      <c r="L99" s="5">
        <v>8</v>
      </c>
      <c r="M99" s="5">
        <v>391059</v>
      </c>
      <c r="N99" s="25" t="s">
        <v>673</v>
      </c>
      <c r="O99" s="48">
        <v>0.12</v>
      </c>
      <c r="P99" s="48">
        <v>-0.125</v>
      </c>
      <c r="Q99" s="48">
        <v>-0.36</v>
      </c>
      <c r="R99" s="48">
        <v>-0.45</v>
      </c>
      <c r="S99" s="48">
        <v>0.81</v>
      </c>
      <c r="T99" s="48">
        <v>0.12</v>
      </c>
      <c r="U99" s="3">
        <f t="shared" si="21"/>
        <v>-0.9626554097016754</v>
      </c>
      <c r="V99" s="3">
        <f t="shared" si="22"/>
        <v>0.92670543782790049</v>
      </c>
      <c r="W99" s="9">
        <f t="shared" si="23"/>
        <v>7.3294562172099509E-2</v>
      </c>
      <c r="X99" s="9">
        <f t="shared" si="24"/>
        <v>0.27072968468954323</v>
      </c>
      <c r="Y99" s="3">
        <f t="shared" si="25"/>
        <v>-2.7228006725838756</v>
      </c>
      <c r="Z99" s="3">
        <f t="shared" si="26"/>
        <v>-10.057266811011958</v>
      </c>
      <c r="AA99" s="7">
        <f t="shared" si="27"/>
        <v>8.133777083599374E-6</v>
      </c>
    </row>
    <row r="100" spans="1:41" x14ac:dyDescent="0.25">
      <c r="A100" s="1"/>
      <c r="B100" s="76">
        <v>4</v>
      </c>
      <c r="C100" s="5">
        <v>10578</v>
      </c>
      <c r="D100" s="25" t="s">
        <v>719</v>
      </c>
      <c r="E100" s="48">
        <v>-0.57999999999999829</v>
      </c>
      <c r="F100" s="48">
        <v>0.52000000000000135</v>
      </c>
      <c r="G100" s="48">
        <v>0.62000000000000099</v>
      </c>
      <c r="H100" s="48">
        <v>0.32000000000000206</v>
      </c>
      <c r="I100" s="48">
        <v>-0.87999999999999901</v>
      </c>
      <c r="J100" s="48">
        <v>-0.57999999999999829</v>
      </c>
      <c r="K100" s="5"/>
      <c r="L100" s="5">
        <v>8</v>
      </c>
      <c r="M100" s="5">
        <v>10578</v>
      </c>
      <c r="N100" s="25" t="s">
        <v>719</v>
      </c>
      <c r="O100" s="48">
        <v>0.64</v>
      </c>
      <c r="P100" s="48">
        <v>-0.28000000000000003</v>
      </c>
      <c r="Q100" s="48">
        <v>-1.01</v>
      </c>
      <c r="R100" s="48">
        <v>0.18</v>
      </c>
      <c r="S100" s="48">
        <v>0.47</v>
      </c>
      <c r="T100" s="48">
        <v>0.64</v>
      </c>
      <c r="U100" s="3">
        <f t="shared" si="21"/>
        <v>-0.82638837816996613</v>
      </c>
      <c r="V100" s="3">
        <f t="shared" si="22"/>
        <v>0.68291775157438694</v>
      </c>
      <c r="W100" s="9">
        <f t="shared" si="23"/>
        <v>0.31708224842561306</v>
      </c>
      <c r="X100" s="9">
        <f t="shared" si="24"/>
        <v>0.56310056688447141</v>
      </c>
      <c r="Y100" s="3">
        <f t="shared" si="25"/>
        <v>-2.3373793043909448</v>
      </c>
      <c r="Z100" s="3">
        <f t="shared" si="26"/>
        <v>-4.1509091658763921</v>
      </c>
      <c r="AA100" s="7">
        <f t="shared" si="27"/>
        <v>3.2049680643969347E-3</v>
      </c>
    </row>
    <row r="101" spans="1:41" x14ac:dyDescent="0.25">
      <c r="A101" s="1"/>
      <c r="B101" s="76">
        <v>4</v>
      </c>
      <c r="C101" s="5">
        <v>2861</v>
      </c>
      <c r="D101" s="25" t="s">
        <v>733</v>
      </c>
      <c r="E101" s="48">
        <v>-0.26000000000000068</v>
      </c>
      <c r="F101" s="48">
        <v>-6.0000000000000497E-2</v>
      </c>
      <c r="G101" s="48">
        <v>1.1399999999999988</v>
      </c>
      <c r="H101" s="48">
        <v>-0.26000000000000068</v>
      </c>
      <c r="I101" s="48">
        <v>-0.5600000000000005</v>
      </c>
      <c r="J101" s="48">
        <v>-0.26000000000000068</v>
      </c>
      <c r="K101" s="5"/>
      <c r="L101" s="5">
        <v>8</v>
      </c>
      <c r="M101" s="5">
        <v>2861</v>
      </c>
      <c r="N101" s="25" t="s">
        <v>733</v>
      </c>
      <c r="O101" s="48">
        <v>0.24</v>
      </c>
      <c r="P101" s="48">
        <v>-0.04</v>
      </c>
      <c r="Q101" s="48">
        <v>-0.53</v>
      </c>
      <c r="R101" s="48">
        <v>-0.27500000000000002</v>
      </c>
      <c r="S101" s="48">
        <v>0.61499999999999999</v>
      </c>
      <c r="T101" s="48">
        <v>0.24</v>
      </c>
      <c r="U101" s="3">
        <f t="shared" si="21"/>
        <v>-0.79456198081522222</v>
      </c>
      <c r="V101" s="3">
        <f t="shared" si="22"/>
        <v>0.63132874135700956</v>
      </c>
      <c r="W101" s="9">
        <f t="shared" si="23"/>
        <v>0.36867125864299044</v>
      </c>
      <c r="X101" s="9">
        <f t="shared" si="24"/>
        <v>0.60718305200572786</v>
      </c>
      <c r="Y101" s="3">
        <f t="shared" si="25"/>
        <v>-2.2473606588298365</v>
      </c>
      <c r="Z101" s="3">
        <f t="shared" si="26"/>
        <v>-3.7012901651422183</v>
      </c>
      <c r="AA101" s="7">
        <f t="shared" si="27"/>
        <v>6.0314039642124732E-3</v>
      </c>
    </row>
    <row r="102" spans="1:41" x14ac:dyDescent="0.25">
      <c r="A102" s="1"/>
      <c r="B102" s="76">
        <v>4</v>
      </c>
      <c r="C102" s="5">
        <v>56169</v>
      </c>
      <c r="D102" s="25" t="s">
        <v>742</v>
      </c>
      <c r="E102" s="48">
        <v>-0.29999999999999982</v>
      </c>
      <c r="F102" s="48">
        <v>0.80000000000000071</v>
      </c>
      <c r="G102" s="48">
        <v>0.30000000000000071</v>
      </c>
      <c r="H102" s="48">
        <v>0.5</v>
      </c>
      <c r="I102" s="48">
        <v>-1.2999999999999998</v>
      </c>
      <c r="J102" s="48">
        <v>-0.29999999999999982</v>
      </c>
      <c r="K102" s="5"/>
      <c r="L102" s="5">
        <v>8</v>
      </c>
      <c r="M102" s="5">
        <v>56169</v>
      </c>
      <c r="N102" s="25" t="s">
        <v>742</v>
      </c>
      <c r="O102" s="48">
        <v>1.62</v>
      </c>
      <c r="P102" s="48">
        <v>-0.89500000000000002</v>
      </c>
      <c r="Q102" s="48">
        <v>-1.47</v>
      </c>
      <c r="R102" s="48">
        <v>-1.0350000000000001</v>
      </c>
      <c r="S102" s="48">
        <v>1.7850000000000001</v>
      </c>
      <c r="T102" s="48">
        <v>1.62</v>
      </c>
      <c r="U102" s="3">
        <f t="shared" si="21"/>
        <v>-0.85968564300632466</v>
      </c>
      <c r="V102" s="3">
        <f t="shared" si="22"/>
        <v>0.73905940479119792</v>
      </c>
      <c r="W102" s="9">
        <f t="shared" si="23"/>
        <v>0.26094059520880208</v>
      </c>
      <c r="X102" s="9">
        <f t="shared" si="24"/>
        <v>0.51082344817833303</v>
      </c>
      <c r="Y102" s="3">
        <f t="shared" si="25"/>
        <v>-2.4315581914339588</v>
      </c>
      <c r="Z102" s="3">
        <f t="shared" si="26"/>
        <v>-4.7600755214061357</v>
      </c>
      <c r="AA102" s="7">
        <f t="shared" si="27"/>
        <v>1.4266638173567564E-3</v>
      </c>
    </row>
    <row r="103" spans="1:41" x14ac:dyDescent="0.25">
      <c r="A103" s="1"/>
      <c r="B103" s="76">
        <v>4</v>
      </c>
      <c r="C103" s="5">
        <v>9951</v>
      </c>
      <c r="D103" s="25" t="s">
        <v>808</v>
      </c>
      <c r="E103" s="48">
        <v>-0.27999999999999936</v>
      </c>
      <c r="F103" s="48">
        <v>0.42000000000000082</v>
      </c>
      <c r="G103" s="48">
        <v>0.42000000000000082</v>
      </c>
      <c r="H103" s="48">
        <v>0.12000000000000099</v>
      </c>
      <c r="I103" s="48">
        <v>-0.67999999999999972</v>
      </c>
      <c r="J103" s="48">
        <v>-0.27999999999999936</v>
      </c>
      <c r="K103" s="5"/>
      <c r="L103" s="5">
        <v>8</v>
      </c>
      <c r="M103" s="5">
        <v>9951</v>
      </c>
      <c r="N103" s="25" t="s">
        <v>808</v>
      </c>
      <c r="O103" s="48">
        <v>0.15</v>
      </c>
      <c r="P103" s="48">
        <v>-1.24</v>
      </c>
      <c r="Q103" s="48">
        <v>-0.02</v>
      </c>
      <c r="R103" s="48">
        <v>0.46</v>
      </c>
      <c r="S103" s="48">
        <v>0.65</v>
      </c>
      <c r="T103" s="48">
        <v>0.15</v>
      </c>
      <c r="U103" s="3">
        <f t="shared" si="21"/>
        <v>-0.67864850604191251</v>
      </c>
      <c r="V103" s="3">
        <f t="shared" si="22"/>
        <v>0.46056379475291975</v>
      </c>
      <c r="W103" s="9">
        <f t="shared" si="23"/>
        <v>0.53943620524708025</v>
      </c>
      <c r="X103" s="9">
        <f t="shared" si="24"/>
        <v>0.73446320891320371</v>
      </c>
      <c r="Y103" s="3">
        <f t="shared" si="25"/>
        <v>-1.9195078426574241</v>
      </c>
      <c r="Z103" s="3">
        <f t="shared" si="26"/>
        <v>-2.6134839966970556</v>
      </c>
      <c r="AA103" s="7">
        <f t="shared" si="27"/>
        <v>3.0962264802095081E-2</v>
      </c>
    </row>
    <row r="104" spans="1:41" x14ac:dyDescent="0.25">
      <c r="A104" s="1"/>
      <c r="B104" s="76">
        <v>4</v>
      </c>
      <c r="C104" s="5">
        <v>24138</v>
      </c>
      <c r="D104" s="25" t="s">
        <v>830</v>
      </c>
      <c r="E104" s="48">
        <v>-0.11999999999999922</v>
      </c>
      <c r="F104" s="48">
        <v>0.38000000000000078</v>
      </c>
      <c r="G104" s="48">
        <v>0.28000000000000114</v>
      </c>
      <c r="H104" s="48">
        <v>8.0000000000001847E-2</v>
      </c>
      <c r="I104" s="48">
        <v>-0.61999999999999922</v>
      </c>
      <c r="J104" s="48">
        <v>-0.11999999999999922</v>
      </c>
      <c r="K104" s="5"/>
      <c r="L104" s="5">
        <v>8</v>
      </c>
      <c r="M104" s="5">
        <v>24138</v>
      </c>
      <c r="N104" s="25" t="s">
        <v>830</v>
      </c>
      <c r="O104" s="48">
        <v>0.17749999999999999</v>
      </c>
      <c r="P104" s="48">
        <v>-0.22999999999999998</v>
      </c>
      <c r="Q104" s="48">
        <v>-0.53749999999999998</v>
      </c>
      <c r="R104" s="48">
        <v>0.05</v>
      </c>
      <c r="S104" s="48">
        <v>0.54</v>
      </c>
      <c r="T104" s="48">
        <v>0.17749999999999999</v>
      </c>
      <c r="U104" s="3">
        <f t="shared" si="21"/>
        <v>-0.91132864568571614</v>
      </c>
      <c r="V104" s="3">
        <f t="shared" si="22"/>
        <v>0.83051990044736157</v>
      </c>
      <c r="W104" s="9">
        <f t="shared" si="23"/>
        <v>0.16948009955263843</v>
      </c>
      <c r="X104" s="9">
        <f t="shared" si="24"/>
        <v>0.41167960789021169</v>
      </c>
      <c r="Y104" s="3">
        <f t="shared" si="25"/>
        <v>-2.5776266610156897</v>
      </c>
      <c r="Z104" s="3">
        <f t="shared" si="26"/>
        <v>-6.2612444522710033</v>
      </c>
      <c r="AA104" s="7">
        <f t="shared" si="27"/>
        <v>2.4273601046763781E-4</v>
      </c>
    </row>
    <row r="105" spans="1:41" x14ac:dyDescent="0.25">
      <c r="A105" s="1"/>
      <c r="B105" s="76">
        <v>4</v>
      </c>
      <c r="C105" s="5">
        <v>8519</v>
      </c>
      <c r="D105" s="25" t="s">
        <v>831</v>
      </c>
      <c r="E105" s="48">
        <v>-0.11999999999999922</v>
      </c>
      <c r="F105" s="48">
        <v>0.28000000000000114</v>
      </c>
      <c r="G105" s="48">
        <v>0.68000000000000149</v>
      </c>
      <c r="H105" s="48">
        <v>0.18000000000000149</v>
      </c>
      <c r="I105" s="48">
        <v>-1.0199999999999996</v>
      </c>
      <c r="J105" s="48">
        <v>-0.11999999999999922</v>
      </c>
      <c r="K105" s="5"/>
      <c r="L105" s="5">
        <v>8</v>
      </c>
      <c r="M105" s="5">
        <v>8519</v>
      </c>
      <c r="N105" s="25" t="s">
        <v>831</v>
      </c>
      <c r="O105" s="48">
        <v>0.48750000000000004</v>
      </c>
      <c r="P105" s="48">
        <v>-0.20874999999999999</v>
      </c>
      <c r="Q105" s="48">
        <v>-0.58875</v>
      </c>
      <c r="R105" s="48">
        <v>-0.25124999999999997</v>
      </c>
      <c r="S105" s="48">
        <v>0.56000000000000005</v>
      </c>
      <c r="T105" s="48">
        <v>0.48750000000000004</v>
      </c>
      <c r="U105" s="3">
        <f t="shared" si="21"/>
        <v>-0.8865169497214036</v>
      </c>
      <c r="V105" s="3">
        <f t="shared" si="22"/>
        <v>0.78591230214334162</v>
      </c>
      <c r="W105" s="9">
        <f t="shared" si="23"/>
        <v>0.21408769785665838</v>
      </c>
      <c r="X105" s="9">
        <f t="shared" si="24"/>
        <v>0.46269611826409174</v>
      </c>
      <c r="Y105" s="3">
        <f t="shared" si="25"/>
        <v>-2.5074485871392724</v>
      </c>
      <c r="Z105" s="3">
        <f t="shared" si="26"/>
        <v>-5.4192124985758001</v>
      </c>
      <c r="AA105" s="7">
        <f t="shared" si="27"/>
        <v>6.3139153385511108E-4</v>
      </c>
    </row>
    <row r="106" spans="1:41" x14ac:dyDescent="0.25">
      <c r="A106" s="1"/>
      <c r="B106" s="76">
        <v>4</v>
      </c>
      <c r="C106" s="5">
        <v>8826</v>
      </c>
      <c r="D106" s="25" t="s">
        <v>863</v>
      </c>
      <c r="E106" s="48">
        <v>-0.40000000000000036</v>
      </c>
      <c r="F106" s="48">
        <v>0.5</v>
      </c>
      <c r="G106" s="48">
        <v>0.5</v>
      </c>
      <c r="H106" s="48">
        <v>9.9999999999999645E-2</v>
      </c>
      <c r="I106" s="48">
        <v>-0.70000000000000018</v>
      </c>
      <c r="J106" s="48">
        <v>-0.40000000000000036</v>
      </c>
      <c r="K106" s="5"/>
      <c r="L106" s="5">
        <v>8</v>
      </c>
      <c r="M106" s="5">
        <v>8826</v>
      </c>
      <c r="N106" s="25" t="s">
        <v>863</v>
      </c>
      <c r="O106" s="48">
        <v>0.23</v>
      </c>
      <c r="P106" s="48">
        <v>-0.13625000000000001</v>
      </c>
      <c r="Q106" s="48">
        <v>-0.6825</v>
      </c>
      <c r="R106" s="48">
        <v>-9.2499999999999999E-2</v>
      </c>
      <c r="S106" s="48">
        <v>0.68125000000000002</v>
      </c>
      <c r="T106" s="48">
        <v>0.23</v>
      </c>
      <c r="U106" s="3">
        <f t="shared" si="21"/>
        <v>-0.91235294083385698</v>
      </c>
      <c r="V106" s="3">
        <f t="shared" si="22"/>
        <v>0.83238788864818736</v>
      </c>
      <c r="W106" s="9">
        <f t="shared" si="23"/>
        <v>0.16761211135181264</v>
      </c>
      <c r="X106" s="9">
        <f t="shared" si="24"/>
        <v>0.40940458149831765</v>
      </c>
      <c r="Y106" s="3">
        <f t="shared" si="25"/>
        <v>-2.580523805196437</v>
      </c>
      <c r="Z106" s="3">
        <f t="shared" si="26"/>
        <v>-6.3031141365159371</v>
      </c>
      <c r="AA106" s="7">
        <f t="shared" si="27"/>
        <v>2.3200738633174473E-4</v>
      </c>
    </row>
    <row r="107" spans="1:41" x14ac:dyDescent="0.25">
      <c r="A107" s="1"/>
      <c r="B107" s="76">
        <v>4</v>
      </c>
      <c r="C107" s="5">
        <v>3779</v>
      </c>
      <c r="D107" s="25" t="s">
        <v>891</v>
      </c>
      <c r="E107" s="48">
        <v>-0.90000000000000036</v>
      </c>
      <c r="F107" s="48">
        <v>0.90000000000000036</v>
      </c>
      <c r="G107" s="48">
        <v>0.59999999999999964</v>
      </c>
      <c r="H107" s="48">
        <v>0.5</v>
      </c>
      <c r="I107" s="48">
        <v>-1.0999999999999996</v>
      </c>
      <c r="J107" s="48">
        <v>-0.90000000000000036</v>
      </c>
      <c r="K107" s="5"/>
      <c r="L107" s="5">
        <v>8</v>
      </c>
      <c r="M107" s="5">
        <v>3779</v>
      </c>
      <c r="N107" s="25" t="s">
        <v>891</v>
      </c>
      <c r="O107" s="48">
        <v>0.49</v>
      </c>
      <c r="P107" s="48">
        <v>-0.83</v>
      </c>
      <c r="Q107" s="48">
        <v>-0.96</v>
      </c>
      <c r="R107" s="48">
        <v>0.28999999999999998</v>
      </c>
      <c r="S107" s="48">
        <v>1.02</v>
      </c>
      <c r="T107" s="48">
        <v>0.49</v>
      </c>
      <c r="U107" s="3">
        <f t="shared" si="21"/>
        <v>-0.85680203642788422</v>
      </c>
      <c r="V107" s="3">
        <f t="shared" si="22"/>
        <v>0.73410972962696941</v>
      </c>
      <c r="W107" s="9">
        <f t="shared" si="23"/>
        <v>0.26589027037303059</v>
      </c>
      <c r="X107" s="9">
        <f t="shared" si="24"/>
        <v>0.51564548904555596</v>
      </c>
      <c r="Y107" s="3">
        <f t="shared" si="25"/>
        <v>-2.423402120370401</v>
      </c>
      <c r="Z107" s="3">
        <f t="shared" si="26"/>
        <v>-4.6997446343534284</v>
      </c>
      <c r="AA107" s="7">
        <f t="shared" si="27"/>
        <v>1.5419700819726365E-3</v>
      </c>
    </row>
    <row r="108" spans="1:41" x14ac:dyDescent="0.25">
      <c r="A108" s="1"/>
      <c r="B108" s="76">
        <v>4</v>
      </c>
      <c r="C108" s="5">
        <v>10242</v>
      </c>
      <c r="D108" s="25" t="s">
        <v>892</v>
      </c>
      <c r="E108" s="48">
        <v>-0.5600000000000005</v>
      </c>
      <c r="F108" s="48">
        <v>0.63999999999999879</v>
      </c>
      <c r="G108" s="48">
        <v>0.33999999999999897</v>
      </c>
      <c r="H108" s="48">
        <v>0.4399999999999995</v>
      </c>
      <c r="I108" s="48">
        <v>-0.86000000000000121</v>
      </c>
      <c r="J108" s="48">
        <v>-0.5600000000000005</v>
      </c>
      <c r="K108" s="5"/>
      <c r="L108" s="5">
        <v>8</v>
      </c>
      <c r="M108" s="5">
        <v>10242</v>
      </c>
      <c r="N108" s="25" t="s">
        <v>892</v>
      </c>
      <c r="O108" s="48">
        <v>0.28999999999999998</v>
      </c>
      <c r="P108" s="48">
        <v>-0.38</v>
      </c>
      <c r="Q108" s="48">
        <v>-0.43</v>
      </c>
      <c r="R108" s="48">
        <v>-7.0000000000000007E-2</v>
      </c>
      <c r="S108" s="48">
        <v>0.59</v>
      </c>
      <c r="T108" s="48">
        <v>0.28999999999999998</v>
      </c>
      <c r="U108" s="3">
        <f t="shared" si="21"/>
        <v>-0.93533436528734804</v>
      </c>
      <c r="V108" s="3">
        <f t="shared" si="22"/>
        <v>0.87485037488748618</v>
      </c>
      <c r="W108" s="9">
        <f t="shared" si="23"/>
        <v>0.12514962511251382</v>
      </c>
      <c r="X108" s="9">
        <f t="shared" si="24"/>
        <v>0.35376492917262703</v>
      </c>
      <c r="Y108" s="3">
        <f t="shared" si="25"/>
        <v>-2.6455250894859965</v>
      </c>
      <c r="Z108" s="3">
        <f t="shared" si="26"/>
        <v>-7.4782005544564791</v>
      </c>
      <c r="AA108" s="7">
        <f t="shared" si="27"/>
        <v>7.0723923911471872E-5</v>
      </c>
    </row>
    <row r="109" spans="1:41" x14ac:dyDescent="0.25">
      <c r="A109" s="1"/>
      <c r="B109" s="81">
        <v>4</v>
      </c>
      <c r="C109" s="17">
        <v>8930</v>
      </c>
      <c r="D109" s="26" t="s">
        <v>1011</v>
      </c>
      <c r="E109" s="49">
        <v>-0.41999999999999993</v>
      </c>
      <c r="F109" s="49">
        <v>0.4300000000000006</v>
      </c>
      <c r="G109" s="49">
        <v>0.62999999999999989</v>
      </c>
      <c r="H109" s="49">
        <v>3.0000000000000249E-2</v>
      </c>
      <c r="I109" s="49">
        <v>-0.66999999999999993</v>
      </c>
      <c r="J109" s="49">
        <v>-0.41999999999999993</v>
      </c>
      <c r="K109" s="17"/>
      <c r="L109" s="17">
        <v>8</v>
      </c>
      <c r="M109" s="17">
        <v>8930</v>
      </c>
      <c r="N109" s="26" t="s">
        <v>1011</v>
      </c>
      <c r="O109" s="49">
        <v>0.21</v>
      </c>
      <c r="P109" s="49">
        <v>-0.26</v>
      </c>
      <c r="Q109" s="49">
        <v>-0.31</v>
      </c>
      <c r="R109" s="49">
        <v>-0.11</v>
      </c>
      <c r="S109" s="49">
        <v>0.47</v>
      </c>
      <c r="T109" s="49">
        <v>0.21</v>
      </c>
      <c r="U109" s="19">
        <f t="shared" si="21"/>
        <v>-0.97777677516712636</v>
      </c>
      <c r="V109" s="19">
        <f t="shared" si="22"/>
        <v>0.95604742205622517</v>
      </c>
      <c r="W109" s="20">
        <f t="shared" si="23"/>
        <v>4.3952577943774829E-2</v>
      </c>
      <c r="X109" s="20">
        <f t="shared" si="24"/>
        <v>0.20964870126899149</v>
      </c>
      <c r="Y109" s="19">
        <f t="shared" si="25"/>
        <v>-2.7655703528295574</v>
      </c>
      <c r="Z109" s="19">
        <f t="shared" si="26"/>
        <v>-13.191449964105285</v>
      </c>
      <c r="AA109" s="125">
        <f t="shared" si="27"/>
        <v>1.0389083934006914E-6</v>
      </c>
    </row>
    <row r="110" spans="1:41" x14ac:dyDescent="0.25">
      <c r="A110" s="1"/>
      <c r="B110" s="76">
        <v>4</v>
      </c>
      <c r="C110" s="5">
        <v>4256</v>
      </c>
      <c r="D110" s="25" t="s">
        <v>1036</v>
      </c>
      <c r="E110" s="48">
        <v>-1.1200000000000006</v>
      </c>
      <c r="F110" s="48">
        <v>0.97999999999999954</v>
      </c>
      <c r="G110" s="48">
        <v>0.97999999999999954</v>
      </c>
      <c r="H110" s="48">
        <v>0.57999999999999918</v>
      </c>
      <c r="I110" s="48">
        <v>-1.4200000000000004</v>
      </c>
      <c r="J110" s="48">
        <v>-1.1200000000000006</v>
      </c>
      <c r="K110" s="5"/>
      <c r="L110" s="5">
        <v>8</v>
      </c>
      <c r="M110" s="5">
        <v>4256</v>
      </c>
      <c r="N110" s="25" t="s">
        <v>1036</v>
      </c>
      <c r="O110" s="48">
        <v>0.94499999999999995</v>
      </c>
      <c r="P110" s="48">
        <v>-0.55500000000000005</v>
      </c>
      <c r="Q110" s="48">
        <v>-1.7450000000000001</v>
      </c>
      <c r="R110" s="48">
        <v>-0.15</v>
      </c>
      <c r="S110" s="48">
        <v>1.5149999999999999</v>
      </c>
      <c r="T110" s="48">
        <v>0.94499999999999995</v>
      </c>
      <c r="U110" s="3">
        <f t="shared" si="21"/>
        <v>-0.92148173265264044</v>
      </c>
      <c r="V110" s="3">
        <f t="shared" si="22"/>
        <v>0.84912858361251231</v>
      </c>
      <c r="W110" s="9">
        <f t="shared" si="23"/>
        <v>0.15087141638748769</v>
      </c>
      <c r="X110" s="9">
        <f t="shared" si="24"/>
        <v>0.38842169917177349</v>
      </c>
      <c r="Y110" s="3">
        <f t="shared" si="25"/>
        <v>-2.6063439275928455</v>
      </c>
      <c r="Z110" s="3">
        <f t="shared" si="26"/>
        <v>-6.710088373410442</v>
      </c>
      <c r="AA110" s="7">
        <f t="shared" si="27"/>
        <v>1.511268602888459E-4</v>
      </c>
    </row>
    <row r="111" spans="1:41" x14ac:dyDescent="0.25">
      <c r="A111" s="1"/>
      <c r="B111" s="76">
        <v>4</v>
      </c>
      <c r="C111" s="5">
        <v>4776</v>
      </c>
      <c r="D111" s="25" t="s">
        <v>1125</v>
      </c>
      <c r="E111" s="48">
        <v>-0.88000000000000078</v>
      </c>
      <c r="F111" s="48">
        <v>0.61999999999999922</v>
      </c>
      <c r="G111" s="48">
        <v>0.72000000000000064</v>
      </c>
      <c r="H111" s="48">
        <v>0.72000000000000064</v>
      </c>
      <c r="I111" s="48">
        <v>-1.1799999999999997</v>
      </c>
      <c r="J111" s="48">
        <v>-0.88000000000000078</v>
      </c>
      <c r="K111" s="5"/>
      <c r="L111" s="5">
        <v>8</v>
      </c>
      <c r="M111" s="5">
        <v>4776</v>
      </c>
      <c r="N111" s="25" t="s">
        <v>1125</v>
      </c>
      <c r="O111" s="48">
        <v>0.13</v>
      </c>
      <c r="P111" s="48">
        <v>-0.23</v>
      </c>
      <c r="Q111" s="48">
        <v>-0.33</v>
      </c>
      <c r="R111" s="48">
        <v>-0.09</v>
      </c>
      <c r="S111" s="48">
        <v>0.52</v>
      </c>
      <c r="T111" s="48">
        <v>0.13</v>
      </c>
      <c r="U111" s="3">
        <f t="shared" si="21"/>
        <v>-0.91583805215501135</v>
      </c>
      <c r="V111" s="3">
        <f t="shared" si="22"/>
        <v>0.83875933777508527</v>
      </c>
      <c r="W111" s="9">
        <f t="shared" si="23"/>
        <v>0.16124066222491473</v>
      </c>
      <c r="X111" s="9">
        <f t="shared" si="24"/>
        <v>0.40154783304721586</v>
      </c>
      <c r="Y111" s="3">
        <f t="shared" si="25"/>
        <v>-2.5903811885899501</v>
      </c>
      <c r="Z111" s="3">
        <f t="shared" si="26"/>
        <v>-6.4509903314192734</v>
      </c>
      <c r="AA111" s="7">
        <f t="shared" si="27"/>
        <v>1.9810281263216267E-4</v>
      </c>
    </row>
    <row r="112" spans="1:41" s="147" customFormat="1" ht="15.75" x14ac:dyDescent="0.25">
      <c r="B112" s="150">
        <v>4</v>
      </c>
      <c r="C112" s="147">
        <v>5274</v>
      </c>
      <c r="D112" s="152" t="s">
        <v>1531</v>
      </c>
      <c r="E112" s="153">
        <v>-0.43833400000000022</v>
      </c>
      <c r="F112" s="153">
        <v>0.12833099999999975</v>
      </c>
      <c r="G112" s="153">
        <v>1.5700009999999995</v>
      </c>
      <c r="H112" s="153">
        <v>-0.40499899999999989</v>
      </c>
      <c r="I112" s="153">
        <v>-0.85499900000000006</v>
      </c>
      <c r="J112" s="153">
        <v>-0.43833400000000022</v>
      </c>
      <c r="K112" s="148"/>
      <c r="L112" s="148">
        <v>8</v>
      </c>
      <c r="M112" s="147">
        <v>5274</v>
      </c>
      <c r="N112" s="152" t="s">
        <v>1531</v>
      </c>
      <c r="O112" s="149">
        <v>0.68</v>
      </c>
      <c r="P112" s="149">
        <v>-0.28999999999999998</v>
      </c>
      <c r="Q112" s="149">
        <v>-1.44</v>
      </c>
      <c r="R112" s="149">
        <v>-0.4</v>
      </c>
      <c r="S112" s="149">
        <v>1.45</v>
      </c>
      <c r="T112" s="149">
        <v>0.68</v>
      </c>
      <c r="U112" s="154">
        <f t="shared" si="21"/>
        <v>-0.8801316294415702</v>
      </c>
      <c r="V112" s="154">
        <f t="shared" si="22"/>
        <v>0.77463168514347347</v>
      </c>
      <c r="W112" s="154">
        <f t="shared" si="23"/>
        <v>0.22536831485652653</v>
      </c>
      <c r="X112" s="154">
        <f t="shared" si="24"/>
        <v>0.47472972822072829</v>
      </c>
      <c r="Y112" s="154">
        <f t="shared" si="25"/>
        <v>-2.4893881740596</v>
      </c>
      <c r="Z112" s="149">
        <f t="shared" si="26"/>
        <v>-5.2438008957006899</v>
      </c>
      <c r="AA112" s="151">
        <f t="shared" si="27"/>
        <v>7.7968203665240373E-4</v>
      </c>
      <c r="AB112" s="74"/>
      <c r="AC112" s="58"/>
      <c r="AD112" s="77"/>
      <c r="AE112" s="77"/>
      <c r="AF112" s="77"/>
      <c r="AG112" s="77"/>
      <c r="AH112" s="77"/>
      <c r="AI112" s="77"/>
      <c r="AJ112" s="77"/>
      <c r="AK112" s="77"/>
      <c r="AL112" s="77"/>
      <c r="AM112" s="77"/>
      <c r="AN112" s="77"/>
      <c r="AO112" s="77"/>
    </row>
    <row r="113" spans="1:41" x14ac:dyDescent="0.25">
      <c r="A113" s="1"/>
      <c r="B113" s="76">
        <v>4</v>
      </c>
      <c r="C113" s="5">
        <v>30061</v>
      </c>
      <c r="D113" s="25" t="s">
        <v>1586</v>
      </c>
      <c r="E113" s="48">
        <v>-0.61999999999999922</v>
      </c>
      <c r="F113" s="48">
        <v>0.48000000000000043</v>
      </c>
      <c r="G113" s="48">
        <v>0.67999999999999972</v>
      </c>
      <c r="H113" s="48">
        <v>0.28000000000000114</v>
      </c>
      <c r="I113" s="48">
        <v>-0.82000000000000028</v>
      </c>
      <c r="J113" s="48">
        <v>-0.61999999999999922</v>
      </c>
      <c r="K113" s="5"/>
      <c r="L113" s="5">
        <v>8</v>
      </c>
      <c r="M113" s="5">
        <v>30061</v>
      </c>
      <c r="N113" s="25" t="s">
        <v>1586</v>
      </c>
      <c r="O113" s="48">
        <v>7.4999999999999997E-2</v>
      </c>
      <c r="P113" s="48">
        <v>-0.35</v>
      </c>
      <c r="Q113" s="48">
        <v>-0.53500000000000003</v>
      </c>
      <c r="R113" s="48">
        <v>0.11</v>
      </c>
      <c r="S113" s="48">
        <v>0.70499999999999996</v>
      </c>
      <c r="T113" s="48">
        <v>7.4999999999999997E-2</v>
      </c>
      <c r="U113" s="3">
        <f t="shared" si="21"/>
        <v>-0.86633247202651509</v>
      </c>
      <c r="V113" s="3">
        <f t="shared" si="22"/>
        <v>0.75053195208757251</v>
      </c>
      <c r="W113" s="9">
        <f t="shared" si="23"/>
        <v>0.24946804791242749</v>
      </c>
      <c r="X113" s="9">
        <f t="shared" si="24"/>
        <v>0.4994677646379469</v>
      </c>
      <c r="Y113" s="3">
        <f t="shared" si="25"/>
        <v>-2.4503582629282152</v>
      </c>
      <c r="Z113" s="3">
        <f t="shared" si="26"/>
        <v>-4.9059387540343584</v>
      </c>
      <c r="AA113" s="7">
        <f t="shared" si="27"/>
        <v>1.1848486269761555E-3</v>
      </c>
      <c r="AC113" s="151"/>
      <c r="AD113" s="149"/>
      <c r="AE113" s="147"/>
      <c r="AF113" s="147"/>
      <c r="AG113" s="147"/>
      <c r="AH113" s="147"/>
      <c r="AI113" s="147"/>
      <c r="AJ113" s="147"/>
      <c r="AK113" s="147"/>
      <c r="AL113" s="147"/>
      <c r="AM113" s="147"/>
      <c r="AN113" s="147"/>
      <c r="AO113" s="147"/>
    </row>
    <row r="114" spans="1:41" x14ac:dyDescent="0.25">
      <c r="A114" s="1"/>
      <c r="B114" s="76">
        <v>4</v>
      </c>
      <c r="C114" s="5">
        <v>9056</v>
      </c>
      <c r="D114" s="25" t="s">
        <v>1596</v>
      </c>
      <c r="E114" s="48">
        <v>-0.41000000000000014</v>
      </c>
      <c r="F114" s="48">
        <v>1.4149999999999991</v>
      </c>
      <c r="G114" s="48">
        <v>3.9999999999999147E-2</v>
      </c>
      <c r="H114" s="48">
        <v>-0.48500000000000032</v>
      </c>
      <c r="I114" s="48">
        <v>-0.5600000000000005</v>
      </c>
      <c r="J114" s="48">
        <v>-0.41000000000000014</v>
      </c>
      <c r="K114" s="5"/>
      <c r="L114" s="5">
        <v>8</v>
      </c>
      <c r="M114" s="5">
        <v>9056</v>
      </c>
      <c r="N114" s="25" t="s">
        <v>1596</v>
      </c>
      <c r="O114" s="48">
        <v>0.49666700000000003</v>
      </c>
      <c r="P114" s="48">
        <v>-0.66666700000000001</v>
      </c>
      <c r="Q114" s="48">
        <v>-0.55666700000000002</v>
      </c>
      <c r="R114" s="48">
        <v>0.37333300000000003</v>
      </c>
      <c r="S114" s="48">
        <v>0.35666700000000001</v>
      </c>
      <c r="T114" s="48">
        <v>0.49666700000000003</v>
      </c>
      <c r="U114" s="3">
        <f t="shared" si="21"/>
        <v>-0.83465668136043247</v>
      </c>
      <c r="V114" s="3">
        <f t="shared" si="22"/>
        <v>0.69665177573961046</v>
      </c>
      <c r="W114" s="9">
        <f t="shared" si="23"/>
        <v>0.30334822426038954</v>
      </c>
      <c r="X114" s="9">
        <f t="shared" si="24"/>
        <v>0.5507705731612661</v>
      </c>
      <c r="Y114" s="3">
        <f t="shared" si="25"/>
        <v>-2.3607655974104853</v>
      </c>
      <c r="Z114" s="3">
        <f t="shared" si="26"/>
        <v>-4.2862958052758042</v>
      </c>
      <c r="AA114" s="7">
        <f t="shared" si="27"/>
        <v>2.6646936232711319E-3</v>
      </c>
    </row>
    <row r="115" spans="1:41" x14ac:dyDescent="0.25">
      <c r="A115" s="1"/>
      <c r="B115" s="76">
        <v>4</v>
      </c>
      <c r="C115" s="5">
        <v>6579</v>
      </c>
      <c r="D115" s="25" t="s">
        <v>1600</v>
      </c>
      <c r="E115" s="48">
        <v>-0.30000000000000071</v>
      </c>
      <c r="F115" s="48">
        <v>1.5999999999999996</v>
      </c>
      <c r="G115" s="48">
        <v>1.3999999999999986</v>
      </c>
      <c r="H115" s="48">
        <v>-0.50000000000000089</v>
      </c>
      <c r="I115" s="48">
        <v>-2.2000000000000011</v>
      </c>
      <c r="J115" s="48">
        <v>-0.30000000000000071</v>
      </c>
      <c r="K115" s="5"/>
      <c r="L115" s="5">
        <v>8</v>
      </c>
      <c r="M115" s="5">
        <v>6579</v>
      </c>
      <c r="N115" s="25" t="s">
        <v>1600</v>
      </c>
      <c r="O115" s="48">
        <v>0.02</v>
      </c>
      <c r="P115" s="48">
        <v>-1.0349999999999999</v>
      </c>
      <c r="Q115" s="48">
        <v>-6.5000000000000002E-2</v>
      </c>
      <c r="R115" s="48">
        <v>4.4999999999999998E-2</v>
      </c>
      <c r="S115" s="48">
        <v>1.0316700000000001</v>
      </c>
      <c r="T115" s="48">
        <v>0.02</v>
      </c>
      <c r="U115" s="3">
        <f t="shared" si="21"/>
        <v>-0.88740063246765855</v>
      </c>
      <c r="V115" s="3">
        <f t="shared" si="22"/>
        <v>0.78747988250400036</v>
      </c>
      <c r="W115" s="9">
        <f t="shared" si="23"/>
        <v>0.21252011749599964</v>
      </c>
      <c r="X115" s="9">
        <f t="shared" si="24"/>
        <v>0.46099904283631615</v>
      </c>
      <c r="Y115" s="3">
        <f t="shared" si="25"/>
        <v>-2.50994801938845</v>
      </c>
      <c r="Z115" s="3">
        <f t="shared" si="26"/>
        <v>-5.4445840146345823</v>
      </c>
      <c r="AA115" s="7">
        <f t="shared" si="27"/>
        <v>6.126308989811743E-4</v>
      </c>
    </row>
    <row r="116" spans="1:41" x14ac:dyDescent="0.25">
      <c r="A116" s="1"/>
      <c r="B116" s="78">
        <v>4</v>
      </c>
      <c r="C116" s="11">
        <v>139065</v>
      </c>
      <c r="D116" s="27" t="s">
        <v>1603</v>
      </c>
      <c r="E116" s="50">
        <v>-0.83999999999999986</v>
      </c>
      <c r="F116" s="50">
        <v>0.36000000000000032</v>
      </c>
      <c r="G116" s="50">
        <v>0.96</v>
      </c>
      <c r="H116" s="50">
        <v>0.66000000000000014</v>
      </c>
      <c r="I116" s="50">
        <v>-1.1399999999999997</v>
      </c>
      <c r="J116" s="50">
        <v>-0.83999999999999986</v>
      </c>
      <c r="K116" s="11"/>
      <c r="L116" s="11">
        <v>8</v>
      </c>
      <c r="M116" s="11">
        <v>139065</v>
      </c>
      <c r="N116" s="27" t="s">
        <v>1603</v>
      </c>
      <c r="O116" s="50">
        <v>0.96</v>
      </c>
      <c r="P116" s="50">
        <v>-1.08</v>
      </c>
      <c r="Q116" s="50">
        <v>-2.02</v>
      </c>
      <c r="R116" s="50">
        <v>0.95</v>
      </c>
      <c r="S116" s="50">
        <v>1.19</v>
      </c>
      <c r="T116" s="50">
        <v>0.96</v>
      </c>
      <c r="U116" s="13">
        <f t="shared" si="21"/>
        <v>-0.70977859675624566</v>
      </c>
      <c r="V116" s="13">
        <f t="shared" si="22"/>
        <v>0.50378565641326523</v>
      </c>
      <c r="W116" s="14">
        <f t="shared" si="23"/>
        <v>0.49621434358673477</v>
      </c>
      <c r="X116" s="14">
        <f t="shared" si="24"/>
        <v>0.70442483175051029</v>
      </c>
      <c r="Y116" s="13">
        <f t="shared" si="25"/>
        <v>-2.0075570356296537</v>
      </c>
      <c r="Z116" s="13">
        <f t="shared" si="26"/>
        <v>-2.849923718107485</v>
      </c>
      <c r="AA116" s="122">
        <f t="shared" si="27"/>
        <v>2.1481579706905143E-2</v>
      </c>
    </row>
    <row r="117" spans="1:41" x14ac:dyDescent="0.25">
      <c r="A117" s="1"/>
      <c r="B117" s="80">
        <v>4</v>
      </c>
      <c r="C117" s="67">
        <v>8674</v>
      </c>
      <c r="D117" s="68" t="s">
        <v>1816</v>
      </c>
      <c r="E117" s="69">
        <v>5.9999999999999609E-2</v>
      </c>
      <c r="F117" s="69">
        <v>-0.13999999999999968</v>
      </c>
      <c r="G117" s="69">
        <v>0.45999999999999996</v>
      </c>
      <c r="H117" s="69">
        <v>0.16000000000000014</v>
      </c>
      <c r="I117" s="69">
        <v>-0.54</v>
      </c>
      <c r="J117" s="69">
        <v>5.9999999999999609E-2</v>
      </c>
      <c r="K117" s="67"/>
      <c r="L117" s="67">
        <v>8</v>
      </c>
      <c r="M117" s="67">
        <v>8674</v>
      </c>
      <c r="N117" s="68" t="s">
        <v>1816</v>
      </c>
      <c r="O117" s="69">
        <v>0.21</v>
      </c>
      <c r="P117" s="69">
        <v>-0.19</v>
      </c>
      <c r="Q117" s="69">
        <v>-0.37</v>
      </c>
      <c r="R117" s="69">
        <v>-0.16</v>
      </c>
      <c r="S117" s="69">
        <v>0.51</v>
      </c>
      <c r="T117" s="69">
        <v>0.21</v>
      </c>
      <c r="U117" s="70">
        <f t="shared" si="21"/>
        <v>-0.8200051377026063</v>
      </c>
      <c r="V117" s="70">
        <f t="shared" si="22"/>
        <v>0.67240842585867033</v>
      </c>
      <c r="W117" s="71">
        <f t="shared" si="23"/>
        <v>0.32759157414132967</v>
      </c>
      <c r="X117" s="71">
        <f t="shared" si="24"/>
        <v>0.57235616021960456</v>
      </c>
      <c r="Y117" s="70">
        <f t="shared" si="25"/>
        <v>-2.3193247739092864</v>
      </c>
      <c r="Z117" s="70">
        <f t="shared" si="26"/>
        <v>-4.0522404319355907</v>
      </c>
      <c r="AA117" s="126">
        <f t="shared" si="27"/>
        <v>3.672770229730241E-3</v>
      </c>
    </row>
    <row r="118" spans="1:41" x14ac:dyDescent="0.25">
      <c r="A118" s="1"/>
      <c r="B118" s="81">
        <v>5</v>
      </c>
      <c r="C118" s="17">
        <v>59272</v>
      </c>
      <c r="D118" s="26" t="s">
        <v>28</v>
      </c>
      <c r="E118" s="49">
        <v>-1.4899999999999998</v>
      </c>
      <c r="F118" s="49">
        <v>0.16000000000000014</v>
      </c>
      <c r="G118" s="49">
        <v>1.0000000000000231E-2</v>
      </c>
      <c r="H118" s="49">
        <v>1.21</v>
      </c>
      <c r="I118" s="49">
        <v>0.11000000000000032</v>
      </c>
      <c r="J118" s="49">
        <v>-1.4899999999999998</v>
      </c>
      <c r="K118" s="17"/>
      <c r="L118" s="17">
        <v>1</v>
      </c>
      <c r="M118" s="17">
        <v>59272</v>
      </c>
      <c r="N118" s="26" t="s">
        <v>28</v>
      </c>
      <c r="O118" s="49">
        <v>1.1479999999999999</v>
      </c>
      <c r="P118" s="49">
        <v>-0.23350000000000001</v>
      </c>
      <c r="Q118" s="49">
        <v>-0.62450000000000006</v>
      </c>
      <c r="R118" s="49">
        <v>-0.57950000000000002</v>
      </c>
      <c r="S118" s="49">
        <v>0.28399999999999997</v>
      </c>
      <c r="T118" s="49">
        <v>1.1479999999999999</v>
      </c>
      <c r="U118" s="19">
        <f t="shared" si="21"/>
        <v>-0.85121730367752102</v>
      </c>
      <c r="V118" s="19">
        <f t="shared" si="22"/>
        <v>0.72457089808002906</v>
      </c>
      <c r="W118" s="20">
        <f t="shared" si="23"/>
        <v>0.27542910191997094</v>
      </c>
      <c r="X118" s="20">
        <f t="shared" si="24"/>
        <v>0.52481339723750475</v>
      </c>
      <c r="Y118" s="19">
        <f t="shared" si="25"/>
        <v>-2.4076061107748155</v>
      </c>
      <c r="Z118" s="19">
        <f t="shared" si="26"/>
        <v>-4.5875469708812542</v>
      </c>
      <c r="AA118" s="125">
        <f t="shared" si="27"/>
        <v>1.7842854894455772E-3</v>
      </c>
    </row>
    <row r="119" spans="1:41" x14ac:dyDescent="0.25">
      <c r="A119" s="1"/>
      <c r="B119" s="78">
        <v>5</v>
      </c>
      <c r="C119" s="11">
        <v>347404</v>
      </c>
      <c r="D119" s="27" t="s">
        <v>938</v>
      </c>
      <c r="E119" s="50">
        <v>-1.44</v>
      </c>
      <c r="F119" s="50">
        <v>6.0000000000000053E-2</v>
      </c>
      <c r="G119" s="50">
        <v>1.1600000000000001</v>
      </c>
      <c r="H119" s="50">
        <v>-4.0000000000000036E-2</v>
      </c>
      <c r="I119" s="50">
        <v>0.25999999999999979</v>
      </c>
      <c r="J119" s="50">
        <v>-1.44</v>
      </c>
      <c r="K119" s="11"/>
      <c r="L119" s="11">
        <v>1</v>
      </c>
      <c r="M119" s="11">
        <v>347404</v>
      </c>
      <c r="N119" s="27" t="s">
        <v>938</v>
      </c>
      <c r="O119" s="50">
        <v>0.63</v>
      </c>
      <c r="P119" s="50">
        <v>0.06</v>
      </c>
      <c r="Q119" s="50">
        <v>-0.61</v>
      </c>
      <c r="R119" s="50">
        <v>-0.41</v>
      </c>
      <c r="S119" s="50">
        <v>0.33</v>
      </c>
      <c r="T119" s="50">
        <v>0.63</v>
      </c>
      <c r="U119" s="13">
        <f t="shared" si="21"/>
        <v>-0.78820686163751585</v>
      </c>
      <c r="V119" s="13">
        <f t="shared" si="22"/>
        <v>0.62127005673246205</v>
      </c>
      <c r="W119" s="14">
        <f t="shared" si="23"/>
        <v>0.37872994326753795</v>
      </c>
      <c r="X119" s="14">
        <f t="shared" si="24"/>
        <v>0.61541038605757858</v>
      </c>
      <c r="Y119" s="13">
        <f t="shared" si="25"/>
        <v>-2.2293856673666173</v>
      </c>
      <c r="Z119" s="13">
        <f t="shared" si="26"/>
        <v>-3.6226000046057609</v>
      </c>
      <c r="AA119" s="122">
        <f t="shared" si="27"/>
        <v>6.7570841550163652E-3</v>
      </c>
    </row>
    <row r="120" spans="1:41" x14ac:dyDescent="0.25">
      <c r="A120" s="1"/>
      <c r="B120" s="81">
        <v>5</v>
      </c>
      <c r="C120" s="17">
        <v>196051</v>
      </c>
      <c r="D120" s="26" t="s">
        <v>1295</v>
      </c>
      <c r="E120" s="49">
        <v>-2.2000000000000002</v>
      </c>
      <c r="F120" s="49">
        <v>-0.10000000000000053</v>
      </c>
      <c r="G120" s="49">
        <v>0.69999999999999929</v>
      </c>
      <c r="H120" s="49">
        <v>1.5</v>
      </c>
      <c r="I120" s="49">
        <v>9.9999999999999645E-2</v>
      </c>
      <c r="J120" s="49">
        <v>-2.2000000000000002</v>
      </c>
      <c r="K120" s="17"/>
      <c r="L120" s="17">
        <v>1</v>
      </c>
      <c r="M120" s="17">
        <v>196051</v>
      </c>
      <c r="N120" s="26" t="s">
        <v>1295</v>
      </c>
      <c r="O120" s="49">
        <v>0.78</v>
      </c>
      <c r="P120" s="49">
        <v>-0.1</v>
      </c>
      <c r="Q120" s="49">
        <v>-0.4</v>
      </c>
      <c r="R120" s="49">
        <v>-0.03</v>
      </c>
      <c r="S120" s="49">
        <v>-0.25</v>
      </c>
      <c r="T120" s="49">
        <v>0.78</v>
      </c>
      <c r="U120" s="19">
        <f t="shared" si="21"/>
        <v>-0.81285270156959399</v>
      </c>
      <c r="V120" s="19">
        <f t="shared" si="22"/>
        <v>0.66072951444898742</v>
      </c>
      <c r="W120" s="20">
        <f t="shared" si="23"/>
        <v>0.33927048555101258</v>
      </c>
      <c r="X120" s="20">
        <f t="shared" si="24"/>
        <v>0.58246930009315734</v>
      </c>
      <c r="Y120" s="19">
        <f t="shared" si="25"/>
        <v>-2.29909462954266</v>
      </c>
      <c r="Z120" s="19">
        <f t="shared" si="26"/>
        <v>-3.9471515995348661</v>
      </c>
      <c r="AA120" s="125">
        <f t="shared" si="27"/>
        <v>4.2529820644085477E-3</v>
      </c>
      <c r="AD120" s="57"/>
      <c r="AE120" s="109"/>
      <c r="AF120" s="165"/>
      <c r="AG120" s="165"/>
      <c r="AH120" s="165"/>
      <c r="AI120" s="165"/>
      <c r="AJ120" s="165"/>
      <c r="AK120" s="165"/>
      <c r="AL120" s="165"/>
      <c r="AM120" s="165"/>
      <c r="AN120" s="57"/>
    </row>
    <row r="121" spans="1:41" x14ac:dyDescent="0.25">
      <c r="A121" s="1"/>
      <c r="B121" s="76">
        <v>5</v>
      </c>
      <c r="C121" s="5">
        <v>84624</v>
      </c>
      <c r="D121" s="25" t="s">
        <v>662</v>
      </c>
      <c r="E121" s="48">
        <v>-1.3200000000000003</v>
      </c>
      <c r="F121" s="48">
        <v>0.37999999999999989</v>
      </c>
      <c r="G121" s="48">
        <v>0.17999999999999972</v>
      </c>
      <c r="H121" s="48">
        <v>0.97999999999999954</v>
      </c>
      <c r="I121" s="48">
        <v>-0.22000000000000064</v>
      </c>
      <c r="J121" s="48">
        <v>-1.3200000000000003</v>
      </c>
      <c r="K121" s="5"/>
      <c r="L121" s="5">
        <v>2</v>
      </c>
      <c r="M121" s="5">
        <v>84624</v>
      </c>
      <c r="N121" s="25" t="s">
        <v>662</v>
      </c>
      <c r="O121" s="48">
        <v>1.37</v>
      </c>
      <c r="P121" s="48">
        <v>0.95</v>
      </c>
      <c r="Q121" s="48">
        <v>-0.59</v>
      </c>
      <c r="R121" s="48">
        <v>-1.23</v>
      </c>
      <c r="S121" s="48">
        <v>-0.5</v>
      </c>
      <c r="T121" s="48">
        <v>1.37</v>
      </c>
      <c r="U121" s="3">
        <f t="shared" si="21"/>
        <v>-0.70004221569198377</v>
      </c>
      <c r="V121" s="3">
        <f t="shared" si="22"/>
        <v>0.49005910375094192</v>
      </c>
      <c r="W121" s="9">
        <f t="shared" si="23"/>
        <v>0.50994089624905814</v>
      </c>
      <c r="X121" s="9">
        <f t="shared" si="24"/>
        <v>0.71410146075264269</v>
      </c>
      <c r="Y121" s="3">
        <f t="shared" si="25"/>
        <v>-1.98001839133063</v>
      </c>
      <c r="Z121" s="3">
        <f t="shared" si="26"/>
        <v>-2.772740990116092</v>
      </c>
      <c r="AA121" s="7">
        <f t="shared" si="27"/>
        <v>2.4194095980425698E-2</v>
      </c>
      <c r="AD121" s="57"/>
      <c r="AE121" s="110"/>
      <c r="AF121" s="111"/>
      <c r="AG121" s="111"/>
      <c r="AH121" s="111"/>
      <c r="AI121" s="111"/>
      <c r="AJ121" s="111"/>
      <c r="AK121" s="111"/>
      <c r="AL121" s="111"/>
      <c r="AM121" s="111"/>
      <c r="AN121" s="112"/>
    </row>
    <row r="122" spans="1:41" x14ac:dyDescent="0.25">
      <c r="A122" s="1"/>
      <c r="B122" s="78">
        <v>5</v>
      </c>
      <c r="C122" s="11">
        <v>51050</v>
      </c>
      <c r="D122" s="27" t="s">
        <v>1256</v>
      </c>
      <c r="E122" s="50">
        <v>-3.3999999999999995</v>
      </c>
      <c r="F122" s="50">
        <v>-0.59999999999999964</v>
      </c>
      <c r="G122" s="50">
        <v>1.4000000000000004</v>
      </c>
      <c r="H122" s="50">
        <v>2.4000000000000004</v>
      </c>
      <c r="I122" s="50">
        <v>0.20000000000000107</v>
      </c>
      <c r="J122" s="50">
        <v>-3.3999999999999995</v>
      </c>
      <c r="K122" s="11"/>
      <c r="L122" s="11">
        <v>2</v>
      </c>
      <c r="M122" s="11">
        <v>51050</v>
      </c>
      <c r="N122" s="27" t="s">
        <v>1256</v>
      </c>
      <c r="O122" s="50">
        <v>0.63500000000000001</v>
      </c>
      <c r="P122" s="50">
        <v>0.37</v>
      </c>
      <c r="Q122" s="50">
        <v>-0.185</v>
      </c>
      <c r="R122" s="50">
        <v>-0.88500000000000001</v>
      </c>
      <c r="S122" s="50">
        <v>6.5000000000000002E-2</v>
      </c>
      <c r="T122" s="50">
        <v>0.63500000000000001</v>
      </c>
      <c r="U122" s="13">
        <f t="shared" si="21"/>
        <v>-0.91773188009035511</v>
      </c>
      <c r="V122" s="13">
        <f t="shared" si="22"/>
        <v>0.84223180373417794</v>
      </c>
      <c r="W122" s="14">
        <f t="shared" si="23"/>
        <v>0.15776819626582206</v>
      </c>
      <c r="X122" s="14">
        <f t="shared" si="24"/>
        <v>0.39720044847132546</v>
      </c>
      <c r="Y122" s="13">
        <f t="shared" si="25"/>
        <v>-2.5957377428918784</v>
      </c>
      <c r="Z122" s="13">
        <f t="shared" si="26"/>
        <v>-6.5350826084962712</v>
      </c>
      <c r="AA122" s="122">
        <f t="shared" si="27"/>
        <v>1.8128911783822749E-4</v>
      </c>
      <c r="AD122" s="166"/>
      <c r="AE122" s="109"/>
      <c r="AF122" s="113"/>
      <c r="AG122" s="108"/>
      <c r="AH122" s="108"/>
      <c r="AI122" s="108"/>
      <c r="AJ122" s="108"/>
      <c r="AK122" s="108"/>
      <c r="AL122" s="108"/>
      <c r="AM122" s="108"/>
      <c r="AN122" s="108"/>
    </row>
    <row r="123" spans="1:41" x14ac:dyDescent="0.25">
      <c r="A123" s="1"/>
      <c r="B123" s="79">
        <v>5</v>
      </c>
      <c r="C123" s="61">
        <v>29968</v>
      </c>
      <c r="D123" s="62" t="s">
        <v>1324</v>
      </c>
      <c r="E123" s="63">
        <v>-1.4800000000000004</v>
      </c>
      <c r="F123" s="63">
        <v>0.21999999999999886</v>
      </c>
      <c r="G123" s="63">
        <v>0.31999999999999851</v>
      </c>
      <c r="H123" s="63">
        <v>1.0199999999999996</v>
      </c>
      <c r="I123" s="63">
        <v>-8.0000000000001847E-2</v>
      </c>
      <c r="J123" s="63">
        <v>-1.4800000000000004</v>
      </c>
      <c r="K123" s="61"/>
      <c r="L123" s="61">
        <v>2</v>
      </c>
      <c r="M123" s="61">
        <v>29968</v>
      </c>
      <c r="N123" s="62" t="s">
        <v>1324</v>
      </c>
      <c r="O123" s="63">
        <v>0.49</v>
      </c>
      <c r="P123" s="63">
        <v>0.65</v>
      </c>
      <c r="Q123" s="63">
        <v>-0.36</v>
      </c>
      <c r="R123" s="63">
        <v>-0.75</v>
      </c>
      <c r="S123" s="63">
        <v>-0.03</v>
      </c>
      <c r="T123" s="63">
        <v>0.49</v>
      </c>
      <c r="U123" s="64">
        <f t="shared" si="21"/>
        <v>-0.68126389761085682</v>
      </c>
      <c r="V123" s="64">
        <f t="shared" si="22"/>
        <v>0.46412049818793599</v>
      </c>
      <c r="W123" s="65">
        <f t="shared" si="23"/>
        <v>0.53587950181206401</v>
      </c>
      <c r="X123" s="65">
        <f t="shared" si="24"/>
        <v>0.73203791009213726</v>
      </c>
      <c r="Y123" s="64">
        <f t="shared" si="25"/>
        <v>-1.9269052871128587</v>
      </c>
      <c r="Z123" s="64">
        <f t="shared" si="26"/>
        <v>-2.6322479485663939</v>
      </c>
      <c r="AA123" s="124">
        <f t="shared" si="27"/>
        <v>3.007304264305951E-2</v>
      </c>
      <c r="AD123" s="166"/>
      <c r="AE123" s="109"/>
      <c r="AF123" s="108"/>
      <c r="AG123" s="108"/>
      <c r="AH123" s="108"/>
      <c r="AI123" s="108"/>
      <c r="AJ123" s="108"/>
      <c r="AK123" s="108"/>
      <c r="AL123" s="108"/>
      <c r="AM123" s="108"/>
      <c r="AN123" s="108"/>
    </row>
    <row r="124" spans="1:41" x14ac:dyDescent="0.25">
      <c r="A124" s="1"/>
      <c r="B124" s="81">
        <v>5</v>
      </c>
      <c r="C124" s="17">
        <v>10252</v>
      </c>
      <c r="D124" s="26" t="s">
        <v>1641</v>
      </c>
      <c r="E124" s="49">
        <v>-0.72000000000000064</v>
      </c>
      <c r="F124" s="49">
        <v>-0.41999999999999993</v>
      </c>
      <c r="G124" s="49">
        <v>1.08</v>
      </c>
      <c r="H124" s="49">
        <v>-2.0000000000000462E-2</v>
      </c>
      <c r="I124" s="49">
        <v>8.0000000000000071E-2</v>
      </c>
      <c r="J124" s="49">
        <v>-0.72000000000000064</v>
      </c>
      <c r="K124" s="17"/>
      <c r="L124" s="17">
        <v>8</v>
      </c>
      <c r="M124" s="17">
        <v>10252</v>
      </c>
      <c r="N124" s="26" t="s">
        <v>1641</v>
      </c>
      <c r="O124" s="49">
        <v>0.66500000000000004</v>
      </c>
      <c r="P124" s="49">
        <v>-0.115</v>
      </c>
      <c r="Q124" s="49">
        <v>-0.81499999999999995</v>
      </c>
      <c r="R124" s="49">
        <v>-0.41499999999999998</v>
      </c>
      <c r="S124" s="49">
        <v>0.68</v>
      </c>
      <c r="T124" s="49">
        <v>0.66500000000000004</v>
      </c>
      <c r="U124" s="19">
        <f t="shared" si="21"/>
        <v>-0.68940466481798102</v>
      </c>
      <c r="V124" s="19">
        <f t="shared" si="22"/>
        <v>0.47527879187279276</v>
      </c>
      <c r="W124" s="20">
        <f t="shared" si="23"/>
        <v>0.52472120812720724</v>
      </c>
      <c r="X124" s="20">
        <f t="shared" si="24"/>
        <v>0.72437642709243877</v>
      </c>
      <c r="Y124" s="19">
        <f t="shared" si="25"/>
        <v>-1.9499308538977331</v>
      </c>
      <c r="Z124" s="19">
        <f t="shared" si="26"/>
        <v>-2.6918750817506925</v>
      </c>
      <c r="AA124" s="125">
        <f t="shared" si="27"/>
        <v>2.7416881903858405E-2</v>
      </c>
      <c r="AD124" s="166"/>
      <c r="AE124" s="109"/>
      <c r="AF124" s="108"/>
      <c r="AG124" s="108"/>
      <c r="AH124" s="108"/>
      <c r="AI124" s="108"/>
      <c r="AJ124" s="108"/>
      <c r="AK124" s="108"/>
      <c r="AL124" s="108"/>
      <c r="AM124" s="108"/>
      <c r="AN124" s="108"/>
    </row>
    <row r="125" spans="1:41" x14ac:dyDescent="0.25">
      <c r="A125" s="1"/>
      <c r="B125" s="76">
        <v>6</v>
      </c>
      <c r="C125" s="5">
        <v>2981</v>
      </c>
      <c r="D125" s="25" t="s">
        <v>752</v>
      </c>
      <c r="E125" s="48">
        <v>-0.40000000000000036</v>
      </c>
      <c r="F125" s="48">
        <v>-0.20000000000000018</v>
      </c>
      <c r="G125" s="48">
        <v>0.79999999999999982</v>
      </c>
      <c r="H125" s="48">
        <v>0</v>
      </c>
      <c r="I125" s="48">
        <v>-0.20000000000000018</v>
      </c>
      <c r="J125" s="48">
        <v>-0.40000000000000036</v>
      </c>
      <c r="K125" s="5"/>
      <c r="L125" s="5">
        <v>1</v>
      </c>
      <c r="M125" s="5">
        <v>2981</v>
      </c>
      <c r="N125" s="25" t="s">
        <v>752</v>
      </c>
      <c r="O125" s="48">
        <v>1.04</v>
      </c>
      <c r="P125" s="48">
        <v>-0.19</v>
      </c>
      <c r="Q125" s="48">
        <v>-0.51500000000000001</v>
      </c>
      <c r="R125" s="48">
        <v>-0.56000000000000005</v>
      </c>
      <c r="S125" s="48">
        <v>0.23</v>
      </c>
      <c r="T125" s="48">
        <v>1.04</v>
      </c>
      <c r="U125" s="3">
        <f t="shared" si="21"/>
        <v>-0.67377966209359141</v>
      </c>
      <c r="V125" s="3">
        <f t="shared" si="22"/>
        <v>0.45397903305095422</v>
      </c>
      <c r="W125" s="9">
        <f t="shared" si="23"/>
        <v>0.54602096694904578</v>
      </c>
      <c r="X125" s="9">
        <f t="shared" si="24"/>
        <v>0.73893231553982386</v>
      </c>
      <c r="Y125" s="3">
        <f t="shared" si="25"/>
        <v>-1.9057366723678364</v>
      </c>
      <c r="Z125" s="3">
        <f t="shared" si="26"/>
        <v>-2.5790409111768358</v>
      </c>
      <c r="AA125" s="7">
        <f t="shared" si="27"/>
        <v>3.2665001413309504E-2</v>
      </c>
      <c r="AD125" s="166"/>
      <c r="AE125" s="109"/>
      <c r="AF125" s="108"/>
      <c r="AG125" s="108"/>
      <c r="AH125" s="108"/>
      <c r="AI125" s="108"/>
      <c r="AJ125" s="108"/>
      <c r="AK125" s="108"/>
      <c r="AL125" s="108"/>
      <c r="AM125" s="108"/>
      <c r="AN125" s="108"/>
    </row>
    <row r="126" spans="1:41" x14ac:dyDescent="0.25">
      <c r="A126" s="1"/>
      <c r="B126" s="78">
        <v>6</v>
      </c>
      <c r="C126" s="11">
        <v>4023</v>
      </c>
      <c r="D126" s="27" t="s">
        <v>973</v>
      </c>
      <c r="E126" s="50">
        <v>-1.7333339999999997</v>
      </c>
      <c r="F126" s="50">
        <v>-1.5666639999999998</v>
      </c>
      <c r="G126" s="50">
        <v>0.43333600000000061</v>
      </c>
      <c r="H126" s="50">
        <v>1.6666660000000002</v>
      </c>
      <c r="I126" s="50">
        <v>1.1999960000000005</v>
      </c>
      <c r="J126" s="50">
        <v>-1.7333339999999997</v>
      </c>
      <c r="K126" s="11"/>
      <c r="L126" s="11">
        <v>1</v>
      </c>
      <c r="M126" s="11">
        <v>4023</v>
      </c>
      <c r="N126" s="27" t="s">
        <v>973</v>
      </c>
      <c r="O126" s="50">
        <v>0.59499999999999997</v>
      </c>
      <c r="P126" s="50">
        <v>-0.13</v>
      </c>
      <c r="Q126" s="50">
        <v>-0.14499999999999999</v>
      </c>
      <c r="R126" s="50">
        <v>-0.27</v>
      </c>
      <c r="S126" s="50">
        <v>-0.05</v>
      </c>
      <c r="T126" s="50">
        <v>0.59499999999999997</v>
      </c>
      <c r="U126" s="13">
        <f t="shared" si="21"/>
        <v>-0.65226826476442146</v>
      </c>
      <c r="V126" s="13">
        <f t="shared" si="22"/>
        <v>0.42545388921878941</v>
      </c>
      <c r="W126" s="14">
        <f t="shared" si="23"/>
        <v>0.57454611078121065</v>
      </c>
      <c r="X126" s="14">
        <f t="shared" si="24"/>
        <v>0.75798819963190101</v>
      </c>
      <c r="Y126" s="13">
        <f t="shared" si="25"/>
        <v>-1.8448932526708193</v>
      </c>
      <c r="Z126" s="13">
        <f t="shared" si="26"/>
        <v>-2.4339340026226632</v>
      </c>
      <c r="AA126" s="122">
        <f t="shared" si="27"/>
        <v>4.0950160468858056E-2</v>
      </c>
      <c r="AD126" s="166"/>
      <c r="AE126" s="109"/>
      <c r="AF126" s="108"/>
      <c r="AG126" s="108"/>
      <c r="AH126" s="108"/>
      <c r="AI126" s="108"/>
      <c r="AJ126" s="108"/>
      <c r="AK126" s="108"/>
      <c r="AL126" s="108"/>
      <c r="AM126" s="108"/>
      <c r="AN126" s="108"/>
    </row>
    <row r="127" spans="1:41" x14ac:dyDescent="0.25">
      <c r="A127" s="1"/>
      <c r="B127" s="80">
        <v>6</v>
      </c>
      <c r="C127" s="67">
        <v>256691</v>
      </c>
      <c r="D127" s="68" t="s">
        <v>998</v>
      </c>
      <c r="E127" s="69">
        <v>-2.8400000000000003</v>
      </c>
      <c r="F127" s="69">
        <v>-0.44000000000000039</v>
      </c>
      <c r="G127" s="69">
        <v>1.6600000000000001</v>
      </c>
      <c r="H127" s="69">
        <v>2.46</v>
      </c>
      <c r="I127" s="69">
        <v>-0.8400000000000003</v>
      </c>
      <c r="J127" s="69">
        <v>-2.8400000000000003</v>
      </c>
      <c r="K127" s="67"/>
      <c r="L127" s="67">
        <v>1</v>
      </c>
      <c r="M127" s="67">
        <v>256691</v>
      </c>
      <c r="N127" s="68" t="s">
        <v>998</v>
      </c>
      <c r="O127" s="69">
        <v>0.59499999999999997</v>
      </c>
      <c r="P127" s="69">
        <v>-0.39</v>
      </c>
      <c r="Q127" s="69">
        <v>-0.46500000000000002</v>
      </c>
      <c r="R127" s="69">
        <v>-0.19</v>
      </c>
      <c r="S127" s="69">
        <v>0.45</v>
      </c>
      <c r="T127" s="69">
        <v>0.59499999999999997</v>
      </c>
      <c r="U127" s="70">
        <f t="shared" si="21"/>
        <v>-0.75873174873364368</v>
      </c>
      <c r="V127" s="70">
        <f t="shared" si="22"/>
        <v>0.57567386653641306</v>
      </c>
      <c r="W127" s="71">
        <f t="shared" si="23"/>
        <v>0.42432613346358694</v>
      </c>
      <c r="X127" s="71">
        <f t="shared" si="24"/>
        <v>0.65140320344897518</v>
      </c>
      <c r="Y127" s="70">
        <f t="shared" si="25"/>
        <v>-2.1460174585243488</v>
      </c>
      <c r="Z127" s="70">
        <f t="shared" si="26"/>
        <v>-3.2944533388258779</v>
      </c>
      <c r="AA127" s="126">
        <f t="shared" si="27"/>
        <v>1.0949048397861767E-2</v>
      </c>
      <c r="AD127" s="166"/>
      <c r="AE127" s="109"/>
      <c r="AF127" s="108"/>
      <c r="AG127" s="108"/>
      <c r="AH127" s="108"/>
      <c r="AI127" s="108"/>
      <c r="AJ127" s="108"/>
      <c r="AK127" s="108"/>
      <c r="AL127" s="108"/>
      <c r="AM127" s="108"/>
      <c r="AN127" s="108"/>
    </row>
    <row r="128" spans="1:41" x14ac:dyDescent="0.25">
      <c r="A128" s="1"/>
      <c r="B128" s="79">
        <v>6</v>
      </c>
      <c r="C128" s="61">
        <v>25890</v>
      </c>
      <c r="D128" s="62" t="s">
        <v>22</v>
      </c>
      <c r="E128" s="63">
        <v>-1.7000000000000002</v>
      </c>
      <c r="F128" s="63">
        <v>0.39999999999999947</v>
      </c>
      <c r="G128" s="63">
        <v>-0.10000000000000053</v>
      </c>
      <c r="H128" s="63">
        <v>1.8999999999999995</v>
      </c>
      <c r="I128" s="63">
        <v>-0.5</v>
      </c>
      <c r="J128" s="63">
        <v>-1.7000000000000002</v>
      </c>
      <c r="K128" s="61"/>
      <c r="L128" s="61">
        <v>2</v>
      </c>
      <c r="M128" s="61">
        <v>25890</v>
      </c>
      <c r="N128" s="62" t="s">
        <v>22</v>
      </c>
      <c r="O128" s="63">
        <v>0.38500000000000001</v>
      </c>
      <c r="P128" s="63">
        <v>0.03</v>
      </c>
      <c r="Q128" s="63">
        <v>6.5000000000000002E-2</v>
      </c>
      <c r="R128" s="63">
        <v>-0.67</v>
      </c>
      <c r="S128" s="63">
        <v>0.19500000000000001</v>
      </c>
      <c r="T128" s="63">
        <v>0.38500000000000001</v>
      </c>
      <c r="U128" s="64">
        <f t="shared" si="21"/>
        <v>-0.95942102971919008</v>
      </c>
      <c r="V128" s="64">
        <f t="shared" si="22"/>
        <v>0.92048871226743101</v>
      </c>
      <c r="W128" s="65">
        <f t="shared" si="23"/>
        <v>7.9511287732568992E-2</v>
      </c>
      <c r="X128" s="65">
        <f t="shared" si="24"/>
        <v>0.2819774596179081</v>
      </c>
      <c r="Y128" s="64">
        <f t="shared" si="25"/>
        <v>-2.713652464509678</v>
      </c>
      <c r="Z128" s="64">
        <f t="shared" si="26"/>
        <v>-9.6236503023567792</v>
      </c>
      <c r="AA128" s="124">
        <f t="shared" si="27"/>
        <v>1.1294722441781215E-5</v>
      </c>
      <c r="AD128" s="166"/>
      <c r="AE128" s="109"/>
      <c r="AF128" s="108"/>
      <c r="AG128" s="108"/>
      <c r="AH128" s="108"/>
      <c r="AI128" s="108"/>
      <c r="AJ128" s="108"/>
      <c r="AK128" s="108"/>
      <c r="AL128" s="108"/>
      <c r="AM128" s="108"/>
      <c r="AN128" s="108"/>
    </row>
    <row r="129" spans="1:40" s="58" customFormat="1" x14ac:dyDescent="0.25">
      <c r="A129" s="1"/>
      <c r="B129" s="81">
        <v>7</v>
      </c>
      <c r="C129" s="17">
        <v>5744</v>
      </c>
      <c r="D129" s="26" t="s">
        <v>1343</v>
      </c>
      <c r="E129" s="49">
        <v>-0.6800000000000006</v>
      </c>
      <c r="F129" s="49">
        <v>-1.2800000000000007</v>
      </c>
      <c r="G129" s="49">
        <v>-0.98000000000000087</v>
      </c>
      <c r="H129" s="49">
        <v>0.3199999999999994</v>
      </c>
      <c r="I129" s="49">
        <v>2.6199999999999992</v>
      </c>
      <c r="J129" s="49">
        <v>-0.6800000000000006</v>
      </c>
      <c r="K129" s="17"/>
      <c r="L129" s="17">
        <v>2</v>
      </c>
      <c r="M129" s="17">
        <v>5744</v>
      </c>
      <c r="N129" s="26" t="s">
        <v>1343</v>
      </c>
      <c r="O129" s="49">
        <v>0.84</v>
      </c>
      <c r="P129" s="49">
        <v>0</v>
      </c>
      <c r="Q129" s="49">
        <v>0.56999999999999995</v>
      </c>
      <c r="R129" s="49">
        <v>-0.8</v>
      </c>
      <c r="S129" s="49">
        <v>-0.6</v>
      </c>
      <c r="T129" s="49">
        <v>0.84</v>
      </c>
      <c r="U129" s="19">
        <f t="shared" si="21"/>
        <v>-0.65548428472559128</v>
      </c>
      <c r="V129" s="19">
        <f t="shared" si="22"/>
        <v>0.42965964752222002</v>
      </c>
      <c r="W129" s="20">
        <f t="shared" si="23"/>
        <v>0.57034035247777992</v>
      </c>
      <c r="X129" s="20">
        <f t="shared" si="24"/>
        <v>0.75520881382421634</v>
      </c>
      <c r="Y129" s="19">
        <f t="shared" si="25"/>
        <v>-1.8539895307627172</v>
      </c>
      <c r="Z129" s="19">
        <f t="shared" si="26"/>
        <v>-2.4549362995043844</v>
      </c>
      <c r="AA129" s="125">
        <f t="shared" si="27"/>
        <v>3.9630464604573382E-2</v>
      </c>
      <c r="AB129" s="74"/>
      <c r="AD129" s="166"/>
      <c r="AE129" s="109"/>
      <c r="AF129" s="108"/>
      <c r="AG129" s="108"/>
      <c r="AH129" s="108"/>
      <c r="AI129" s="108"/>
      <c r="AJ129" s="108"/>
      <c r="AK129" s="108"/>
      <c r="AL129" s="108"/>
      <c r="AM129" s="108"/>
      <c r="AN129" s="108"/>
    </row>
    <row r="130" spans="1:40" s="58" customFormat="1" x14ac:dyDescent="0.25">
      <c r="A130" s="1"/>
      <c r="B130" s="78">
        <v>7</v>
      </c>
      <c r="C130" s="11">
        <v>5723</v>
      </c>
      <c r="D130" s="27" t="s">
        <v>1331</v>
      </c>
      <c r="E130" s="50">
        <v>-0.37999999999999989</v>
      </c>
      <c r="F130" s="50">
        <v>-2.08</v>
      </c>
      <c r="G130" s="50">
        <v>-1.08</v>
      </c>
      <c r="H130" s="50">
        <v>2.2200000000000006</v>
      </c>
      <c r="I130" s="50">
        <v>1.3200000000000003</v>
      </c>
      <c r="J130" s="50">
        <v>-0.37999999999999989</v>
      </c>
      <c r="K130" s="11"/>
      <c r="L130" s="11">
        <v>3</v>
      </c>
      <c r="M130" s="11">
        <v>5723</v>
      </c>
      <c r="N130" s="27" t="s">
        <v>1331</v>
      </c>
      <c r="O130" s="50">
        <v>-0.32500000000000001</v>
      </c>
      <c r="P130" s="50">
        <v>0.59</v>
      </c>
      <c r="Q130" s="50">
        <v>3.5000000000000003E-2</v>
      </c>
      <c r="R130" s="50">
        <v>-0.40500000000000003</v>
      </c>
      <c r="S130" s="50">
        <v>0.1</v>
      </c>
      <c r="T130" s="50">
        <v>-0.32500000000000001</v>
      </c>
      <c r="U130" s="13">
        <f t="shared" ref="U130:U151" si="28">CORREL(O130:S130,E130:I130)</f>
        <v>-0.68597171722405836</v>
      </c>
      <c r="V130" s="13">
        <f t="shared" ref="V130:V161" si="29">U130*U130</f>
        <v>0.47055719683132347</v>
      </c>
      <c r="W130" s="14">
        <f t="shared" ref="W130:W161" si="30">1-V130</f>
        <v>0.52944280316867653</v>
      </c>
      <c r="X130" s="14">
        <f t="shared" ref="X130:X161" si="31">SQRT(W130)</f>
        <v>0.72762820393981198</v>
      </c>
      <c r="Y130" s="13">
        <f t="shared" ref="Y130:Y151" si="32">U130*SQRT(8)</f>
        <v>-1.9402210118052501</v>
      </c>
      <c r="Z130" s="13">
        <f t="shared" ref="Z130:Z161" si="33">Y130/X130</f>
        <v>-2.6665005579769163</v>
      </c>
      <c r="AA130" s="122">
        <f t="shared" ref="AA130:AA161" si="34">TDIST(ABS(Z130),8,2)</f>
        <v>2.8516554423979407E-2</v>
      </c>
      <c r="AB130" s="74"/>
      <c r="AD130" s="112"/>
      <c r="AE130" s="112"/>
      <c r="AF130" s="108"/>
      <c r="AG130" s="108"/>
      <c r="AH130" s="108"/>
      <c r="AI130" s="108"/>
      <c r="AJ130" s="108"/>
      <c r="AK130" s="108"/>
      <c r="AL130" s="108"/>
      <c r="AM130" s="108"/>
      <c r="AN130" s="108"/>
    </row>
    <row r="131" spans="1:40" s="58" customFormat="1" x14ac:dyDescent="0.25">
      <c r="A131" s="1"/>
      <c r="B131" s="81">
        <v>7</v>
      </c>
      <c r="C131" s="17">
        <v>6566</v>
      </c>
      <c r="D131" s="26" t="s">
        <v>1555</v>
      </c>
      <c r="E131" s="49">
        <v>-1.4399999999999997</v>
      </c>
      <c r="F131" s="49">
        <v>-1.5399999999999998</v>
      </c>
      <c r="G131" s="49">
        <v>-1.3399999999999999</v>
      </c>
      <c r="H131" s="49">
        <v>1.1600000000000001</v>
      </c>
      <c r="I131" s="49">
        <v>3.1600000000000006</v>
      </c>
      <c r="J131" s="49">
        <v>-1.4399999999999997</v>
      </c>
      <c r="K131" s="17"/>
      <c r="L131" s="17">
        <v>3</v>
      </c>
      <c r="M131" s="17">
        <v>6566</v>
      </c>
      <c r="N131" s="26" t="s">
        <v>1555</v>
      </c>
      <c r="O131" s="49">
        <v>0.25833299999999998</v>
      </c>
      <c r="P131" s="49">
        <v>0.77</v>
      </c>
      <c r="Q131" s="49">
        <v>0.31333299999999997</v>
      </c>
      <c r="R131" s="49">
        <v>-0.48499999999999999</v>
      </c>
      <c r="S131" s="49">
        <v>-0.85666699999999996</v>
      </c>
      <c r="T131" s="49">
        <v>0.25833299999999998</v>
      </c>
      <c r="U131" s="19">
        <f t="shared" si="28"/>
        <v>-0.95256002531789608</v>
      </c>
      <c r="V131" s="19">
        <f t="shared" si="29"/>
        <v>0.90737060183363083</v>
      </c>
      <c r="W131" s="20">
        <f t="shared" si="30"/>
        <v>9.262939816636917E-2</v>
      </c>
      <c r="X131" s="20">
        <f t="shared" si="31"/>
        <v>0.30435078144530725</v>
      </c>
      <c r="Y131" s="19">
        <f t="shared" si="32"/>
        <v>-2.6942466135580552</v>
      </c>
      <c r="Z131" s="19">
        <f t="shared" si="33"/>
        <v>-8.8524386261259504</v>
      </c>
      <c r="AA131" s="125">
        <f t="shared" si="34"/>
        <v>2.0922573437087783E-5</v>
      </c>
      <c r="AB131" s="74"/>
      <c r="AD131" s="77"/>
      <c r="AE131" s="77"/>
      <c r="AF131" s="77"/>
      <c r="AG131" s="77"/>
      <c r="AH131" s="77"/>
      <c r="AI131" s="77"/>
      <c r="AJ131" s="77"/>
      <c r="AK131" s="77"/>
      <c r="AL131" s="77"/>
      <c r="AM131" s="77"/>
      <c r="AN131" s="114"/>
    </row>
    <row r="132" spans="1:40" s="58" customFormat="1" x14ac:dyDescent="0.25">
      <c r="A132" s="1"/>
      <c r="B132" s="78">
        <v>7</v>
      </c>
      <c r="C132" s="11">
        <v>5349</v>
      </c>
      <c r="D132" s="27" t="s">
        <v>679</v>
      </c>
      <c r="E132" s="50">
        <v>-0.43999999999999995</v>
      </c>
      <c r="F132" s="50">
        <v>-0.54</v>
      </c>
      <c r="G132" s="50">
        <v>-0.33999999999999986</v>
      </c>
      <c r="H132" s="50">
        <v>0.6599999999999997</v>
      </c>
      <c r="I132" s="50">
        <v>0.6599999999999997</v>
      </c>
      <c r="J132" s="50">
        <v>-0.43999999999999995</v>
      </c>
      <c r="K132" s="11"/>
      <c r="L132" s="11">
        <v>4</v>
      </c>
      <c r="M132" s="11">
        <v>5349</v>
      </c>
      <c r="N132" s="27" t="s">
        <v>679</v>
      </c>
      <c r="O132" s="50">
        <v>-0.09</v>
      </c>
      <c r="P132" s="50">
        <v>0.37</v>
      </c>
      <c r="Q132" s="50">
        <v>0.97</v>
      </c>
      <c r="R132" s="50">
        <v>-0.13</v>
      </c>
      <c r="S132" s="50">
        <v>-1.1200000000000001</v>
      </c>
      <c r="T132" s="50">
        <v>-0.09</v>
      </c>
      <c r="U132" s="13">
        <f t="shared" si="28"/>
        <v>-0.70594949454857781</v>
      </c>
      <c r="V132" s="13">
        <f t="shared" si="29"/>
        <v>0.49836468885339247</v>
      </c>
      <c r="W132" s="14">
        <f t="shared" si="30"/>
        <v>0.50163531114660753</v>
      </c>
      <c r="X132" s="14">
        <f t="shared" si="31"/>
        <v>0.70826217684315707</v>
      </c>
      <c r="Y132" s="13">
        <f t="shared" si="32"/>
        <v>-1.9967266990820602</v>
      </c>
      <c r="Z132" s="13">
        <f t="shared" si="33"/>
        <v>-2.8191914863812224</v>
      </c>
      <c r="AA132" s="122">
        <f t="shared" si="34"/>
        <v>2.2521905979410402E-2</v>
      </c>
      <c r="AB132" s="74"/>
      <c r="AD132" s="77"/>
      <c r="AE132" s="77"/>
      <c r="AF132" s="77"/>
      <c r="AG132" s="77"/>
      <c r="AH132" s="77"/>
      <c r="AI132" s="77"/>
      <c r="AJ132" s="77"/>
      <c r="AK132" s="77"/>
      <c r="AL132" s="77"/>
      <c r="AM132" s="77"/>
      <c r="AN132" s="77"/>
    </row>
    <row r="133" spans="1:40" s="58" customFormat="1" x14ac:dyDescent="0.25">
      <c r="A133" s="1"/>
      <c r="B133" s="79">
        <v>8</v>
      </c>
      <c r="C133" s="61">
        <v>83938</v>
      </c>
      <c r="D133" s="62" t="s">
        <v>204</v>
      </c>
      <c r="E133" s="63">
        <v>0</v>
      </c>
      <c r="F133" s="63">
        <v>-0.69999999999999929</v>
      </c>
      <c r="G133" s="63">
        <v>-0.19999999999999929</v>
      </c>
      <c r="H133" s="63">
        <v>0.30000000000000071</v>
      </c>
      <c r="I133" s="63">
        <v>0.60000000000000053</v>
      </c>
      <c r="J133" s="63">
        <v>0</v>
      </c>
      <c r="K133" s="61"/>
      <c r="L133" s="61">
        <v>2</v>
      </c>
      <c r="M133" s="61">
        <v>83938</v>
      </c>
      <c r="N133" s="62" t="s">
        <v>204</v>
      </c>
      <c r="O133" s="63">
        <v>0.35</v>
      </c>
      <c r="P133" s="63">
        <v>0.27250000000000002</v>
      </c>
      <c r="Q133" s="63">
        <v>0.1925</v>
      </c>
      <c r="R133" s="63">
        <v>-0.47749999999999998</v>
      </c>
      <c r="S133" s="63">
        <v>-0.33500000000000002</v>
      </c>
      <c r="T133" s="63">
        <v>0.35</v>
      </c>
      <c r="U133" s="64">
        <f t="shared" si="28"/>
        <v>-0.76462476637750609</v>
      </c>
      <c r="V133" s="64">
        <f t="shared" si="29"/>
        <v>0.58465103335785573</v>
      </c>
      <c r="W133" s="65">
        <f t="shared" si="30"/>
        <v>0.41534896664214427</v>
      </c>
      <c r="X133" s="65">
        <f t="shared" si="31"/>
        <v>0.64447573006447978</v>
      </c>
      <c r="Y133" s="64">
        <f t="shared" si="32"/>
        <v>-2.1626854294748572</v>
      </c>
      <c r="Z133" s="64">
        <f t="shared" si="33"/>
        <v>-3.3557282742958847</v>
      </c>
      <c r="AA133" s="124">
        <f t="shared" si="34"/>
        <v>9.9949410545416631E-3</v>
      </c>
      <c r="AB133" s="74"/>
      <c r="AD133" s="77"/>
      <c r="AE133" s="77"/>
      <c r="AF133" s="77"/>
      <c r="AG133" s="77"/>
      <c r="AH133" s="77"/>
      <c r="AI133" s="77"/>
      <c r="AJ133" s="77"/>
      <c r="AK133" s="77"/>
      <c r="AL133" s="77"/>
      <c r="AM133" s="77"/>
      <c r="AN133" s="77"/>
    </row>
    <row r="134" spans="1:40" s="58" customFormat="1" x14ac:dyDescent="0.25">
      <c r="A134" s="1"/>
      <c r="B134" s="76">
        <v>8</v>
      </c>
      <c r="C134" s="5">
        <v>652968</v>
      </c>
      <c r="D134" s="25" t="s">
        <v>694</v>
      </c>
      <c r="E134" s="48">
        <v>0.37000000000000099</v>
      </c>
      <c r="F134" s="48">
        <v>-0.37999999999999901</v>
      </c>
      <c r="G134" s="48">
        <v>-0.47999999999999954</v>
      </c>
      <c r="H134" s="48">
        <v>-7.9999999999999183E-2</v>
      </c>
      <c r="I134" s="48">
        <v>0.57000000000000028</v>
      </c>
      <c r="J134" s="48">
        <v>0.37000000000000099</v>
      </c>
      <c r="K134" s="5"/>
      <c r="L134" s="5">
        <v>4</v>
      </c>
      <c r="M134" s="5">
        <v>652968</v>
      </c>
      <c r="N134" s="25" t="s">
        <v>694</v>
      </c>
      <c r="O134" s="48">
        <v>-0.71</v>
      </c>
      <c r="P134" s="48">
        <v>0.84</v>
      </c>
      <c r="Q134" s="48">
        <v>-0.05</v>
      </c>
      <c r="R134" s="48">
        <v>0.32</v>
      </c>
      <c r="S134" s="48">
        <v>-0.4</v>
      </c>
      <c r="T134" s="48">
        <v>-0.71</v>
      </c>
      <c r="U134" s="3">
        <f t="shared" si="28"/>
        <v>-0.72784285338322818</v>
      </c>
      <c r="V134" s="3">
        <f t="shared" si="29"/>
        <v>0.52975521922103941</v>
      </c>
      <c r="W134" s="9">
        <f t="shared" si="30"/>
        <v>0.47024478077896059</v>
      </c>
      <c r="X134" s="9">
        <f t="shared" si="31"/>
        <v>0.68574396153299122</v>
      </c>
      <c r="Y134" s="3">
        <f t="shared" si="32"/>
        <v>-2.0586504690617868</v>
      </c>
      <c r="Z134" s="3">
        <f t="shared" si="33"/>
        <v>-3.0020686794815399</v>
      </c>
      <c r="AA134" s="7">
        <f t="shared" si="34"/>
        <v>1.7017944925445717E-2</v>
      </c>
      <c r="AB134" s="74"/>
      <c r="AD134" s="77"/>
      <c r="AE134" s="77"/>
      <c r="AF134" s="77"/>
      <c r="AG134" s="77"/>
      <c r="AH134" s="77"/>
      <c r="AI134" s="77"/>
      <c r="AJ134" s="77"/>
      <c r="AK134" s="77"/>
      <c r="AL134" s="77"/>
      <c r="AM134" s="77"/>
      <c r="AN134" s="77"/>
    </row>
    <row r="135" spans="1:40" s="58" customFormat="1" x14ac:dyDescent="0.25">
      <c r="A135" s="1"/>
      <c r="B135" s="81">
        <v>8</v>
      </c>
      <c r="C135" s="17">
        <v>3488</v>
      </c>
      <c r="D135" s="26" t="s">
        <v>841</v>
      </c>
      <c r="E135" s="49">
        <v>4.0000000000000924E-2</v>
      </c>
      <c r="F135" s="49">
        <v>-0.85999999999999943</v>
      </c>
      <c r="G135" s="49">
        <v>-0.5600000000000005</v>
      </c>
      <c r="H135" s="49">
        <v>-0.16000000000000014</v>
      </c>
      <c r="I135" s="49">
        <v>1.5400000000000009</v>
      </c>
      <c r="J135" s="49">
        <v>4.0000000000000924E-2</v>
      </c>
      <c r="K135" s="17"/>
      <c r="L135" s="17">
        <v>4</v>
      </c>
      <c r="M135" s="17">
        <v>3488</v>
      </c>
      <c r="N135" s="26" t="s">
        <v>841</v>
      </c>
      <c r="O135" s="49">
        <v>-0.15</v>
      </c>
      <c r="P135" s="49">
        <v>0.46</v>
      </c>
      <c r="Q135" s="49">
        <v>0.61</v>
      </c>
      <c r="R135" s="49">
        <v>7.0000000000000007E-2</v>
      </c>
      <c r="S135" s="49">
        <v>-0.99</v>
      </c>
      <c r="T135" s="49">
        <v>-0.15</v>
      </c>
      <c r="U135" s="19">
        <f t="shared" si="28"/>
        <v>-0.97240357446564729</v>
      </c>
      <c r="V135" s="19">
        <f t="shared" si="29"/>
        <v>0.9455687116335677</v>
      </c>
      <c r="W135" s="20">
        <f t="shared" si="30"/>
        <v>5.4431288366432296E-2</v>
      </c>
      <c r="X135" s="20">
        <f t="shared" si="31"/>
        <v>0.23330514003431707</v>
      </c>
      <c r="Y135" s="19">
        <f t="shared" si="32"/>
        <v>-2.7503726462187887</v>
      </c>
      <c r="Z135" s="19">
        <f t="shared" si="33"/>
        <v>-11.788735755304122</v>
      </c>
      <c r="AA135" s="125">
        <f t="shared" si="34"/>
        <v>2.4543371484957388E-6</v>
      </c>
      <c r="AB135" s="74"/>
      <c r="AD135" s="77"/>
      <c r="AE135" s="77"/>
      <c r="AF135" s="77"/>
      <c r="AG135" s="77"/>
      <c r="AH135" s="77"/>
      <c r="AI135" s="77"/>
      <c r="AJ135" s="77"/>
      <c r="AK135" s="77"/>
      <c r="AL135" s="77"/>
      <c r="AM135" s="77"/>
      <c r="AN135" s="77"/>
    </row>
    <row r="136" spans="1:40" s="58" customFormat="1" x14ac:dyDescent="0.25">
      <c r="A136" s="1"/>
      <c r="B136" s="76">
        <v>8</v>
      </c>
      <c r="C136" s="5">
        <v>51559</v>
      </c>
      <c r="D136" s="25" t="s">
        <v>1163</v>
      </c>
      <c r="E136" s="48">
        <v>0.64000000000000057</v>
      </c>
      <c r="F136" s="48">
        <v>-0.25999999999999979</v>
      </c>
      <c r="G136" s="48">
        <v>-0.85999999999999943</v>
      </c>
      <c r="H136" s="48">
        <v>0.24000000000000021</v>
      </c>
      <c r="I136" s="48">
        <v>0.24000000000000021</v>
      </c>
      <c r="J136" s="48">
        <v>0.64000000000000057</v>
      </c>
      <c r="K136" s="5"/>
      <c r="L136" s="5">
        <v>4</v>
      </c>
      <c r="M136" s="5">
        <v>51559</v>
      </c>
      <c r="N136" s="25" t="s">
        <v>1163</v>
      </c>
      <c r="O136" s="48">
        <v>-0.68</v>
      </c>
      <c r="P136" s="48">
        <v>0.43</v>
      </c>
      <c r="Q136" s="48">
        <v>0.22</v>
      </c>
      <c r="R136" s="48">
        <v>-0.11</v>
      </c>
      <c r="S136" s="48">
        <v>0.15</v>
      </c>
      <c r="T136" s="48">
        <v>-0.68</v>
      </c>
      <c r="U136" s="3">
        <f t="shared" si="28"/>
        <v>-0.73671341425604098</v>
      </c>
      <c r="V136" s="3">
        <f t="shared" si="29"/>
        <v>0.542746654744793</v>
      </c>
      <c r="W136" s="9">
        <f t="shared" si="30"/>
        <v>0.457253345255207</v>
      </c>
      <c r="X136" s="9">
        <f t="shared" si="31"/>
        <v>0.67620510590737704</v>
      </c>
      <c r="Y136" s="3">
        <f t="shared" si="32"/>
        <v>-2.0837402040461628</v>
      </c>
      <c r="Z136" s="3">
        <f t="shared" si="33"/>
        <v>-3.0815209554652232</v>
      </c>
      <c r="AA136" s="7">
        <f t="shared" si="34"/>
        <v>1.50821011149741E-2</v>
      </c>
      <c r="AB136" s="74"/>
      <c r="AD136" s="77"/>
      <c r="AE136" s="77"/>
      <c r="AF136" s="77"/>
      <c r="AG136" s="77"/>
      <c r="AH136" s="77"/>
      <c r="AI136" s="77"/>
      <c r="AJ136" s="77"/>
      <c r="AK136" s="77"/>
      <c r="AL136" s="77"/>
      <c r="AM136" s="77"/>
      <c r="AN136" s="77"/>
    </row>
    <row r="137" spans="1:40" s="58" customFormat="1" x14ac:dyDescent="0.25">
      <c r="A137" s="1"/>
      <c r="B137" s="76">
        <v>8</v>
      </c>
      <c r="C137" s="5">
        <v>10266</v>
      </c>
      <c r="D137" s="25" t="s">
        <v>1368</v>
      </c>
      <c r="E137" s="48">
        <v>0.24000000000000021</v>
      </c>
      <c r="F137" s="48">
        <v>-0.66000000000000014</v>
      </c>
      <c r="G137" s="48">
        <v>-0.35999999999999943</v>
      </c>
      <c r="H137" s="48">
        <v>0.14000000000000057</v>
      </c>
      <c r="I137" s="48">
        <v>0.64000000000000057</v>
      </c>
      <c r="J137" s="48">
        <v>0.24000000000000021</v>
      </c>
      <c r="K137" s="5"/>
      <c r="L137" s="5">
        <v>4</v>
      </c>
      <c r="M137" s="5">
        <v>10266</v>
      </c>
      <c r="N137" s="25" t="s">
        <v>1368</v>
      </c>
      <c r="O137" s="48">
        <v>-0.54</v>
      </c>
      <c r="P137" s="48">
        <v>0.72</v>
      </c>
      <c r="Q137" s="48">
        <v>-0.04</v>
      </c>
      <c r="R137" s="48">
        <v>0.19</v>
      </c>
      <c r="S137" s="48">
        <v>-0.33</v>
      </c>
      <c r="T137" s="48">
        <v>-0.54</v>
      </c>
      <c r="U137" s="3">
        <f t="shared" si="28"/>
        <v>-0.77255364217016742</v>
      </c>
      <c r="V137" s="3">
        <f t="shared" si="29"/>
        <v>0.59683913003039113</v>
      </c>
      <c r="W137" s="9">
        <f t="shared" si="30"/>
        <v>0.40316086996960887</v>
      </c>
      <c r="X137" s="9">
        <f t="shared" si="31"/>
        <v>0.63494950190515853</v>
      </c>
      <c r="Y137" s="3">
        <f t="shared" si="32"/>
        <v>-2.1851116768355636</v>
      </c>
      <c r="Z137" s="3">
        <f t="shared" si="33"/>
        <v>-3.4413944262955742</v>
      </c>
      <c r="AA137" s="7">
        <f t="shared" si="34"/>
        <v>8.8056968759144382E-3</v>
      </c>
      <c r="AB137" s="74"/>
      <c r="AD137" s="77"/>
      <c r="AE137" s="77"/>
      <c r="AF137" s="77"/>
      <c r="AG137" s="77"/>
      <c r="AH137" s="77"/>
      <c r="AI137" s="77"/>
      <c r="AJ137" s="77"/>
      <c r="AK137" s="77"/>
      <c r="AL137" s="77"/>
      <c r="AM137" s="77"/>
      <c r="AN137" s="77"/>
    </row>
    <row r="138" spans="1:40" s="58" customFormat="1" x14ac:dyDescent="0.25">
      <c r="A138" s="1"/>
      <c r="B138" s="76">
        <v>8</v>
      </c>
      <c r="C138" s="5">
        <v>63027</v>
      </c>
      <c r="D138" s="25" t="s">
        <v>1561</v>
      </c>
      <c r="E138" s="48">
        <v>0.17999999999999972</v>
      </c>
      <c r="F138" s="48">
        <v>-0.71999999999999975</v>
      </c>
      <c r="G138" s="48">
        <v>-0.71999999999999975</v>
      </c>
      <c r="H138" s="48">
        <v>-2.0000000000000462E-2</v>
      </c>
      <c r="I138" s="48">
        <v>1.2800000000000002</v>
      </c>
      <c r="J138" s="48">
        <v>0.17999999999999972</v>
      </c>
      <c r="K138" s="5"/>
      <c r="L138" s="5">
        <v>4</v>
      </c>
      <c r="M138" s="5">
        <v>63027</v>
      </c>
      <c r="N138" s="25" t="s">
        <v>1561</v>
      </c>
      <c r="O138" s="48">
        <v>-0.43</v>
      </c>
      <c r="P138" s="48">
        <v>0.4</v>
      </c>
      <c r="Q138" s="48">
        <v>0.5</v>
      </c>
      <c r="R138" s="48">
        <v>0.12</v>
      </c>
      <c r="S138" s="48">
        <v>-0.57999999999999996</v>
      </c>
      <c r="T138" s="48">
        <v>-0.43</v>
      </c>
      <c r="U138" s="3">
        <f t="shared" si="28"/>
        <v>-0.91871326328271541</v>
      </c>
      <c r="V138" s="3">
        <f t="shared" si="29"/>
        <v>0.844034060131576</v>
      </c>
      <c r="W138" s="9">
        <f t="shared" si="30"/>
        <v>0.155965939868424</v>
      </c>
      <c r="X138" s="9">
        <f t="shared" si="31"/>
        <v>0.39492523326374573</v>
      </c>
      <c r="Y138" s="3">
        <f t="shared" si="32"/>
        <v>-2.5985135137329203</v>
      </c>
      <c r="Z138" s="3">
        <f t="shared" si="33"/>
        <v>-6.5797606606654488</v>
      </c>
      <c r="AA138" s="7">
        <f t="shared" si="34"/>
        <v>1.7300211132383037E-4</v>
      </c>
      <c r="AB138" s="74"/>
      <c r="AD138" s="77"/>
      <c r="AE138" s="77"/>
      <c r="AF138" s="77"/>
      <c r="AG138" s="77"/>
      <c r="AH138" s="77"/>
      <c r="AI138" s="77"/>
      <c r="AJ138" s="77"/>
      <c r="AK138" s="77"/>
      <c r="AL138" s="77"/>
      <c r="AM138" s="77"/>
      <c r="AN138" s="77"/>
    </row>
    <row r="139" spans="1:40" s="58" customFormat="1" x14ac:dyDescent="0.25">
      <c r="A139" s="1"/>
      <c r="B139" s="78">
        <v>8</v>
      </c>
      <c r="C139" s="11">
        <v>53346</v>
      </c>
      <c r="D139" s="27" t="s">
        <v>1723</v>
      </c>
      <c r="E139" s="50">
        <v>0.31999999999999851</v>
      </c>
      <c r="F139" s="50">
        <v>-0.53000000000000114</v>
      </c>
      <c r="G139" s="50">
        <v>-0.38000000000000167</v>
      </c>
      <c r="H139" s="50">
        <v>-3.0000000000001137E-2</v>
      </c>
      <c r="I139" s="50">
        <v>0.61999999999999922</v>
      </c>
      <c r="J139" s="50">
        <v>0.31999999999999851</v>
      </c>
      <c r="K139" s="11"/>
      <c r="L139" s="11">
        <v>4</v>
      </c>
      <c r="M139" s="11">
        <v>53346</v>
      </c>
      <c r="N139" s="27" t="s">
        <v>1723</v>
      </c>
      <c r="O139" s="50">
        <v>-0.48</v>
      </c>
      <c r="P139" s="50">
        <v>0</v>
      </c>
      <c r="Q139" s="50">
        <v>0.78</v>
      </c>
      <c r="R139" s="50">
        <v>0.13</v>
      </c>
      <c r="S139" s="50">
        <v>-0.43</v>
      </c>
      <c r="T139" s="50">
        <v>-0.48</v>
      </c>
      <c r="U139" s="13">
        <f t="shared" si="28"/>
        <v>-0.73919102569978579</v>
      </c>
      <c r="V139" s="13">
        <f t="shared" si="29"/>
        <v>0.5464033724751014</v>
      </c>
      <c r="W139" s="14">
        <f t="shared" si="30"/>
        <v>0.4535966275248986</v>
      </c>
      <c r="X139" s="14">
        <f t="shared" si="31"/>
        <v>0.67349582591497814</v>
      </c>
      <c r="Y139" s="13">
        <f t="shared" si="32"/>
        <v>-2.0907479474582322</v>
      </c>
      <c r="Z139" s="13">
        <f t="shared" si="33"/>
        <v>-3.1043220566628538</v>
      </c>
      <c r="AA139" s="122">
        <f t="shared" si="34"/>
        <v>1.4570134374319716E-2</v>
      </c>
      <c r="AB139" s="74"/>
      <c r="AD139" s="77"/>
      <c r="AE139" s="77"/>
      <c r="AF139" s="77"/>
      <c r="AG139" s="77"/>
      <c r="AH139" s="77"/>
      <c r="AI139" s="77"/>
      <c r="AJ139" s="77"/>
      <c r="AK139" s="77"/>
      <c r="AL139" s="77"/>
      <c r="AM139" s="77"/>
      <c r="AN139" s="77"/>
    </row>
    <row r="140" spans="1:40" s="58" customFormat="1" x14ac:dyDescent="0.25">
      <c r="A140" s="1"/>
      <c r="B140" s="76">
        <v>8</v>
      </c>
      <c r="C140" s="5">
        <v>57514</v>
      </c>
      <c r="D140" s="25" t="s">
        <v>108</v>
      </c>
      <c r="E140" s="48">
        <v>0.46000000000000085</v>
      </c>
      <c r="F140" s="48">
        <v>-0.53999999999999915</v>
      </c>
      <c r="G140" s="48">
        <v>-0.63999999999999879</v>
      </c>
      <c r="H140" s="48">
        <v>0.16000000000000103</v>
      </c>
      <c r="I140" s="48">
        <v>0.5600000000000005</v>
      </c>
      <c r="J140" s="48">
        <v>0.46000000000000085</v>
      </c>
      <c r="K140" s="5"/>
      <c r="L140" s="5">
        <v>5</v>
      </c>
      <c r="M140" s="5">
        <v>57514</v>
      </c>
      <c r="N140" s="25" t="s">
        <v>108</v>
      </c>
      <c r="O140" s="48">
        <v>-0.71</v>
      </c>
      <c r="P140" s="48">
        <v>0.185</v>
      </c>
      <c r="Q140" s="48">
        <v>0.35499999999999998</v>
      </c>
      <c r="R140" s="48">
        <v>0.29749999999999999</v>
      </c>
      <c r="S140" s="48">
        <v>-0.125</v>
      </c>
      <c r="T140" s="48">
        <v>-0.71</v>
      </c>
      <c r="U140" s="3">
        <f t="shared" si="28"/>
        <v>-0.68927493640403004</v>
      </c>
      <c r="V140" s="3">
        <f t="shared" si="29"/>
        <v>0.47509993795477967</v>
      </c>
      <c r="W140" s="9">
        <f t="shared" si="30"/>
        <v>0.52490006204522033</v>
      </c>
      <c r="X140" s="9">
        <f t="shared" si="31"/>
        <v>0.72449987028654483</v>
      </c>
      <c r="Y140" s="3">
        <f t="shared" si="32"/>
        <v>-1.9495639265328639</v>
      </c>
      <c r="Z140" s="3">
        <f t="shared" si="33"/>
        <v>-2.6909099731954371</v>
      </c>
      <c r="AA140" s="7">
        <f t="shared" si="34"/>
        <v>2.7457901470846272E-2</v>
      </c>
      <c r="AB140" s="74"/>
      <c r="AD140" s="77"/>
      <c r="AE140" s="77"/>
      <c r="AF140" s="77"/>
      <c r="AG140" s="77"/>
      <c r="AH140" s="77"/>
      <c r="AI140" s="77"/>
      <c r="AJ140" s="77"/>
      <c r="AK140" s="77"/>
      <c r="AL140" s="77"/>
      <c r="AM140" s="77"/>
      <c r="AN140" s="77"/>
    </row>
    <row r="141" spans="1:40" s="58" customFormat="1" x14ac:dyDescent="0.25">
      <c r="A141" s="1"/>
      <c r="B141" s="76">
        <v>8</v>
      </c>
      <c r="C141" s="5">
        <v>2531</v>
      </c>
      <c r="D141" s="25" t="s">
        <v>901</v>
      </c>
      <c r="E141" s="48">
        <v>0.5</v>
      </c>
      <c r="F141" s="48">
        <v>-0.29999999999999982</v>
      </c>
      <c r="G141" s="48">
        <v>-0.89999999999999991</v>
      </c>
      <c r="H141" s="48">
        <v>9.9999999999999645E-2</v>
      </c>
      <c r="I141" s="48">
        <v>0.59999999999999964</v>
      </c>
      <c r="J141" s="48">
        <v>0.5</v>
      </c>
      <c r="K141" s="5"/>
      <c r="L141" s="5">
        <v>5</v>
      </c>
      <c r="M141" s="5">
        <v>2531</v>
      </c>
      <c r="N141" s="25" t="s">
        <v>901</v>
      </c>
      <c r="O141" s="48">
        <v>-1.41</v>
      </c>
      <c r="P141" s="48">
        <v>3.5000000000000003E-2</v>
      </c>
      <c r="Q141" s="48">
        <v>1.2150000000000001</v>
      </c>
      <c r="R141" s="48">
        <v>0.98499999999999999</v>
      </c>
      <c r="S141" s="48">
        <v>-0.82</v>
      </c>
      <c r="T141" s="48">
        <v>-1.41</v>
      </c>
      <c r="U141" s="3">
        <f t="shared" si="28"/>
        <v>-0.79042642713027744</v>
      </c>
      <c r="V141" s="3">
        <f t="shared" si="29"/>
        <v>0.62477393670593584</v>
      </c>
      <c r="W141" s="9">
        <f t="shared" si="30"/>
        <v>0.37522606329406416</v>
      </c>
      <c r="X141" s="9">
        <f t="shared" si="31"/>
        <v>0.61255698779302503</v>
      </c>
      <c r="Y141" s="3">
        <f t="shared" si="32"/>
        <v>-2.2356635466114949</v>
      </c>
      <c r="Z141" s="3">
        <f t="shared" si="33"/>
        <v>-3.6497233582565811</v>
      </c>
      <c r="AA141" s="7">
        <f t="shared" si="34"/>
        <v>6.4969626412381644E-3</v>
      </c>
      <c r="AB141" s="74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</row>
    <row r="142" spans="1:40" s="58" customFormat="1" x14ac:dyDescent="0.25">
      <c r="A142" s="1"/>
      <c r="B142" s="81">
        <v>8</v>
      </c>
      <c r="C142" s="17">
        <v>91433</v>
      </c>
      <c r="D142" s="26" t="s">
        <v>1387</v>
      </c>
      <c r="E142" s="49">
        <v>0.89999999999999947</v>
      </c>
      <c r="F142" s="49">
        <v>-0.75</v>
      </c>
      <c r="G142" s="49">
        <v>-0.5</v>
      </c>
      <c r="H142" s="49">
        <v>-0.90000000000000036</v>
      </c>
      <c r="I142" s="49">
        <v>1.25</v>
      </c>
      <c r="J142" s="49">
        <v>0.89999999999999947</v>
      </c>
      <c r="K142" s="17"/>
      <c r="L142" s="17">
        <v>5</v>
      </c>
      <c r="M142" s="17">
        <v>91433</v>
      </c>
      <c r="N142" s="26" t="s">
        <v>1387</v>
      </c>
      <c r="O142" s="49">
        <v>-0.24</v>
      </c>
      <c r="P142" s="49">
        <v>0.59</v>
      </c>
      <c r="Q142" s="49">
        <v>0.13</v>
      </c>
      <c r="R142" s="49">
        <v>0</v>
      </c>
      <c r="S142" s="49">
        <v>-0.48</v>
      </c>
      <c r="T142" s="49">
        <v>-0.24</v>
      </c>
      <c r="U142" s="19">
        <f t="shared" si="28"/>
        <v>-0.81942453467668308</v>
      </c>
      <c r="V142" s="19">
        <f t="shared" si="29"/>
        <v>0.67145656803009857</v>
      </c>
      <c r="W142" s="20">
        <f t="shared" si="30"/>
        <v>0.32854343196990143</v>
      </c>
      <c r="X142" s="20">
        <f t="shared" si="31"/>
        <v>0.57318708287076869</v>
      </c>
      <c r="Y142" s="19">
        <f t="shared" si="32"/>
        <v>-2.3176825805620558</v>
      </c>
      <c r="Z142" s="19">
        <f t="shared" si="33"/>
        <v>-4.0435010659244091</v>
      </c>
      <c r="AA142" s="125">
        <f t="shared" si="34"/>
        <v>3.7176156536053639E-3</v>
      </c>
      <c r="AB142" s="74"/>
      <c r="AD142" s="77"/>
      <c r="AE142" s="77"/>
      <c r="AF142" s="77"/>
      <c r="AG142" s="77"/>
      <c r="AH142" s="77"/>
      <c r="AI142" s="77"/>
      <c r="AJ142" s="77"/>
      <c r="AK142" s="77"/>
      <c r="AL142" s="77"/>
      <c r="AM142" s="77"/>
      <c r="AN142" s="77"/>
    </row>
    <row r="143" spans="1:40" s="58" customFormat="1" x14ac:dyDescent="0.25">
      <c r="A143" s="1"/>
      <c r="B143" s="76">
        <v>8</v>
      </c>
      <c r="C143" s="5">
        <v>4846</v>
      </c>
      <c r="D143" s="25" t="s">
        <v>1147</v>
      </c>
      <c r="E143" s="48">
        <v>0.44000000000000128</v>
      </c>
      <c r="F143" s="48">
        <v>-0.55999999999999872</v>
      </c>
      <c r="G143" s="48">
        <v>-0.65999999999999925</v>
      </c>
      <c r="H143" s="48">
        <v>-0.45999999999999908</v>
      </c>
      <c r="I143" s="48">
        <v>1.2400000000000002</v>
      </c>
      <c r="J143" s="48">
        <v>0.44000000000000128</v>
      </c>
      <c r="K143" s="5"/>
      <c r="L143" s="5">
        <v>5</v>
      </c>
      <c r="M143" s="5">
        <v>4846</v>
      </c>
      <c r="N143" s="25" t="s">
        <v>1147</v>
      </c>
      <c r="O143" s="48">
        <v>-0.61</v>
      </c>
      <c r="P143" s="48">
        <v>0.14000000000000001</v>
      </c>
      <c r="Q143" s="48">
        <v>0.61</v>
      </c>
      <c r="R143" s="48">
        <v>0.26</v>
      </c>
      <c r="S143" s="48">
        <v>-0.4</v>
      </c>
      <c r="T143" s="48">
        <v>-0.61</v>
      </c>
      <c r="U143" s="3">
        <f t="shared" si="28"/>
        <v>-0.83554658074945032</v>
      </c>
      <c r="V143" s="3">
        <f t="shared" si="29"/>
        <v>0.6981380886020977</v>
      </c>
      <c r="W143" s="9">
        <f t="shared" si="30"/>
        <v>0.3018619113979023</v>
      </c>
      <c r="X143" s="9">
        <f t="shared" si="31"/>
        <v>0.54941961322645039</v>
      </c>
      <c r="Y143" s="3">
        <f t="shared" si="32"/>
        <v>-2.3632826129806781</v>
      </c>
      <c r="Z143" s="3">
        <f t="shared" si="33"/>
        <v>-4.3014165422715269</v>
      </c>
      <c r="AA143" s="7">
        <f t="shared" si="34"/>
        <v>2.6107524052319192E-3</v>
      </c>
      <c r="AB143" s="74"/>
      <c r="AD143" s="77"/>
      <c r="AE143" s="77"/>
      <c r="AF143" s="77"/>
      <c r="AG143" s="77"/>
      <c r="AH143" s="77"/>
      <c r="AI143" s="77"/>
      <c r="AJ143" s="77"/>
      <c r="AK143" s="77"/>
      <c r="AL143" s="77"/>
      <c r="AM143" s="77"/>
      <c r="AN143" s="77"/>
    </row>
    <row r="144" spans="1:40" s="58" customFormat="1" x14ac:dyDescent="0.25">
      <c r="A144" s="1"/>
      <c r="B144" s="76">
        <v>8</v>
      </c>
      <c r="C144" s="5">
        <v>50509</v>
      </c>
      <c r="D144" s="25" t="s">
        <v>403</v>
      </c>
      <c r="E144" s="48">
        <v>0.52000000000000046</v>
      </c>
      <c r="F144" s="48">
        <v>-0.47999999999999954</v>
      </c>
      <c r="G144" s="48">
        <v>-0.67999999999999972</v>
      </c>
      <c r="H144" s="48">
        <v>2.0000000000000462E-2</v>
      </c>
      <c r="I144" s="48">
        <v>0.62000000000000099</v>
      </c>
      <c r="J144" s="48">
        <v>0.52000000000000046</v>
      </c>
      <c r="K144" s="5"/>
      <c r="L144" s="5">
        <v>5</v>
      </c>
      <c r="M144" s="5">
        <v>50509</v>
      </c>
      <c r="N144" s="25" t="s">
        <v>403</v>
      </c>
      <c r="O144" s="48">
        <v>-0.54</v>
      </c>
      <c r="P144" s="48">
        <v>0.25</v>
      </c>
      <c r="Q144" s="48">
        <v>0.78</v>
      </c>
      <c r="R144" s="48">
        <v>0.17</v>
      </c>
      <c r="S144" s="48">
        <v>-0.66</v>
      </c>
      <c r="T144" s="48">
        <v>-0.54</v>
      </c>
      <c r="U144" s="3">
        <f t="shared" si="28"/>
        <v>-0.96399431916376543</v>
      </c>
      <c r="V144" s="3">
        <f t="shared" si="29"/>
        <v>0.92928504738001161</v>
      </c>
      <c r="W144" s="9">
        <f t="shared" si="30"/>
        <v>7.0714952619988392E-2</v>
      </c>
      <c r="X144" s="9">
        <f t="shared" si="31"/>
        <v>0.26592283207725581</v>
      </c>
      <c r="Y144" s="3">
        <f t="shared" si="32"/>
        <v>-2.7265876804240303</v>
      </c>
      <c r="Z144" s="3">
        <f t="shared" si="33"/>
        <v>-10.253304160177953</v>
      </c>
      <c r="AA144" s="7">
        <f t="shared" si="34"/>
        <v>7.0400031221901407E-6</v>
      </c>
      <c r="AB144" s="74"/>
      <c r="AD144" s="77"/>
      <c r="AE144" s="77"/>
      <c r="AF144" s="77"/>
      <c r="AG144" s="77"/>
      <c r="AH144" s="77"/>
      <c r="AI144" s="77"/>
      <c r="AJ144" s="77"/>
      <c r="AK144" s="77"/>
      <c r="AL144" s="77"/>
      <c r="AM144" s="77"/>
      <c r="AN144" s="77"/>
    </row>
    <row r="145" spans="1:27" s="58" customFormat="1" x14ac:dyDescent="0.25">
      <c r="A145" s="1"/>
      <c r="B145" s="78">
        <v>8</v>
      </c>
      <c r="C145" s="11">
        <v>23136</v>
      </c>
      <c r="D145" s="27" t="s">
        <v>568</v>
      </c>
      <c r="E145" s="50">
        <v>0.36000000000000032</v>
      </c>
      <c r="F145" s="50">
        <v>-0.13999999999999968</v>
      </c>
      <c r="G145" s="50">
        <v>-0.54</v>
      </c>
      <c r="H145" s="50">
        <v>-0.33999999999999986</v>
      </c>
      <c r="I145" s="50">
        <v>0.66000000000000014</v>
      </c>
      <c r="J145" s="50">
        <v>0.36000000000000032</v>
      </c>
      <c r="K145" s="11"/>
      <c r="L145" s="11">
        <v>5</v>
      </c>
      <c r="M145" s="11">
        <v>23136</v>
      </c>
      <c r="N145" s="27" t="s">
        <v>568</v>
      </c>
      <c r="O145" s="50">
        <v>-0.19500000000000001</v>
      </c>
      <c r="P145" s="50">
        <v>0.155</v>
      </c>
      <c r="Q145" s="50">
        <v>0.36499999999999999</v>
      </c>
      <c r="R145" s="50">
        <v>0.32</v>
      </c>
      <c r="S145" s="50">
        <v>-0.64500000000000002</v>
      </c>
      <c r="T145" s="50">
        <v>-0.19500000000000001</v>
      </c>
      <c r="U145" s="13">
        <f t="shared" si="28"/>
        <v>-0.9787007453166543</v>
      </c>
      <c r="V145" s="13">
        <f t="shared" si="29"/>
        <v>0.95785514888337464</v>
      </c>
      <c r="W145" s="14">
        <f t="shared" si="30"/>
        <v>4.2144851116625359E-2</v>
      </c>
      <c r="X145" s="14">
        <f t="shared" si="31"/>
        <v>0.20529211167657016</v>
      </c>
      <c r="Y145" s="13">
        <f t="shared" si="32"/>
        <v>-2.7681837350629381</v>
      </c>
      <c r="Z145" s="13">
        <f t="shared" si="33"/>
        <v>-13.484121296507025</v>
      </c>
      <c r="AA145" s="122">
        <f t="shared" si="34"/>
        <v>8.775905957883279E-7</v>
      </c>
    </row>
    <row r="146" spans="1:27" s="58" customFormat="1" x14ac:dyDescent="0.25">
      <c r="A146" s="1"/>
      <c r="B146" s="76">
        <v>8</v>
      </c>
      <c r="C146" s="5">
        <v>923</v>
      </c>
      <c r="D146" s="25" t="s">
        <v>306</v>
      </c>
      <c r="E146" s="48">
        <v>0.30000000000000071</v>
      </c>
      <c r="F146" s="48">
        <v>-0.40000000000000036</v>
      </c>
      <c r="G146" s="48">
        <v>-0.19999999999999929</v>
      </c>
      <c r="H146" s="48">
        <v>-0.40000000000000036</v>
      </c>
      <c r="I146" s="48">
        <v>0.70000000000000107</v>
      </c>
      <c r="J146" s="48">
        <v>0.30000000000000071</v>
      </c>
      <c r="K146" s="5"/>
      <c r="L146" s="5">
        <v>6</v>
      </c>
      <c r="M146" s="5">
        <v>923</v>
      </c>
      <c r="N146" s="25" t="s">
        <v>306</v>
      </c>
      <c r="O146" s="48">
        <v>-0.56999999999999995</v>
      </c>
      <c r="P146" s="48">
        <v>-0.35</v>
      </c>
      <c r="Q146" s="48">
        <v>0.72</v>
      </c>
      <c r="R146" s="48">
        <v>0.88</v>
      </c>
      <c r="S146" s="48">
        <v>-0.68</v>
      </c>
      <c r="T146" s="48">
        <v>-0.56999999999999995</v>
      </c>
      <c r="U146" s="3">
        <f t="shared" si="28"/>
        <v>-0.69705843801386203</v>
      </c>
      <c r="V146" s="3">
        <f t="shared" si="29"/>
        <v>0.48589046600632513</v>
      </c>
      <c r="W146" s="9">
        <f t="shared" si="30"/>
        <v>0.51410953399367487</v>
      </c>
      <c r="X146" s="9">
        <f t="shared" si="31"/>
        <v>0.71701431923893599</v>
      </c>
      <c r="Y146" s="3">
        <f t="shared" si="32"/>
        <v>-1.9715789936116184</v>
      </c>
      <c r="Z146" s="3">
        <f t="shared" si="33"/>
        <v>-2.7497065828536327</v>
      </c>
      <c r="AA146" s="7">
        <f t="shared" si="34"/>
        <v>2.5070288499123308E-2</v>
      </c>
    </row>
    <row r="147" spans="1:27" s="58" customFormat="1" x14ac:dyDescent="0.25">
      <c r="A147" s="1"/>
      <c r="B147" s="76">
        <v>8</v>
      </c>
      <c r="C147" s="5">
        <v>390261</v>
      </c>
      <c r="D147" s="25" t="s">
        <v>1185</v>
      </c>
      <c r="E147" s="48">
        <v>0.18000000000000149</v>
      </c>
      <c r="F147" s="48">
        <v>-0.11999999999999744</v>
      </c>
      <c r="G147" s="48">
        <v>-0.21999999999999886</v>
      </c>
      <c r="H147" s="48">
        <v>-0.41999999999999815</v>
      </c>
      <c r="I147" s="48">
        <v>0.58000000000000185</v>
      </c>
      <c r="J147" s="48">
        <v>0.18000000000000149</v>
      </c>
      <c r="K147" s="5"/>
      <c r="L147" s="5">
        <v>6</v>
      </c>
      <c r="M147" s="5">
        <v>390261</v>
      </c>
      <c r="N147" s="25" t="s">
        <v>1185</v>
      </c>
      <c r="O147" s="48">
        <v>-0.48</v>
      </c>
      <c r="P147" s="48">
        <v>-0.35</v>
      </c>
      <c r="Q147" s="48">
        <v>0.5</v>
      </c>
      <c r="R147" s="48">
        <v>0.61</v>
      </c>
      <c r="S147" s="48">
        <v>-0.28999999999999998</v>
      </c>
      <c r="T147" s="48">
        <v>-0.48</v>
      </c>
      <c r="U147" s="3">
        <f t="shared" si="28"/>
        <v>-0.72129404958094889</v>
      </c>
      <c r="V147" s="3">
        <f t="shared" si="29"/>
        <v>0.52026510596088438</v>
      </c>
      <c r="W147" s="9">
        <f t="shared" si="30"/>
        <v>0.47973489403911562</v>
      </c>
      <c r="X147" s="9">
        <f t="shared" si="31"/>
        <v>0.69262897285568092</v>
      </c>
      <c r="Y147" s="3">
        <f t="shared" si="32"/>
        <v>-2.0401276547527791</v>
      </c>
      <c r="Z147" s="3">
        <f t="shared" si="33"/>
        <v>-2.9454841404358474</v>
      </c>
      <c r="AA147" s="7">
        <f t="shared" si="34"/>
        <v>1.8553360487318215E-2</v>
      </c>
    </row>
    <row r="148" spans="1:27" s="58" customFormat="1" x14ac:dyDescent="0.25">
      <c r="A148" s="1"/>
      <c r="B148" s="76">
        <v>8</v>
      </c>
      <c r="C148" s="5">
        <v>5932</v>
      </c>
      <c r="D148" s="25" t="s">
        <v>1379</v>
      </c>
      <c r="E148" s="48">
        <v>0.31999999999999984</v>
      </c>
      <c r="F148" s="48">
        <v>-0.4800000000000002</v>
      </c>
      <c r="G148" s="48">
        <v>-0.68000000000000016</v>
      </c>
      <c r="H148" s="48">
        <v>-0.58000000000000007</v>
      </c>
      <c r="I148" s="48">
        <v>1.42</v>
      </c>
      <c r="J148" s="48">
        <v>0.31999999999999984</v>
      </c>
      <c r="K148" s="5"/>
      <c r="L148" s="5">
        <v>6</v>
      </c>
      <c r="M148" s="5">
        <v>5932</v>
      </c>
      <c r="N148" s="25" t="s">
        <v>1379</v>
      </c>
      <c r="O148" s="48">
        <v>-0.7</v>
      </c>
      <c r="P148" s="48">
        <v>-0.1</v>
      </c>
      <c r="Q148" s="48">
        <v>0.53</v>
      </c>
      <c r="R148" s="48">
        <v>0.70499999999999996</v>
      </c>
      <c r="S148" s="48">
        <v>-0.435</v>
      </c>
      <c r="T148" s="48">
        <v>-0.7</v>
      </c>
      <c r="U148" s="3">
        <f t="shared" si="28"/>
        <v>-0.72728454232801332</v>
      </c>
      <c r="V148" s="3">
        <f t="shared" si="29"/>
        <v>0.52894280550926775</v>
      </c>
      <c r="W148" s="9">
        <f t="shared" si="30"/>
        <v>0.47105719449073225</v>
      </c>
      <c r="X148" s="9">
        <f t="shared" si="31"/>
        <v>0.68633606527031077</v>
      </c>
      <c r="Y148" s="3">
        <f t="shared" si="32"/>
        <v>-2.0570713269291718</v>
      </c>
      <c r="Z148" s="3">
        <f t="shared" si="33"/>
        <v>-2.997177958467041</v>
      </c>
      <c r="AA148" s="7">
        <f t="shared" si="34"/>
        <v>1.7145272269340348E-2</v>
      </c>
    </row>
    <row r="149" spans="1:27" s="58" customFormat="1" x14ac:dyDescent="0.25">
      <c r="A149" s="1"/>
      <c r="B149" s="76">
        <v>8</v>
      </c>
      <c r="C149" s="5">
        <v>317662</v>
      </c>
      <c r="D149" s="25" t="s">
        <v>609</v>
      </c>
      <c r="E149" s="48">
        <v>-7.9999999999999627E-2</v>
      </c>
      <c r="F149" s="48">
        <v>0.52</v>
      </c>
      <c r="G149" s="48">
        <v>-0.7799999999999998</v>
      </c>
      <c r="H149" s="48">
        <v>-0.57999999999999963</v>
      </c>
      <c r="I149" s="48">
        <v>0.92000000000000037</v>
      </c>
      <c r="J149" s="48">
        <v>-7.9999999999999627E-2</v>
      </c>
      <c r="K149" s="5"/>
      <c r="L149" s="5">
        <v>6</v>
      </c>
      <c r="M149" s="5">
        <v>317662</v>
      </c>
      <c r="N149" s="25" t="s">
        <v>609</v>
      </c>
      <c r="O149" s="48">
        <v>-0.28999999999999998</v>
      </c>
      <c r="P149" s="48">
        <v>-0.26</v>
      </c>
      <c r="Q149" s="48">
        <v>0.25</v>
      </c>
      <c r="R149" s="48">
        <v>0.48</v>
      </c>
      <c r="S149" s="48">
        <v>-0.19</v>
      </c>
      <c r="T149" s="48">
        <v>-0.28999999999999998</v>
      </c>
      <c r="U149" s="3">
        <f t="shared" si="28"/>
        <v>-0.76247317970195927</v>
      </c>
      <c r="V149" s="3">
        <f t="shared" si="29"/>
        <v>0.58136534976481624</v>
      </c>
      <c r="W149" s="9">
        <f t="shared" si="30"/>
        <v>0.41863465023518376</v>
      </c>
      <c r="X149" s="9">
        <f t="shared" si="31"/>
        <v>0.64701982213467291</v>
      </c>
      <c r="Y149" s="3">
        <f t="shared" si="32"/>
        <v>-2.1565998233604979</v>
      </c>
      <c r="Z149" s="3">
        <f t="shared" si="33"/>
        <v>-3.3331279036326276</v>
      </c>
      <c r="AA149" s="7">
        <f t="shared" si="34"/>
        <v>1.0336211461341701E-2</v>
      </c>
    </row>
    <row r="150" spans="1:27" s="58" customFormat="1" x14ac:dyDescent="0.25">
      <c r="A150" s="1"/>
      <c r="B150" s="81">
        <v>8</v>
      </c>
      <c r="C150" s="17">
        <v>10318</v>
      </c>
      <c r="D150" s="26" t="s">
        <v>1744</v>
      </c>
      <c r="E150" s="49">
        <v>0.57999999999999918</v>
      </c>
      <c r="F150" s="49">
        <v>0.37999999999999989</v>
      </c>
      <c r="G150" s="49">
        <v>-1.6200000000000006</v>
      </c>
      <c r="H150" s="49">
        <v>-0.22000000000000064</v>
      </c>
      <c r="I150" s="49">
        <v>0.87999999999999989</v>
      </c>
      <c r="J150" s="49">
        <v>0.57999999999999918</v>
      </c>
      <c r="K150" s="17"/>
      <c r="L150" s="17">
        <v>6</v>
      </c>
      <c r="M150" s="17">
        <v>10318</v>
      </c>
      <c r="N150" s="26" t="s">
        <v>1744</v>
      </c>
      <c r="O150" s="49">
        <v>-0.28999999999999998</v>
      </c>
      <c r="P150" s="49">
        <v>-0.34</v>
      </c>
      <c r="Q150" s="49">
        <v>0.38</v>
      </c>
      <c r="R150" s="49">
        <v>0.32</v>
      </c>
      <c r="S150" s="49">
        <v>-0.06</v>
      </c>
      <c r="T150" s="49">
        <v>-0.28999999999999998</v>
      </c>
      <c r="U150" s="19">
        <f t="shared" si="28"/>
        <v>-0.77931492015722115</v>
      </c>
      <c r="V150" s="19">
        <f t="shared" si="29"/>
        <v>0.60733174477965601</v>
      </c>
      <c r="W150" s="20">
        <f t="shared" si="30"/>
        <v>0.39266825522034399</v>
      </c>
      <c r="X150" s="20">
        <f t="shared" si="31"/>
        <v>0.62663247220387808</v>
      </c>
      <c r="Y150" s="19">
        <f t="shared" si="32"/>
        <v>-2.204235458892096</v>
      </c>
      <c r="Z150" s="19">
        <f t="shared" si="33"/>
        <v>-3.5175889483348333</v>
      </c>
      <c r="AA150" s="125">
        <f t="shared" si="34"/>
        <v>7.8736306202937673E-3</v>
      </c>
    </row>
    <row r="151" spans="1:27" s="58" customFormat="1" x14ac:dyDescent="0.25">
      <c r="A151" s="1"/>
      <c r="B151" s="78">
        <v>8</v>
      </c>
      <c r="C151" s="11">
        <v>1497</v>
      </c>
      <c r="D151" s="27" t="s">
        <v>436</v>
      </c>
      <c r="E151" s="50">
        <v>0.87999999999999989</v>
      </c>
      <c r="F151" s="50">
        <v>-0.52</v>
      </c>
      <c r="G151" s="50">
        <v>-0.91999999999999993</v>
      </c>
      <c r="H151" s="50">
        <v>-0.41999999999999993</v>
      </c>
      <c r="I151" s="50">
        <v>0.98000000000000043</v>
      </c>
      <c r="J151" s="50">
        <v>0.87999999999999989</v>
      </c>
      <c r="K151" s="11"/>
      <c r="L151" s="11">
        <v>6</v>
      </c>
      <c r="M151" s="11">
        <v>1497</v>
      </c>
      <c r="N151" s="27" t="s">
        <v>436</v>
      </c>
      <c r="O151" s="50">
        <v>-1.105</v>
      </c>
      <c r="P151" s="50">
        <v>-1.4999999999999999E-2</v>
      </c>
      <c r="Q151" s="50">
        <v>0.66</v>
      </c>
      <c r="R151" s="50">
        <v>0.78</v>
      </c>
      <c r="S151" s="50">
        <v>-0.32</v>
      </c>
      <c r="T151" s="50">
        <v>-1.105</v>
      </c>
      <c r="U151" s="13">
        <f t="shared" si="28"/>
        <v>-0.82650355724759172</v>
      </c>
      <c r="V151" s="13">
        <f t="shared" si="29"/>
        <v>0.68310813014292315</v>
      </c>
      <c r="W151" s="14">
        <f t="shared" si="30"/>
        <v>0.31689186985707685</v>
      </c>
      <c r="X151" s="14">
        <f t="shared" si="31"/>
        <v>0.56293149659357034</v>
      </c>
      <c r="Y151" s="13">
        <f t="shared" si="32"/>
        <v>-2.3377050800183041</v>
      </c>
      <c r="Z151" s="13">
        <f t="shared" si="33"/>
        <v>-4.1527345585818205</v>
      </c>
      <c r="AA151" s="122">
        <f t="shared" si="34"/>
        <v>3.1969430410540975E-3</v>
      </c>
    </row>
  </sheetData>
  <sortState ref="A2:AO152">
    <sortCondition ref="A2:A152"/>
  </sortState>
  <pageMargins left="0.7" right="0.7" top="0.78740157499999996" bottom="0.78740157499999996" header="0.3" footer="0.3"/>
  <pageSetup paperSize="9"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92"/>
  <sheetViews>
    <sheetView topLeftCell="H1" workbookViewId="0">
      <pane ySplit="1" topLeftCell="A2" activePane="bottomLeft" state="frozen"/>
      <selection pane="bottomLeft" activeCell="B54" sqref="B1:AB54"/>
    </sheetView>
  </sheetViews>
  <sheetFormatPr baseColWidth="10" defaultColWidth="11.42578125" defaultRowHeight="15" x14ac:dyDescent="0.25"/>
  <cols>
    <col min="3" max="3" width="7.42578125" bestFit="1" customWidth="1"/>
    <col min="6" max="11" width="5.28515625" bestFit="1" customWidth="1"/>
    <col min="12" max="12" width="9" bestFit="1" customWidth="1"/>
    <col min="13" max="13" width="7.42578125" bestFit="1" customWidth="1"/>
    <col min="16" max="21" width="5.28515625" bestFit="1" customWidth="1"/>
    <col min="22" max="27" width="11.42578125" customWidth="1"/>
    <col min="28" max="28" width="12.5703125" bestFit="1" customWidth="1"/>
    <col min="31" max="31" width="13.5703125" style="74" customWidth="1"/>
  </cols>
  <sheetData>
    <row r="1" spans="1:31" ht="31.5" x14ac:dyDescent="0.25">
      <c r="B1" s="82" t="s">
        <v>1890</v>
      </c>
      <c r="C1" s="83" t="s">
        <v>1888</v>
      </c>
      <c r="D1" s="83" t="s">
        <v>1877</v>
      </c>
      <c r="E1" s="85" t="s">
        <v>1</v>
      </c>
      <c r="F1" s="83" t="s">
        <v>2</v>
      </c>
      <c r="G1" s="83" t="s">
        <v>3</v>
      </c>
      <c r="H1" s="83" t="s">
        <v>4</v>
      </c>
      <c r="I1" s="83" t="s">
        <v>5</v>
      </c>
      <c r="J1" s="83" t="s">
        <v>6</v>
      </c>
      <c r="K1" s="83" t="s">
        <v>2</v>
      </c>
      <c r="L1" s="82" t="s">
        <v>7</v>
      </c>
      <c r="M1" s="86" t="s">
        <v>1888</v>
      </c>
      <c r="N1" s="83" t="s">
        <v>1877</v>
      </c>
      <c r="O1" s="85" t="s">
        <v>1</v>
      </c>
      <c r="P1" s="83" t="s">
        <v>1878</v>
      </c>
      <c r="Q1" s="83" t="s">
        <v>3</v>
      </c>
      <c r="R1" s="83" t="s">
        <v>1879</v>
      </c>
      <c r="S1" s="83" t="s">
        <v>5</v>
      </c>
      <c r="T1" s="83" t="s">
        <v>1880</v>
      </c>
      <c r="U1" s="83" t="s">
        <v>1878</v>
      </c>
      <c r="V1" s="83" t="s">
        <v>1889</v>
      </c>
      <c r="W1" s="83" t="s">
        <v>1881</v>
      </c>
      <c r="X1" s="83" t="s">
        <v>1882</v>
      </c>
      <c r="Y1" s="83" t="s">
        <v>1883</v>
      </c>
      <c r="Z1" s="83" t="s">
        <v>1884</v>
      </c>
      <c r="AA1" s="83" t="s">
        <v>1886</v>
      </c>
      <c r="AB1" s="83" t="s">
        <v>1887</v>
      </c>
      <c r="AE1" s="83"/>
    </row>
    <row r="2" spans="1:31" x14ac:dyDescent="0.25">
      <c r="A2" s="1" t="s">
        <v>1921</v>
      </c>
      <c r="C2">
        <v>1</v>
      </c>
      <c r="D2" s="5">
        <v>8038</v>
      </c>
      <c r="E2" s="25" t="s">
        <v>41</v>
      </c>
      <c r="F2" s="48">
        <v>0.6800000000000006</v>
      </c>
      <c r="G2" s="48">
        <v>-0.71999999999999975</v>
      </c>
      <c r="H2" s="48">
        <v>-0.11999999999999922</v>
      </c>
      <c r="I2" s="48">
        <v>-0.11999999999999922</v>
      </c>
      <c r="J2" s="48">
        <v>0.28000000000000025</v>
      </c>
      <c r="K2" s="48">
        <v>0.6800000000000006</v>
      </c>
      <c r="M2">
        <v>1</v>
      </c>
      <c r="N2" s="5">
        <v>8038</v>
      </c>
      <c r="O2" s="25" t="s">
        <v>41</v>
      </c>
      <c r="P2" s="48">
        <v>1.1599999999999999</v>
      </c>
      <c r="Q2" s="48">
        <v>-0.1</v>
      </c>
      <c r="R2" s="48">
        <v>-0.61</v>
      </c>
      <c r="S2" s="48">
        <v>-0.86</v>
      </c>
      <c r="T2" s="48">
        <v>0.41</v>
      </c>
      <c r="U2" s="48">
        <v>1.1599999999999999</v>
      </c>
      <c r="V2" s="3">
        <f t="shared" ref="V2:V48" si="0">CORREL(P2:T2,F2:J2)</f>
        <v>0.68032238436313053</v>
      </c>
      <c r="W2" s="3">
        <f t="shared" ref="W2:W48" si="1">V2*V2</f>
        <v>0.46283854666553509</v>
      </c>
      <c r="X2" s="9">
        <f t="shared" ref="X2:X48" si="2">1-W2</f>
        <v>0.53716145333446486</v>
      </c>
      <c r="Y2" s="9">
        <f t="shared" ref="Y2:Y48" si="3">SQRT(X2)</f>
        <v>0.73291299165348733</v>
      </c>
      <c r="Z2" s="3">
        <f t="shared" ref="Z2:Z48" si="4">V2*SQRT(8)</f>
        <v>1.9242422855046819</v>
      </c>
      <c r="AA2" s="3">
        <f t="shared" ref="AA2:AA48" si="5">Z2/Y2</f>
        <v>2.625471655460081</v>
      </c>
      <c r="AB2" s="7">
        <f t="shared" ref="AB2:AB48" si="6">TDIST(ABS(AA2),8,2)</f>
        <v>3.0391121193123788E-2</v>
      </c>
      <c r="AE2" s="156"/>
    </row>
    <row r="3" spans="1:31" x14ac:dyDescent="0.25">
      <c r="A3" s="1" t="s">
        <v>1921</v>
      </c>
      <c r="C3">
        <v>1</v>
      </c>
      <c r="D3" s="5">
        <v>1278</v>
      </c>
      <c r="E3" s="25" t="s">
        <v>395</v>
      </c>
      <c r="F3" s="48">
        <v>1.4000000000000004</v>
      </c>
      <c r="G3" s="48">
        <v>-0.70000000000000107</v>
      </c>
      <c r="H3" s="48">
        <v>-0.5</v>
      </c>
      <c r="I3" s="48">
        <v>-0.40000000000000036</v>
      </c>
      <c r="J3" s="48">
        <v>0.19999999999999929</v>
      </c>
      <c r="K3" s="48">
        <v>1.4000000000000004</v>
      </c>
      <c r="M3">
        <v>1</v>
      </c>
      <c r="N3" s="5">
        <v>1278</v>
      </c>
      <c r="O3" s="25" t="s">
        <v>395</v>
      </c>
      <c r="P3" s="48">
        <v>1.0987499999999999</v>
      </c>
      <c r="Q3" s="48">
        <v>-0.48062500000000002</v>
      </c>
      <c r="R3" s="48">
        <v>0.17</v>
      </c>
      <c r="S3" s="48">
        <v>-0.97687500000000005</v>
      </c>
      <c r="T3" s="48">
        <v>0.18937499999999999</v>
      </c>
      <c r="U3" s="48">
        <v>1.0987499999999999</v>
      </c>
      <c r="V3" s="3">
        <f t="shared" si="0"/>
        <v>0.83098785885098736</v>
      </c>
      <c r="W3" s="3">
        <f t="shared" si="1"/>
        <v>0.69054082155774854</v>
      </c>
      <c r="X3" s="9">
        <f t="shared" si="2"/>
        <v>0.30945917844225146</v>
      </c>
      <c r="Y3" s="9">
        <f t="shared" si="3"/>
        <v>0.5562905521777729</v>
      </c>
      <c r="Z3" s="3">
        <f t="shared" si="4"/>
        <v>2.3503886003088912</v>
      </c>
      <c r="AA3" s="3">
        <f t="shared" si="5"/>
        <v>4.225109686129958</v>
      </c>
      <c r="AB3" s="7">
        <f t="shared" si="6"/>
        <v>2.8955859546039649E-3</v>
      </c>
      <c r="AE3" s="156"/>
    </row>
    <row r="4" spans="1:31" x14ac:dyDescent="0.25">
      <c r="A4" s="1" t="s">
        <v>1921</v>
      </c>
      <c r="C4">
        <v>1</v>
      </c>
      <c r="D4" s="5">
        <v>1281</v>
      </c>
      <c r="E4" s="25" t="s">
        <v>397</v>
      </c>
      <c r="F4" s="48">
        <v>1.08</v>
      </c>
      <c r="G4" s="48">
        <v>-1.0200000000000005</v>
      </c>
      <c r="H4" s="48">
        <v>-0.12000000000000099</v>
      </c>
      <c r="I4" s="48">
        <v>-0.22000000000000064</v>
      </c>
      <c r="J4" s="48">
        <v>0.27999999999999936</v>
      </c>
      <c r="K4" s="48">
        <v>1.08</v>
      </c>
      <c r="M4">
        <v>1</v>
      </c>
      <c r="N4" s="5">
        <v>1281</v>
      </c>
      <c r="O4" s="25" t="s">
        <v>397</v>
      </c>
      <c r="P4" s="48">
        <v>1.026</v>
      </c>
      <c r="Q4" s="48">
        <v>-0.29149999999999998</v>
      </c>
      <c r="R4" s="48">
        <v>0.26200000000000001</v>
      </c>
      <c r="S4" s="48">
        <v>-1.2585</v>
      </c>
      <c r="T4" s="48">
        <v>0.26200000000000001</v>
      </c>
      <c r="U4" s="48">
        <v>1.026</v>
      </c>
      <c r="V4" s="3">
        <f t="shared" si="0"/>
        <v>0.66550275858225549</v>
      </c>
      <c r="W4" s="3">
        <f t="shared" si="1"/>
        <v>0.44289392168059183</v>
      </c>
      <c r="X4" s="9">
        <f t="shared" si="2"/>
        <v>0.55710607831940817</v>
      </c>
      <c r="Y4" s="9">
        <f t="shared" si="3"/>
        <v>0.74639539007111244</v>
      </c>
      <c r="Z4" s="3">
        <f t="shared" si="4"/>
        <v>1.8823260539674669</v>
      </c>
      <c r="AA4" s="3">
        <f t="shared" si="5"/>
        <v>2.5218886383906112</v>
      </c>
      <c r="AB4" s="7">
        <f t="shared" si="6"/>
        <v>3.5703600371830922E-2</v>
      </c>
      <c r="AE4" s="156"/>
    </row>
    <row r="5" spans="1:31" x14ac:dyDescent="0.25">
      <c r="A5" s="1" t="s">
        <v>1921</v>
      </c>
      <c r="C5">
        <v>1</v>
      </c>
      <c r="D5" s="5">
        <v>1282</v>
      </c>
      <c r="E5" s="25" t="s">
        <v>398</v>
      </c>
      <c r="F5" s="48">
        <v>0.98000000000000043</v>
      </c>
      <c r="G5" s="48">
        <v>-0.71999999999999953</v>
      </c>
      <c r="H5" s="48">
        <v>-0.11999999999999966</v>
      </c>
      <c r="I5" s="48">
        <v>-0.81999999999999962</v>
      </c>
      <c r="J5" s="48">
        <v>0.6800000000000006</v>
      </c>
      <c r="K5" s="48">
        <v>0.98000000000000043</v>
      </c>
      <c r="M5">
        <v>1</v>
      </c>
      <c r="N5" s="5">
        <v>1282</v>
      </c>
      <c r="O5" s="25" t="s">
        <v>398</v>
      </c>
      <c r="P5" s="48">
        <v>0.51</v>
      </c>
      <c r="Q5" s="48">
        <v>-0.43</v>
      </c>
      <c r="R5" s="48">
        <v>-0.15</v>
      </c>
      <c r="S5" s="48">
        <v>-0.44</v>
      </c>
      <c r="T5" s="48">
        <v>0.5</v>
      </c>
      <c r="U5" s="48">
        <v>0.51</v>
      </c>
      <c r="V5" s="3">
        <f t="shared" si="0"/>
        <v>0.98761859512906669</v>
      </c>
      <c r="W5" s="3">
        <f t="shared" si="1"/>
        <v>0.97539048944471141</v>
      </c>
      <c r="X5" s="9">
        <f t="shared" si="2"/>
        <v>2.4609510555288594E-2</v>
      </c>
      <c r="Y5" s="9">
        <f t="shared" si="3"/>
        <v>0.15687418702670172</v>
      </c>
      <c r="Z5" s="3">
        <f t="shared" si="4"/>
        <v>2.7934072233667777</v>
      </c>
      <c r="AA5" s="3">
        <f t="shared" si="5"/>
        <v>17.80667218942342</v>
      </c>
      <c r="AB5" s="7">
        <f t="shared" si="6"/>
        <v>1.0129557199397024E-7</v>
      </c>
      <c r="AE5" s="156"/>
    </row>
    <row r="6" spans="1:31" x14ac:dyDescent="0.25">
      <c r="A6" s="1" t="s">
        <v>1921</v>
      </c>
      <c r="C6">
        <v>1</v>
      </c>
      <c r="D6" s="5">
        <v>1289</v>
      </c>
      <c r="E6" s="25" t="s">
        <v>401</v>
      </c>
      <c r="F6" s="48">
        <v>1.4266699999999988</v>
      </c>
      <c r="G6" s="48">
        <v>-0.54000000000000092</v>
      </c>
      <c r="H6" s="48">
        <v>-0.54000000000000092</v>
      </c>
      <c r="I6" s="48">
        <v>-0.2066700000000008</v>
      </c>
      <c r="J6" s="48">
        <v>-0.14000000000000057</v>
      </c>
      <c r="K6" s="48">
        <v>1.4266699999999988</v>
      </c>
      <c r="M6">
        <v>1</v>
      </c>
      <c r="N6" s="5">
        <v>1289</v>
      </c>
      <c r="O6" s="25" t="s">
        <v>401</v>
      </c>
      <c r="P6" s="48">
        <v>0.76500000000000001</v>
      </c>
      <c r="Q6" s="48">
        <v>-0.379</v>
      </c>
      <c r="R6" s="48">
        <v>3.2000000000000001E-2</v>
      </c>
      <c r="S6" s="48">
        <v>-0.623</v>
      </c>
      <c r="T6" s="48">
        <v>0.20599999999999999</v>
      </c>
      <c r="U6" s="48">
        <v>0.76500000000000001</v>
      </c>
      <c r="V6" s="3">
        <f t="shared" si="0"/>
        <v>0.78165431377861117</v>
      </c>
      <c r="W6" s="3">
        <f t="shared" si="1"/>
        <v>0.61098346624871147</v>
      </c>
      <c r="X6" s="9">
        <f t="shared" si="2"/>
        <v>0.38901653375128853</v>
      </c>
      <c r="Y6" s="9">
        <f t="shared" si="3"/>
        <v>0.62371189963899887</v>
      </c>
      <c r="Z6" s="3">
        <f t="shared" si="4"/>
        <v>2.2108522632662937</v>
      </c>
      <c r="AA6" s="3">
        <f t="shared" si="5"/>
        <v>3.5446690443871973</v>
      </c>
      <c r="AB6" s="7">
        <f t="shared" si="6"/>
        <v>7.5680900552155643E-3</v>
      </c>
      <c r="AE6" s="156"/>
    </row>
    <row r="7" spans="1:31" x14ac:dyDescent="0.25">
      <c r="A7" s="1" t="s">
        <v>1921</v>
      </c>
      <c r="C7">
        <v>1</v>
      </c>
      <c r="D7" s="5">
        <v>6372</v>
      </c>
      <c r="E7" s="25" t="s">
        <v>450</v>
      </c>
      <c r="F7" s="48">
        <v>5.24</v>
      </c>
      <c r="G7" s="48">
        <v>-0.45999999999999952</v>
      </c>
      <c r="H7" s="48">
        <v>-1.5599999999999996</v>
      </c>
      <c r="I7" s="48">
        <v>-1.8599999999999997</v>
      </c>
      <c r="J7" s="48">
        <v>-1.3599999999999997</v>
      </c>
      <c r="K7" s="48">
        <v>5.24</v>
      </c>
      <c r="M7">
        <v>1</v>
      </c>
      <c r="N7" s="5">
        <v>6372</v>
      </c>
      <c r="O7" s="25" t="s">
        <v>450</v>
      </c>
      <c r="P7" s="48">
        <v>2.84</v>
      </c>
      <c r="Q7" s="48">
        <v>-0.61</v>
      </c>
      <c r="R7" s="48">
        <v>-1.88</v>
      </c>
      <c r="S7" s="48">
        <v>-2.33</v>
      </c>
      <c r="T7" s="48">
        <v>1.99</v>
      </c>
      <c r="U7" s="48">
        <v>2.84</v>
      </c>
      <c r="V7" s="3">
        <f t="shared" si="0"/>
        <v>0.71708878717973679</v>
      </c>
      <c r="W7" s="3">
        <f t="shared" si="1"/>
        <v>0.51421632869890588</v>
      </c>
      <c r="X7" s="9">
        <f t="shared" si="2"/>
        <v>0.48578367130109412</v>
      </c>
      <c r="Y7" s="9">
        <f t="shared" si="3"/>
        <v>0.69698182996480917</v>
      </c>
      <c r="Z7" s="3">
        <f t="shared" si="4"/>
        <v>2.0282333765105158</v>
      </c>
      <c r="AA7" s="3">
        <f t="shared" si="5"/>
        <v>2.9100233166952458</v>
      </c>
      <c r="AB7" s="7">
        <f t="shared" si="6"/>
        <v>1.9588402696412641E-2</v>
      </c>
      <c r="AE7" s="156"/>
    </row>
    <row r="8" spans="1:31" x14ac:dyDescent="0.25">
      <c r="A8" s="1" t="s">
        <v>1921</v>
      </c>
      <c r="C8">
        <v>1</v>
      </c>
      <c r="D8" s="5">
        <v>3206</v>
      </c>
      <c r="E8" s="25" t="s">
        <v>805</v>
      </c>
      <c r="F8" s="48">
        <v>0.9399999999999995</v>
      </c>
      <c r="G8" s="48">
        <v>-0.36000000000000121</v>
      </c>
      <c r="H8" s="48">
        <v>-6.0000000000000497E-2</v>
      </c>
      <c r="I8" s="48">
        <v>-0.36000000000000121</v>
      </c>
      <c r="J8" s="48">
        <v>-0.16000000000000014</v>
      </c>
      <c r="K8" s="48">
        <v>0.9399999999999995</v>
      </c>
      <c r="M8">
        <v>1</v>
      </c>
      <c r="N8" s="5">
        <v>3206</v>
      </c>
      <c r="O8" s="25" t="s">
        <v>805</v>
      </c>
      <c r="P8" s="48">
        <v>0.75</v>
      </c>
      <c r="Q8" s="48">
        <v>-0.17</v>
      </c>
      <c r="R8" s="48">
        <v>-0.33</v>
      </c>
      <c r="S8" s="48">
        <v>-0.57999999999999996</v>
      </c>
      <c r="T8" s="48">
        <v>0.33</v>
      </c>
      <c r="U8" s="48">
        <v>0.75</v>
      </c>
      <c r="V8" s="3">
        <f t="shared" si="0"/>
        <v>0.81296265231999043</v>
      </c>
      <c r="W8" s="3">
        <f t="shared" si="1"/>
        <v>0.66090827406715369</v>
      </c>
      <c r="X8" s="9">
        <f t="shared" si="2"/>
        <v>0.33909172593284631</v>
      </c>
      <c r="Y8" s="9">
        <f t="shared" si="3"/>
        <v>0.58231583005517407</v>
      </c>
      <c r="Z8" s="3">
        <f t="shared" si="4"/>
        <v>2.2994056172274675</v>
      </c>
      <c r="AA8" s="3">
        <f t="shared" si="5"/>
        <v>3.9487259293802821</v>
      </c>
      <c r="AB8" s="7">
        <f t="shared" si="6"/>
        <v>4.2435969136724455E-3</v>
      </c>
      <c r="AE8" s="156"/>
    </row>
    <row r="9" spans="1:31" x14ac:dyDescent="0.25">
      <c r="A9" s="1" t="s">
        <v>1921</v>
      </c>
      <c r="C9">
        <v>1</v>
      </c>
      <c r="D9" s="5">
        <v>171019</v>
      </c>
      <c r="E9" s="25" t="s">
        <v>43</v>
      </c>
      <c r="F9" s="48">
        <v>2.0200000000000014</v>
      </c>
      <c r="G9" s="48">
        <v>-0.57999999999999918</v>
      </c>
      <c r="H9" s="48">
        <v>0.12000000000000099</v>
      </c>
      <c r="I9" s="48">
        <v>-0.87999999999999901</v>
      </c>
      <c r="J9" s="48">
        <v>-0.67999999999999972</v>
      </c>
      <c r="K9" s="48">
        <v>2.0200000000000014</v>
      </c>
      <c r="M9">
        <v>2</v>
      </c>
      <c r="N9" s="5">
        <v>171019</v>
      </c>
      <c r="O9" s="25" t="s">
        <v>43</v>
      </c>
      <c r="P9" s="48">
        <v>1.23</v>
      </c>
      <c r="Q9" s="48">
        <v>0</v>
      </c>
      <c r="R9" s="48">
        <v>-0.56999999999999995</v>
      </c>
      <c r="S9" s="48">
        <v>-0.77</v>
      </c>
      <c r="T9" s="48">
        <v>0.12</v>
      </c>
      <c r="U9" s="48">
        <v>1.23</v>
      </c>
      <c r="V9" s="3">
        <f t="shared" si="0"/>
        <v>0.8091375325402268</v>
      </c>
      <c r="W9" s="3">
        <f t="shared" si="1"/>
        <v>0.65470354656528662</v>
      </c>
      <c r="X9" s="9">
        <f t="shared" si="2"/>
        <v>0.34529645343471338</v>
      </c>
      <c r="Y9" s="9">
        <f t="shared" si="3"/>
        <v>0.58761930995731704</v>
      </c>
      <c r="Z9" s="3">
        <f t="shared" si="4"/>
        <v>2.2885865446869809</v>
      </c>
      <c r="AA9" s="3">
        <f t="shared" si="5"/>
        <v>3.8946755253043288</v>
      </c>
      <c r="AB9" s="7">
        <f t="shared" si="6"/>
        <v>4.5789139296269054E-3</v>
      </c>
    </row>
    <row r="10" spans="1:31" x14ac:dyDescent="0.25">
      <c r="A10" s="1" t="s">
        <v>1921</v>
      </c>
      <c r="C10">
        <v>2</v>
      </c>
      <c r="D10" s="5">
        <v>1287</v>
      </c>
      <c r="E10" s="25" t="s">
        <v>399</v>
      </c>
      <c r="F10" s="48">
        <v>0.80000000000000071</v>
      </c>
      <c r="G10" s="48">
        <v>-0.5</v>
      </c>
      <c r="H10" s="48">
        <v>0.40000000000000036</v>
      </c>
      <c r="I10" s="48">
        <v>-0.29999999999999893</v>
      </c>
      <c r="J10" s="48">
        <v>-0.40000000000000036</v>
      </c>
      <c r="K10" s="48">
        <v>0.80000000000000071</v>
      </c>
      <c r="M10">
        <v>1</v>
      </c>
      <c r="N10" s="5">
        <v>1287</v>
      </c>
      <c r="O10" s="25" t="s">
        <v>399</v>
      </c>
      <c r="P10" s="48">
        <v>0.97</v>
      </c>
      <c r="Q10" s="48">
        <v>-0.1</v>
      </c>
      <c r="R10" s="48">
        <v>-0.32</v>
      </c>
      <c r="S10" s="48">
        <v>-0.56000000000000005</v>
      </c>
      <c r="T10" s="48">
        <v>0.01</v>
      </c>
      <c r="U10" s="48">
        <v>0.97</v>
      </c>
      <c r="V10" s="3">
        <f t="shared" si="0"/>
        <v>0.64662327431236855</v>
      </c>
      <c r="W10" s="3">
        <f t="shared" si="1"/>
        <v>0.41812165888244862</v>
      </c>
      <c r="X10" s="9">
        <f t="shared" si="2"/>
        <v>0.58187834111755143</v>
      </c>
      <c r="Y10" s="9">
        <f t="shared" si="3"/>
        <v>0.76280950513057411</v>
      </c>
      <c r="Z10" s="3">
        <f t="shared" si="4"/>
        <v>1.8289268085572996</v>
      </c>
      <c r="AA10" s="3">
        <f t="shared" si="5"/>
        <v>2.397619322066828</v>
      </c>
      <c r="AB10" s="7">
        <f t="shared" si="6"/>
        <v>4.3337435798018069E-2</v>
      </c>
    </row>
    <row r="11" spans="1:31" x14ac:dyDescent="0.25">
      <c r="A11" s="1" t="s">
        <v>1921</v>
      </c>
      <c r="C11">
        <v>2</v>
      </c>
      <c r="D11" s="5">
        <v>1288</v>
      </c>
      <c r="E11" s="25" t="s">
        <v>400</v>
      </c>
      <c r="F11" s="48">
        <v>1.0600000000000005</v>
      </c>
      <c r="G11" s="48">
        <v>-4.0000000000000036E-2</v>
      </c>
      <c r="H11" s="48">
        <v>-0.13999999999999968</v>
      </c>
      <c r="I11" s="48">
        <v>-0.24000000000000021</v>
      </c>
      <c r="J11" s="48">
        <v>-0.63999999999999968</v>
      </c>
      <c r="K11" s="48">
        <v>1.0600000000000005</v>
      </c>
      <c r="M11">
        <v>1</v>
      </c>
      <c r="N11" s="5">
        <v>1288</v>
      </c>
      <c r="O11" s="25" t="s">
        <v>400</v>
      </c>
      <c r="P11" s="48">
        <v>0.82</v>
      </c>
      <c r="Q11" s="48">
        <v>-0.17</v>
      </c>
      <c r="R11" s="48">
        <v>-0.15</v>
      </c>
      <c r="S11" s="48">
        <v>-0.32</v>
      </c>
      <c r="T11" s="48">
        <v>-0.18</v>
      </c>
      <c r="U11" s="48">
        <v>0.82</v>
      </c>
      <c r="V11" s="3">
        <f t="shared" si="0"/>
        <v>0.92565663605621107</v>
      </c>
      <c r="W11" s="3">
        <f t="shared" si="1"/>
        <v>0.85684020787490078</v>
      </c>
      <c r="X11" s="9">
        <f t="shared" si="2"/>
        <v>0.14315979212509922</v>
      </c>
      <c r="Y11" s="9">
        <f t="shared" si="3"/>
        <v>0.37836462853324332</v>
      </c>
      <c r="Z11" s="3">
        <f t="shared" si="4"/>
        <v>2.6181523376226998</v>
      </c>
      <c r="AA11" s="3">
        <f t="shared" si="5"/>
        <v>6.9196540590280566</v>
      </c>
      <c r="AB11" s="7">
        <f t="shared" si="6"/>
        <v>1.2208602139420182E-4</v>
      </c>
    </row>
    <row r="12" spans="1:31" x14ac:dyDescent="0.25">
      <c r="A12" s="1" t="s">
        <v>1921</v>
      </c>
      <c r="C12">
        <v>2</v>
      </c>
      <c r="D12" s="5">
        <v>1294</v>
      </c>
      <c r="E12" s="25" t="s">
        <v>406</v>
      </c>
      <c r="F12" s="48">
        <v>1.1999999999999993</v>
      </c>
      <c r="G12" s="48">
        <v>9.9999999999999645E-2</v>
      </c>
      <c r="H12" s="48">
        <v>0.19999999999999929</v>
      </c>
      <c r="I12" s="48">
        <v>-0.90000000000000036</v>
      </c>
      <c r="J12" s="48">
        <v>-0.59999999999999964</v>
      </c>
      <c r="K12" s="48">
        <v>1.1999999999999993</v>
      </c>
      <c r="M12">
        <v>1</v>
      </c>
      <c r="N12" s="5">
        <v>1294</v>
      </c>
      <c r="O12" s="25" t="s">
        <v>406</v>
      </c>
      <c r="P12" s="48">
        <v>0.82</v>
      </c>
      <c r="Q12" s="48">
        <v>-0.13</v>
      </c>
      <c r="R12" s="48">
        <v>-0.39</v>
      </c>
      <c r="S12" s="48">
        <v>-0.24</v>
      </c>
      <c r="T12" s="48">
        <v>-0.06</v>
      </c>
      <c r="U12" s="48">
        <v>0.82</v>
      </c>
      <c r="V12" s="3">
        <f t="shared" si="0"/>
        <v>0.73895331842911338</v>
      </c>
      <c r="W12" s="3">
        <f t="shared" si="1"/>
        <v>0.54605200681739863</v>
      </c>
      <c r="X12" s="9">
        <f t="shared" si="2"/>
        <v>0.45394799318260137</v>
      </c>
      <c r="Y12" s="9">
        <f t="shared" si="3"/>
        <v>0.67375662756117016</v>
      </c>
      <c r="Z12" s="3">
        <f t="shared" si="4"/>
        <v>2.0900756097661133</v>
      </c>
      <c r="AA12" s="3">
        <f t="shared" si="5"/>
        <v>3.1021225235760013</v>
      </c>
      <c r="AB12" s="7">
        <f t="shared" si="6"/>
        <v>1.4618719641258408E-2</v>
      </c>
    </row>
    <row r="13" spans="1:31" x14ac:dyDescent="0.25">
      <c r="A13" s="1" t="s">
        <v>1921</v>
      </c>
      <c r="C13">
        <v>2</v>
      </c>
      <c r="D13" s="5">
        <v>4283</v>
      </c>
      <c r="E13" s="25" t="s">
        <v>451</v>
      </c>
      <c r="F13" s="48">
        <v>1.96</v>
      </c>
      <c r="G13" s="48">
        <v>0.36000000000000032</v>
      </c>
      <c r="H13" s="48">
        <v>-0.54</v>
      </c>
      <c r="I13" s="48">
        <v>-0.63999999999999968</v>
      </c>
      <c r="J13" s="48">
        <v>-1.1399999999999997</v>
      </c>
      <c r="K13" s="48">
        <v>1.96</v>
      </c>
      <c r="M13">
        <v>1</v>
      </c>
      <c r="N13" s="5">
        <v>4283</v>
      </c>
      <c r="O13" s="25" t="s">
        <v>451</v>
      </c>
      <c r="P13" s="48">
        <v>0.93</v>
      </c>
      <c r="Q13" s="48">
        <v>-0.31</v>
      </c>
      <c r="R13" s="48">
        <v>-0.05</v>
      </c>
      <c r="S13" s="48">
        <v>-0.4</v>
      </c>
      <c r="T13" s="48">
        <v>-0.17</v>
      </c>
      <c r="U13" s="48">
        <v>0.93</v>
      </c>
      <c r="V13" s="3">
        <f t="shared" si="0"/>
        <v>0.83403791386002724</v>
      </c>
      <c r="W13" s="3">
        <f t="shared" si="1"/>
        <v>0.69561924175598622</v>
      </c>
      <c r="X13" s="9">
        <f t="shared" si="2"/>
        <v>0.30438075824401378</v>
      </c>
      <c r="Y13" s="9">
        <f t="shared" si="3"/>
        <v>0.5517071308620306</v>
      </c>
      <c r="Z13" s="3">
        <f t="shared" si="4"/>
        <v>2.3590154586284275</v>
      </c>
      <c r="AA13" s="3">
        <f t="shared" si="5"/>
        <v>4.2758473230942586</v>
      </c>
      <c r="AB13" s="7">
        <f t="shared" si="6"/>
        <v>2.7026702986173898E-3</v>
      </c>
    </row>
    <row r="14" spans="1:31" x14ac:dyDescent="0.25">
      <c r="A14" s="1" t="s">
        <v>1921</v>
      </c>
      <c r="C14">
        <v>2</v>
      </c>
      <c r="D14" s="5">
        <v>367</v>
      </c>
      <c r="E14" s="25" t="s">
        <v>99</v>
      </c>
      <c r="F14" s="48">
        <v>0.63999599999999912</v>
      </c>
      <c r="G14" s="48">
        <v>-2.6664000000000243E-2</v>
      </c>
      <c r="H14" s="48">
        <v>7.3335999999999402E-2</v>
      </c>
      <c r="I14" s="48">
        <v>-0.26000400000000035</v>
      </c>
      <c r="J14" s="48">
        <v>-0.4266640000000006</v>
      </c>
      <c r="K14" s="48">
        <v>0.63999599999999912</v>
      </c>
      <c r="M14">
        <v>2</v>
      </c>
      <c r="N14" s="5">
        <v>367</v>
      </c>
      <c r="O14" s="25" t="s">
        <v>99</v>
      </c>
      <c r="P14" s="48">
        <v>0.51</v>
      </c>
      <c r="Q14" s="48">
        <v>0</v>
      </c>
      <c r="R14" s="48">
        <v>-0.02</v>
      </c>
      <c r="S14" s="48">
        <v>-0.56000000000000005</v>
      </c>
      <c r="T14" s="48">
        <v>7.0000000000000007E-2</v>
      </c>
      <c r="U14" s="48">
        <v>0.51</v>
      </c>
      <c r="V14" s="3">
        <f t="shared" si="0"/>
        <v>0.70999168014177338</v>
      </c>
      <c r="W14" s="3">
        <f t="shared" si="1"/>
        <v>0.50408818587053827</v>
      </c>
      <c r="X14" s="9">
        <f t="shared" si="2"/>
        <v>0.49591181412946173</v>
      </c>
      <c r="Y14" s="9">
        <f t="shared" si="3"/>
        <v>0.70421006392230845</v>
      </c>
      <c r="Z14" s="3">
        <f t="shared" si="4"/>
        <v>2.0081597264571127</v>
      </c>
      <c r="AA14" s="3">
        <f t="shared" si="5"/>
        <v>2.8516487186679309</v>
      </c>
      <c r="AB14" s="7">
        <f t="shared" si="6"/>
        <v>2.1424680210374771E-2</v>
      </c>
      <c r="AE14" s="156"/>
    </row>
    <row r="15" spans="1:31" x14ac:dyDescent="0.25">
      <c r="A15" s="1" t="s">
        <v>1921</v>
      </c>
      <c r="C15">
        <v>2</v>
      </c>
      <c r="D15" s="5">
        <v>5241</v>
      </c>
      <c r="E15" s="25" t="s">
        <v>1245</v>
      </c>
      <c r="F15" s="48">
        <v>1.1599999999999997</v>
      </c>
      <c r="G15" s="48">
        <v>1.1599999999999997</v>
      </c>
      <c r="H15" s="48">
        <v>-0.43999999999999995</v>
      </c>
      <c r="I15" s="48">
        <v>-0.14000000000000012</v>
      </c>
      <c r="J15" s="48">
        <v>-1.7400000000000002</v>
      </c>
      <c r="K15" s="48">
        <v>1.1599999999999997</v>
      </c>
      <c r="M15">
        <v>2</v>
      </c>
      <c r="N15" s="5">
        <v>5241</v>
      </c>
      <c r="O15" s="25" t="s">
        <v>1245</v>
      </c>
      <c r="P15" s="48">
        <v>0.61499999999999999</v>
      </c>
      <c r="Q15" s="48">
        <v>0.39166699999999999</v>
      </c>
      <c r="R15" s="48">
        <v>-3.6666600000000001E-2</v>
      </c>
      <c r="S15" s="48">
        <v>-0.73833300000000002</v>
      </c>
      <c r="T15" s="48">
        <v>-0.23499999999999999</v>
      </c>
      <c r="U15" s="48">
        <v>0.61499999999999999</v>
      </c>
      <c r="V15" s="3">
        <f t="shared" si="0"/>
        <v>0.65415571093985037</v>
      </c>
      <c r="W15" s="3">
        <f t="shared" si="1"/>
        <v>0.42791969415522108</v>
      </c>
      <c r="X15" s="9">
        <f t="shared" si="2"/>
        <v>0.57208030584477898</v>
      </c>
      <c r="Y15" s="9">
        <f t="shared" si="3"/>
        <v>0.75635990496904248</v>
      </c>
      <c r="Z15" s="3">
        <f t="shared" si="4"/>
        <v>1.8502317566299009</v>
      </c>
      <c r="AA15" s="3">
        <f t="shared" si="5"/>
        <v>2.4462319386240208</v>
      </c>
      <c r="AB15" s="7">
        <f t="shared" si="6"/>
        <v>4.0172120626292197E-2</v>
      </c>
      <c r="AE15" s="156"/>
    </row>
    <row r="16" spans="1:31" x14ac:dyDescent="0.25">
      <c r="A16" s="1" t="s">
        <v>1921</v>
      </c>
      <c r="C16">
        <v>2</v>
      </c>
      <c r="D16" s="5">
        <v>6132</v>
      </c>
      <c r="E16" s="25" t="s">
        <v>1446</v>
      </c>
      <c r="F16" s="48">
        <v>0.46000000000000085</v>
      </c>
      <c r="G16" s="48">
        <v>0.46000000000000085</v>
      </c>
      <c r="H16" s="48">
        <v>5.9999999999998721E-2</v>
      </c>
      <c r="I16" s="48">
        <v>-0.64000000000000057</v>
      </c>
      <c r="J16" s="48">
        <v>-0.33999999999999986</v>
      </c>
      <c r="K16" s="48">
        <v>0.46000000000000085</v>
      </c>
      <c r="M16">
        <v>2</v>
      </c>
      <c r="N16" s="5">
        <v>6132</v>
      </c>
      <c r="O16" s="25" t="s">
        <v>1446</v>
      </c>
      <c r="P16" s="48">
        <v>0.45</v>
      </c>
      <c r="Q16" s="48">
        <v>0.26</v>
      </c>
      <c r="R16" s="48">
        <v>-0.12</v>
      </c>
      <c r="S16" s="48">
        <v>-0.3</v>
      </c>
      <c r="T16" s="48">
        <v>-0.28999999999999998</v>
      </c>
      <c r="U16" s="48">
        <v>0.45</v>
      </c>
      <c r="V16" s="3">
        <f t="shared" si="0"/>
        <v>0.9231968960111685</v>
      </c>
      <c r="W16" s="3">
        <f t="shared" si="1"/>
        <v>0.85229250880465623</v>
      </c>
      <c r="X16" s="9">
        <f t="shared" si="2"/>
        <v>0.14770749119534377</v>
      </c>
      <c r="Y16" s="9">
        <f t="shared" si="3"/>
        <v>0.38432732298828792</v>
      </c>
      <c r="Z16" s="3">
        <f t="shared" si="4"/>
        <v>2.611195142159477</v>
      </c>
      <c r="AA16" s="3">
        <f t="shared" si="5"/>
        <v>6.7941959521807176</v>
      </c>
      <c r="AB16" s="7">
        <f t="shared" si="6"/>
        <v>1.3864170406171694E-4</v>
      </c>
      <c r="AE16" s="156"/>
    </row>
    <row r="17" spans="1:31" x14ac:dyDescent="0.25">
      <c r="A17" s="1" t="s">
        <v>1921</v>
      </c>
      <c r="C17">
        <v>2</v>
      </c>
      <c r="D17" s="5">
        <v>4172</v>
      </c>
      <c r="E17" s="25" t="s">
        <v>1016</v>
      </c>
      <c r="F17" s="48">
        <v>1.5399999999999991</v>
      </c>
      <c r="G17" s="48">
        <v>1.9399999999999995</v>
      </c>
      <c r="H17" s="48">
        <v>-0.96000000000000085</v>
      </c>
      <c r="I17" s="48">
        <v>-1.0600000000000014</v>
      </c>
      <c r="J17" s="48">
        <v>-1.4600000000000009</v>
      </c>
      <c r="K17" s="48">
        <v>1.5399999999999991</v>
      </c>
      <c r="M17">
        <v>3</v>
      </c>
      <c r="N17" s="5">
        <v>4172</v>
      </c>
      <c r="O17" s="25" t="s">
        <v>1016</v>
      </c>
      <c r="P17" s="48">
        <v>0.16900000000000001</v>
      </c>
      <c r="Q17" s="48">
        <v>1.0129999999999999</v>
      </c>
      <c r="R17" s="48">
        <v>-0.51500000000000001</v>
      </c>
      <c r="S17" s="48">
        <v>-0.45766600000000002</v>
      </c>
      <c r="T17" s="48">
        <v>-0.20733399999999999</v>
      </c>
      <c r="U17" s="48">
        <v>0.16900000000000001</v>
      </c>
      <c r="V17" s="3">
        <f t="shared" si="0"/>
        <v>0.87110637224407739</v>
      </c>
      <c r="W17" s="3">
        <f t="shared" si="1"/>
        <v>0.75882631176423709</v>
      </c>
      <c r="X17" s="9">
        <f t="shared" si="2"/>
        <v>0.24117368823576291</v>
      </c>
      <c r="Y17" s="9">
        <f t="shared" si="3"/>
        <v>0.49109437813495982</v>
      </c>
      <c r="Z17" s="3">
        <f t="shared" si="4"/>
        <v>2.4638608917944005</v>
      </c>
      <c r="AA17" s="3">
        <f t="shared" si="5"/>
        <v>5.0170822585089665</v>
      </c>
      <c r="AB17" s="7">
        <f t="shared" si="6"/>
        <v>1.0306185264039168E-3</v>
      </c>
    </row>
    <row r="18" spans="1:31" x14ac:dyDescent="0.25">
      <c r="A18" s="1" t="s">
        <v>1921</v>
      </c>
      <c r="C18" s="57">
        <v>3</v>
      </c>
      <c r="D18" s="17">
        <v>6147</v>
      </c>
      <c r="E18" s="26" t="s">
        <v>1432</v>
      </c>
      <c r="F18" s="49">
        <v>0.21000000000000085</v>
      </c>
      <c r="G18" s="49">
        <v>0.30999999999999872</v>
      </c>
      <c r="H18" s="49">
        <v>0.46000000000000085</v>
      </c>
      <c r="I18" s="49">
        <v>-0.53999999999999915</v>
      </c>
      <c r="J18" s="49">
        <v>-0.4399999999999995</v>
      </c>
      <c r="K18" s="49">
        <v>0.21000000000000085</v>
      </c>
      <c r="L18" s="57"/>
      <c r="M18" s="57">
        <v>1</v>
      </c>
      <c r="N18" s="17">
        <v>6147</v>
      </c>
      <c r="O18" s="26" t="s">
        <v>1432</v>
      </c>
      <c r="P18" s="49">
        <v>0.54</v>
      </c>
      <c r="Q18" s="49">
        <v>3.0000000000000002E-2</v>
      </c>
      <c r="R18" s="49">
        <v>2.5000000000000001E-2</v>
      </c>
      <c r="S18" s="49">
        <v>-0.16999999999999998</v>
      </c>
      <c r="T18" s="49">
        <v>-0.42500000000000004</v>
      </c>
      <c r="U18" s="49">
        <v>0.54</v>
      </c>
      <c r="V18" s="19">
        <f t="shared" si="0"/>
        <v>0.63672877837596986</v>
      </c>
      <c r="W18" s="19">
        <f t="shared" si="1"/>
        <v>0.40542353721215496</v>
      </c>
      <c r="X18" s="20">
        <f t="shared" si="2"/>
        <v>0.59457646278784504</v>
      </c>
      <c r="Y18" s="20">
        <f t="shared" si="3"/>
        <v>0.77108784375571959</v>
      </c>
      <c r="Z18" s="19">
        <f t="shared" si="4"/>
        <v>1.8009409478650986</v>
      </c>
      <c r="AA18" s="19">
        <f t="shared" si="5"/>
        <v>2.3355846709932524</v>
      </c>
      <c r="AB18" s="125">
        <f t="shared" si="6"/>
        <v>4.7743635951040149E-2</v>
      </c>
    </row>
    <row r="19" spans="1:31" x14ac:dyDescent="0.25">
      <c r="A19" s="1" t="s">
        <v>1921</v>
      </c>
      <c r="C19">
        <v>3</v>
      </c>
      <c r="D19" s="5">
        <v>4175</v>
      </c>
      <c r="E19" s="25" t="s">
        <v>1018</v>
      </c>
      <c r="F19" s="48">
        <v>0.45999999999999908</v>
      </c>
      <c r="G19" s="48">
        <v>1.0599999999999996</v>
      </c>
      <c r="H19" s="48">
        <v>0.15999999999999925</v>
      </c>
      <c r="I19" s="48">
        <v>-0.64000000000000057</v>
      </c>
      <c r="J19" s="48">
        <v>-1.0400000000000009</v>
      </c>
      <c r="K19" s="48">
        <v>0.45999999999999908</v>
      </c>
      <c r="M19">
        <v>2</v>
      </c>
      <c r="N19" s="5">
        <v>4175</v>
      </c>
      <c r="O19" s="25" t="s">
        <v>1018</v>
      </c>
      <c r="P19" s="48">
        <v>0.48499999999999999</v>
      </c>
      <c r="Q19" s="48">
        <v>1.5</v>
      </c>
      <c r="R19" s="48">
        <v>-1.03</v>
      </c>
      <c r="S19" s="48">
        <v>-0.74</v>
      </c>
      <c r="T19" s="48">
        <v>-0.21</v>
      </c>
      <c r="U19" s="48">
        <v>0.48499999999999999</v>
      </c>
      <c r="V19" s="3">
        <f t="shared" si="0"/>
        <v>0.68125699542278506</v>
      </c>
      <c r="W19" s="3">
        <f t="shared" si="1"/>
        <v>0.46411109381248061</v>
      </c>
      <c r="X19" s="9">
        <f t="shared" si="2"/>
        <v>0.53588890618751939</v>
      </c>
      <c r="Y19" s="9">
        <f t="shared" si="3"/>
        <v>0.73204433348501463</v>
      </c>
      <c r="Z19" s="3">
        <f t="shared" si="4"/>
        <v>1.9268857647768964</v>
      </c>
      <c r="AA19" s="3">
        <f t="shared" si="5"/>
        <v>2.6321981834128096</v>
      </c>
      <c r="AB19" s="7">
        <f t="shared" si="6"/>
        <v>3.007536617002925E-2</v>
      </c>
    </row>
    <row r="20" spans="1:31" x14ac:dyDescent="0.25">
      <c r="A20" s="1" t="s">
        <v>1921</v>
      </c>
      <c r="C20">
        <v>3</v>
      </c>
      <c r="D20" s="5">
        <v>6141</v>
      </c>
      <c r="E20" s="25" t="s">
        <v>1429</v>
      </c>
      <c r="F20" s="48">
        <v>0.2533600000000007</v>
      </c>
      <c r="G20" s="48">
        <v>0.48666000000000054</v>
      </c>
      <c r="H20" s="48">
        <v>0.51996000000000109</v>
      </c>
      <c r="I20" s="48">
        <v>-0.64663999999999788</v>
      </c>
      <c r="J20" s="48">
        <v>-0.61333999999999911</v>
      </c>
      <c r="K20" s="48">
        <v>0.2533600000000007</v>
      </c>
      <c r="M20">
        <v>2</v>
      </c>
      <c r="N20" s="5">
        <v>6141</v>
      </c>
      <c r="O20" s="25" t="s">
        <v>1429</v>
      </c>
      <c r="P20" s="48">
        <v>0.45</v>
      </c>
      <c r="Q20" s="48">
        <v>0.34</v>
      </c>
      <c r="R20" s="48">
        <v>0.03</v>
      </c>
      <c r="S20" s="48">
        <v>-0.37</v>
      </c>
      <c r="T20" s="48">
        <v>-0.45</v>
      </c>
      <c r="U20" s="48">
        <v>0.45</v>
      </c>
      <c r="V20" s="3">
        <f t="shared" si="0"/>
        <v>0.85455367409486038</v>
      </c>
      <c r="W20" s="3">
        <f t="shared" si="1"/>
        <v>0.7302619819090248</v>
      </c>
      <c r="X20" s="9">
        <f t="shared" si="2"/>
        <v>0.2697380180909752</v>
      </c>
      <c r="Y20" s="9">
        <f t="shared" si="3"/>
        <v>0.51936308888000038</v>
      </c>
      <c r="Z20" s="3">
        <f t="shared" si="4"/>
        <v>2.417042791361419</v>
      </c>
      <c r="AA20" s="3">
        <f t="shared" si="5"/>
        <v>4.6538593964652737</v>
      </c>
      <c r="AB20" s="7">
        <f t="shared" si="6"/>
        <v>1.6364504120641038E-3</v>
      </c>
    </row>
    <row r="21" spans="1:31" x14ac:dyDescent="0.25">
      <c r="A21" s="1" t="s">
        <v>1921</v>
      </c>
      <c r="C21">
        <v>3</v>
      </c>
      <c r="D21" s="5">
        <v>6146</v>
      </c>
      <c r="E21" s="25" t="s">
        <v>1430</v>
      </c>
      <c r="F21" s="48">
        <v>0.11334000000000088</v>
      </c>
      <c r="G21" s="48">
        <v>0.64663999999999966</v>
      </c>
      <c r="H21" s="48">
        <v>0.44664000000000037</v>
      </c>
      <c r="I21" s="48">
        <v>-0.51995999999999931</v>
      </c>
      <c r="J21" s="48">
        <v>-0.68665999999999983</v>
      </c>
      <c r="K21" s="48">
        <v>0.11334000000000088</v>
      </c>
      <c r="M21">
        <v>2</v>
      </c>
      <c r="N21" s="5">
        <v>6146</v>
      </c>
      <c r="O21" s="25" t="s">
        <v>1430</v>
      </c>
      <c r="P21" s="48">
        <v>0.41</v>
      </c>
      <c r="Q21" s="48">
        <v>0.3</v>
      </c>
      <c r="R21" s="48">
        <v>-0.03</v>
      </c>
      <c r="S21" s="48">
        <v>-0.41</v>
      </c>
      <c r="T21" s="48">
        <v>-0.27</v>
      </c>
      <c r="U21" s="48">
        <v>0.41</v>
      </c>
      <c r="V21" s="3">
        <f t="shared" si="0"/>
        <v>0.75528683113146733</v>
      </c>
      <c r="W21" s="3">
        <f t="shared" si="1"/>
        <v>0.57045819728061364</v>
      </c>
      <c r="X21" s="9">
        <f t="shared" si="2"/>
        <v>0.42954180271938636</v>
      </c>
      <c r="Y21" s="9">
        <f t="shared" si="3"/>
        <v>0.65539438715889708</v>
      </c>
      <c r="Z21" s="3">
        <f t="shared" si="4"/>
        <v>2.1362737601358375</v>
      </c>
      <c r="AA21" s="3">
        <f t="shared" si="5"/>
        <v>3.2595240392528853</v>
      </c>
      <c r="AB21" s="7">
        <f t="shared" si="6"/>
        <v>1.1535498774535422E-2</v>
      </c>
    </row>
    <row r="22" spans="1:31" x14ac:dyDescent="0.25">
      <c r="A22" s="1" t="s">
        <v>1921</v>
      </c>
      <c r="C22">
        <v>3</v>
      </c>
      <c r="D22" s="5">
        <v>6159</v>
      </c>
      <c r="E22" s="25" t="s">
        <v>1435</v>
      </c>
      <c r="F22" s="48">
        <v>0.22001999999999988</v>
      </c>
      <c r="G22" s="48">
        <v>0.58661999999999992</v>
      </c>
      <c r="H22" s="48">
        <v>0.45331999999999972</v>
      </c>
      <c r="I22" s="48">
        <v>-0.57998000000000083</v>
      </c>
      <c r="J22" s="48">
        <v>-0.67998000000000047</v>
      </c>
      <c r="K22" s="48">
        <v>0.22001999999999988</v>
      </c>
      <c r="M22">
        <v>2</v>
      </c>
      <c r="N22" s="5">
        <v>6159</v>
      </c>
      <c r="O22" s="25" t="s">
        <v>1435</v>
      </c>
      <c r="P22" s="48">
        <v>0.54249999999999998</v>
      </c>
      <c r="Q22" s="48">
        <v>0.4</v>
      </c>
      <c r="R22" s="48">
        <v>-0.01</v>
      </c>
      <c r="S22" s="48">
        <v>-0.44500000000000001</v>
      </c>
      <c r="T22" s="48">
        <v>-0.48249999999999998</v>
      </c>
      <c r="U22" s="48">
        <v>0.54249999999999998</v>
      </c>
      <c r="V22" s="3">
        <f t="shared" si="0"/>
        <v>0.84144157982168866</v>
      </c>
      <c r="W22" s="3">
        <f t="shared" si="1"/>
        <v>0.70802393225281923</v>
      </c>
      <c r="X22" s="9">
        <f t="shared" si="2"/>
        <v>0.29197606774718077</v>
      </c>
      <c r="Y22" s="9">
        <f t="shared" si="3"/>
        <v>0.54034809868008304</v>
      </c>
      <c r="Z22" s="3">
        <f t="shared" si="4"/>
        <v>2.3799561882569509</v>
      </c>
      <c r="AA22" s="3">
        <f t="shared" si="5"/>
        <v>4.4044870224777473</v>
      </c>
      <c r="AB22" s="7">
        <f t="shared" si="6"/>
        <v>2.2730831848831942E-3</v>
      </c>
    </row>
    <row r="23" spans="1:31" x14ac:dyDescent="0.25">
      <c r="A23" s="1" t="s">
        <v>1921</v>
      </c>
      <c r="C23" s="57">
        <v>3</v>
      </c>
      <c r="D23" s="17">
        <v>6166</v>
      </c>
      <c r="E23" s="26" t="s">
        <v>1440</v>
      </c>
      <c r="F23" s="49">
        <v>5.9999999999998721E-2</v>
      </c>
      <c r="G23" s="49">
        <v>0.75999999999999979</v>
      </c>
      <c r="H23" s="49">
        <v>0.35999999999999943</v>
      </c>
      <c r="I23" s="49">
        <v>-0.44000000000000128</v>
      </c>
      <c r="J23" s="49">
        <v>-0.74000000000000021</v>
      </c>
      <c r="K23" s="49">
        <v>5.9999999999998721E-2</v>
      </c>
      <c r="L23" s="57"/>
      <c r="M23" s="57">
        <v>2</v>
      </c>
      <c r="N23" s="17">
        <v>6166</v>
      </c>
      <c r="O23" s="26" t="s">
        <v>1440</v>
      </c>
      <c r="P23" s="49">
        <v>0.63</v>
      </c>
      <c r="Q23" s="49">
        <v>0.11</v>
      </c>
      <c r="R23" s="49">
        <v>0.14000000000000001</v>
      </c>
      <c r="S23" s="49">
        <v>-0.44</v>
      </c>
      <c r="T23" s="49">
        <v>-0.45</v>
      </c>
      <c r="U23" s="49">
        <v>0.63</v>
      </c>
      <c r="V23" s="19">
        <f t="shared" si="0"/>
        <v>0.63823143583840913</v>
      </c>
      <c r="W23" s="19">
        <f t="shared" si="1"/>
        <v>0.40733936569235735</v>
      </c>
      <c r="X23" s="20">
        <f t="shared" si="2"/>
        <v>0.5926606343076426</v>
      </c>
      <c r="Y23" s="20">
        <f t="shared" si="3"/>
        <v>0.76984455204128233</v>
      </c>
      <c r="Z23" s="19">
        <f t="shared" si="4"/>
        <v>1.8051911049910643</v>
      </c>
      <c r="AA23" s="19">
        <f t="shared" si="5"/>
        <v>2.3448774174013538</v>
      </c>
      <c r="AB23" s="125">
        <f t="shared" si="6"/>
        <v>4.7056041443144625E-2</v>
      </c>
    </row>
    <row r="24" spans="1:31" x14ac:dyDescent="0.25">
      <c r="A24" s="1" t="s">
        <v>1921</v>
      </c>
      <c r="C24">
        <v>3</v>
      </c>
      <c r="D24" s="5">
        <v>6181</v>
      </c>
      <c r="E24" s="25" t="s">
        <v>1448</v>
      </c>
      <c r="F24" s="48">
        <v>0.32000000000000028</v>
      </c>
      <c r="G24" s="48">
        <v>0.42000000000000171</v>
      </c>
      <c r="H24" s="48">
        <v>0.21999999999999886</v>
      </c>
      <c r="I24" s="48">
        <v>-0.67999999999999972</v>
      </c>
      <c r="J24" s="48">
        <v>-0.28000000000000114</v>
      </c>
      <c r="K24" s="48">
        <v>0.32000000000000028</v>
      </c>
      <c r="M24">
        <v>2</v>
      </c>
      <c r="N24" s="5">
        <v>6181</v>
      </c>
      <c r="O24" s="25" t="s">
        <v>1448</v>
      </c>
      <c r="P24" s="48">
        <v>0.48</v>
      </c>
      <c r="Q24" s="48">
        <v>8.5000000000000006E-2</v>
      </c>
      <c r="R24" s="48">
        <v>6.5000000000000002E-2</v>
      </c>
      <c r="S24" s="48">
        <v>-0.375</v>
      </c>
      <c r="T24" s="48">
        <v>-0.255</v>
      </c>
      <c r="U24" s="48">
        <v>0.48</v>
      </c>
      <c r="V24" s="3">
        <f t="shared" si="0"/>
        <v>0.85039262903086565</v>
      </c>
      <c r="W24" s="3">
        <f t="shared" si="1"/>
        <v>0.7231676235100275</v>
      </c>
      <c r="X24" s="9">
        <f t="shared" si="2"/>
        <v>0.2768323764899725</v>
      </c>
      <c r="Y24" s="9">
        <f t="shared" si="3"/>
        <v>0.52614862585582456</v>
      </c>
      <c r="Z24" s="3">
        <f t="shared" si="4"/>
        <v>2.4052735786351249</v>
      </c>
      <c r="AA24" s="3">
        <f t="shared" si="5"/>
        <v>4.5714717485439538</v>
      </c>
      <c r="AB24" s="7">
        <f t="shared" si="6"/>
        <v>1.8222675314833387E-3</v>
      </c>
    </row>
    <row r="25" spans="1:31" x14ac:dyDescent="0.25">
      <c r="A25" s="1" t="s">
        <v>1921</v>
      </c>
      <c r="C25">
        <v>3</v>
      </c>
      <c r="D25" s="5">
        <v>6204</v>
      </c>
      <c r="E25" s="25" t="s">
        <v>1450</v>
      </c>
      <c r="F25" s="48">
        <v>0.22800000000000153</v>
      </c>
      <c r="G25" s="48">
        <v>0.72800000000000153</v>
      </c>
      <c r="H25" s="48">
        <v>0.58800000000000097</v>
      </c>
      <c r="I25" s="48">
        <v>-0.65199999999999747</v>
      </c>
      <c r="J25" s="48">
        <v>-0.89199999999999768</v>
      </c>
      <c r="K25" s="48">
        <v>0.22800000000000153</v>
      </c>
      <c r="M25">
        <v>2</v>
      </c>
      <c r="N25" s="5">
        <v>6204</v>
      </c>
      <c r="O25" s="25" t="s">
        <v>1450</v>
      </c>
      <c r="P25" s="48">
        <v>0.58399999999999996</v>
      </c>
      <c r="Q25" s="48">
        <v>5.3999999999999999E-2</v>
      </c>
      <c r="R25" s="48">
        <v>2.4E-2</v>
      </c>
      <c r="S25" s="48">
        <v>-0.27200000000000002</v>
      </c>
      <c r="T25" s="48">
        <v>-0.39</v>
      </c>
      <c r="U25" s="48">
        <v>0.58399999999999996</v>
      </c>
      <c r="V25" s="3">
        <f t="shared" si="0"/>
        <v>0.64285683358952139</v>
      </c>
      <c r="W25" s="3">
        <f t="shared" si="1"/>
        <v>0.41326490849274561</v>
      </c>
      <c r="X25" s="9">
        <f t="shared" si="2"/>
        <v>0.58673509150725445</v>
      </c>
      <c r="Y25" s="9">
        <f t="shared" si="3"/>
        <v>0.76598635203719811</v>
      </c>
      <c r="Z25" s="3">
        <f t="shared" si="4"/>
        <v>1.8182737054530502</v>
      </c>
      <c r="AA25" s="3">
        <f t="shared" si="5"/>
        <v>2.3737677578943996</v>
      </c>
      <c r="AB25" s="7">
        <f t="shared" si="6"/>
        <v>4.4981105714973928E-2</v>
      </c>
    </row>
    <row r="26" spans="1:31" x14ac:dyDescent="0.25">
      <c r="A26" s="1" t="s">
        <v>1921</v>
      </c>
      <c r="C26">
        <v>3</v>
      </c>
      <c r="D26" s="5">
        <v>6209</v>
      </c>
      <c r="E26" s="25" t="s">
        <v>1452</v>
      </c>
      <c r="F26" s="48">
        <v>4.0000000000000924E-2</v>
      </c>
      <c r="G26" s="48">
        <v>0.64000000000000057</v>
      </c>
      <c r="H26" s="48">
        <v>0.64000000000000057</v>
      </c>
      <c r="I26" s="48">
        <v>-0.55999999999999872</v>
      </c>
      <c r="J26" s="48">
        <v>-0.75999999999999979</v>
      </c>
      <c r="K26" s="48">
        <v>4.0000000000000924E-2</v>
      </c>
      <c r="M26">
        <v>2</v>
      </c>
      <c r="N26" s="5">
        <v>6209</v>
      </c>
      <c r="O26" s="25" t="s">
        <v>1452</v>
      </c>
      <c r="P26" s="48">
        <v>0.36</v>
      </c>
      <c r="Q26" s="48">
        <v>0.45</v>
      </c>
      <c r="R26" s="48">
        <v>0.02</v>
      </c>
      <c r="S26" s="48">
        <v>-0.31</v>
      </c>
      <c r="T26" s="48">
        <v>-0.52</v>
      </c>
      <c r="U26" s="48">
        <v>0.36</v>
      </c>
      <c r="V26" s="3">
        <f t="shared" si="0"/>
        <v>0.80809384142276364</v>
      </c>
      <c r="W26" s="3">
        <f t="shared" si="1"/>
        <v>0.65301565654539862</v>
      </c>
      <c r="X26" s="9">
        <f t="shared" si="2"/>
        <v>0.34698434345460138</v>
      </c>
      <c r="Y26" s="9">
        <f t="shared" si="3"/>
        <v>0.58905376957846678</v>
      </c>
      <c r="Z26" s="3">
        <f t="shared" si="4"/>
        <v>2.2856345404204914</v>
      </c>
      <c r="AA26" s="3">
        <f t="shared" si="5"/>
        <v>3.8801798043939453</v>
      </c>
      <c r="AB26" s="7">
        <f t="shared" si="6"/>
        <v>4.6735987112494978E-3</v>
      </c>
    </row>
    <row r="27" spans="1:31" x14ac:dyDescent="0.25">
      <c r="A27" s="1" t="s">
        <v>1921</v>
      </c>
      <c r="C27">
        <v>3</v>
      </c>
      <c r="D27" s="5">
        <v>3921</v>
      </c>
      <c r="E27" s="25" t="s">
        <v>1466</v>
      </c>
      <c r="F27" s="48">
        <v>0.4399999999999995</v>
      </c>
      <c r="G27" s="48">
        <v>0.83999999999999986</v>
      </c>
      <c r="H27" s="48">
        <v>0.14000000000000057</v>
      </c>
      <c r="I27" s="48">
        <v>-0.95999999999999908</v>
      </c>
      <c r="J27" s="48">
        <v>-0.45999999999999908</v>
      </c>
      <c r="K27" s="48">
        <v>0.4399999999999995</v>
      </c>
      <c r="M27">
        <v>2</v>
      </c>
      <c r="N27" s="5">
        <v>3921</v>
      </c>
      <c r="O27" s="25" t="s">
        <v>1466</v>
      </c>
      <c r="P27" s="48">
        <v>0.54666666666666675</v>
      </c>
      <c r="Q27" s="48">
        <v>0.47</v>
      </c>
      <c r="R27" s="48">
        <v>-0.28166666666666668</v>
      </c>
      <c r="S27" s="48">
        <v>-0.53666666666666674</v>
      </c>
      <c r="T27" s="48">
        <v>-0.19833333333333333</v>
      </c>
      <c r="U27" s="48">
        <v>0.54666666666666675</v>
      </c>
      <c r="V27" s="3">
        <f t="shared" si="0"/>
        <v>0.87202799047614721</v>
      </c>
      <c r="W27" s="3">
        <f t="shared" si="1"/>
        <v>0.76043281617386749</v>
      </c>
      <c r="X27" s="9">
        <f t="shared" si="2"/>
        <v>0.23956718382613251</v>
      </c>
      <c r="Y27" s="9">
        <f t="shared" si="3"/>
        <v>0.48945600806010392</v>
      </c>
      <c r="Z27" s="3">
        <f t="shared" si="4"/>
        <v>2.4664676218006472</v>
      </c>
      <c r="AA27" s="3">
        <f t="shared" si="5"/>
        <v>5.0392018510022485</v>
      </c>
      <c r="AB27" s="7">
        <f t="shared" si="6"/>
        <v>1.0026191802136222E-3</v>
      </c>
    </row>
    <row r="28" spans="1:31" x14ac:dyDescent="0.25">
      <c r="A28" s="1" t="s">
        <v>1921</v>
      </c>
      <c r="C28">
        <v>3</v>
      </c>
      <c r="D28" s="5">
        <v>388524</v>
      </c>
      <c r="E28" s="25" t="s">
        <v>1467</v>
      </c>
      <c r="F28" s="48">
        <v>0.30670000000000108</v>
      </c>
      <c r="G28" s="48">
        <v>0.82330000000000148</v>
      </c>
      <c r="H28" s="48">
        <v>0.25670000000000037</v>
      </c>
      <c r="I28" s="48">
        <v>-0.75999999999999979</v>
      </c>
      <c r="J28" s="48">
        <v>-0.62669999999999959</v>
      </c>
      <c r="K28" s="48">
        <v>0.30670000000000108</v>
      </c>
      <c r="M28">
        <v>2</v>
      </c>
      <c r="N28" s="5">
        <v>388524</v>
      </c>
      <c r="O28" s="25" t="s">
        <v>1467</v>
      </c>
      <c r="P28" s="48">
        <v>0.52</v>
      </c>
      <c r="Q28" s="48">
        <v>0.62</v>
      </c>
      <c r="R28" s="48">
        <v>-0.4</v>
      </c>
      <c r="S28" s="48">
        <v>-0.56000000000000005</v>
      </c>
      <c r="T28" s="48">
        <v>-0.17</v>
      </c>
      <c r="U28" s="48">
        <v>0.52</v>
      </c>
      <c r="V28" s="3">
        <f t="shared" si="0"/>
        <v>0.76000538542581642</v>
      </c>
      <c r="W28" s="3">
        <f t="shared" si="1"/>
        <v>0.57760818587624374</v>
      </c>
      <c r="X28" s="9">
        <f t="shared" si="2"/>
        <v>0.42239181412375626</v>
      </c>
      <c r="Y28" s="9">
        <f t="shared" si="3"/>
        <v>0.6499167747671668</v>
      </c>
      <c r="Z28" s="3">
        <f t="shared" si="4"/>
        <v>2.1496198470915622</v>
      </c>
      <c r="AA28" s="3">
        <f t="shared" si="5"/>
        <v>3.3075309494229708</v>
      </c>
      <c r="AB28" s="7">
        <f t="shared" si="6"/>
        <v>1.0737639612119777E-2</v>
      </c>
    </row>
    <row r="29" spans="1:31" x14ac:dyDescent="0.25">
      <c r="A29" s="1" t="s">
        <v>1921</v>
      </c>
      <c r="C29">
        <v>3</v>
      </c>
      <c r="D29" s="5">
        <v>891</v>
      </c>
      <c r="E29" s="25" t="s">
        <v>287</v>
      </c>
      <c r="F29" s="48">
        <v>1.5200000000000014</v>
      </c>
      <c r="G29" s="48">
        <v>3.0200000000000014</v>
      </c>
      <c r="H29" s="48">
        <v>-8.0000000000000071E-2</v>
      </c>
      <c r="I29" s="48">
        <v>-1.9799999999999995</v>
      </c>
      <c r="J29" s="48">
        <v>-2.4799999999999995</v>
      </c>
      <c r="K29" s="48">
        <v>1.5200000000000014</v>
      </c>
      <c r="M29">
        <v>3</v>
      </c>
      <c r="N29" s="5">
        <v>891</v>
      </c>
      <c r="O29" s="25" t="s">
        <v>287</v>
      </c>
      <c r="P29" s="48">
        <v>0.38750000000000001</v>
      </c>
      <c r="Q29" s="48">
        <v>2.1974999999999998</v>
      </c>
      <c r="R29" s="48">
        <v>-0.53749999999999998</v>
      </c>
      <c r="S29" s="48">
        <v>-1.5225</v>
      </c>
      <c r="T29" s="48">
        <v>-0.52249999999999996</v>
      </c>
      <c r="U29" s="48">
        <v>0.38750000000000001</v>
      </c>
      <c r="V29" s="3">
        <f t="shared" si="0"/>
        <v>0.89058973218113346</v>
      </c>
      <c r="W29" s="3">
        <f t="shared" si="1"/>
        <v>0.79315007106646307</v>
      </c>
      <c r="X29" s="9">
        <f t="shared" si="2"/>
        <v>0.20684992893353693</v>
      </c>
      <c r="Y29" s="9">
        <f t="shared" si="3"/>
        <v>0.45480757352262391</v>
      </c>
      <c r="Z29" s="3">
        <f t="shared" si="4"/>
        <v>2.5189681555215628</v>
      </c>
      <c r="AA29" s="3">
        <f t="shared" si="5"/>
        <v>5.5385360802402284</v>
      </c>
      <c r="AB29" s="7">
        <f t="shared" si="6"/>
        <v>5.4830167488920491E-4</v>
      </c>
      <c r="AE29" s="156"/>
    </row>
    <row r="30" spans="1:31" x14ac:dyDescent="0.25">
      <c r="A30" s="1" t="s">
        <v>1921</v>
      </c>
      <c r="C30">
        <v>3</v>
      </c>
      <c r="D30" s="5">
        <v>9133</v>
      </c>
      <c r="E30" s="25" t="s">
        <v>288</v>
      </c>
      <c r="F30" s="48">
        <v>1.2999999999999998</v>
      </c>
      <c r="G30" s="48">
        <v>2.5</v>
      </c>
      <c r="H30" s="48">
        <v>-0.20000000000000018</v>
      </c>
      <c r="I30" s="48">
        <v>-1.4000000000000004</v>
      </c>
      <c r="J30" s="48">
        <v>-2.2000000000000002</v>
      </c>
      <c r="K30" s="48">
        <v>1.2999999999999998</v>
      </c>
      <c r="M30">
        <v>3</v>
      </c>
      <c r="N30" s="5">
        <v>9133</v>
      </c>
      <c r="O30" s="25" t="s">
        <v>288</v>
      </c>
      <c r="P30" s="48">
        <v>0.47</v>
      </c>
      <c r="Q30" s="48">
        <v>2.65</v>
      </c>
      <c r="R30" s="48">
        <v>-0.38</v>
      </c>
      <c r="S30" s="48">
        <v>-1.83</v>
      </c>
      <c r="T30" s="48">
        <v>-0.91</v>
      </c>
      <c r="U30" s="48">
        <v>0.47</v>
      </c>
      <c r="V30" s="3">
        <f t="shared" si="0"/>
        <v>0.90837235499658431</v>
      </c>
      <c r="W30" s="3">
        <f t="shared" si="1"/>
        <v>0.82514033532204056</v>
      </c>
      <c r="X30" s="9">
        <f t="shared" si="2"/>
        <v>0.17485966467795944</v>
      </c>
      <c r="Y30" s="9">
        <f t="shared" si="3"/>
        <v>0.41816224683483733</v>
      </c>
      <c r="Z30" s="3">
        <f t="shared" si="4"/>
        <v>2.5692650082419144</v>
      </c>
      <c r="AA30" s="3">
        <f t="shared" si="5"/>
        <v>6.1441821390841724</v>
      </c>
      <c r="AB30" s="7">
        <f t="shared" si="6"/>
        <v>2.7574891613099174E-4</v>
      </c>
      <c r="AE30" s="156"/>
    </row>
    <row r="31" spans="1:31" x14ac:dyDescent="0.25">
      <c r="A31" s="1" t="s">
        <v>1921</v>
      </c>
      <c r="C31">
        <v>3</v>
      </c>
      <c r="D31" s="5">
        <v>595</v>
      </c>
      <c r="E31" s="25" t="s">
        <v>289</v>
      </c>
      <c r="F31" s="48">
        <v>0.1800000000000006</v>
      </c>
      <c r="G31" s="48">
        <v>1.080000000000001</v>
      </c>
      <c r="H31" s="48">
        <v>-0.21999999999999886</v>
      </c>
      <c r="I31" s="48">
        <v>-0.71999999999999886</v>
      </c>
      <c r="J31" s="48">
        <v>-0.3199999999999994</v>
      </c>
      <c r="K31" s="48">
        <v>0.1800000000000006</v>
      </c>
      <c r="M31">
        <v>3</v>
      </c>
      <c r="N31" s="5">
        <v>595</v>
      </c>
      <c r="O31" s="25" t="s">
        <v>289</v>
      </c>
      <c r="P31" s="48">
        <v>0.05</v>
      </c>
      <c r="Q31" s="48">
        <v>0.93</v>
      </c>
      <c r="R31" s="48">
        <v>-0.45</v>
      </c>
      <c r="S31" s="48">
        <v>-0.52</v>
      </c>
      <c r="T31" s="48">
        <v>0</v>
      </c>
      <c r="U31" s="48">
        <v>0.05</v>
      </c>
      <c r="V31" s="3">
        <f t="shared" si="0"/>
        <v>0.93965049739245421</v>
      </c>
      <c r="W31" s="3">
        <f t="shared" si="1"/>
        <v>0.88294305724988664</v>
      </c>
      <c r="X31" s="9">
        <f t="shared" si="2"/>
        <v>0.11705694275011336</v>
      </c>
      <c r="Y31" s="9">
        <f t="shared" si="3"/>
        <v>0.34213585423061604</v>
      </c>
      <c r="Z31" s="3">
        <f t="shared" si="4"/>
        <v>2.6577329546060668</v>
      </c>
      <c r="AA31" s="3">
        <f t="shared" si="5"/>
        <v>7.7680632466383566</v>
      </c>
      <c r="AB31" s="7">
        <f t="shared" si="6"/>
        <v>5.3934782310093573E-5</v>
      </c>
      <c r="AE31" s="156"/>
    </row>
    <row r="32" spans="1:31" x14ac:dyDescent="0.25">
      <c r="A32" s="1" t="s">
        <v>1921</v>
      </c>
      <c r="C32">
        <v>3</v>
      </c>
      <c r="D32" s="5">
        <v>991</v>
      </c>
      <c r="E32" s="25" t="s">
        <v>310</v>
      </c>
      <c r="F32" s="48">
        <v>1.4399999999999995</v>
      </c>
      <c r="G32" s="48">
        <v>3.1399999999999988</v>
      </c>
      <c r="H32" s="48">
        <v>0.13999999999999879</v>
      </c>
      <c r="I32" s="48">
        <v>-1.3600000000000008</v>
      </c>
      <c r="J32" s="48">
        <v>-3.3600000000000008</v>
      </c>
      <c r="K32" s="48">
        <v>1.4399999999999995</v>
      </c>
      <c r="M32">
        <v>3</v>
      </c>
      <c r="N32" s="5">
        <v>991</v>
      </c>
      <c r="O32" s="25" t="s">
        <v>310</v>
      </c>
      <c r="P32" s="48">
        <v>0.47</v>
      </c>
      <c r="Q32" s="48">
        <v>2.58</v>
      </c>
      <c r="R32" s="48">
        <v>-0.5</v>
      </c>
      <c r="S32" s="48">
        <v>-1.28</v>
      </c>
      <c r="T32" s="48">
        <v>-1.26</v>
      </c>
      <c r="U32" s="48">
        <v>0.47</v>
      </c>
      <c r="V32" s="3">
        <f t="shared" si="0"/>
        <v>0.91094138387095913</v>
      </c>
      <c r="W32" s="3">
        <f t="shared" si="1"/>
        <v>0.82981420484873814</v>
      </c>
      <c r="X32" s="9">
        <f t="shared" si="2"/>
        <v>0.17018579515126186</v>
      </c>
      <c r="Y32" s="9">
        <f t="shared" si="3"/>
        <v>0.41253581075012369</v>
      </c>
      <c r="Z32" s="3">
        <f t="shared" si="4"/>
        <v>2.5765313191944523</v>
      </c>
      <c r="AA32" s="3">
        <f t="shared" si="5"/>
        <v>6.2455943267312577</v>
      </c>
      <c r="AB32" s="7">
        <f t="shared" si="6"/>
        <v>2.4688574814668953E-4</v>
      </c>
      <c r="AE32" s="156"/>
    </row>
    <row r="33" spans="1:31" x14ac:dyDescent="0.25">
      <c r="A33" s="1" t="s">
        <v>1921</v>
      </c>
      <c r="C33">
        <v>3</v>
      </c>
      <c r="D33" s="5">
        <v>8318</v>
      </c>
      <c r="E33" s="25" t="s">
        <v>312</v>
      </c>
      <c r="F33" s="48">
        <v>0.14999999999999858</v>
      </c>
      <c r="G33" s="48">
        <v>1.1999999999999993</v>
      </c>
      <c r="H33" s="48">
        <v>-0.70000000000000107</v>
      </c>
      <c r="I33" s="48">
        <v>-0.40000000000000036</v>
      </c>
      <c r="J33" s="48">
        <v>-0.25</v>
      </c>
      <c r="K33" s="48">
        <v>0.14999999999999858</v>
      </c>
      <c r="M33">
        <v>3</v>
      </c>
      <c r="N33" s="5">
        <v>8318</v>
      </c>
      <c r="O33" s="25" t="s">
        <v>312</v>
      </c>
      <c r="P33" s="48">
        <v>0.17</v>
      </c>
      <c r="Q33" s="48">
        <v>2.7149999999999999</v>
      </c>
      <c r="R33" s="48">
        <v>-1.0249999999999999</v>
      </c>
      <c r="S33" s="48">
        <v>-1.5549999999999999</v>
      </c>
      <c r="T33" s="48">
        <v>-0.30499999999999999</v>
      </c>
      <c r="U33" s="48">
        <v>0.17</v>
      </c>
      <c r="V33" s="3">
        <f t="shared" si="0"/>
        <v>0.96240524775061276</v>
      </c>
      <c r="W33" s="3">
        <f t="shared" si="1"/>
        <v>0.92622386089791831</v>
      </c>
      <c r="X33" s="9">
        <f t="shared" si="2"/>
        <v>7.3776139102081695E-2</v>
      </c>
      <c r="Y33" s="9">
        <f t="shared" si="3"/>
        <v>0.27161763400427757</v>
      </c>
      <c r="Z33" s="3">
        <f t="shared" si="4"/>
        <v>2.7220931077359105</v>
      </c>
      <c r="AA33" s="3">
        <f t="shared" si="5"/>
        <v>10.021783444638361</v>
      </c>
      <c r="AB33" s="7">
        <f t="shared" si="6"/>
        <v>8.3513789726248153E-6</v>
      </c>
      <c r="AE33" s="156"/>
    </row>
    <row r="34" spans="1:31" x14ac:dyDescent="0.25">
      <c r="A34" s="1" t="s">
        <v>1921</v>
      </c>
      <c r="C34">
        <v>3</v>
      </c>
      <c r="D34" s="5">
        <v>990</v>
      </c>
      <c r="E34" s="25" t="s">
        <v>313</v>
      </c>
      <c r="F34" s="48">
        <v>0.40000000000000036</v>
      </c>
      <c r="G34" s="48">
        <v>1.4000000000000004</v>
      </c>
      <c r="H34" s="48">
        <v>-0.39999999999999947</v>
      </c>
      <c r="I34" s="48">
        <v>-0.5</v>
      </c>
      <c r="J34" s="48">
        <v>-0.89999999999999947</v>
      </c>
      <c r="K34" s="48">
        <v>0.40000000000000036</v>
      </c>
      <c r="M34">
        <v>3</v>
      </c>
      <c r="N34" s="5">
        <v>990</v>
      </c>
      <c r="O34" s="25" t="s">
        <v>313</v>
      </c>
      <c r="P34" s="48">
        <v>-0.505</v>
      </c>
      <c r="Q34" s="48">
        <v>2.11</v>
      </c>
      <c r="R34" s="48">
        <v>-0.44</v>
      </c>
      <c r="S34" s="48">
        <v>-0.92500000000000004</v>
      </c>
      <c r="T34" s="48">
        <v>-0.25</v>
      </c>
      <c r="U34" s="48">
        <v>-0.505</v>
      </c>
      <c r="V34" s="3">
        <f t="shared" si="0"/>
        <v>0.8201198013692671</v>
      </c>
      <c r="W34" s="3">
        <f t="shared" si="1"/>
        <v>0.67259648859796617</v>
      </c>
      <c r="X34" s="9">
        <f t="shared" si="2"/>
        <v>0.32740351140203383</v>
      </c>
      <c r="Y34" s="9">
        <f t="shared" si="3"/>
        <v>0.57219184842326598</v>
      </c>
      <c r="Z34" s="3">
        <f t="shared" si="4"/>
        <v>2.3196490917342927</v>
      </c>
      <c r="AA34" s="3">
        <f t="shared" si="5"/>
        <v>4.0539708807916899</v>
      </c>
      <c r="AB34" s="7">
        <f t="shared" si="6"/>
        <v>3.6639597801747122E-3</v>
      </c>
      <c r="AE34" s="156"/>
    </row>
    <row r="35" spans="1:31" x14ac:dyDescent="0.25">
      <c r="A35" s="1" t="s">
        <v>1921</v>
      </c>
      <c r="C35">
        <v>3</v>
      </c>
      <c r="D35" s="5">
        <v>83461</v>
      </c>
      <c r="E35" s="25" t="s">
        <v>314</v>
      </c>
      <c r="F35" s="48">
        <v>1.5799999999999992</v>
      </c>
      <c r="G35" s="48">
        <v>2.7800000000000002</v>
      </c>
      <c r="H35" s="48">
        <v>-0.12000000000000011</v>
      </c>
      <c r="I35" s="48">
        <v>-1.7199999999999998</v>
      </c>
      <c r="J35" s="48">
        <v>-2.5200000000000005</v>
      </c>
      <c r="K35" s="48">
        <v>1.5799999999999992</v>
      </c>
      <c r="M35">
        <v>3</v>
      </c>
      <c r="N35" s="5">
        <v>83461</v>
      </c>
      <c r="O35" s="25" t="s">
        <v>314</v>
      </c>
      <c r="P35" s="48">
        <v>0.42399999999999999</v>
      </c>
      <c r="Q35" s="48">
        <v>2.5920000000000001</v>
      </c>
      <c r="R35" s="48">
        <v>-0.45800000000000002</v>
      </c>
      <c r="S35" s="48">
        <v>-1.722</v>
      </c>
      <c r="T35" s="48">
        <v>-0.83799999999999997</v>
      </c>
      <c r="U35" s="48">
        <v>0.42399999999999999</v>
      </c>
      <c r="V35" s="3">
        <f t="shared" si="0"/>
        <v>0.89601332128498823</v>
      </c>
      <c r="W35" s="3">
        <f t="shared" si="1"/>
        <v>0.80283987192015549</v>
      </c>
      <c r="X35" s="9">
        <f t="shared" si="2"/>
        <v>0.19716012807984451</v>
      </c>
      <c r="Y35" s="9">
        <f t="shared" si="3"/>
        <v>0.44402717042974355</v>
      </c>
      <c r="Z35" s="3">
        <f t="shared" si="4"/>
        <v>2.5343083820563836</v>
      </c>
      <c r="AA35" s="3">
        <f t="shared" si="5"/>
        <v>5.7075524896451713</v>
      </c>
      <c r="AB35" s="7">
        <f t="shared" si="6"/>
        <v>4.5044223228672903E-4</v>
      </c>
      <c r="AE35" s="156"/>
    </row>
    <row r="36" spans="1:31" x14ac:dyDescent="0.25">
      <c r="A36" s="1" t="s">
        <v>1921</v>
      </c>
      <c r="C36">
        <v>3</v>
      </c>
      <c r="D36" s="5">
        <v>983</v>
      </c>
      <c r="E36" s="25" t="s">
        <v>319</v>
      </c>
      <c r="F36" s="48">
        <v>1.3900000000000006</v>
      </c>
      <c r="G36" s="48">
        <v>2.8900000000000006</v>
      </c>
      <c r="H36" s="48">
        <v>-0.20999999999999908</v>
      </c>
      <c r="I36" s="48">
        <v>-1.4099999999999984</v>
      </c>
      <c r="J36" s="48">
        <v>-2.6599999999999984</v>
      </c>
      <c r="K36" s="48">
        <v>1.3900000000000006</v>
      </c>
      <c r="M36">
        <v>3</v>
      </c>
      <c r="N36" s="5">
        <v>983</v>
      </c>
      <c r="O36" s="25" t="s">
        <v>319</v>
      </c>
      <c r="P36" s="48">
        <v>0.40500000000000003</v>
      </c>
      <c r="Q36" s="48">
        <v>2.64</v>
      </c>
      <c r="R36" s="48">
        <v>-0.47499999999999998</v>
      </c>
      <c r="S36" s="48">
        <v>-2.0249999999999999</v>
      </c>
      <c r="T36" s="48">
        <v>-0.54</v>
      </c>
      <c r="U36" s="48">
        <v>0.40500000000000003</v>
      </c>
      <c r="V36" s="3">
        <f t="shared" si="0"/>
        <v>0.83360360608991035</v>
      </c>
      <c r="W36" s="3">
        <f t="shared" si="1"/>
        <v>0.6948949720861024</v>
      </c>
      <c r="X36" s="9">
        <f t="shared" si="2"/>
        <v>0.3051050279138976</v>
      </c>
      <c r="Y36" s="9">
        <f t="shared" si="3"/>
        <v>0.55236313048021013</v>
      </c>
      <c r="Z36" s="3">
        <f t="shared" si="4"/>
        <v>2.3577870507509409</v>
      </c>
      <c r="AA36" s="3">
        <f t="shared" si="5"/>
        <v>4.2685453113084177</v>
      </c>
      <c r="AB36" s="7">
        <f t="shared" si="6"/>
        <v>2.7295575970318962E-3</v>
      </c>
      <c r="AE36" s="156"/>
    </row>
    <row r="37" spans="1:31" x14ac:dyDescent="0.25">
      <c r="A37" s="1" t="s">
        <v>1921</v>
      </c>
      <c r="C37">
        <v>3</v>
      </c>
      <c r="D37" s="5">
        <v>1019</v>
      </c>
      <c r="E37" s="25" t="s">
        <v>321</v>
      </c>
      <c r="F37" s="48">
        <v>0.26000000000000068</v>
      </c>
      <c r="G37" s="48">
        <v>0.75999999999999979</v>
      </c>
      <c r="H37" s="48">
        <v>-0.23999999999999932</v>
      </c>
      <c r="I37" s="48">
        <v>-0.33999999999999986</v>
      </c>
      <c r="J37" s="48">
        <v>-0.4399999999999995</v>
      </c>
      <c r="K37" s="48">
        <v>0.26000000000000068</v>
      </c>
      <c r="M37">
        <v>3</v>
      </c>
      <c r="N37" s="5">
        <v>1019</v>
      </c>
      <c r="O37" s="25" t="s">
        <v>321</v>
      </c>
      <c r="P37" s="48">
        <v>-0.1</v>
      </c>
      <c r="Q37" s="48">
        <v>0.69</v>
      </c>
      <c r="R37" s="48">
        <v>0.03</v>
      </c>
      <c r="S37" s="48">
        <v>-0.38</v>
      </c>
      <c r="T37" s="48">
        <v>-0.23</v>
      </c>
      <c r="U37" s="48">
        <v>-0.1</v>
      </c>
      <c r="V37" s="3">
        <f t="shared" si="0"/>
        <v>0.86714024922900379</v>
      </c>
      <c r="W37" s="3">
        <f t="shared" si="1"/>
        <v>0.75193221183293879</v>
      </c>
      <c r="X37" s="9">
        <f t="shared" si="2"/>
        <v>0.24806778816706121</v>
      </c>
      <c r="Y37" s="9">
        <f t="shared" si="3"/>
        <v>0.49806404022681783</v>
      </c>
      <c r="Z37" s="3">
        <f t="shared" si="4"/>
        <v>2.4526430018784859</v>
      </c>
      <c r="AA37" s="3">
        <f t="shared" si="5"/>
        <v>4.9243527012340724</v>
      </c>
      <c r="AB37" s="7">
        <f t="shared" si="6"/>
        <v>1.1576450020756536E-3</v>
      </c>
      <c r="AE37" s="156"/>
    </row>
    <row r="38" spans="1:31" x14ac:dyDescent="0.25">
      <c r="A38" s="1" t="s">
        <v>1921</v>
      </c>
      <c r="C38">
        <v>3</v>
      </c>
      <c r="D38" s="5">
        <v>1062</v>
      </c>
      <c r="E38" s="25" t="s">
        <v>332</v>
      </c>
      <c r="F38" s="48">
        <v>-0.58000000000000029</v>
      </c>
      <c r="G38" s="48">
        <v>1.52</v>
      </c>
      <c r="H38" s="48">
        <v>0.36999999999999988</v>
      </c>
      <c r="I38" s="48">
        <v>2.0000000000000018E-2</v>
      </c>
      <c r="J38" s="48">
        <v>-1.33</v>
      </c>
      <c r="K38" s="48">
        <v>-0.58000000000000029</v>
      </c>
      <c r="M38">
        <v>3</v>
      </c>
      <c r="N38" s="5">
        <v>1062</v>
      </c>
      <c r="O38" s="25" t="s">
        <v>332</v>
      </c>
      <c r="P38" s="48">
        <v>0.22500000000000001</v>
      </c>
      <c r="Q38" s="48">
        <v>1.7175</v>
      </c>
      <c r="R38" s="48">
        <v>-0.33500000000000002</v>
      </c>
      <c r="S38" s="48">
        <v>-1.1200000000000001</v>
      </c>
      <c r="T38" s="48">
        <v>-0.48499999999999999</v>
      </c>
      <c r="U38" s="48">
        <v>0.22500000000000001</v>
      </c>
      <c r="V38" s="3">
        <f t="shared" si="0"/>
        <v>0.65073774997333433</v>
      </c>
      <c r="W38" s="3">
        <f t="shared" si="1"/>
        <v>0.4234596192403578</v>
      </c>
      <c r="X38" s="9">
        <f t="shared" si="2"/>
        <v>0.5765403807596422</v>
      </c>
      <c r="Y38" s="9">
        <f t="shared" si="3"/>
        <v>0.75930256206576985</v>
      </c>
      <c r="Z38" s="3">
        <f t="shared" si="4"/>
        <v>1.8405643031208834</v>
      </c>
      <c r="AA38" s="3">
        <f t="shared" si="5"/>
        <v>2.4240196136220282</v>
      </c>
      <c r="AB38" s="7">
        <f t="shared" si="6"/>
        <v>4.1588455796065391E-2</v>
      </c>
      <c r="AE38" s="156"/>
    </row>
    <row r="39" spans="1:31" x14ac:dyDescent="0.25">
      <c r="A39" s="1" t="s">
        <v>1921</v>
      </c>
      <c r="C39">
        <v>3</v>
      </c>
      <c r="D39" s="5">
        <v>1063</v>
      </c>
      <c r="E39" s="25" t="s">
        <v>333</v>
      </c>
      <c r="F39" s="48">
        <v>0.33999999999999986</v>
      </c>
      <c r="G39" s="48">
        <v>1.3399999999999999</v>
      </c>
      <c r="H39" s="48">
        <v>0.54</v>
      </c>
      <c r="I39" s="48">
        <v>-1.26</v>
      </c>
      <c r="J39" s="48">
        <v>-0.96</v>
      </c>
      <c r="K39" s="48">
        <v>0.33999999999999986</v>
      </c>
      <c r="M39">
        <v>3</v>
      </c>
      <c r="N39" s="5">
        <v>1063</v>
      </c>
      <c r="O39" s="25" t="s">
        <v>333</v>
      </c>
      <c r="P39" s="48">
        <v>-0.05</v>
      </c>
      <c r="Q39" s="48">
        <v>2.39</v>
      </c>
      <c r="R39" s="48">
        <v>-0.24</v>
      </c>
      <c r="S39" s="48">
        <v>-1.49</v>
      </c>
      <c r="T39" s="48">
        <v>-0.6</v>
      </c>
      <c r="U39" s="48">
        <v>-0.05</v>
      </c>
      <c r="V39" s="3">
        <f t="shared" si="0"/>
        <v>0.87821154335814677</v>
      </c>
      <c r="W39" s="3">
        <f t="shared" si="1"/>
        <v>0.77125551488749811</v>
      </c>
      <c r="X39" s="9">
        <f t="shared" si="2"/>
        <v>0.22874448511250189</v>
      </c>
      <c r="Y39" s="9">
        <f t="shared" si="3"/>
        <v>0.47827239635222718</v>
      </c>
      <c r="Z39" s="3">
        <f t="shared" si="4"/>
        <v>2.4839573504993973</v>
      </c>
      <c r="AA39" s="3">
        <f t="shared" si="5"/>
        <v>5.1936038321351683</v>
      </c>
      <c r="AB39" s="7">
        <f t="shared" si="6"/>
        <v>8.2885173400211204E-4</v>
      </c>
      <c r="AE39" s="156"/>
    </row>
    <row r="40" spans="1:31" x14ac:dyDescent="0.25">
      <c r="A40" s="1" t="s">
        <v>1921</v>
      </c>
      <c r="C40">
        <v>3</v>
      </c>
      <c r="D40" s="5">
        <v>91687</v>
      </c>
      <c r="E40" s="25" t="s">
        <v>335</v>
      </c>
      <c r="F40" s="48">
        <v>0.5600000000000005</v>
      </c>
      <c r="G40" s="48">
        <v>1.2600000000000007</v>
      </c>
      <c r="H40" s="48">
        <v>-0.4399999999999995</v>
      </c>
      <c r="I40" s="48">
        <v>-0.54</v>
      </c>
      <c r="J40" s="48">
        <v>-0.83999999999999986</v>
      </c>
      <c r="K40" s="48">
        <v>0.5600000000000005</v>
      </c>
      <c r="M40">
        <v>3</v>
      </c>
      <c r="N40" s="5">
        <v>91687</v>
      </c>
      <c r="O40" s="25" t="s">
        <v>335</v>
      </c>
      <c r="P40" s="48">
        <v>0.2</v>
      </c>
      <c r="Q40" s="48">
        <v>1.58</v>
      </c>
      <c r="R40" s="48">
        <v>-0.73</v>
      </c>
      <c r="S40" s="48">
        <v>-0.65</v>
      </c>
      <c r="T40" s="48">
        <v>-0.41</v>
      </c>
      <c r="U40" s="48">
        <v>0.2</v>
      </c>
      <c r="V40" s="3">
        <f t="shared" si="0"/>
        <v>0.92729496612267304</v>
      </c>
      <c r="W40" s="3">
        <f t="shared" si="1"/>
        <v>0.85987595419644935</v>
      </c>
      <c r="X40" s="9">
        <f t="shared" si="2"/>
        <v>0.14012404580355065</v>
      </c>
      <c r="Y40" s="9">
        <f t="shared" si="3"/>
        <v>0.37433146515294524</v>
      </c>
      <c r="Z40" s="3">
        <f t="shared" si="4"/>
        <v>2.6227862348219682</v>
      </c>
      <c r="AA40" s="3">
        <f t="shared" si="5"/>
        <v>7.0065876876001969</v>
      </c>
      <c r="AB40" s="7">
        <f t="shared" si="6"/>
        <v>1.1190060344885028E-4</v>
      </c>
      <c r="AE40" s="156"/>
    </row>
    <row r="41" spans="1:31" x14ac:dyDescent="0.25">
      <c r="A41" s="1" t="s">
        <v>1921</v>
      </c>
      <c r="C41">
        <v>3</v>
      </c>
      <c r="D41" s="5">
        <v>79019</v>
      </c>
      <c r="E41" s="25" t="s">
        <v>336</v>
      </c>
      <c r="F41" s="48">
        <v>0.24000000000000021</v>
      </c>
      <c r="G41" s="48">
        <v>1.2400000000000002</v>
      </c>
      <c r="H41" s="48">
        <v>-0.45999999999999996</v>
      </c>
      <c r="I41" s="48">
        <v>4.0000000000000036E-2</v>
      </c>
      <c r="J41" s="48">
        <v>-1.0599999999999996</v>
      </c>
      <c r="K41" s="48">
        <v>0.24000000000000021</v>
      </c>
      <c r="M41">
        <v>3</v>
      </c>
      <c r="N41" s="5">
        <v>79019</v>
      </c>
      <c r="O41" s="25" t="s">
        <v>336</v>
      </c>
      <c r="P41" s="48">
        <v>0.11</v>
      </c>
      <c r="Q41" s="48">
        <v>1.64</v>
      </c>
      <c r="R41" s="48">
        <v>-0.63</v>
      </c>
      <c r="S41" s="48">
        <v>-0.83</v>
      </c>
      <c r="T41" s="48">
        <v>-0.28999999999999998</v>
      </c>
      <c r="U41" s="48">
        <v>0.11</v>
      </c>
      <c r="V41" s="3">
        <f t="shared" si="0"/>
        <v>0.7788191239860297</v>
      </c>
      <c r="W41" s="3">
        <f t="shared" si="1"/>
        <v>0.60655922788636674</v>
      </c>
      <c r="X41" s="9">
        <f t="shared" si="2"/>
        <v>0.39344077211363326</v>
      </c>
      <c r="Y41" s="9">
        <f t="shared" si="3"/>
        <v>0.62724857282709956</v>
      </c>
      <c r="Z41" s="3">
        <f t="shared" si="4"/>
        <v>2.2028331355531527</v>
      </c>
      <c r="AA41" s="3">
        <f t="shared" si="5"/>
        <v>3.5118982026928607</v>
      </c>
      <c r="AB41" s="7">
        <f t="shared" si="6"/>
        <v>7.9394888646519887E-3</v>
      </c>
      <c r="AE41" s="156"/>
    </row>
    <row r="42" spans="1:31" x14ac:dyDescent="0.25">
      <c r="A42" s="1" t="s">
        <v>1921</v>
      </c>
      <c r="C42">
        <v>3</v>
      </c>
      <c r="D42" s="5">
        <v>55839</v>
      </c>
      <c r="E42" s="25" t="s">
        <v>337</v>
      </c>
      <c r="F42" s="48">
        <v>0.89999999999999947</v>
      </c>
      <c r="G42" s="48">
        <v>2.7</v>
      </c>
      <c r="H42" s="48">
        <v>-0.5</v>
      </c>
      <c r="I42" s="48">
        <v>-0.90000000000000036</v>
      </c>
      <c r="J42" s="48">
        <v>-2.2000000000000002</v>
      </c>
      <c r="K42" s="48">
        <v>0.89999999999999947</v>
      </c>
      <c r="M42">
        <v>3</v>
      </c>
      <c r="N42" s="5">
        <v>55839</v>
      </c>
      <c r="O42" s="25" t="s">
        <v>337</v>
      </c>
      <c r="P42" s="48">
        <v>0.19</v>
      </c>
      <c r="Q42" s="48">
        <v>1.74</v>
      </c>
      <c r="R42" s="48">
        <v>-0.38</v>
      </c>
      <c r="S42" s="48">
        <v>-1.0449999999999999</v>
      </c>
      <c r="T42" s="48">
        <v>-0.51</v>
      </c>
      <c r="U42" s="48">
        <v>0.19</v>
      </c>
      <c r="V42" s="3">
        <f t="shared" si="0"/>
        <v>0.89128082517207363</v>
      </c>
      <c r="W42" s="3">
        <f t="shared" si="1"/>
        <v>0.79438150931941254</v>
      </c>
      <c r="X42" s="9">
        <f t="shared" si="2"/>
        <v>0.20561849068058746</v>
      </c>
      <c r="Y42" s="9">
        <f t="shared" si="3"/>
        <v>0.45345175121570264</v>
      </c>
      <c r="Z42" s="3">
        <f t="shared" si="4"/>
        <v>2.5209228616828603</v>
      </c>
      <c r="AA42" s="3">
        <f t="shared" si="5"/>
        <v>5.5594070481021953</v>
      </c>
      <c r="AB42" s="7">
        <f t="shared" si="6"/>
        <v>5.3504083458550268E-4</v>
      </c>
      <c r="AE42" s="156"/>
    </row>
    <row r="43" spans="1:31" x14ac:dyDescent="0.25">
      <c r="A43" s="1" t="s">
        <v>1921</v>
      </c>
      <c r="C43">
        <v>3</v>
      </c>
      <c r="D43" s="5">
        <v>4173</v>
      </c>
      <c r="E43" s="25" t="s">
        <v>1017</v>
      </c>
      <c r="F43" s="48">
        <v>1.0199999999999996</v>
      </c>
      <c r="G43" s="48">
        <v>2.2199999999999989</v>
      </c>
      <c r="H43" s="48">
        <v>-0.88000000000000078</v>
      </c>
      <c r="I43" s="48">
        <v>-1.0800000000000018</v>
      </c>
      <c r="J43" s="48">
        <v>-1.2800000000000011</v>
      </c>
      <c r="K43" s="48">
        <v>1.0199999999999996</v>
      </c>
      <c r="M43">
        <v>3</v>
      </c>
      <c r="N43" s="5">
        <v>4173</v>
      </c>
      <c r="O43" s="25" t="s">
        <v>1017</v>
      </c>
      <c r="P43" s="48">
        <v>0.23250000000000001</v>
      </c>
      <c r="Q43" s="48">
        <v>1.32</v>
      </c>
      <c r="R43" s="48">
        <v>-0.6825</v>
      </c>
      <c r="S43" s="48">
        <v>-0.69</v>
      </c>
      <c r="T43" s="48">
        <v>-0.185</v>
      </c>
      <c r="U43" s="48">
        <v>0.23250000000000001</v>
      </c>
      <c r="V43" s="3">
        <f t="shared" si="0"/>
        <v>0.92322781395782871</v>
      </c>
      <c r="W43" s="3">
        <f t="shared" si="1"/>
        <v>0.85234959646535113</v>
      </c>
      <c r="X43" s="9">
        <f t="shared" si="2"/>
        <v>0.14765040353464887</v>
      </c>
      <c r="Y43" s="9">
        <f t="shared" si="3"/>
        <v>0.38425304622689571</v>
      </c>
      <c r="Z43" s="3">
        <f t="shared" si="4"/>
        <v>2.6112825913184521</v>
      </c>
      <c r="AA43" s="3">
        <f t="shared" si="5"/>
        <v>6.7957368639220324</v>
      </c>
      <c r="AB43" s="7">
        <f t="shared" si="6"/>
        <v>1.3842387566887217E-4</v>
      </c>
      <c r="AE43" s="156"/>
    </row>
    <row r="44" spans="1:31" x14ac:dyDescent="0.25">
      <c r="A44" s="1" t="s">
        <v>1921</v>
      </c>
      <c r="C44">
        <v>3</v>
      </c>
      <c r="D44" s="5">
        <v>795</v>
      </c>
      <c r="E44" s="25" t="s">
        <v>1486</v>
      </c>
      <c r="F44" s="48">
        <v>0.69999999999999929</v>
      </c>
      <c r="G44" s="48">
        <v>2.5499999999999989</v>
      </c>
      <c r="H44" s="48">
        <v>-0.25</v>
      </c>
      <c r="I44" s="48">
        <v>-0.34999999999999964</v>
      </c>
      <c r="J44" s="48">
        <v>-2.6500000000000004</v>
      </c>
      <c r="K44" s="48">
        <v>0.69999999999999929</v>
      </c>
      <c r="M44">
        <v>3</v>
      </c>
      <c r="N44" s="5">
        <v>795</v>
      </c>
      <c r="O44" s="25" t="s">
        <v>1486</v>
      </c>
      <c r="P44" s="48">
        <v>-0.04</v>
      </c>
      <c r="Q44" s="48">
        <v>1.26</v>
      </c>
      <c r="R44" s="48">
        <v>0.65400000000000003</v>
      </c>
      <c r="S44" s="48">
        <v>-0.88400000000000001</v>
      </c>
      <c r="T44" s="48">
        <v>-0.98799999999999999</v>
      </c>
      <c r="U44" s="48">
        <v>-0.04</v>
      </c>
      <c r="V44" s="3">
        <f t="shared" si="0"/>
        <v>0.81259941934125568</v>
      </c>
      <c r="W44" s="3">
        <f t="shared" si="1"/>
        <v>0.66031781631374586</v>
      </c>
      <c r="X44" s="9">
        <f t="shared" si="2"/>
        <v>0.33968218368625414</v>
      </c>
      <c r="Y44" s="9">
        <f t="shared" si="3"/>
        <v>0.5828226005280287</v>
      </c>
      <c r="Z44" s="3">
        <f t="shared" si="4"/>
        <v>2.2983782392178114</v>
      </c>
      <c r="AA44" s="3">
        <f t="shared" si="5"/>
        <v>3.9435297072136777</v>
      </c>
      <c r="AB44" s="7">
        <f t="shared" si="6"/>
        <v>4.2746581817796701E-3</v>
      </c>
      <c r="AE44" s="156"/>
    </row>
    <row r="45" spans="1:31" x14ac:dyDescent="0.25">
      <c r="A45" s="1" t="s">
        <v>1921</v>
      </c>
      <c r="B45" s="1"/>
      <c r="C45">
        <v>3</v>
      </c>
      <c r="D45" s="5">
        <v>6626</v>
      </c>
      <c r="E45" s="25" t="s">
        <v>1618</v>
      </c>
      <c r="F45" s="48">
        <v>-8.0000000000000071E-2</v>
      </c>
      <c r="G45" s="48">
        <v>1.3200000000000003</v>
      </c>
      <c r="H45" s="48">
        <v>-8.0000000000000071E-2</v>
      </c>
      <c r="I45" s="48">
        <v>-0.37999999999999989</v>
      </c>
      <c r="J45" s="48">
        <v>-0.78000000000000025</v>
      </c>
      <c r="K45" s="48">
        <v>-8.0000000000000071E-2</v>
      </c>
      <c r="M45">
        <v>3</v>
      </c>
      <c r="N45" s="5">
        <v>6626</v>
      </c>
      <c r="O45" s="25" t="s">
        <v>1618</v>
      </c>
      <c r="P45" s="48">
        <v>-0.12</v>
      </c>
      <c r="Q45" s="48">
        <v>1.1100000000000001</v>
      </c>
      <c r="R45" s="48">
        <v>-0.3</v>
      </c>
      <c r="S45" s="48">
        <v>-0.62</v>
      </c>
      <c r="T45" s="48">
        <v>-0.06</v>
      </c>
      <c r="U45" s="48">
        <v>-0.12</v>
      </c>
      <c r="V45" s="3">
        <f t="shared" si="0"/>
        <v>0.85648515391443336</v>
      </c>
      <c r="W45" s="3">
        <f t="shared" si="1"/>
        <v>0.73356681887583064</v>
      </c>
      <c r="X45" s="9">
        <f t="shared" si="2"/>
        <v>0.26643318112416936</v>
      </c>
      <c r="Y45" s="9">
        <f t="shared" si="3"/>
        <v>0.51617165858284908</v>
      </c>
      <c r="Z45" s="3">
        <f t="shared" si="4"/>
        <v>2.422505841273999</v>
      </c>
      <c r="AA45" s="3">
        <f t="shared" si="5"/>
        <v>4.6932174616580005</v>
      </c>
      <c r="AB45" s="7">
        <f t="shared" si="6"/>
        <v>1.5550403255385821E-3</v>
      </c>
      <c r="AE45" s="156"/>
    </row>
    <row r="46" spans="1:31" x14ac:dyDescent="0.25">
      <c r="A46" s="1" t="s">
        <v>1921</v>
      </c>
      <c r="C46">
        <v>4</v>
      </c>
      <c r="D46" s="5">
        <v>55388</v>
      </c>
      <c r="E46" s="25" t="s">
        <v>1015</v>
      </c>
      <c r="F46" s="48">
        <v>-0.13999999999999968</v>
      </c>
      <c r="G46" s="48">
        <v>0.86000000000000032</v>
      </c>
      <c r="H46" s="48">
        <v>0.16000000000000014</v>
      </c>
      <c r="I46" s="48">
        <v>-0.13999999999999968</v>
      </c>
      <c r="J46" s="48">
        <v>-0.73999999999999977</v>
      </c>
      <c r="K46" s="48">
        <v>-0.13999999999999968</v>
      </c>
      <c r="M46">
        <v>3</v>
      </c>
      <c r="N46" s="5">
        <v>55388</v>
      </c>
      <c r="O46" s="25" t="s">
        <v>1015</v>
      </c>
      <c r="P46" s="48">
        <v>-0.09</v>
      </c>
      <c r="Q46" s="48">
        <v>1.53</v>
      </c>
      <c r="R46" s="48">
        <v>-0.5</v>
      </c>
      <c r="S46" s="48">
        <v>-0.89</v>
      </c>
      <c r="T46" s="48">
        <v>-0.05</v>
      </c>
      <c r="U46" s="48">
        <v>-0.09</v>
      </c>
      <c r="V46" s="3">
        <f t="shared" si="0"/>
        <v>0.65826451047236978</v>
      </c>
      <c r="W46" s="3">
        <f t="shared" si="1"/>
        <v>0.43331216574742865</v>
      </c>
      <c r="X46" s="9">
        <f t="shared" si="2"/>
        <v>0.56668783425257141</v>
      </c>
      <c r="Y46" s="9">
        <f t="shared" si="3"/>
        <v>0.75278671232466066</v>
      </c>
      <c r="Z46" s="3">
        <f t="shared" si="4"/>
        <v>1.8618531966778233</v>
      </c>
      <c r="AA46" s="3">
        <f t="shared" si="5"/>
        <v>2.4732811647648294</v>
      </c>
      <c r="AB46" s="7">
        <f t="shared" si="6"/>
        <v>3.8512934420301285E-2</v>
      </c>
    </row>
    <row r="47" spans="1:31" x14ac:dyDescent="0.25">
      <c r="A47" s="1" t="s">
        <v>1921</v>
      </c>
      <c r="C47">
        <v>4</v>
      </c>
      <c r="D47" s="5">
        <v>2194</v>
      </c>
      <c r="E47" s="25" t="s">
        <v>635</v>
      </c>
      <c r="F47" s="48">
        <v>-0.25</v>
      </c>
      <c r="G47" s="48">
        <v>1</v>
      </c>
      <c r="H47" s="48">
        <v>0.90000000000000036</v>
      </c>
      <c r="I47" s="48">
        <v>-0.84999999999999964</v>
      </c>
      <c r="J47" s="48">
        <v>-0.80000000000000071</v>
      </c>
      <c r="K47" s="48">
        <v>-0.25</v>
      </c>
      <c r="M47">
        <v>4</v>
      </c>
      <c r="N47" s="5">
        <v>2194</v>
      </c>
      <c r="O47" s="25" t="s">
        <v>635</v>
      </c>
      <c r="P47" s="48">
        <v>-0.98</v>
      </c>
      <c r="Q47" s="48">
        <v>1.1000000000000001</v>
      </c>
      <c r="R47" s="48">
        <v>0.64</v>
      </c>
      <c r="S47" s="48">
        <v>-0.34</v>
      </c>
      <c r="T47" s="48">
        <v>-0.43</v>
      </c>
      <c r="U47" s="48">
        <v>-0.98</v>
      </c>
      <c r="V47" s="3">
        <f t="shared" si="0"/>
        <v>0.83666445426752845</v>
      </c>
      <c r="W47" s="3">
        <f t="shared" si="1"/>
        <v>0.7000074090347812</v>
      </c>
      <c r="X47" s="9">
        <f t="shared" si="2"/>
        <v>0.2999925909652188</v>
      </c>
      <c r="Y47" s="9">
        <f t="shared" si="3"/>
        <v>0.5477157939709415</v>
      </c>
      <c r="Z47" s="3">
        <f t="shared" si="4"/>
        <v>2.3664444367612458</v>
      </c>
      <c r="AA47" s="3">
        <f t="shared" si="5"/>
        <v>4.3205700160744227</v>
      </c>
      <c r="AB47" s="7">
        <f t="shared" si="6"/>
        <v>2.5441131130873739E-3</v>
      </c>
      <c r="AE47" s="156"/>
    </row>
    <row r="48" spans="1:31" x14ac:dyDescent="0.25">
      <c r="A48" s="1" t="s">
        <v>1921</v>
      </c>
      <c r="C48" s="28">
        <v>5</v>
      </c>
      <c r="D48" s="11">
        <v>10857</v>
      </c>
      <c r="E48" s="27" t="s">
        <v>1246</v>
      </c>
      <c r="F48" s="50">
        <v>-1.3599600000000009</v>
      </c>
      <c r="G48" s="50">
        <v>-0.42666000000000004</v>
      </c>
      <c r="H48" s="50">
        <v>0.87333999999999889</v>
      </c>
      <c r="I48" s="50">
        <v>0.60663999999999874</v>
      </c>
      <c r="J48" s="50">
        <v>0.3066399999999998</v>
      </c>
      <c r="K48" s="50">
        <v>-1.3599600000000009</v>
      </c>
      <c r="L48" s="28"/>
      <c r="M48" s="28">
        <v>5</v>
      </c>
      <c r="N48" s="11">
        <v>10857</v>
      </c>
      <c r="O48" s="27" t="s">
        <v>1246</v>
      </c>
      <c r="P48" s="50">
        <v>-0.625</v>
      </c>
      <c r="Q48" s="50">
        <v>0.155</v>
      </c>
      <c r="R48" s="50">
        <v>0.82</v>
      </c>
      <c r="S48" s="50">
        <v>5.2499999999999998E-2</v>
      </c>
      <c r="T48" s="50">
        <v>-0.40500000000000003</v>
      </c>
      <c r="U48" s="50">
        <v>-0.625</v>
      </c>
      <c r="V48" s="13">
        <f t="shared" si="0"/>
        <v>0.69664386691511704</v>
      </c>
      <c r="W48" s="13">
        <f t="shared" si="1"/>
        <v>0.4853126773104473</v>
      </c>
      <c r="X48" s="14">
        <f t="shared" si="2"/>
        <v>0.51468732268955275</v>
      </c>
      <c r="Y48" s="14">
        <f t="shared" si="3"/>
        <v>0.71741711903853589</v>
      </c>
      <c r="Z48" s="13">
        <f t="shared" si="4"/>
        <v>1.970406409470792</v>
      </c>
      <c r="AA48" s="13">
        <f t="shared" si="5"/>
        <v>2.7465282848442207</v>
      </c>
      <c r="AB48" s="122">
        <f t="shared" si="6"/>
        <v>2.5193725736358343E-2</v>
      </c>
      <c r="AE48" s="156"/>
    </row>
    <row r="49" spans="1:31" x14ac:dyDescent="0.25">
      <c r="A49" s="1" t="s">
        <v>1921</v>
      </c>
      <c r="C49" s="1">
        <v>7</v>
      </c>
      <c r="D49" s="5">
        <v>5743</v>
      </c>
      <c r="E49" s="25" t="s">
        <v>1342</v>
      </c>
      <c r="F49" s="118">
        <v>-0.87999999999999901</v>
      </c>
      <c r="G49" s="118">
        <v>-1.7299999999999986</v>
      </c>
      <c r="H49" s="118">
        <v>-3.2799999999999994</v>
      </c>
      <c r="I49" s="118">
        <v>2.0700000000000003</v>
      </c>
      <c r="J49" s="118">
        <v>3.8200000000000003</v>
      </c>
      <c r="K49" s="118">
        <v>-0.87999999999999901</v>
      </c>
      <c r="L49" s="118"/>
      <c r="M49" s="1">
        <v>7</v>
      </c>
      <c r="N49" s="5">
        <v>5743</v>
      </c>
      <c r="O49" s="25" t="s">
        <v>1342</v>
      </c>
      <c r="P49" s="48">
        <v>-0.14499999999999999</v>
      </c>
      <c r="Q49" s="48">
        <v>-0.73499999999999999</v>
      </c>
      <c r="R49" s="48">
        <v>-0.56499999999999995</v>
      </c>
      <c r="S49" s="48">
        <v>0.26</v>
      </c>
      <c r="T49" s="48">
        <v>1.1850000000000001</v>
      </c>
      <c r="U49" s="48">
        <v>-0.14499999999999999</v>
      </c>
      <c r="V49" s="3">
        <v>0.93829772783499577</v>
      </c>
      <c r="W49" s="3">
        <v>0.88040262606031583</v>
      </c>
      <c r="X49" s="9">
        <v>0.11959737393968417</v>
      </c>
      <c r="Y49" s="9">
        <v>0.34582853257023799</v>
      </c>
      <c r="Z49" s="3">
        <v>2.6539067444962203</v>
      </c>
      <c r="AA49" s="3">
        <v>7.6740537421018322</v>
      </c>
      <c r="AB49" s="7">
        <v>5.883797080340934E-5</v>
      </c>
      <c r="AC49" s="1"/>
      <c r="AD49" s="7"/>
      <c r="AE49" s="8"/>
    </row>
    <row r="50" spans="1:31" x14ac:dyDescent="0.25">
      <c r="A50" s="1" t="s">
        <v>1921</v>
      </c>
      <c r="C50">
        <v>7</v>
      </c>
      <c r="D50" s="5">
        <v>55503</v>
      </c>
      <c r="E50" s="25" t="s">
        <v>1768</v>
      </c>
      <c r="F50" s="48">
        <v>-1.4199999999999982</v>
      </c>
      <c r="G50" s="48">
        <v>-1.4199999999999982</v>
      </c>
      <c r="H50" s="48">
        <v>-1.9999999999997797E-2</v>
      </c>
      <c r="I50" s="48">
        <v>-0.21999999999999886</v>
      </c>
      <c r="J50" s="48">
        <v>3.0800000000000018</v>
      </c>
      <c r="K50" s="48">
        <v>-1.4199999999999982</v>
      </c>
      <c r="M50">
        <v>7</v>
      </c>
      <c r="N50" s="5">
        <v>55503</v>
      </c>
      <c r="O50" s="25" t="s">
        <v>1768</v>
      </c>
      <c r="P50" s="48">
        <v>-2.02</v>
      </c>
      <c r="Q50" s="48">
        <v>-0.98</v>
      </c>
      <c r="R50" s="48">
        <v>0.66</v>
      </c>
      <c r="S50" s="48">
        <v>1.27</v>
      </c>
      <c r="T50" s="48">
        <v>1.07</v>
      </c>
      <c r="U50" s="48">
        <v>-2.02</v>
      </c>
      <c r="V50" s="3">
        <f t="shared" ref="V50:V113" si="7">CORREL(P50:T50,F50:J50)</f>
        <v>0.68714346577642971</v>
      </c>
      <c r="W50" s="3">
        <f t="shared" ref="W50:W113" si="8">V50*V50</f>
        <v>0.47216614255924344</v>
      </c>
      <c r="X50" s="9">
        <f t="shared" ref="X50:X113" si="9">1-W50</f>
        <v>0.52783385744075662</v>
      </c>
      <c r="Y50" s="9">
        <f t="shared" ref="Y50:Y113" si="10">SQRT(X50)</f>
        <v>0.72652175290266197</v>
      </c>
      <c r="Z50" s="3">
        <f t="shared" ref="Z50:Z113" si="11">V50*SQRT(8)</f>
        <v>1.9435352171941593</v>
      </c>
      <c r="AA50" s="3">
        <f t="shared" ref="AA50:AA113" si="12">Z50/Y50</f>
        <v>2.6751232284913438</v>
      </c>
      <c r="AB50" s="7">
        <f t="shared" ref="AB50:AB113" si="13">TDIST(ABS(AA50),8,2)</f>
        <v>2.8137885203300954E-2</v>
      </c>
      <c r="AE50" s="155"/>
    </row>
    <row r="51" spans="1:31" x14ac:dyDescent="0.25">
      <c r="A51" s="1" t="s">
        <v>1921</v>
      </c>
      <c r="C51" s="57">
        <v>7</v>
      </c>
      <c r="D51" s="17">
        <v>7422</v>
      </c>
      <c r="E51" s="26" t="s">
        <v>1821</v>
      </c>
      <c r="F51" s="49">
        <v>-2.9999999999999361E-2</v>
      </c>
      <c r="G51" s="49">
        <v>-0.82999999999999918</v>
      </c>
      <c r="H51" s="49">
        <v>-0.72999999999999954</v>
      </c>
      <c r="I51" s="49">
        <v>0.52000000000000046</v>
      </c>
      <c r="J51" s="49">
        <v>1.0700000000000003</v>
      </c>
      <c r="K51" s="49">
        <v>-2.9999999999999361E-2</v>
      </c>
      <c r="L51" s="57"/>
      <c r="M51" s="57">
        <v>7</v>
      </c>
      <c r="N51" s="17">
        <v>7422</v>
      </c>
      <c r="O51" s="26" t="s">
        <v>1821</v>
      </c>
      <c r="P51" s="49">
        <v>-0.64849999999999997</v>
      </c>
      <c r="Q51" s="49">
        <v>-0.35049999999999998</v>
      </c>
      <c r="R51" s="49">
        <v>-6.1499999999999999E-2</v>
      </c>
      <c r="S51" s="49">
        <v>0.25800000000000001</v>
      </c>
      <c r="T51" s="49">
        <v>0.80300000000000005</v>
      </c>
      <c r="U51" s="49">
        <v>-0.64849999999999997</v>
      </c>
      <c r="V51" s="19">
        <f t="shared" si="7"/>
        <v>0.74015123006334094</v>
      </c>
      <c r="W51" s="19">
        <f t="shared" si="8"/>
        <v>0.5478238433642767</v>
      </c>
      <c r="X51" s="20">
        <f t="shared" si="9"/>
        <v>0.4521761566357233</v>
      </c>
      <c r="Y51" s="20">
        <f t="shared" si="10"/>
        <v>0.67244044839355355</v>
      </c>
      <c r="Z51" s="19">
        <f t="shared" si="11"/>
        <v>2.0934638155254115</v>
      </c>
      <c r="AA51" s="19">
        <f t="shared" si="12"/>
        <v>3.1132330313065695</v>
      </c>
      <c r="AB51" s="125">
        <f t="shared" si="13"/>
        <v>1.43750236856238E-2</v>
      </c>
      <c r="AE51" s="155"/>
    </row>
    <row r="52" spans="1:31" x14ac:dyDescent="0.25">
      <c r="A52" s="1" t="s">
        <v>1921</v>
      </c>
      <c r="C52">
        <v>8</v>
      </c>
      <c r="D52" s="5">
        <v>715</v>
      </c>
      <c r="E52" s="25" t="s">
        <v>225</v>
      </c>
      <c r="F52" s="48">
        <v>0.59999999999999964</v>
      </c>
      <c r="G52" s="48">
        <v>-0.29999999999999893</v>
      </c>
      <c r="H52" s="48">
        <v>-1</v>
      </c>
      <c r="I52" s="48">
        <v>-0.5</v>
      </c>
      <c r="J52" s="48">
        <v>1.2000000000000011</v>
      </c>
      <c r="K52" s="48">
        <v>0.59999999999999964</v>
      </c>
      <c r="M52">
        <v>8</v>
      </c>
      <c r="N52" s="5">
        <v>715</v>
      </c>
      <c r="O52" s="25" t="s">
        <v>225</v>
      </c>
      <c r="P52" s="48">
        <v>5.1999999999999998E-2</v>
      </c>
      <c r="Q52" s="48">
        <v>-0.51800000000000002</v>
      </c>
      <c r="R52" s="48">
        <v>-0.38200000000000001</v>
      </c>
      <c r="S52" s="48">
        <v>0.316</v>
      </c>
      <c r="T52" s="48">
        <v>0.53</v>
      </c>
      <c r="U52" s="48">
        <v>5.1999999999999998E-2</v>
      </c>
      <c r="V52" s="3">
        <f t="shared" si="7"/>
        <v>0.66129334231343184</v>
      </c>
      <c r="W52" s="3">
        <f t="shared" si="8"/>
        <v>0.43730888458806977</v>
      </c>
      <c r="X52" s="9">
        <f t="shared" si="9"/>
        <v>0.56269111541193029</v>
      </c>
      <c r="Y52" s="9">
        <f t="shared" si="10"/>
        <v>0.75012739945420626</v>
      </c>
      <c r="Z52" s="3">
        <f t="shared" si="11"/>
        <v>1.8704200268133782</v>
      </c>
      <c r="AA52" s="3">
        <f t="shared" si="12"/>
        <v>2.4934698134934123</v>
      </c>
      <c r="AB52" s="7">
        <f t="shared" si="13"/>
        <v>3.7319877210243838E-2</v>
      </c>
      <c r="AE52" s="156"/>
    </row>
    <row r="53" spans="1:31" x14ac:dyDescent="0.25">
      <c r="A53" s="1" t="s">
        <v>1921</v>
      </c>
      <c r="C53">
        <v>8</v>
      </c>
      <c r="D53" s="5">
        <v>687</v>
      </c>
      <c r="E53" s="25" t="s">
        <v>922</v>
      </c>
      <c r="F53" s="48">
        <v>0.49428800000000095</v>
      </c>
      <c r="G53" s="48">
        <v>-0.73428200000000032</v>
      </c>
      <c r="H53" s="48">
        <v>-0.72000200000000003</v>
      </c>
      <c r="I53" s="48">
        <v>-2.0001999999999853E-2</v>
      </c>
      <c r="J53" s="48">
        <v>0.97999800000000015</v>
      </c>
      <c r="K53" s="48">
        <v>0.49428800000000095</v>
      </c>
      <c r="M53">
        <v>8</v>
      </c>
      <c r="N53" s="5">
        <v>687</v>
      </c>
      <c r="O53" s="25" t="s">
        <v>922</v>
      </c>
      <c r="P53" s="48">
        <v>0.13</v>
      </c>
      <c r="Q53" s="48">
        <v>-0.31</v>
      </c>
      <c r="R53" s="48">
        <v>-0.4</v>
      </c>
      <c r="S53" s="48">
        <v>0.12</v>
      </c>
      <c r="T53" s="48">
        <v>0.46</v>
      </c>
      <c r="U53" s="48">
        <v>0.13</v>
      </c>
      <c r="V53" s="3">
        <f t="shared" si="7"/>
        <v>0.96772177762689493</v>
      </c>
      <c r="W53" s="3">
        <f t="shared" si="8"/>
        <v>0.93648543889335745</v>
      </c>
      <c r="X53" s="9">
        <f t="shared" si="9"/>
        <v>6.3514561106642553E-2</v>
      </c>
      <c r="Y53" s="9">
        <f t="shared" si="10"/>
        <v>0.25202095370552535</v>
      </c>
      <c r="Z53" s="3">
        <f t="shared" si="11"/>
        <v>2.7371305250475104</v>
      </c>
      <c r="AA53" s="3">
        <f t="shared" si="12"/>
        <v>10.860726002353434</v>
      </c>
      <c r="AB53" s="7">
        <f t="shared" si="13"/>
        <v>4.5676660680453074E-6</v>
      </c>
      <c r="AE53" s="156"/>
    </row>
    <row r="54" spans="1:31" x14ac:dyDescent="0.25">
      <c r="A54" s="1" t="s">
        <v>1921</v>
      </c>
      <c r="C54">
        <v>8</v>
      </c>
      <c r="D54" s="5">
        <v>710</v>
      </c>
      <c r="E54" s="25" t="s">
        <v>1529</v>
      </c>
      <c r="F54" s="48">
        <v>0.37333000000000105</v>
      </c>
      <c r="G54" s="48">
        <v>-0.25999999999999801</v>
      </c>
      <c r="H54" s="48">
        <v>-0.85999999999999943</v>
      </c>
      <c r="I54" s="48">
        <v>-0.49332999999999849</v>
      </c>
      <c r="J54" s="48">
        <v>1.240000000000002</v>
      </c>
      <c r="K54" s="48">
        <v>0.37333000000000105</v>
      </c>
      <c r="M54">
        <v>8</v>
      </c>
      <c r="N54" s="5">
        <v>710</v>
      </c>
      <c r="O54" s="25" t="s">
        <v>1529</v>
      </c>
      <c r="P54" s="48">
        <v>0.24</v>
      </c>
      <c r="Q54" s="48">
        <v>-0.46</v>
      </c>
      <c r="R54" s="48">
        <v>-0.82</v>
      </c>
      <c r="S54" s="48">
        <v>0.39</v>
      </c>
      <c r="T54" s="48">
        <v>0.65</v>
      </c>
      <c r="U54" s="48">
        <v>0.24</v>
      </c>
      <c r="V54" s="3">
        <f t="shared" si="7"/>
        <v>0.75137874848648589</v>
      </c>
      <c r="W54" s="3">
        <f t="shared" si="8"/>
        <v>0.56457002367711784</v>
      </c>
      <c r="X54" s="9">
        <f t="shared" si="9"/>
        <v>0.43542997632288216</v>
      </c>
      <c r="Y54" s="9">
        <f t="shared" si="10"/>
        <v>0.65987118161265546</v>
      </c>
      <c r="Z54" s="3">
        <f t="shared" si="11"/>
        <v>2.1252200331770221</v>
      </c>
      <c r="AA54" s="3">
        <f t="shared" si="12"/>
        <v>3.2206589595005632</v>
      </c>
      <c r="AB54" s="7">
        <f t="shared" si="13"/>
        <v>1.2227099470402941E-2</v>
      </c>
      <c r="AE54" s="156"/>
    </row>
    <row r="55" spans="1:31" x14ac:dyDescent="0.25">
      <c r="A55" s="1"/>
      <c r="C55">
        <v>1</v>
      </c>
      <c r="D55" s="5">
        <v>53616</v>
      </c>
      <c r="E55" s="25" t="s">
        <v>42</v>
      </c>
      <c r="F55" s="48">
        <v>0.7400000000000011</v>
      </c>
      <c r="G55" s="48">
        <v>0.14000000000000057</v>
      </c>
      <c r="H55" s="48">
        <v>0.44000000000000039</v>
      </c>
      <c r="I55" s="48">
        <v>-0.55999999999999961</v>
      </c>
      <c r="J55" s="48">
        <v>-0.7599999999999989</v>
      </c>
      <c r="K55" s="48">
        <v>0.7400000000000011</v>
      </c>
      <c r="M55">
        <v>1</v>
      </c>
      <c r="N55" s="5">
        <v>53616</v>
      </c>
      <c r="O55" s="25" t="s">
        <v>42</v>
      </c>
      <c r="P55" s="48">
        <v>0.61</v>
      </c>
      <c r="Q55" s="48">
        <v>-0.01</v>
      </c>
      <c r="R55" s="48">
        <v>-0.04</v>
      </c>
      <c r="S55" s="48">
        <v>-0.57999999999999996</v>
      </c>
      <c r="T55" s="48">
        <v>0.01</v>
      </c>
      <c r="U55" s="48">
        <v>0.61</v>
      </c>
      <c r="V55" s="3">
        <f t="shared" si="7"/>
        <v>0.69200584604270166</v>
      </c>
      <c r="W55" s="3">
        <f t="shared" si="8"/>
        <v>0.47887209095727529</v>
      </c>
      <c r="X55" s="9">
        <f t="shared" si="9"/>
        <v>0.52112790904272477</v>
      </c>
      <c r="Y55" s="9">
        <f t="shared" si="10"/>
        <v>0.72189189567602485</v>
      </c>
      <c r="Z55" s="3">
        <f t="shared" si="11"/>
        <v>1.9572881054301134</v>
      </c>
      <c r="AA55" s="3">
        <f t="shared" si="12"/>
        <v>2.711331318655664</v>
      </c>
      <c r="AB55" s="7">
        <f t="shared" si="13"/>
        <v>2.6603220484371436E-2</v>
      </c>
      <c r="AE55" s="156"/>
    </row>
    <row r="56" spans="1:31" x14ac:dyDescent="0.25">
      <c r="A56" s="1"/>
      <c r="C56">
        <v>1</v>
      </c>
      <c r="D56" s="5">
        <v>199</v>
      </c>
      <c r="E56" s="25" t="s">
        <v>63</v>
      </c>
      <c r="F56" s="48">
        <v>1.0299999999999994</v>
      </c>
      <c r="G56" s="48">
        <v>0.12999999999999901</v>
      </c>
      <c r="H56" s="48">
        <v>-0.41999999999999993</v>
      </c>
      <c r="I56" s="48">
        <v>-0.77000000000000135</v>
      </c>
      <c r="J56" s="48">
        <v>2.9999999999999361E-2</v>
      </c>
      <c r="K56" s="48">
        <v>1.0299999999999994</v>
      </c>
      <c r="M56">
        <v>1</v>
      </c>
      <c r="N56" s="5">
        <v>199</v>
      </c>
      <c r="O56" s="25" t="s">
        <v>63</v>
      </c>
      <c r="P56" s="48">
        <v>0.65</v>
      </c>
      <c r="Q56" s="48">
        <v>-0.31</v>
      </c>
      <c r="R56" s="48">
        <v>7.0000000000000007E-2</v>
      </c>
      <c r="S56" s="48">
        <v>-0.25666699999999998</v>
      </c>
      <c r="T56" s="48">
        <v>-0.156667</v>
      </c>
      <c r="U56" s="48">
        <v>0.65</v>
      </c>
      <c r="V56" s="3">
        <f t="shared" si="7"/>
        <v>0.74425246833303982</v>
      </c>
      <c r="W56" s="3">
        <f t="shared" si="8"/>
        <v>0.5539117366198224</v>
      </c>
      <c r="X56" s="9">
        <f t="shared" si="9"/>
        <v>0.4460882633801776</v>
      </c>
      <c r="Y56" s="9">
        <f t="shared" si="10"/>
        <v>0.66789839300613507</v>
      </c>
      <c r="Z56" s="3">
        <f t="shared" si="11"/>
        <v>2.1050638690924748</v>
      </c>
      <c r="AA56" s="3">
        <f t="shared" si="12"/>
        <v>3.151772621607638</v>
      </c>
      <c r="AB56" s="7">
        <f t="shared" si="13"/>
        <v>1.3562167436018792E-2</v>
      </c>
      <c r="AE56" s="156"/>
    </row>
    <row r="57" spans="1:31" x14ac:dyDescent="0.25">
      <c r="A57" s="1"/>
      <c r="C57">
        <v>1</v>
      </c>
      <c r="D57" s="5">
        <v>23452</v>
      </c>
      <c r="E57" s="25" t="s">
        <v>83</v>
      </c>
      <c r="F57" s="48">
        <v>1.1599999999999993</v>
      </c>
      <c r="G57" s="48">
        <v>-0.14000000000000057</v>
      </c>
      <c r="H57" s="48">
        <v>-0.94000000000000128</v>
      </c>
      <c r="I57" s="48">
        <v>-0.54000000000000092</v>
      </c>
      <c r="J57" s="48">
        <v>0.45999999999999908</v>
      </c>
      <c r="K57" s="48">
        <v>1.1599999999999993</v>
      </c>
      <c r="M57">
        <v>1</v>
      </c>
      <c r="N57" s="5">
        <v>23452</v>
      </c>
      <c r="O57" s="25" t="s">
        <v>83</v>
      </c>
      <c r="P57" s="48">
        <v>0.755</v>
      </c>
      <c r="Q57" s="48">
        <v>-0.255</v>
      </c>
      <c r="R57" s="48">
        <v>-0.41499999999999998</v>
      </c>
      <c r="S57" s="48">
        <v>-0.39500000000000002</v>
      </c>
      <c r="T57" s="48">
        <v>0.31</v>
      </c>
      <c r="U57" s="48">
        <v>0.755</v>
      </c>
      <c r="V57" s="3">
        <f t="shared" si="7"/>
        <v>0.97073198144408035</v>
      </c>
      <c r="W57" s="3">
        <f t="shared" si="8"/>
        <v>0.94232057979835038</v>
      </c>
      <c r="X57" s="9">
        <f t="shared" si="9"/>
        <v>5.7679420201649623E-2</v>
      </c>
      <c r="Y57" s="9">
        <f t="shared" si="10"/>
        <v>0.24016540175814172</v>
      </c>
      <c r="Z57" s="3">
        <f t="shared" si="11"/>
        <v>2.7456446671750525</v>
      </c>
      <c r="AA57" s="3">
        <f t="shared" si="12"/>
        <v>11.432307264391275</v>
      </c>
      <c r="AB57" s="7">
        <f t="shared" si="13"/>
        <v>3.098959159571652E-6</v>
      </c>
      <c r="AE57" s="156"/>
    </row>
    <row r="58" spans="1:31" x14ac:dyDescent="0.25">
      <c r="A58" s="1"/>
      <c r="C58">
        <v>1</v>
      </c>
      <c r="D58" s="5">
        <v>9459</v>
      </c>
      <c r="E58" s="25" t="s">
        <v>112</v>
      </c>
      <c r="F58" s="48">
        <v>1.0400000000000005</v>
      </c>
      <c r="G58" s="48">
        <v>-1.2599999999999993</v>
      </c>
      <c r="H58" s="48">
        <v>-5.9999999999999609E-2</v>
      </c>
      <c r="I58" s="48">
        <v>0.3400000000000003</v>
      </c>
      <c r="J58" s="48">
        <v>-5.9999999999999609E-2</v>
      </c>
      <c r="K58" s="48">
        <v>1.0400000000000005</v>
      </c>
      <c r="M58">
        <v>1</v>
      </c>
      <c r="N58" s="5">
        <v>9459</v>
      </c>
      <c r="O58" s="25" t="s">
        <v>112</v>
      </c>
      <c r="P58" s="48">
        <v>0.48</v>
      </c>
      <c r="Q58" s="48">
        <v>-0.28000000000000003</v>
      </c>
      <c r="R58" s="48">
        <v>-0.28999999999999998</v>
      </c>
      <c r="S58" s="48">
        <v>0.12</v>
      </c>
      <c r="T58" s="48">
        <v>-0.04</v>
      </c>
      <c r="U58" s="48">
        <v>0.48</v>
      </c>
      <c r="V58" s="3">
        <f t="shared" si="7"/>
        <v>0.85413166664533136</v>
      </c>
      <c r="W58" s="3">
        <f t="shared" si="8"/>
        <v>0.72954090396633142</v>
      </c>
      <c r="X58" s="9">
        <f t="shared" si="9"/>
        <v>0.27045909603366858</v>
      </c>
      <c r="Y58" s="9">
        <f t="shared" si="10"/>
        <v>0.52005682000495734</v>
      </c>
      <c r="Z58" s="3">
        <f t="shared" si="11"/>
        <v>2.4158491740443262</v>
      </c>
      <c r="AA58" s="3">
        <f t="shared" si="12"/>
        <v>4.6453562016959946</v>
      </c>
      <c r="AB58" s="7">
        <f t="shared" si="13"/>
        <v>1.6546405456463508E-3</v>
      </c>
      <c r="AE58" s="156"/>
    </row>
    <row r="59" spans="1:31" x14ac:dyDescent="0.25">
      <c r="A59" s="1"/>
      <c r="C59">
        <v>1</v>
      </c>
      <c r="D59" s="5">
        <v>79630</v>
      </c>
      <c r="E59" s="25" t="s">
        <v>220</v>
      </c>
      <c r="F59" s="48">
        <v>0.77000000000000046</v>
      </c>
      <c r="G59" s="48">
        <v>-0.53000000000000025</v>
      </c>
      <c r="H59" s="48">
        <v>-0.47999999999999954</v>
      </c>
      <c r="I59" s="48">
        <v>-0.37999999999999989</v>
      </c>
      <c r="J59" s="48">
        <v>0.62000000000000011</v>
      </c>
      <c r="K59" s="48">
        <v>0.77000000000000046</v>
      </c>
      <c r="M59">
        <v>1</v>
      </c>
      <c r="N59" s="5">
        <v>79630</v>
      </c>
      <c r="O59" s="25" t="s">
        <v>220</v>
      </c>
      <c r="P59" s="48">
        <v>0.435</v>
      </c>
      <c r="Q59" s="48">
        <v>-0.33</v>
      </c>
      <c r="R59" s="48">
        <v>-0.31</v>
      </c>
      <c r="S59" s="48">
        <v>1.4999999999999999E-2</v>
      </c>
      <c r="T59" s="48">
        <v>0.19</v>
      </c>
      <c r="U59" s="48">
        <v>0.435</v>
      </c>
      <c r="V59" s="3">
        <f t="shared" si="7"/>
        <v>0.9191970973157858</v>
      </c>
      <c r="W59" s="3">
        <f t="shared" si="8"/>
        <v>0.84492330371376623</v>
      </c>
      <c r="X59" s="9">
        <f t="shared" si="9"/>
        <v>0.15507669628623377</v>
      </c>
      <c r="Y59" s="9">
        <f t="shared" si="10"/>
        <v>0.39379778603521093</v>
      </c>
      <c r="Z59" s="3">
        <f t="shared" si="11"/>
        <v>2.599882003035932</v>
      </c>
      <c r="AA59" s="3">
        <f t="shared" si="12"/>
        <v>6.6020736917080249</v>
      </c>
      <c r="AB59" s="7">
        <f t="shared" si="13"/>
        <v>1.6902087335970932E-4</v>
      </c>
      <c r="AE59" s="156"/>
    </row>
    <row r="60" spans="1:31" x14ac:dyDescent="0.25">
      <c r="A60" s="1"/>
      <c r="C60">
        <v>1</v>
      </c>
      <c r="D60" s="5">
        <v>114904</v>
      </c>
      <c r="E60" s="25" t="s">
        <v>223</v>
      </c>
      <c r="F60" s="48">
        <v>2.5799999999999996</v>
      </c>
      <c r="G60" s="48">
        <v>0.48</v>
      </c>
      <c r="H60" s="48">
        <v>-0.2200000000000002</v>
      </c>
      <c r="I60" s="48">
        <v>-1.4200000000000002</v>
      </c>
      <c r="J60" s="48">
        <v>-1.4200000000000002</v>
      </c>
      <c r="K60" s="48">
        <v>2.5799999999999996</v>
      </c>
      <c r="M60">
        <v>1</v>
      </c>
      <c r="N60" s="5">
        <v>114904</v>
      </c>
      <c r="O60" s="25" t="s">
        <v>223</v>
      </c>
      <c r="P60" s="48">
        <v>1.02</v>
      </c>
      <c r="Q60" s="48">
        <v>7.0000000000000007E-2</v>
      </c>
      <c r="R60" s="48">
        <v>-0.4</v>
      </c>
      <c r="S60" s="48">
        <v>-0.71</v>
      </c>
      <c r="T60" s="48">
        <v>0.01</v>
      </c>
      <c r="U60" s="48">
        <v>1.02</v>
      </c>
      <c r="V60" s="3">
        <f t="shared" si="7"/>
        <v>0.86538854142857302</v>
      </c>
      <c r="W60" s="3">
        <f t="shared" si="8"/>
        <v>0.74889732763587302</v>
      </c>
      <c r="X60" s="9">
        <f t="shared" si="9"/>
        <v>0.25110267236412698</v>
      </c>
      <c r="Y60" s="9">
        <f t="shared" si="10"/>
        <v>0.50110145915186377</v>
      </c>
      <c r="Z60" s="3">
        <f t="shared" si="11"/>
        <v>2.4476884240211181</v>
      </c>
      <c r="AA60" s="3">
        <f t="shared" si="12"/>
        <v>4.8846164370862901</v>
      </c>
      <c r="AB60" s="7">
        <f t="shared" si="13"/>
        <v>1.2172228885929256E-3</v>
      </c>
      <c r="AE60" s="156"/>
    </row>
    <row r="61" spans="1:31" x14ac:dyDescent="0.25">
      <c r="A61" s="1"/>
      <c r="C61">
        <v>1</v>
      </c>
      <c r="D61" s="5">
        <v>9936</v>
      </c>
      <c r="E61" s="25" t="s">
        <v>298</v>
      </c>
      <c r="F61" s="48">
        <v>0.59999999999999876</v>
      </c>
      <c r="G61" s="48">
        <v>-0.20000000000000107</v>
      </c>
      <c r="H61" s="48">
        <v>-0.30000000000000071</v>
      </c>
      <c r="I61" s="48">
        <v>-0.60000000000000142</v>
      </c>
      <c r="J61" s="48">
        <v>0.49999999999999911</v>
      </c>
      <c r="K61" s="48">
        <v>0.59999999999999876</v>
      </c>
      <c r="M61">
        <v>1</v>
      </c>
      <c r="N61" s="5">
        <v>9936</v>
      </c>
      <c r="O61" s="25" t="s">
        <v>298</v>
      </c>
      <c r="P61" s="48">
        <v>0.56000000000000005</v>
      </c>
      <c r="Q61" s="48">
        <v>-0.56999999999999995</v>
      </c>
      <c r="R61" s="48">
        <v>-0.246667</v>
      </c>
      <c r="S61" s="48">
        <v>-0.02</v>
      </c>
      <c r="T61" s="48">
        <v>0.27</v>
      </c>
      <c r="U61" s="48">
        <v>0.56000000000000005</v>
      </c>
      <c r="V61" s="3">
        <f t="shared" si="7"/>
        <v>0.72784491367533599</v>
      </c>
      <c r="W61" s="3">
        <f t="shared" si="8"/>
        <v>0.52975821836305725</v>
      </c>
      <c r="X61" s="9">
        <f t="shared" si="9"/>
        <v>0.47024178163694275</v>
      </c>
      <c r="Y61" s="9">
        <f t="shared" si="10"/>
        <v>0.68574177474975428</v>
      </c>
      <c r="Z61" s="3">
        <f t="shared" si="11"/>
        <v>2.0586562964478698</v>
      </c>
      <c r="AA61" s="3">
        <f t="shared" si="12"/>
        <v>3.0020867508022668</v>
      </c>
      <c r="AB61" s="7">
        <f t="shared" si="13"/>
        <v>1.7017476279722638E-2</v>
      </c>
      <c r="AE61" s="156"/>
    </row>
    <row r="62" spans="1:31" x14ac:dyDescent="0.25">
      <c r="A62" s="1"/>
      <c r="C62" s="28">
        <v>1</v>
      </c>
      <c r="D62" s="11">
        <v>1009</v>
      </c>
      <c r="E62" s="27" t="s">
        <v>316</v>
      </c>
      <c r="F62" s="50">
        <v>1.0999999999999996</v>
      </c>
      <c r="G62" s="50">
        <v>-0.40000000000000036</v>
      </c>
      <c r="H62" s="50">
        <v>-0.10000000000000053</v>
      </c>
      <c r="I62" s="50">
        <v>-0.40000000000000036</v>
      </c>
      <c r="J62" s="50">
        <v>-0.20000000000000018</v>
      </c>
      <c r="K62" s="50">
        <v>1.0999999999999996</v>
      </c>
      <c r="L62" s="28"/>
      <c r="M62" s="28">
        <v>1</v>
      </c>
      <c r="N62" s="11">
        <v>1009</v>
      </c>
      <c r="O62" s="27" t="s">
        <v>316</v>
      </c>
      <c r="P62" s="50">
        <v>0.72</v>
      </c>
      <c r="Q62" s="50">
        <v>-0.4</v>
      </c>
      <c r="R62" s="50">
        <v>-0.23</v>
      </c>
      <c r="S62" s="50">
        <v>-0.56000000000000005</v>
      </c>
      <c r="T62" s="50">
        <v>0.48</v>
      </c>
      <c r="U62" s="50">
        <v>0.72</v>
      </c>
      <c r="V62" s="13">
        <f t="shared" si="7"/>
        <v>0.77704146508571781</v>
      </c>
      <c r="W62" s="13">
        <f t="shared" si="8"/>
        <v>0.60379343846255884</v>
      </c>
      <c r="X62" s="14">
        <f t="shared" si="9"/>
        <v>0.39620656153744116</v>
      </c>
      <c r="Y62" s="14">
        <f t="shared" si="10"/>
        <v>0.62944941142036281</v>
      </c>
      <c r="Z62" s="13">
        <f t="shared" si="11"/>
        <v>2.197805156900964</v>
      </c>
      <c r="AA62" s="13">
        <f t="shared" si="12"/>
        <v>3.4916311255920962</v>
      </c>
      <c r="AB62" s="122">
        <f t="shared" si="13"/>
        <v>8.1788276551091627E-3</v>
      </c>
      <c r="AE62" s="156"/>
    </row>
    <row r="63" spans="1:31" x14ac:dyDescent="0.25">
      <c r="A63" s="1"/>
      <c r="C63">
        <v>1</v>
      </c>
      <c r="D63" s="5">
        <v>629</v>
      </c>
      <c r="E63" s="25" t="s">
        <v>345</v>
      </c>
      <c r="F63" s="48">
        <v>3.8000000000000007</v>
      </c>
      <c r="G63" s="48">
        <v>1.1999999999999993</v>
      </c>
      <c r="H63" s="48">
        <v>-2.8</v>
      </c>
      <c r="I63" s="48">
        <v>-2.4000000000000004</v>
      </c>
      <c r="J63" s="48">
        <v>0.20000000000000018</v>
      </c>
      <c r="K63" s="48">
        <v>3.8000000000000007</v>
      </c>
      <c r="M63">
        <v>1</v>
      </c>
      <c r="N63" s="5">
        <v>629</v>
      </c>
      <c r="O63" s="25" t="s">
        <v>345</v>
      </c>
      <c r="P63" s="48">
        <v>1.29</v>
      </c>
      <c r="Q63" s="48">
        <v>-0.22</v>
      </c>
      <c r="R63" s="48">
        <v>-1.25</v>
      </c>
      <c r="S63" s="48">
        <v>-1.18</v>
      </c>
      <c r="T63" s="48">
        <v>1.35</v>
      </c>
      <c r="U63" s="48">
        <v>1.29</v>
      </c>
      <c r="V63" s="3">
        <f t="shared" si="7"/>
        <v>0.81206314612457298</v>
      </c>
      <c r="W63" s="3">
        <f t="shared" si="8"/>
        <v>0.65944655329373958</v>
      </c>
      <c r="X63" s="9">
        <f t="shared" si="9"/>
        <v>0.34055344670626042</v>
      </c>
      <c r="Y63" s="9">
        <f t="shared" si="10"/>
        <v>0.58356957314981772</v>
      </c>
      <c r="Z63" s="3">
        <f t="shared" si="11"/>
        <v>2.2968614295054715</v>
      </c>
      <c r="AA63" s="3">
        <f t="shared" si="12"/>
        <v>3.9358827724827363</v>
      </c>
      <c r="AB63" s="7">
        <f t="shared" si="13"/>
        <v>4.320813654897687E-3</v>
      </c>
      <c r="AE63" s="156"/>
    </row>
    <row r="64" spans="1:31" x14ac:dyDescent="0.25">
      <c r="A64" s="1"/>
      <c r="C64" s="28">
        <v>1</v>
      </c>
      <c r="D64" s="11">
        <v>1522</v>
      </c>
      <c r="E64" s="27" t="s">
        <v>441</v>
      </c>
      <c r="F64" s="50">
        <v>0.64000000000000057</v>
      </c>
      <c r="G64" s="50">
        <v>-6.0000000000000497E-2</v>
      </c>
      <c r="H64" s="50">
        <v>-0.35999999999999943</v>
      </c>
      <c r="I64" s="50">
        <v>-0.45999999999999996</v>
      </c>
      <c r="J64" s="50">
        <v>0.24000000000000021</v>
      </c>
      <c r="K64" s="50">
        <v>0.64000000000000057</v>
      </c>
      <c r="L64" s="28"/>
      <c r="M64" s="28">
        <v>1</v>
      </c>
      <c r="N64" s="11">
        <v>1522</v>
      </c>
      <c r="O64" s="27" t="s">
        <v>441</v>
      </c>
      <c r="P64" s="50">
        <v>0.31</v>
      </c>
      <c r="Q64" s="50">
        <v>0.11</v>
      </c>
      <c r="R64" s="50">
        <v>-0.39</v>
      </c>
      <c r="S64" s="50">
        <v>-0.27</v>
      </c>
      <c r="T64" s="50">
        <v>0.25</v>
      </c>
      <c r="U64" s="50">
        <v>0.31</v>
      </c>
      <c r="V64" s="13">
        <f t="shared" si="7"/>
        <v>0.9110373232750848</v>
      </c>
      <c r="W64" s="13">
        <f t="shared" si="8"/>
        <v>0.82998900440023138</v>
      </c>
      <c r="X64" s="14">
        <f t="shared" si="9"/>
        <v>0.17001099559976862</v>
      </c>
      <c r="Y64" s="14">
        <f t="shared" si="10"/>
        <v>0.41232389646947293</v>
      </c>
      <c r="Z64" s="13">
        <f t="shared" si="11"/>
        <v>2.5768026768074135</v>
      </c>
      <c r="AA64" s="13">
        <f t="shared" si="12"/>
        <v>6.2494623738068773</v>
      </c>
      <c r="AB64" s="122">
        <f t="shared" si="13"/>
        <v>2.4585287769102491E-4</v>
      </c>
      <c r="AE64" s="156"/>
    </row>
    <row r="65" spans="1:31" x14ac:dyDescent="0.25">
      <c r="A65" s="1"/>
      <c r="C65">
        <v>1</v>
      </c>
      <c r="D65" s="5">
        <v>1602</v>
      </c>
      <c r="E65" s="25" t="s">
        <v>465</v>
      </c>
      <c r="F65" s="48">
        <v>1.0399999999999991</v>
      </c>
      <c r="G65" s="48">
        <v>-0.86000000000000121</v>
      </c>
      <c r="H65" s="48">
        <v>-0.46000000000000085</v>
      </c>
      <c r="I65" s="48">
        <v>-0.66000000000000103</v>
      </c>
      <c r="J65" s="48">
        <v>0.9399999999999995</v>
      </c>
      <c r="K65" s="48">
        <v>1.0399999999999991</v>
      </c>
      <c r="M65">
        <v>1</v>
      </c>
      <c r="N65" s="5">
        <v>1602</v>
      </c>
      <c r="O65" s="25" t="s">
        <v>465</v>
      </c>
      <c r="P65" s="48">
        <v>0.90500000000000003</v>
      </c>
      <c r="Q65" s="48">
        <v>-7.7499999999999999E-2</v>
      </c>
      <c r="R65" s="48">
        <v>-0.59</v>
      </c>
      <c r="S65" s="48">
        <v>-0.32500000000000001</v>
      </c>
      <c r="T65" s="48">
        <v>9.2499999999999999E-2</v>
      </c>
      <c r="U65" s="48">
        <v>0.90500000000000003</v>
      </c>
      <c r="V65" s="3">
        <f t="shared" si="7"/>
        <v>0.76095031045663486</v>
      </c>
      <c r="W65" s="3">
        <f t="shared" si="8"/>
        <v>0.57904537498404896</v>
      </c>
      <c r="X65" s="9">
        <f t="shared" si="9"/>
        <v>0.42095462501595104</v>
      </c>
      <c r="Y65" s="9">
        <f t="shared" si="10"/>
        <v>0.64881016099931033</v>
      </c>
      <c r="Z65" s="3">
        <f t="shared" si="11"/>
        <v>2.1522924986795804</v>
      </c>
      <c r="AA65" s="3">
        <f t="shared" si="12"/>
        <v>3.3172916024690129</v>
      </c>
      <c r="AB65" s="7">
        <f t="shared" si="13"/>
        <v>1.0582659776511514E-2</v>
      </c>
      <c r="AE65" s="156"/>
    </row>
    <row r="66" spans="1:31" x14ac:dyDescent="0.25">
      <c r="A66" s="1"/>
      <c r="C66">
        <v>1</v>
      </c>
      <c r="D66" s="5">
        <v>1634</v>
      </c>
      <c r="E66" s="25" t="s">
        <v>474</v>
      </c>
      <c r="F66" s="48">
        <v>0.59664999999999857</v>
      </c>
      <c r="G66" s="48">
        <v>-0.78665000000000074</v>
      </c>
      <c r="H66" s="48">
        <v>-0.20335000000000125</v>
      </c>
      <c r="I66" s="48">
        <v>6.3349999999998907E-2</v>
      </c>
      <c r="J66" s="48">
        <v>0.32999999999999918</v>
      </c>
      <c r="K66" s="48">
        <v>0.59664999999999857</v>
      </c>
      <c r="M66">
        <v>1</v>
      </c>
      <c r="N66" s="5">
        <v>1634</v>
      </c>
      <c r="O66" s="25" t="s">
        <v>474</v>
      </c>
      <c r="P66" s="48">
        <v>0.75</v>
      </c>
      <c r="Q66" s="48">
        <v>-0.3</v>
      </c>
      <c r="R66" s="48">
        <v>-0.62</v>
      </c>
      <c r="S66" s="48">
        <v>-0.24</v>
      </c>
      <c r="T66" s="48">
        <v>0.4</v>
      </c>
      <c r="U66" s="48">
        <v>0.75</v>
      </c>
      <c r="V66" s="3">
        <f t="shared" si="7"/>
        <v>0.7783673874199496</v>
      </c>
      <c r="W66" s="3">
        <f t="shared" si="8"/>
        <v>0.60585578979895793</v>
      </c>
      <c r="X66" s="9">
        <f t="shared" si="9"/>
        <v>0.39414421020104207</v>
      </c>
      <c r="Y66" s="9">
        <f t="shared" si="10"/>
        <v>0.62780905552647304</v>
      </c>
      <c r="Z66" s="3">
        <f t="shared" si="11"/>
        <v>2.2015554315964119</v>
      </c>
      <c r="AA66" s="3">
        <f t="shared" si="12"/>
        <v>3.506727741845352</v>
      </c>
      <c r="AB66" s="7">
        <f t="shared" si="13"/>
        <v>7.9998331376012477E-3</v>
      </c>
      <c r="AE66" s="156"/>
    </row>
    <row r="67" spans="1:31" x14ac:dyDescent="0.25">
      <c r="A67" s="1"/>
      <c r="C67">
        <v>1</v>
      </c>
      <c r="D67" s="5">
        <v>2042</v>
      </c>
      <c r="E67" s="25" t="s">
        <v>571</v>
      </c>
      <c r="F67" s="48">
        <v>1.9999999999999996</v>
      </c>
      <c r="G67" s="48">
        <v>-0.89999999999999991</v>
      </c>
      <c r="H67" s="48">
        <v>-0.39999999999999991</v>
      </c>
      <c r="I67" s="48">
        <v>-0.80000000000000027</v>
      </c>
      <c r="J67" s="48">
        <v>0.10000000000000009</v>
      </c>
      <c r="K67" s="48">
        <v>1.9999999999999996</v>
      </c>
      <c r="M67">
        <v>1</v>
      </c>
      <c r="N67" s="5">
        <v>2042</v>
      </c>
      <c r="O67" s="25" t="s">
        <v>571</v>
      </c>
      <c r="P67" s="48">
        <v>0.45</v>
      </c>
      <c r="Q67" s="48">
        <v>-0.09</v>
      </c>
      <c r="R67" s="48">
        <v>-0.15</v>
      </c>
      <c r="S67" s="48">
        <v>-0.47</v>
      </c>
      <c r="T67" s="48">
        <v>0.26</v>
      </c>
      <c r="U67" s="48">
        <v>0.45</v>
      </c>
      <c r="V67" s="3">
        <f t="shared" si="7"/>
        <v>0.84280942177781826</v>
      </c>
      <c r="W67" s="3">
        <f t="shared" si="8"/>
        <v>0.71032772143746037</v>
      </c>
      <c r="X67" s="9">
        <f t="shared" si="9"/>
        <v>0.28967227856253963</v>
      </c>
      <c r="Y67" s="9">
        <f t="shared" si="10"/>
        <v>0.53821211298384919</v>
      </c>
      <c r="Z67" s="3">
        <f t="shared" si="11"/>
        <v>2.3838250295480337</v>
      </c>
      <c r="AA67" s="3">
        <f t="shared" si="12"/>
        <v>4.4291552940570256</v>
      </c>
      <c r="AB67" s="7">
        <f t="shared" si="13"/>
        <v>2.1994821876588967E-3</v>
      </c>
      <c r="AE67" s="156"/>
    </row>
    <row r="68" spans="1:31" x14ac:dyDescent="0.25">
      <c r="A68" s="1"/>
      <c r="C68">
        <v>1</v>
      </c>
      <c r="D68" s="5">
        <v>92565</v>
      </c>
      <c r="E68" s="25" t="s">
        <v>633</v>
      </c>
      <c r="F68" s="48">
        <v>0.90000000000000036</v>
      </c>
      <c r="G68" s="48">
        <v>-0.70000000000000018</v>
      </c>
      <c r="H68" s="48">
        <v>-0.29999999999999982</v>
      </c>
      <c r="I68" s="48">
        <v>-0.20000000000000018</v>
      </c>
      <c r="J68" s="48">
        <v>0.29999999999999982</v>
      </c>
      <c r="K68" s="48">
        <v>0.90000000000000036</v>
      </c>
      <c r="M68">
        <v>1</v>
      </c>
      <c r="N68" s="5">
        <v>92565</v>
      </c>
      <c r="O68" s="25" t="s">
        <v>633</v>
      </c>
      <c r="P68" s="48">
        <v>0.76</v>
      </c>
      <c r="Q68" s="48">
        <v>-0.46</v>
      </c>
      <c r="R68" s="48">
        <v>-0.01</v>
      </c>
      <c r="S68" s="48">
        <v>-0.25</v>
      </c>
      <c r="T68" s="48">
        <v>-0.04</v>
      </c>
      <c r="U68" s="48">
        <v>0.76</v>
      </c>
      <c r="V68" s="3">
        <f t="shared" si="7"/>
        <v>0.91928160194440944</v>
      </c>
      <c r="W68" s="3">
        <f t="shared" si="8"/>
        <v>0.84507866367347961</v>
      </c>
      <c r="X68" s="9">
        <f t="shared" si="9"/>
        <v>0.15492133632652039</v>
      </c>
      <c r="Y68" s="9">
        <f t="shared" si="10"/>
        <v>0.39360047805677317</v>
      </c>
      <c r="Z68" s="3">
        <f t="shared" si="11"/>
        <v>2.6001210182196979</v>
      </c>
      <c r="AA68" s="3">
        <f t="shared" si="12"/>
        <v>6.605990498427837</v>
      </c>
      <c r="AB68" s="7">
        <f t="shared" si="13"/>
        <v>1.6833251355277356E-4</v>
      </c>
      <c r="AE68" s="156"/>
    </row>
    <row r="69" spans="1:31" x14ac:dyDescent="0.25">
      <c r="A69" s="1"/>
      <c r="C69">
        <v>1</v>
      </c>
      <c r="D69" s="5">
        <v>2200</v>
      </c>
      <c r="E69" s="25" t="s">
        <v>638</v>
      </c>
      <c r="F69" s="48">
        <v>1.8000020000000001</v>
      </c>
      <c r="G69" s="48">
        <v>-0.59999800000000025</v>
      </c>
      <c r="H69" s="48">
        <v>-0.56666799999999995</v>
      </c>
      <c r="I69" s="48">
        <v>-0.433338</v>
      </c>
      <c r="J69" s="48">
        <v>-0.1999979999999999</v>
      </c>
      <c r="K69" s="48">
        <v>1.8000020000000001</v>
      </c>
      <c r="M69">
        <v>1</v>
      </c>
      <c r="N69" s="5">
        <v>2200</v>
      </c>
      <c r="O69" s="25" t="s">
        <v>638</v>
      </c>
      <c r="P69" s="48">
        <v>0.62</v>
      </c>
      <c r="Q69" s="48">
        <v>-0.26</v>
      </c>
      <c r="R69" s="48">
        <v>-0.18</v>
      </c>
      <c r="S69" s="48">
        <v>-0.28000000000000003</v>
      </c>
      <c r="T69" s="48">
        <v>0.1</v>
      </c>
      <c r="U69" s="48">
        <v>0.62</v>
      </c>
      <c r="V69" s="3">
        <f t="shared" si="7"/>
        <v>0.95702431971092483</v>
      </c>
      <c r="W69" s="3">
        <f t="shared" si="8"/>
        <v>0.91589554851815846</v>
      </c>
      <c r="X69" s="9">
        <f t="shared" si="9"/>
        <v>8.4104451481841536E-2</v>
      </c>
      <c r="Y69" s="9">
        <f t="shared" si="10"/>
        <v>0.29000767486713441</v>
      </c>
      <c r="Z69" s="3">
        <f t="shared" si="11"/>
        <v>2.7068735449121499</v>
      </c>
      <c r="AA69" s="3">
        <f t="shared" si="12"/>
        <v>9.333799687033423</v>
      </c>
      <c r="AB69" s="7">
        <f t="shared" si="13"/>
        <v>1.4167527553197438E-5</v>
      </c>
      <c r="AE69" s="156"/>
    </row>
    <row r="70" spans="1:31" x14ac:dyDescent="0.25">
      <c r="A70" s="1"/>
      <c r="C70">
        <v>1</v>
      </c>
      <c r="D70" s="5">
        <v>2487</v>
      </c>
      <c r="E70" s="25" t="s">
        <v>675</v>
      </c>
      <c r="F70" s="48">
        <v>1.4000000000000004</v>
      </c>
      <c r="G70" s="48">
        <v>-5.0000000000000711E-2</v>
      </c>
      <c r="H70" s="48">
        <v>-0.59999999999999964</v>
      </c>
      <c r="I70" s="48">
        <v>-0.5</v>
      </c>
      <c r="J70" s="48">
        <v>-0.25</v>
      </c>
      <c r="K70" s="48">
        <v>1.4000000000000004</v>
      </c>
      <c r="M70">
        <v>1</v>
      </c>
      <c r="N70" s="5">
        <v>2487</v>
      </c>
      <c r="O70" s="25" t="s">
        <v>675</v>
      </c>
      <c r="P70" s="48">
        <v>0.83</v>
      </c>
      <c r="Q70" s="48">
        <v>-0.14000000000000001</v>
      </c>
      <c r="R70" s="48">
        <v>-0.2</v>
      </c>
      <c r="S70" s="48">
        <v>-0.44500000000000001</v>
      </c>
      <c r="T70" s="48">
        <v>-4.4999999999999998E-2</v>
      </c>
      <c r="U70" s="48">
        <v>0.83</v>
      </c>
      <c r="V70" s="3">
        <f t="shared" si="7"/>
        <v>0.96318161486156817</v>
      </c>
      <c r="W70" s="3">
        <f t="shared" si="8"/>
        <v>0.92771882320733823</v>
      </c>
      <c r="X70" s="9">
        <f t="shared" si="9"/>
        <v>7.2281176792661772E-2</v>
      </c>
      <c r="Y70" s="9">
        <f t="shared" si="10"/>
        <v>0.26885158878582394</v>
      </c>
      <c r="Z70" s="3">
        <f t="shared" si="11"/>
        <v>2.7242890055312978</v>
      </c>
      <c r="AA70" s="3">
        <f t="shared" si="12"/>
        <v>10.133058978132194</v>
      </c>
      <c r="AB70" s="7">
        <f t="shared" si="13"/>
        <v>7.6898597962926737E-6</v>
      </c>
      <c r="AE70" s="156"/>
    </row>
    <row r="71" spans="1:31" x14ac:dyDescent="0.25">
      <c r="A71" s="1"/>
      <c r="C71">
        <v>1</v>
      </c>
      <c r="D71" s="5">
        <v>3316</v>
      </c>
      <c r="E71" s="25" t="s">
        <v>818</v>
      </c>
      <c r="F71" s="48">
        <v>0.64000000000000057</v>
      </c>
      <c r="G71" s="48">
        <v>-0.66000000000000014</v>
      </c>
      <c r="H71" s="48">
        <v>-6.0000000000000497E-2</v>
      </c>
      <c r="I71" s="48">
        <v>-6.0000000000000497E-2</v>
      </c>
      <c r="J71" s="48">
        <v>0.14000000000000057</v>
      </c>
      <c r="K71" s="48">
        <v>0.64000000000000057</v>
      </c>
      <c r="M71">
        <v>1</v>
      </c>
      <c r="N71" s="5">
        <v>3316</v>
      </c>
      <c r="O71" s="25" t="s">
        <v>818</v>
      </c>
      <c r="P71" s="48">
        <v>0.5</v>
      </c>
      <c r="Q71" s="48">
        <v>-0.25</v>
      </c>
      <c r="R71" s="48">
        <v>-0.36</v>
      </c>
      <c r="S71" s="48">
        <v>-0.24</v>
      </c>
      <c r="T71" s="48">
        <v>0.35</v>
      </c>
      <c r="U71" s="48">
        <v>0.5</v>
      </c>
      <c r="V71" s="3">
        <f t="shared" si="7"/>
        <v>0.77384077519475059</v>
      </c>
      <c r="W71" s="3">
        <f t="shared" si="8"/>
        <v>0.59882954535401256</v>
      </c>
      <c r="X71" s="9">
        <f t="shared" si="9"/>
        <v>0.40117045464598744</v>
      </c>
      <c r="Y71" s="9">
        <f t="shared" si="10"/>
        <v>0.6333801817597291</v>
      </c>
      <c r="Z71" s="3">
        <f t="shared" si="11"/>
        <v>2.1887522387954514</v>
      </c>
      <c r="AA71" s="3">
        <f t="shared" si="12"/>
        <v>3.4556689675929078</v>
      </c>
      <c r="AB71" s="7">
        <f t="shared" si="13"/>
        <v>8.6225540083566515E-3</v>
      </c>
      <c r="AE71" s="156"/>
    </row>
    <row r="72" spans="1:31" x14ac:dyDescent="0.25">
      <c r="A72" s="1"/>
      <c r="C72">
        <v>1</v>
      </c>
      <c r="D72" s="5">
        <v>3576</v>
      </c>
      <c r="E72" s="25" t="s">
        <v>853</v>
      </c>
      <c r="F72" s="48">
        <v>1.7200000000000002</v>
      </c>
      <c r="G72" s="48">
        <v>-0.47999999999999976</v>
      </c>
      <c r="H72" s="48">
        <v>-0.17999999999999972</v>
      </c>
      <c r="I72" s="48">
        <v>-0.87999999999999967</v>
      </c>
      <c r="J72" s="48">
        <v>-0.17999999999999972</v>
      </c>
      <c r="K72" s="48">
        <v>1.7200000000000002</v>
      </c>
      <c r="M72">
        <v>1</v>
      </c>
      <c r="N72" s="5">
        <v>3576</v>
      </c>
      <c r="O72" s="25" t="s">
        <v>853</v>
      </c>
      <c r="P72" s="48">
        <v>0.88833499999999999</v>
      </c>
      <c r="Q72" s="48">
        <v>-0.215</v>
      </c>
      <c r="R72" s="48">
        <v>-0.60166500000000001</v>
      </c>
      <c r="S72" s="48">
        <v>-1.0716600000000001</v>
      </c>
      <c r="T72" s="48">
        <v>1.0016700000000001</v>
      </c>
      <c r="U72" s="48">
        <v>0.88833499999999999</v>
      </c>
      <c r="V72" s="3">
        <f t="shared" si="7"/>
        <v>0.68125314444698837</v>
      </c>
      <c r="W72" s="3">
        <f t="shared" si="8"/>
        <v>0.46410584681890921</v>
      </c>
      <c r="X72" s="9">
        <f t="shared" si="9"/>
        <v>0.53589415318109079</v>
      </c>
      <c r="Y72" s="9">
        <f t="shared" si="10"/>
        <v>0.73204791727119256</v>
      </c>
      <c r="Z72" s="3">
        <f t="shared" si="11"/>
        <v>1.9268748725724965</v>
      </c>
      <c r="AA72" s="3">
        <f t="shared" si="12"/>
        <v>2.6321704182359849</v>
      </c>
      <c r="AB72" s="7">
        <f t="shared" si="13"/>
        <v>3.0076662601391742E-2</v>
      </c>
      <c r="AE72" s="156"/>
    </row>
    <row r="73" spans="1:31" x14ac:dyDescent="0.25">
      <c r="A73" s="1"/>
      <c r="C73">
        <v>1</v>
      </c>
      <c r="D73" s="5">
        <v>3672</v>
      </c>
      <c r="E73" s="25" t="s">
        <v>867</v>
      </c>
      <c r="F73" s="48">
        <v>0.57999999999999829</v>
      </c>
      <c r="G73" s="48">
        <v>-0.22000000000000064</v>
      </c>
      <c r="H73" s="48">
        <v>-0.52000000000000135</v>
      </c>
      <c r="I73" s="48">
        <v>-0.22000000000000064</v>
      </c>
      <c r="J73" s="48">
        <v>0.37999999999999901</v>
      </c>
      <c r="K73" s="48">
        <v>0.57999999999999829</v>
      </c>
      <c r="M73">
        <v>1</v>
      </c>
      <c r="N73" s="5">
        <v>3672</v>
      </c>
      <c r="O73" s="25" t="s">
        <v>867</v>
      </c>
      <c r="P73" s="48">
        <v>0.48</v>
      </c>
      <c r="Q73" s="48">
        <v>0.155</v>
      </c>
      <c r="R73" s="48">
        <v>-0.30499999999999999</v>
      </c>
      <c r="S73" s="48">
        <v>-0.57499999999999996</v>
      </c>
      <c r="T73" s="48">
        <v>0.24</v>
      </c>
      <c r="U73" s="48">
        <v>0.48</v>
      </c>
      <c r="V73" s="3">
        <f t="shared" si="7"/>
        <v>0.78572816675829726</v>
      </c>
      <c r="W73" s="3">
        <f t="shared" si="8"/>
        <v>0.61736875203735464</v>
      </c>
      <c r="X73" s="9">
        <f t="shared" si="9"/>
        <v>0.38263124796264536</v>
      </c>
      <c r="Y73" s="9">
        <f t="shared" si="10"/>
        <v>0.61857194243082625</v>
      </c>
      <c r="Z73" s="3">
        <f t="shared" si="11"/>
        <v>2.222374859536266</v>
      </c>
      <c r="AA73" s="3">
        <f t="shared" si="12"/>
        <v>3.5927508299243462</v>
      </c>
      <c r="AB73" s="7">
        <f t="shared" si="13"/>
        <v>7.0562198637318116E-3</v>
      </c>
      <c r="AE73" s="156"/>
    </row>
    <row r="74" spans="1:31" x14ac:dyDescent="0.25">
      <c r="A74" s="1"/>
      <c r="C74">
        <v>1</v>
      </c>
      <c r="D74" s="5">
        <v>85450</v>
      </c>
      <c r="E74" s="25" t="s">
        <v>879</v>
      </c>
      <c r="F74" s="48">
        <v>0.76000000000000156</v>
      </c>
      <c r="G74" s="48">
        <v>-0.23999999999999844</v>
      </c>
      <c r="H74" s="48">
        <v>-0.53999999999999915</v>
      </c>
      <c r="I74" s="48">
        <v>-0.23999999999999844</v>
      </c>
      <c r="J74" s="48">
        <v>0.26000000000000156</v>
      </c>
      <c r="K74" s="48">
        <v>0.76000000000000156</v>
      </c>
      <c r="M74">
        <v>1</v>
      </c>
      <c r="N74" s="5">
        <v>85450</v>
      </c>
      <c r="O74" s="25" t="s">
        <v>879</v>
      </c>
      <c r="P74" s="48">
        <v>0.69333299999999998</v>
      </c>
      <c r="Q74" s="48">
        <v>-0.43666700000000003</v>
      </c>
      <c r="R74" s="48">
        <v>-0.48</v>
      </c>
      <c r="S74" s="48">
        <v>-0.14666699999999999</v>
      </c>
      <c r="T74" s="48">
        <v>0.37333300000000003</v>
      </c>
      <c r="U74" s="48">
        <v>0.69333299999999998</v>
      </c>
      <c r="V74" s="3">
        <f t="shared" si="7"/>
        <v>0.96772576788204867</v>
      </c>
      <c r="W74" s="3">
        <f t="shared" si="8"/>
        <v>0.93649316182290077</v>
      </c>
      <c r="X74" s="9">
        <f t="shared" si="9"/>
        <v>6.3506838177099234E-2</v>
      </c>
      <c r="Y74" s="9">
        <f t="shared" si="10"/>
        <v>0.2520056312408499</v>
      </c>
      <c r="Z74" s="3">
        <f t="shared" si="11"/>
        <v>2.737141811193422</v>
      </c>
      <c r="AA74" s="3">
        <f t="shared" si="12"/>
        <v>10.86143114229637</v>
      </c>
      <c r="AB74" s="7">
        <f t="shared" si="13"/>
        <v>4.5654299773133092E-6</v>
      </c>
      <c r="AE74" s="156"/>
    </row>
    <row r="75" spans="1:31" x14ac:dyDescent="0.25">
      <c r="A75" s="1"/>
      <c r="C75">
        <v>1</v>
      </c>
      <c r="D75" s="5">
        <v>4015</v>
      </c>
      <c r="E75" s="25" t="s">
        <v>968</v>
      </c>
      <c r="F75" s="48">
        <v>2.0200000000000014</v>
      </c>
      <c r="G75" s="48">
        <v>-0.37999999999999901</v>
      </c>
      <c r="H75" s="48">
        <v>-0.77999999999999758</v>
      </c>
      <c r="I75" s="48">
        <v>-1.0799999999999983</v>
      </c>
      <c r="J75" s="48">
        <v>0.22000000000000242</v>
      </c>
      <c r="K75" s="48">
        <v>2.0200000000000014</v>
      </c>
      <c r="M75">
        <v>1</v>
      </c>
      <c r="N75" s="5">
        <v>4015</v>
      </c>
      <c r="O75" s="25" t="s">
        <v>968</v>
      </c>
      <c r="P75" s="48">
        <v>0.91749999999999998</v>
      </c>
      <c r="Q75" s="48">
        <v>-0.185</v>
      </c>
      <c r="R75" s="48">
        <v>-0.38500000000000001</v>
      </c>
      <c r="S75" s="48">
        <v>-0.72750000000000004</v>
      </c>
      <c r="T75" s="48">
        <v>0.38</v>
      </c>
      <c r="U75" s="48">
        <v>0.91749999999999998</v>
      </c>
      <c r="V75" s="3">
        <f t="shared" si="7"/>
        <v>0.9652759316322671</v>
      </c>
      <c r="W75" s="3">
        <f t="shared" si="8"/>
        <v>0.93175762418854124</v>
      </c>
      <c r="X75" s="9">
        <f t="shared" si="9"/>
        <v>6.8242375811458755E-2</v>
      </c>
      <c r="Y75" s="9">
        <f t="shared" si="10"/>
        <v>0.26123241722929175</v>
      </c>
      <c r="Z75" s="3">
        <f t="shared" si="11"/>
        <v>2.7302126278933536</v>
      </c>
      <c r="AA75" s="3">
        <f t="shared" si="12"/>
        <v>10.451278049067554</v>
      </c>
      <c r="AB75" s="7">
        <f t="shared" si="13"/>
        <v>6.0994100354187346E-6</v>
      </c>
      <c r="AE75" s="156"/>
    </row>
    <row r="76" spans="1:31" x14ac:dyDescent="0.25">
      <c r="A76" s="1"/>
      <c r="C76">
        <v>1</v>
      </c>
      <c r="D76" s="5">
        <v>4060</v>
      </c>
      <c r="E76" s="25" t="s">
        <v>989</v>
      </c>
      <c r="F76" s="48">
        <v>0.98499999999999943</v>
      </c>
      <c r="G76" s="48">
        <v>-0.17750000000000021</v>
      </c>
      <c r="H76" s="48">
        <v>-0.11500000000000021</v>
      </c>
      <c r="I76" s="48">
        <v>-0.33999999999999986</v>
      </c>
      <c r="J76" s="48">
        <v>-0.35250000000000092</v>
      </c>
      <c r="K76" s="48">
        <v>0.98499999999999943</v>
      </c>
      <c r="M76">
        <v>1</v>
      </c>
      <c r="N76" s="5">
        <v>4060</v>
      </c>
      <c r="O76" s="25" t="s">
        <v>989</v>
      </c>
      <c r="P76" s="48">
        <v>0.99099999999999999</v>
      </c>
      <c r="Q76" s="48">
        <v>-0.185</v>
      </c>
      <c r="R76" s="48">
        <v>-0.40100000000000002</v>
      </c>
      <c r="S76" s="48">
        <v>-1.0049999999999999</v>
      </c>
      <c r="T76" s="48">
        <v>0.59899999999999998</v>
      </c>
      <c r="U76" s="48">
        <v>0.99099999999999999</v>
      </c>
      <c r="V76" s="3">
        <f t="shared" si="7"/>
        <v>0.66334575826455677</v>
      </c>
      <c r="W76" s="3">
        <f t="shared" si="8"/>
        <v>0.44002759500757976</v>
      </c>
      <c r="X76" s="9">
        <f t="shared" si="9"/>
        <v>0.55997240499242018</v>
      </c>
      <c r="Y76" s="9">
        <f t="shared" si="10"/>
        <v>0.74831303943765415</v>
      </c>
      <c r="Z76" s="3">
        <f t="shared" si="11"/>
        <v>1.8762251357608017</v>
      </c>
      <c r="AA76" s="3">
        <f t="shared" si="12"/>
        <v>2.5072730754107351</v>
      </c>
      <c r="AB76" s="7">
        <f t="shared" si="13"/>
        <v>3.6525774889196165E-2</v>
      </c>
      <c r="AE76" s="156"/>
    </row>
    <row r="77" spans="1:31" x14ac:dyDescent="0.25">
      <c r="A77" s="1"/>
      <c r="C77">
        <v>1</v>
      </c>
      <c r="D77" s="5">
        <v>5101</v>
      </c>
      <c r="E77" s="25" t="s">
        <v>1208</v>
      </c>
      <c r="F77" s="48">
        <v>2.66</v>
      </c>
      <c r="G77" s="48">
        <v>-0.73999999999999977</v>
      </c>
      <c r="H77" s="48">
        <v>-0.6399999999999999</v>
      </c>
      <c r="I77" s="48">
        <v>-0.73999999999999977</v>
      </c>
      <c r="J77" s="48">
        <v>-0.53999999999999981</v>
      </c>
      <c r="K77" s="48">
        <v>2.66</v>
      </c>
      <c r="M77">
        <v>1</v>
      </c>
      <c r="N77" s="5">
        <v>5101</v>
      </c>
      <c r="O77" s="25" t="s">
        <v>1208</v>
      </c>
      <c r="P77" s="48">
        <v>3.5024999999999999</v>
      </c>
      <c r="Q77" s="48">
        <v>-0.09</v>
      </c>
      <c r="R77" s="48">
        <v>-1.56</v>
      </c>
      <c r="S77" s="48">
        <v>-1.53</v>
      </c>
      <c r="T77" s="48">
        <v>-0.32750000000000001</v>
      </c>
      <c r="U77" s="48">
        <v>3.5024999999999999</v>
      </c>
      <c r="V77" s="3">
        <f t="shared" si="7"/>
        <v>0.94755526526178269</v>
      </c>
      <c r="W77" s="3">
        <f t="shared" si="8"/>
        <v>0.89786098072532738</v>
      </c>
      <c r="X77" s="9">
        <f t="shared" si="9"/>
        <v>0.10213901927467262</v>
      </c>
      <c r="Y77" s="9">
        <f t="shared" si="10"/>
        <v>0.31959195746243774</v>
      </c>
      <c r="Z77" s="3">
        <f t="shared" si="11"/>
        <v>2.6800910144624979</v>
      </c>
      <c r="AA77" s="3">
        <f t="shared" si="12"/>
        <v>8.3859776564543065</v>
      </c>
      <c r="AB77" s="7">
        <f t="shared" si="13"/>
        <v>3.1059044196370009E-5</v>
      </c>
      <c r="AE77" s="156"/>
    </row>
    <row r="78" spans="1:31" x14ac:dyDescent="0.25">
      <c r="A78" s="1"/>
      <c r="C78">
        <v>1</v>
      </c>
      <c r="D78" s="5">
        <v>56034</v>
      </c>
      <c r="E78" s="25" t="s">
        <v>1220</v>
      </c>
      <c r="F78" s="48">
        <v>1.0600000000000005</v>
      </c>
      <c r="G78" s="48">
        <v>-0.24000000000000021</v>
      </c>
      <c r="H78" s="48">
        <v>-0.24000000000000021</v>
      </c>
      <c r="I78" s="48">
        <v>-0.54000000000000092</v>
      </c>
      <c r="J78" s="48">
        <v>-4.0000000000000924E-2</v>
      </c>
      <c r="K78" s="48">
        <v>1.0600000000000005</v>
      </c>
      <c r="M78">
        <v>1</v>
      </c>
      <c r="N78" s="5">
        <v>56034</v>
      </c>
      <c r="O78" s="25" t="s">
        <v>1220</v>
      </c>
      <c r="P78" s="48">
        <v>0.505</v>
      </c>
      <c r="Q78" s="48">
        <v>-0.34250000000000003</v>
      </c>
      <c r="R78" s="48">
        <v>-0.32750000000000001</v>
      </c>
      <c r="S78" s="48">
        <v>-8.5000000000000006E-2</v>
      </c>
      <c r="T78" s="48">
        <v>0.245</v>
      </c>
      <c r="U78" s="48">
        <v>0.505</v>
      </c>
      <c r="V78" s="3">
        <f t="shared" si="7"/>
        <v>0.79996904615641362</v>
      </c>
      <c r="W78" s="3">
        <f t="shared" si="8"/>
        <v>0.63995047480840228</v>
      </c>
      <c r="X78" s="9">
        <f t="shared" si="9"/>
        <v>0.36004952519159772</v>
      </c>
      <c r="Y78" s="9">
        <f t="shared" si="10"/>
        <v>0.60004126957368331</v>
      </c>
      <c r="Z78" s="3">
        <f t="shared" si="11"/>
        <v>2.2626541491061372</v>
      </c>
      <c r="AA78" s="3">
        <f t="shared" si="12"/>
        <v>3.7708308808720861</v>
      </c>
      <c r="AB78" s="7">
        <f t="shared" si="13"/>
        <v>5.4591598012465551E-3</v>
      </c>
      <c r="AE78" s="156"/>
    </row>
    <row r="79" spans="1:31" x14ac:dyDescent="0.25">
      <c r="A79" s="1"/>
      <c r="C79">
        <v>1</v>
      </c>
      <c r="D79" s="5">
        <v>51177</v>
      </c>
      <c r="E79" s="25" t="s">
        <v>1273</v>
      </c>
      <c r="F79" s="48">
        <v>0.72999999999999954</v>
      </c>
      <c r="G79" s="48">
        <v>-0.41999999999999993</v>
      </c>
      <c r="H79" s="48">
        <v>-0.62000000000000011</v>
      </c>
      <c r="I79" s="48">
        <v>-0.16999999999999993</v>
      </c>
      <c r="J79" s="48">
        <v>0.47999999999999954</v>
      </c>
      <c r="K79" s="48">
        <v>0.72999999999999954</v>
      </c>
      <c r="M79">
        <v>1</v>
      </c>
      <c r="N79" s="5">
        <v>51177</v>
      </c>
      <c r="O79" s="25" t="s">
        <v>1273</v>
      </c>
      <c r="P79" s="48">
        <v>0.54400000000000004</v>
      </c>
      <c r="Q79" s="48">
        <v>-0.22</v>
      </c>
      <c r="R79" s="48">
        <v>-0.40400000000000003</v>
      </c>
      <c r="S79" s="48">
        <v>-0.30399999999999999</v>
      </c>
      <c r="T79" s="48">
        <v>0.38</v>
      </c>
      <c r="U79" s="48">
        <v>0.54400000000000004</v>
      </c>
      <c r="V79" s="3">
        <f t="shared" si="7"/>
        <v>0.97062799745434758</v>
      </c>
      <c r="W79" s="3">
        <f t="shared" si="8"/>
        <v>0.94211870944223697</v>
      </c>
      <c r="X79" s="9">
        <f t="shared" si="9"/>
        <v>5.7881290557763032E-2</v>
      </c>
      <c r="Y79" s="9">
        <f t="shared" si="10"/>
        <v>0.24058530827497143</v>
      </c>
      <c r="Z79" s="3">
        <f t="shared" si="11"/>
        <v>2.7453505560379527</v>
      </c>
      <c r="AA79" s="3">
        <f t="shared" si="12"/>
        <v>11.41113136010873</v>
      </c>
      <c r="AB79" s="7">
        <f t="shared" si="13"/>
        <v>3.1428381402593997E-6</v>
      </c>
      <c r="AE79" s="156"/>
    </row>
    <row r="80" spans="1:31" x14ac:dyDescent="0.25">
      <c r="A80" s="1"/>
      <c r="C80">
        <v>1</v>
      </c>
      <c r="D80" s="5">
        <v>5912</v>
      </c>
      <c r="E80" s="25" t="s">
        <v>1373</v>
      </c>
      <c r="F80" s="48">
        <v>0.8199999999999994</v>
      </c>
      <c r="G80" s="48">
        <v>-8.0000000000000959E-2</v>
      </c>
      <c r="H80" s="48">
        <v>-0.28000000000000114</v>
      </c>
      <c r="I80" s="48">
        <v>-0.28000000000000114</v>
      </c>
      <c r="J80" s="48">
        <v>-0.1800000000000006</v>
      </c>
      <c r="K80" s="48">
        <v>0.8199999999999994</v>
      </c>
      <c r="M80">
        <v>1</v>
      </c>
      <c r="N80" s="5">
        <v>5912</v>
      </c>
      <c r="O80" s="25" t="s">
        <v>1373</v>
      </c>
      <c r="P80" s="48">
        <v>0.76333300000000004</v>
      </c>
      <c r="Q80" s="48">
        <v>-0.28666700000000001</v>
      </c>
      <c r="R80" s="48">
        <v>-0.41</v>
      </c>
      <c r="S80" s="48">
        <v>-0.57999999999999996</v>
      </c>
      <c r="T80" s="48">
        <v>0.52</v>
      </c>
      <c r="U80" s="48">
        <v>0.76333300000000004</v>
      </c>
      <c r="V80" s="3">
        <f t="shared" si="7"/>
        <v>0.74467001734169747</v>
      </c>
      <c r="W80" s="3">
        <f t="shared" si="8"/>
        <v>0.55453343472768402</v>
      </c>
      <c r="X80" s="9">
        <f t="shared" si="9"/>
        <v>0.44546656527231598</v>
      </c>
      <c r="Y80" s="9">
        <f t="shared" si="10"/>
        <v>0.66743281704776547</v>
      </c>
      <c r="Z80" s="3">
        <f t="shared" si="11"/>
        <v>2.1062448760344732</v>
      </c>
      <c r="AA80" s="3">
        <f t="shared" si="12"/>
        <v>3.155740656192124</v>
      </c>
      <c r="AB80" s="7">
        <f t="shared" si="13"/>
        <v>1.3481255983592347E-2</v>
      </c>
      <c r="AE80" s="156"/>
    </row>
    <row r="81" spans="1:31" x14ac:dyDescent="0.25">
      <c r="A81" s="1"/>
      <c r="C81" s="57">
        <v>1</v>
      </c>
      <c r="D81" s="17">
        <v>6092</v>
      </c>
      <c r="E81" s="26" t="s">
        <v>1422</v>
      </c>
      <c r="F81" s="49">
        <v>1.8799999999999994</v>
      </c>
      <c r="G81" s="49">
        <v>-1.8200000000000003</v>
      </c>
      <c r="H81" s="49">
        <v>-0.7200000000000002</v>
      </c>
      <c r="I81" s="49">
        <v>-0.62000000000000011</v>
      </c>
      <c r="J81" s="49">
        <v>1.2799999999999998</v>
      </c>
      <c r="K81" s="49">
        <v>1.8799999999999994</v>
      </c>
      <c r="L81" s="57"/>
      <c r="M81" s="57">
        <v>1</v>
      </c>
      <c r="N81" s="17">
        <v>6092</v>
      </c>
      <c r="O81" s="26" t="s">
        <v>1422</v>
      </c>
      <c r="P81" s="49">
        <v>1.286</v>
      </c>
      <c r="Q81" s="49">
        <v>0.13600000000000001</v>
      </c>
      <c r="R81" s="49">
        <v>-0.61</v>
      </c>
      <c r="S81" s="49">
        <v>-0.98199999999999998</v>
      </c>
      <c r="T81" s="49">
        <v>0.17</v>
      </c>
      <c r="U81" s="49">
        <v>1.286</v>
      </c>
      <c r="V81" s="19">
        <f t="shared" si="7"/>
        <v>0.64339087779411663</v>
      </c>
      <c r="W81" s="19">
        <f t="shared" si="8"/>
        <v>0.41395182162868394</v>
      </c>
      <c r="X81" s="20">
        <f t="shared" si="9"/>
        <v>0.58604817837131606</v>
      </c>
      <c r="Y81" s="20">
        <f t="shared" si="10"/>
        <v>0.76553783601551406</v>
      </c>
      <c r="Z81" s="19">
        <f t="shared" si="11"/>
        <v>1.8197842105671409</v>
      </c>
      <c r="AA81" s="19">
        <f t="shared" si="12"/>
        <v>2.3771316386382528</v>
      </c>
      <c r="AB81" s="125">
        <f t="shared" si="13"/>
        <v>4.4745552616256429E-2</v>
      </c>
      <c r="AE81" s="156"/>
    </row>
    <row r="82" spans="1:31" x14ac:dyDescent="0.25">
      <c r="A82" s="1"/>
      <c r="C82">
        <v>1</v>
      </c>
      <c r="D82" s="5">
        <v>5270</v>
      </c>
      <c r="E82" s="25" t="s">
        <v>1528</v>
      </c>
      <c r="F82" s="48">
        <v>1.54</v>
      </c>
      <c r="G82" s="48">
        <v>-0.30999999999999961</v>
      </c>
      <c r="H82" s="48">
        <v>-1.3099999999999996</v>
      </c>
      <c r="I82" s="48">
        <v>-0.40999999999999925</v>
      </c>
      <c r="J82" s="48">
        <v>0.4900000000000011</v>
      </c>
      <c r="K82" s="48">
        <v>1.54</v>
      </c>
      <c r="M82">
        <v>1</v>
      </c>
      <c r="N82" s="5">
        <v>5270</v>
      </c>
      <c r="O82" s="25" t="s">
        <v>1528</v>
      </c>
      <c r="P82" s="48">
        <v>0.61</v>
      </c>
      <c r="Q82" s="48">
        <v>-0.01</v>
      </c>
      <c r="R82" s="48">
        <v>-0.09</v>
      </c>
      <c r="S82" s="48">
        <v>-0.69</v>
      </c>
      <c r="T82" s="48">
        <v>0.18</v>
      </c>
      <c r="U82" s="48">
        <v>0.61</v>
      </c>
      <c r="V82" s="3">
        <f t="shared" si="7"/>
        <v>0.70857918371149708</v>
      </c>
      <c r="W82" s="3">
        <f t="shared" si="8"/>
        <v>0.50208445958925152</v>
      </c>
      <c r="X82" s="9">
        <f t="shared" si="9"/>
        <v>0.49791554041074848</v>
      </c>
      <c r="Y82" s="9">
        <f t="shared" si="10"/>
        <v>0.70563130628590198</v>
      </c>
      <c r="Z82" s="3">
        <f t="shared" si="11"/>
        <v>2.004164583240112</v>
      </c>
      <c r="AA82" s="3">
        <f t="shared" si="12"/>
        <v>2.8402432904926709</v>
      </c>
      <c r="AB82" s="7">
        <f t="shared" si="13"/>
        <v>2.1803803889058736E-2</v>
      </c>
      <c r="AE82" s="156"/>
    </row>
    <row r="83" spans="1:31" x14ac:dyDescent="0.25">
      <c r="A83" s="1"/>
      <c r="C83">
        <v>1</v>
      </c>
      <c r="D83" s="5">
        <v>10924</v>
      </c>
      <c r="E83" s="25" t="s">
        <v>1612</v>
      </c>
      <c r="F83" s="48">
        <v>2.16</v>
      </c>
      <c r="G83" s="48">
        <v>-0.24000000000000021</v>
      </c>
      <c r="H83" s="48">
        <v>-1.4400000000000004</v>
      </c>
      <c r="I83" s="48">
        <v>-1.3399999999999999</v>
      </c>
      <c r="J83" s="48">
        <v>0.85999999999999943</v>
      </c>
      <c r="K83" s="48">
        <v>2.16</v>
      </c>
      <c r="M83">
        <v>1</v>
      </c>
      <c r="N83" s="5">
        <v>10924</v>
      </c>
      <c r="O83" s="25" t="s">
        <v>1612</v>
      </c>
      <c r="P83" s="48">
        <v>0.46</v>
      </c>
      <c r="Q83" s="48">
        <v>-0.3</v>
      </c>
      <c r="R83" s="48">
        <v>-0.35</v>
      </c>
      <c r="S83" s="48">
        <v>-0.14000000000000001</v>
      </c>
      <c r="T83" s="48">
        <v>0.33</v>
      </c>
      <c r="U83" s="48">
        <v>0.46</v>
      </c>
      <c r="V83" s="3">
        <f t="shared" si="7"/>
        <v>0.89877337673885216</v>
      </c>
      <c r="W83" s="3">
        <f t="shared" si="8"/>
        <v>0.8077935827345587</v>
      </c>
      <c r="X83" s="9">
        <f t="shared" si="9"/>
        <v>0.1922064172654413</v>
      </c>
      <c r="Y83" s="9">
        <f t="shared" si="10"/>
        <v>0.43841352313248882</v>
      </c>
      <c r="Z83" s="3">
        <f t="shared" si="11"/>
        <v>2.5421149977678961</v>
      </c>
      <c r="AA83" s="3">
        <f t="shared" si="12"/>
        <v>5.7984411146908608</v>
      </c>
      <c r="AB83" s="7">
        <f t="shared" si="13"/>
        <v>4.0588373152319532E-4</v>
      </c>
      <c r="AE83" s="156"/>
    </row>
    <row r="84" spans="1:31" x14ac:dyDescent="0.25">
      <c r="A84" s="1"/>
      <c r="C84">
        <v>1</v>
      </c>
      <c r="D84" s="5">
        <v>27286</v>
      </c>
      <c r="E84" s="25" t="s">
        <v>1645</v>
      </c>
      <c r="F84" s="48">
        <v>2.29</v>
      </c>
      <c r="G84" s="48">
        <v>-0.45999999999999996</v>
      </c>
      <c r="H84" s="48">
        <v>-0.50999999999999979</v>
      </c>
      <c r="I84" s="48">
        <v>-0.66000000000000014</v>
      </c>
      <c r="J84" s="48">
        <v>-0.66000000000000014</v>
      </c>
      <c r="K84" s="48">
        <v>2.29</v>
      </c>
      <c r="M84">
        <v>1</v>
      </c>
      <c r="N84" s="5">
        <v>27286</v>
      </c>
      <c r="O84" s="25" t="s">
        <v>1645</v>
      </c>
      <c r="P84" s="48">
        <v>1.1200000000000001</v>
      </c>
      <c r="Q84" s="48">
        <v>-0.26</v>
      </c>
      <c r="R84" s="48">
        <v>-1.02</v>
      </c>
      <c r="S84" s="48">
        <v>-0.64</v>
      </c>
      <c r="T84" s="48">
        <v>0.8</v>
      </c>
      <c r="U84" s="48">
        <v>1.1200000000000001</v>
      </c>
      <c r="V84" s="3">
        <f t="shared" si="7"/>
        <v>0.65369209519693272</v>
      </c>
      <c r="W84" s="3">
        <f t="shared" si="8"/>
        <v>0.42731335532295572</v>
      </c>
      <c r="X84" s="9">
        <f t="shared" si="9"/>
        <v>0.57268664467704422</v>
      </c>
      <c r="Y84" s="9">
        <f t="shared" si="10"/>
        <v>0.75676062574439229</v>
      </c>
      <c r="Z84" s="3">
        <f t="shared" si="11"/>
        <v>1.8489204532871732</v>
      </c>
      <c r="AA84" s="3">
        <f t="shared" si="12"/>
        <v>2.4432038221709425</v>
      </c>
      <c r="AB84" s="7">
        <f t="shared" si="13"/>
        <v>4.0362301877967056E-2</v>
      </c>
      <c r="AE84" s="156"/>
    </row>
    <row r="85" spans="1:31" x14ac:dyDescent="0.25">
      <c r="A85" s="1"/>
      <c r="C85" s="28">
        <v>1</v>
      </c>
      <c r="D85" s="11">
        <v>11075</v>
      </c>
      <c r="E85" s="27" t="s">
        <v>1668</v>
      </c>
      <c r="F85" s="50">
        <v>1.4500000000000002</v>
      </c>
      <c r="G85" s="50">
        <v>-0.85000000000000053</v>
      </c>
      <c r="H85" s="50">
        <v>0.20000000000000018</v>
      </c>
      <c r="I85" s="50">
        <v>-1.1000000000000005</v>
      </c>
      <c r="J85" s="50">
        <v>0.29999999999999982</v>
      </c>
      <c r="K85" s="50">
        <v>1.4500000000000002</v>
      </c>
      <c r="L85" s="28"/>
      <c r="M85" s="28">
        <v>1</v>
      </c>
      <c r="N85" s="11">
        <v>11075</v>
      </c>
      <c r="O85" s="27" t="s">
        <v>1668</v>
      </c>
      <c r="P85" s="50">
        <v>2.61</v>
      </c>
      <c r="Q85" s="50">
        <v>0.35</v>
      </c>
      <c r="R85" s="50">
        <v>-0.83</v>
      </c>
      <c r="S85" s="50">
        <v>-1.48</v>
      </c>
      <c r="T85" s="50">
        <v>-0.66</v>
      </c>
      <c r="U85" s="50">
        <v>2.61</v>
      </c>
      <c r="V85" s="13">
        <f t="shared" si="7"/>
        <v>0.72715435815655194</v>
      </c>
      <c r="W85" s="13">
        <f t="shared" si="8"/>
        <v>0.52875346058606698</v>
      </c>
      <c r="X85" s="14">
        <f t="shared" si="9"/>
        <v>0.47124653941393302</v>
      </c>
      <c r="Y85" s="14">
        <f t="shared" si="10"/>
        <v>0.68647399034044476</v>
      </c>
      <c r="Z85" s="13">
        <f t="shared" si="11"/>
        <v>2.0567031104873976</v>
      </c>
      <c r="AA85" s="13">
        <f t="shared" si="12"/>
        <v>2.9960393830324317</v>
      </c>
      <c r="AB85" s="122">
        <f t="shared" si="13"/>
        <v>1.717505668057347E-2</v>
      </c>
      <c r="AE85" s="156"/>
    </row>
    <row r="86" spans="1:31" x14ac:dyDescent="0.25">
      <c r="A86" s="1"/>
      <c r="C86">
        <v>1</v>
      </c>
      <c r="D86" s="5">
        <v>83439</v>
      </c>
      <c r="E86" s="25" t="s">
        <v>1694</v>
      </c>
      <c r="F86" s="48">
        <v>1.0199999999999996</v>
      </c>
      <c r="G86" s="48">
        <v>1.9999999999999574E-2</v>
      </c>
      <c r="H86" s="48">
        <v>-0.48000000000000043</v>
      </c>
      <c r="I86" s="48">
        <v>-0.28000000000000114</v>
      </c>
      <c r="J86" s="48">
        <v>-0.28000000000000114</v>
      </c>
      <c r="K86" s="48">
        <v>1.0199999999999996</v>
      </c>
      <c r="M86">
        <v>1</v>
      </c>
      <c r="N86" s="5">
        <v>83439</v>
      </c>
      <c r="O86" s="25" t="s">
        <v>1694</v>
      </c>
      <c r="P86" s="48">
        <v>0.65400000000000003</v>
      </c>
      <c r="Q86" s="48">
        <v>-9.4E-2</v>
      </c>
      <c r="R86" s="48">
        <v>-0.56100000000000005</v>
      </c>
      <c r="S86" s="48">
        <v>-0.36399999999999999</v>
      </c>
      <c r="T86" s="48">
        <v>0.36399999999999999</v>
      </c>
      <c r="U86" s="48">
        <v>0.65400000000000003</v>
      </c>
      <c r="V86" s="3">
        <f t="shared" si="7"/>
        <v>0.77571549308064336</v>
      </c>
      <c r="W86" s="3">
        <f t="shared" si="8"/>
        <v>0.60173452620534562</v>
      </c>
      <c r="X86" s="9">
        <f t="shared" si="9"/>
        <v>0.39826547379465438</v>
      </c>
      <c r="Y86" s="9">
        <f t="shared" si="10"/>
        <v>0.63108277887663389</v>
      </c>
      <c r="Z86" s="3">
        <f t="shared" si="11"/>
        <v>2.1940547417151572</v>
      </c>
      <c r="AA86" s="3">
        <f t="shared" si="12"/>
        <v>3.4766512653390884</v>
      </c>
      <c r="AB86" s="7">
        <f t="shared" si="13"/>
        <v>8.3606436776369614E-3</v>
      </c>
      <c r="AE86" s="156"/>
    </row>
    <row r="87" spans="1:31" x14ac:dyDescent="0.25">
      <c r="A87" s="1"/>
      <c r="C87">
        <v>1</v>
      </c>
      <c r="D87" s="5">
        <v>7022</v>
      </c>
      <c r="E87" s="25" t="s">
        <v>1703</v>
      </c>
      <c r="F87" s="48">
        <v>1.3100000000000005</v>
      </c>
      <c r="G87" s="48">
        <v>-0.24000000000000021</v>
      </c>
      <c r="H87" s="48">
        <v>-0.63999999999999968</v>
      </c>
      <c r="I87" s="48">
        <v>-1.0899999999999999</v>
      </c>
      <c r="J87" s="48">
        <v>0.66000000000000014</v>
      </c>
      <c r="K87" s="48">
        <v>1.3100000000000005</v>
      </c>
      <c r="M87">
        <v>1</v>
      </c>
      <c r="N87" s="5">
        <v>7022</v>
      </c>
      <c r="O87" s="25" t="s">
        <v>1703</v>
      </c>
      <c r="P87" s="48">
        <v>0.45250000000000001</v>
      </c>
      <c r="Q87" s="48">
        <v>-0.13250000000000001</v>
      </c>
      <c r="R87" s="48">
        <v>-0.45750000000000002</v>
      </c>
      <c r="S87" s="48">
        <v>-0.33250000000000002</v>
      </c>
      <c r="T87" s="48">
        <v>0.46500000000000002</v>
      </c>
      <c r="U87" s="48">
        <v>0.45250000000000001</v>
      </c>
      <c r="V87" s="3">
        <f t="shared" si="7"/>
        <v>0.93380383414216817</v>
      </c>
      <c r="W87" s="3">
        <f t="shared" si="8"/>
        <v>0.87198960065861386</v>
      </c>
      <c r="X87" s="9">
        <f t="shared" si="9"/>
        <v>0.12801039934138614</v>
      </c>
      <c r="Y87" s="9">
        <f t="shared" si="10"/>
        <v>0.35778540962619776</v>
      </c>
      <c r="Z87" s="3">
        <f t="shared" si="11"/>
        <v>2.6411960936797012</v>
      </c>
      <c r="AA87" s="3">
        <f t="shared" si="12"/>
        <v>7.3820676378031589</v>
      </c>
      <c r="AB87" s="7">
        <f t="shared" si="13"/>
        <v>7.7515101782146776E-5</v>
      </c>
      <c r="AE87" s="156"/>
    </row>
    <row r="88" spans="1:31" x14ac:dyDescent="0.25">
      <c r="A88" s="1"/>
      <c r="C88">
        <v>1</v>
      </c>
      <c r="D88" s="5">
        <v>7070</v>
      </c>
      <c r="E88" s="25" t="s">
        <v>1713</v>
      </c>
      <c r="F88" s="48">
        <v>1.54</v>
      </c>
      <c r="G88" s="48">
        <v>-0.16000000000000014</v>
      </c>
      <c r="H88" s="48">
        <v>-0.45999999999999996</v>
      </c>
      <c r="I88" s="48">
        <v>-1.0599999999999996</v>
      </c>
      <c r="J88" s="48">
        <v>0.14000000000000057</v>
      </c>
      <c r="K88" s="48">
        <v>1.54</v>
      </c>
      <c r="M88">
        <v>1</v>
      </c>
      <c r="N88" s="5">
        <v>7070</v>
      </c>
      <c r="O88" s="25" t="s">
        <v>1713</v>
      </c>
      <c r="P88" s="48">
        <v>0.60666699999999996</v>
      </c>
      <c r="Q88" s="48">
        <v>-0.03</v>
      </c>
      <c r="R88" s="48">
        <v>-0.624</v>
      </c>
      <c r="S88" s="48">
        <v>-0.73066699999999996</v>
      </c>
      <c r="T88" s="48">
        <v>0.778667</v>
      </c>
      <c r="U88" s="48">
        <v>0.60666699999999996</v>
      </c>
      <c r="V88" s="3">
        <f t="shared" si="7"/>
        <v>0.79043670248456566</v>
      </c>
      <c r="W88" s="3">
        <f t="shared" si="8"/>
        <v>0.62479018063467373</v>
      </c>
      <c r="X88" s="9">
        <f t="shared" si="9"/>
        <v>0.37520981936532627</v>
      </c>
      <c r="Y88" s="9">
        <f t="shared" si="10"/>
        <v>0.61254372853317685</v>
      </c>
      <c r="Z88" s="3">
        <f t="shared" si="11"/>
        <v>2.23569260970228</v>
      </c>
      <c r="AA88" s="3">
        <f t="shared" si="12"/>
        <v>3.6498498075491921</v>
      </c>
      <c r="AB88" s="7">
        <f t="shared" si="13"/>
        <v>6.4957752450348055E-3</v>
      </c>
      <c r="AE88" s="156"/>
    </row>
    <row r="89" spans="1:31" x14ac:dyDescent="0.25">
      <c r="A89" s="1"/>
      <c r="C89">
        <v>1</v>
      </c>
      <c r="D89" s="5">
        <v>7090</v>
      </c>
      <c r="E89" s="25" t="s">
        <v>1720</v>
      </c>
      <c r="F89" s="48">
        <v>0.40000000000000036</v>
      </c>
      <c r="G89" s="48">
        <v>0.5</v>
      </c>
      <c r="H89" s="48">
        <v>-0.39999999999999947</v>
      </c>
      <c r="I89" s="48">
        <v>-0.59999999999999964</v>
      </c>
      <c r="J89" s="48">
        <v>0.10000000000000053</v>
      </c>
      <c r="K89" s="48">
        <v>0.40000000000000036</v>
      </c>
      <c r="M89">
        <v>1</v>
      </c>
      <c r="N89" s="5">
        <v>7090</v>
      </c>
      <c r="O89" s="25" t="s">
        <v>1720</v>
      </c>
      <c r="P89" s="48">
        <v>0.5</v>
      </c>
      <c r="Q89" s="48">
        <v>6.5000000000000002E-2</v>
      </c>
      <c r="R89" s="48">
        <v>-0.52249999999999996</v>
      </c>
      <c r="S89" s="48">
        <v>-0.14000000000000001</v>
      </c>
      <c r="T89" s="48">
        <v>0.1</v>
      </c>
      <c r="U89" s="48">
        <v>0.5</v>
      </c>
      <c r="V89" s="3">
        <f t="shared" si="7"/>
        <v>0.74017469880225972</v>
      </c>
      <c r="W89" s="3">
        <f t="shared" si="8"/>
        <v>0.54785858474701588</v>
      </c>
      <c r="X89" s="9">
        <f t="shared" si="9"/>
        <v>0.45214141525298412</v>
      </c>
      <c r="Y89" s="9">
        <f t="shared" si="10"/>
        <v>0.67241461558549132</v>
      </c>
      <c r="Z89" s="3">
        <f t="shared" si="11"/>
        <v>2.0935301951431531</v>
      </c>
      <c r="AA89" s="3">
        <f t="shared" si="12"/>
        <v>3.1134513537012491</v>
      </c>
      <c r="AB89" s="7">
        <f t="shared" si="13"/>
        <v>1.4370277871347235E-2</v>
      </c>
      <c r="AE89" s="156"/>
    </row>
    <row r="90" spans="1:31" x14ac:dyDescent="0.25">
      <c r="A90" s="1"/>
      <c r="C90">
        <v>1</v>
      </c>
      <c r="D90" s="5">
        <v>57616</v>
      </c>
      <c r="E90" s="25" t="s">
        <v>1769</v>
      </c>
      <c r="F90" s="48">
        <v>1.1000000000000005</v>
      </c>
      <c r="G90" s="48">
        <v>-0.39999999999999947</v>
      </c>
      <c r="H90" s="48">
        <v>-0.5</v>
      </c>
      <c r="I90" s="48">
        <v>-0.39999999999999947</v>
      </c>
      <c r="J90" s="48">
        <v>0.20000000000000018</v>
      </c>
      <c r="K90" s="48">
        <v>1.1000000000000005</v>
      </c>
      <c r="M90">
        <v>1</v>
      </c>
      <c r="N90" s="5">
        <v>57616</v>
      </c>
      <c r="O90" s="25" t="s">
        <v>1769</v>
      </c>
      <c r="P90" s="48">
        <v>0.55500000000000005</v>
      </c>
      <c r="Q90" s="48">
        <v>-0.30499999999999999</v>
      </c>
      <c r="R90" s="48">
        <v>-0.495</v>
      </c>
      <c r="S90" s="48">
        <v>-0.04</v>
      </c>
      <c r="T90" s="48">
        <v>0.28999999999999998</v>
      </c>
      <c r="U90" s="48">
        <v>0.55500000000000005</v>
      </c>
      <c r="V90" s="3">
        <f t="shared" si="7"/>
        <v>0.9133087456945892</v>
      </c>
      <c r="W90" s="3">
        <f t="shared" si="8"/>
        <v>0.83413286496222383</v>
      </c>
      <c r="X90" s="9">
        <f t="shared" si="9"/>
        <v>0.16586713503777617</v>
      </c>
      <c r="Y90" s="9">
        <f t="shared" si="10"/>
        <v>0.40726789099777577</v>
      </c>
      <c r="Z90" s="3">
        <f t="shared" si="11"/>
        <v>2.5832272295904963</v>
      </c>
      <c r="AA90" s="3">
        <f t="shared" si="12"/>
        <v>6.3428207494133249</v>
      </c>
      <c r="AB90" s="7">
        <f t="shared" si="13"/>
        <v>2.2231464050384626E-4</v>
      </c>
      <c r="AE90" s="156"/>
    </row>
    <row r="91" spans="1:31" x14ac:dyDescent="0.25">
      <c r="A91" s="1"/>
      <c r="C91">
        <v>1</v>
      </c>
      <c r="D91" s="5">
        <v>7105</v>
      </c>
      <c r="E91" s="25" t="s">
        <v>1774</v>
      </c>
      <c r="F91" s="48">
        <v>0.91999999999999993</v>
      </c>
      <c r="G91" s="48">
        <v>1.9999999999999574E-2</v>
      </c>
      <c r="H91" s="48">
        <v>-0.38000000000000078</v>
      </c>
      <c r="I91" s="48">
        <v>-0.48000000000000043</v>
      </c>
      <c r="J91" s="48">
        <v>-8.0000000000000071E-2</v>
      </c>
      <c r="K91" s="48">
        <v>0.91999999999999993</v>
      </c>
      <c r="M91">
        <v>1</v>
      </c>
      <c r="N91" s="5">
        <v>7105</v>
      </c>
      <c r="O91" s="25" t="s">
        <v>1774</v>
      </c>
      <c r="P91" s="48">
        <v>0.42416500000000001</v>
      </c>
      <c r="Q91" s="48">
        <v>4.3334999999999999E-2</v>
      </c>
      <c r="R91" s="48">
        <v>-0.53916500000000001</v>
      </c>
      <c r="S91" s="48">
        <v>-0.36583500000000002</v>
      </c>
      <c r="T91" s="48">
        <v>0.43666500000000003</v>
      </c>
      <c r="U91" s="48">
        <v>0.42416500000000001</v>
      </c>
      <c r="V91" s="3">
        <f t="shared" si="7"/>
        <v>0.74461365844199201</v>
      </c>
      <c r="W91" s="3">
        <f t="shared" si="8"/>
        <v>0.55444950033836748</v>
      </c>
      <c r="X91" s="9">
        <f t="shared" si="9"/>
        <v>0.44555049966163252</v>
      </c>
      <c r="Y91" s="9">
        <f t="shared" si="10"/>
        <v>0.66749569261653852</v>
      </c>
      <c r="Z91" s="3">
        <f t="shared" si="11"/>
        <v>2.1060854689938253</v>
      </c>
      <c r="AA91" s="3">
        <f t="shared" si="12"/>
        <v>3.155204583775082</v>
      </c>
      <c r="AB91" s="7">
        <f t="shared" si="13"/>
        <v>1.3492157292625857E-2</v>
      </c>
      <c r="AE91" s="156"/>
    </row>
    <row r="92" spans="1:31" x14ac:dyDescent="0.25">
      <c r="A92" s="1"/>
      <c r="C92">
        <v>1</v>
      </c>
      <c r="D92" s="5">
        <v>51175</v>
      </c>
      <c r="E92" s="25" t="s">
        <v>1787</v>
      </c>
      <c r="F92" s="48">
        <v>0.35000000000000053</v>
      </c>
      <c r="G92" s="48">
        <v>0.55000000000000071</v>
      </c>
      <c r="H92" s="48">
        <v>-0.89999999999999947</v>
      </c>
      <c r="I92" s="48">
        <v>-9.9999999999999645E-2</v>
      </c>
      <c r="J92" s="48">
        <v>0.10000000000000053</v>
      </c>
      <c r="K92" s="48">
        <v>0.35000000000000053</v>
      </c>
      <c r="M92">
        <v>1</v>
      </c>
      <c r="N92" s="5">
        <v>51175</v>
      </c>
      <c r="O92" s="25" t="s">
        <v>1787</v>
      </c>
      <c r="P92" s="48">
        <v>0.45</v>
      </c>
      <c r="Q92" s="48">
        <v>0.18</v>
      </c>
      <c r="R92" s="48">
        <v>-0.71</v>
      </c>
      <c r="S92" s="48">
        <v>-0.26</v>
      </c>
      <c r="T92" s="48">
        <v>0.35</v>
      </c>
      <c r="U92" s="48">
        <v>0.45</v>
      </c>
      <c r="V92" s="3">
        <f t="shared" si="7"/>
        <v>0.88580179462083375</v>
      </c>
      <c r="W92" s="3">
        <f t="shared" si="8"/>
        <v>0.78464481935348973</v>
      </c>
      <c r="X92" s="9">
        <f t="shared" si="9"/>
        <v>0.21535518064651027</v>
      </c>
      <c r="Y92" s="9">
        <f t="shared" si="10"/>
        <v>0.46406376786656195</v>
      </c>
      <c r="Z92" s="3">
        <f t="shared" si="11"/>
        <v>2.50542582305442</v>
      </c>
      <c r="AA92" s="3">
        <f t="shared" si="12"/>
        <v>5.3988826461772739</v>
      </c>
      <c r="AB92" s="7">
        <f t="shared" si="13"/>
        <v>6.4687894511906508E-4</v>
      </c>
      <c r="AE92" s="156"/>
    </row>
    <row r="93" spans="1:31" x14ac:dyDescent="0.25">
      <c r="A93" s="1"/>
      <c r="C93">
        <v>1</v>
      </c>
      <c r="D93" s="5">
        <v>84959</v>
      </c>
      <c r="E93" s="25" t="s">
        <v>1796</v>
      </c>
      <c r="F93" s="48">
        <v>0.6800000000000006</v>
      </c>
      <c r="G93" s="48">
        <v>8.0000000000000959E-2</v>
      </c>
      <c r="H93" s="48">
        <v>-0.3199999999999994</v>
      </c>
      <c r="I93" s="48">
        <v>-0.41999999999999904</v>
      </c>
      <c r="J93" s="48">
        <v>-1.9999999999999574E-2</v>
      </c>
      <c r="K93" s="48">
        <v>0.6800000000000006</v>
      </c>
      <c r="M93">
        <v>1</v>
      </c>
      <c r="N93" s="5">
        <v>84959</v>
      </c>
      <c r="O93" s="25" t="s">
        <v>1796</v>
      </c>
      <c r="P93" s="48">
        <v>0.67</v>
      </c>
      <c r="Q93" s="48">
        <v>-0.2</v>
      </c>
      <c r="R93" s="48">
        <v>-0.41</v>
      </c>
      <c r="S93" s="48">
        <v>-0.36</v>
      </c>
      <c r="T93" s="48">
        <v>0.3</v>
      </c>
      <c r="U93" s="48">
        <v>0.67</v>
      </c>
      <c r="V93" s="3">
        <f t="shared" si="7"/>
        <v>0.88422235424769358</v>
      </c>
      <c r="W93" s="3">
        <f t="shared" si="8"/>
        <v>0.78184917175133373</v>
      </c>
      <c r="X93" s="9">
        <f t="shared" si="9"/>
        <v>0.21815082824866627</v>
      </c>
      <c r="Y93" s="9">
        <f t="shared" si="10"/>
        <v>0.46706619257731152</v>
      </c>
      <c r="Z93" s="3">
        <f t="shared" si="11"/>
        <v>2.5009584910611111</v>
      </c>
      <c r="AA93" s="3">
        <f t="shared" si="12"/>
        <v>5.3546125384511489</v>
      </c>
      <c r="AB93" s="7">
        <f t="shared" si="13"/>
        <v>6.8206472935966405E-4</v>
      </c>
      <c r="AE93" s="156"/>
    </row>
    <row r="94" spans="1:31" x14ac:dyDescent="0.25">
      <c r="A94" s="1"/>
      <c r="C94" s="57">
        <v>1</v>
      </c>
      <c r="D94" s="17">
        <v>7348</v>
      </c>
      <c r="E94" s="26" t="s">
        <v>1808</v>
      </c>
      <c r="F94" s="49">
        <v>6.22</v>
      </c>
      <c r="G94" s="49">
        <v>2.3199999999999994</v>
      </c>
      <c r="H94" s="49">
        <v>-4.18</v>
      </c>
      <c r="I94" s="49">
        <v>-2.9799999999999995</v>
      </c>
      <c r="J94" s="49">
        <v>-1.38</v>
      </c>
      <c r="K94" s="49">
        <v>6.22</v>
      </c>
      <c r="L94" s="57"/>
      <c r="M94" s="57">
        <v>1</v>
      </c>
      <c r="N94" s="17">
        <v>7348</v>
      </c>
      <c r="O94" s="26" t="s">
        <v>1808</v>
      </c>
      <c r="P94" s="49">
        <v>2.1659999999999999</v>
      </c>
      <c r="Q94" s="49">
        <v>0.60250000000000004</v>
      </c>
      <c r="R94" s="49">
        <v>-2.0314999999999999</v>
      </c>
      <c r="S94" s="49">
        <v>-1.4870000000000001</v>
      </c>
      <c r="T94" s="49">
        <v>0.74650000000000005</v>
      </c>
      <c r="U94" s="49">
        <v>2.1659999999999999</v>
      </c>
      <c r="V94" s="19">
        <f t="shared" si="7"/>
        <v>0.91033075419178899</v>
      </c>
      <c r="W94" s="19">
        <f t="shared" si="8"/>
        <v>0.82870208202739137</v>
      </c>
      <c r="X94" s="20">
        <f t="shared" si="9"/>
        <v>0.17129791797260863</v>
      </c>
      <c r="Y94" s="20">
        <f t="shared" si="10"/>
        <v>0.41388152649352283</v>
      </c>
      <c r="Z94" s="19">
        <f t="shared" si="11"/>
        <v>2.5748041976467126</v>
      </c>
      <c r="AA94" s="19">
        <f t="shared" si="12"/>
        <v>6.2211140938347915</v>
      </c>
      <c r="AB94" s="125">
        <f t="shared" si="13"/>
        <v>2.5353466725665198E-4</v>
      </c>
      <c r="AE94" s="156"/>
    </row>
    <row r="95" spans="1:31" x14ac:dyDescent="0.25">
      <c r="A95" s="1"/>
      <c r="C95">
        <v>1</v>
      </c>
      <c r="D95" s="5">
        <v>55971</v>
      </c>
      <c r="E95" s="25" t="s">
        <v>164</v>
      </c>
      <c r="F95" s="48">
        <v>0.70000000000000018</v>
      </c>
      <c r="G95" s="48">
        <v>-9.9999999999999645E-2</v>
      </c>
      <c r="H95" s="48">
        <v>-0.59999999999999964</v>
      </c>
      <c r="I95" s="48">
        <v>-0.39999999999999947</v>
      </c>
      <c r="J95" s="48">
        <v>0.40000000000000036</v>
      </c>
      <c r="K95" s="48">
        <v>0.70000000000000018</v>
      </c>
      <c r="M95">
        <v>2</v>
      </c>
      <c r="N95" s="5">
        <v>55971</v>
      </c>
      <c r="O95" s="25" t="s">
        <v>164</v>
      </c>
      <c r="P95" s="48">
        <v>0.38</v>
      </c>
      <c r="Q95" s="48">
        <v>0.4</v>
      </c>
      <c r="R95" s="48">
        <v>-0.78</v>
      </c>
      <c r="S95" s="48">
        <v>-0.26</v>
      </c>
      <c r="T95" s="48">
        <v>0.26</v>
      </c>
      <c r="U95" s="48">
        <v>0.38</v>
      </c>
      <c r="V95" s="3">
        <f t="shared" si="7"/>
        <v>0.81111959381561016</v>
      </c>
      <c r="W95" s="3">
        <f t="shared" si="8"/>
        <v>0.65791499547160037</v>
      </c>
      <c r="X95" s="9">
        <f t="shared" si="9"/>
        <v>0.34208500452839963</v>
      </c>
      <c r="Y95" s="9">
        <f t="shared" si="10"/>
        <v>0.58488033351139412</v>
      </c>
      <c r="Z95" s="3">
        <f t="shared" si="11"/>
        <v>2.2941926605611842</v>
      </c>
      <c r="AA95" s="3">
        <f t="shared" si="12"/>
        <v>3.9224992346515455</v>
      </c>
      <c r="AB95" s="7">
        <f t="shared" si="13"/>
        <v>4.4028864172413629E-3</v>
      </c>
    </row>
    <row r="96" spans="1:31" x14ac:dyDescent="0.25">
      <c r="A96" s="1"/>
      <c r="C96">
        <v>1</v>
      </c>
      <c r="D96" s="5">
        <v>84916</v>
      </c>
      <c r="E96" s="25" t="s">
        <v>366</v>
      </c>
      <c r="F96" s="48">
        <v>0.48000000000000043</v>
      </c>
      <c r="G96" s="48">
        <v>0.42999999999999972</v>
      </c>
      <c r="H96" s="48">
        <v>-0.47000000000000064</v>
      </c>
      <c r="I96" s="48">
        <v>-0.51999999999999957</v>
      </c>
      <c r="J96" s="48">
        <v>8.0000000000000071E-2</v>
      </c>
      <c r="K96" s="48">
        <v>0.48000000000000043</v>
      </c>
      <c r="M96">
        <v>2</v>
      </c>
      <c r="N96" s="5">
        <v>84916</v>
      </c>
      <c r="O96" s="25" t="s">
        <v>366</v>
      </c>
      <c r="P96" s="48">
        <v>0.20499999999999999</v>
      </c>
      <c r="Q96" s="48">
        <v>0.4</v>
      </c>
      <c r="R96" s="48">
        <v>-0.55500000000000005</v>
      </c>
      <c r="S96" s="48">
        <v>-0.125</v>
      </c>
      <c r="T96" s="48">
        <v>7.0000000000000007E-2</v>
      </c>
      <c r="U96" s="48">
        <v>0.20499999999999999</v>
      </c>
      <c r="V96" s="3">
        <f t="shared" si="7"/>
        <v>0.86473200086891278</v>
      </c>
      <c r="W96" s="3">
        <f t="shared" si="8"/>
        <v>0.74776143332675338</v>
      </c>
      <c r="X96" s="9">
        <f t="shared" si="9"/>
        <v>0.25223856667324662</v>
      </c>
      <c r="Y96" s="9">
        <f t="shared" si="10"/>
        <v>0.50223357780344258</v>
      </c>
      <c r="Z96" s="3">
        <f t="shared" si="11"/>
        <v>2.445831446893679</v>
      </c>
      <c r="AA96" s="3">
        <f t="shared" si="12"/>
        <v>4.869908255817367</v>
      </c>
      <c r="AB96" s="7">
        <f t="shared" si="13"/>
        <v>1.2401162603638304E-3</v>
      </c>
    </row>
    <row r="97" spans="1:31" x14ac:dyDescent="0.25">
      <c r="A97" s="1"/>
      <c r="C97">
        <v>1</v>
      </c>
      <c r="D97" s="5">
        <v>1513</v>
      </c>
      <c r="E97" s="25" t="s">
        <v>440</v>
      </c>
      <c r="F97" s="48">
        <v>1.2800000000000011</v>
      </c>
      <c r="G97" s="48">
        <v>8.0000000000000071E-2</v>
      </c>
      <c r="H97" s="48">
        <v>-0.51999999999999957</v>
      </c>
      <c r="I97" s="48">
        <v>-0.41999999999999993</v>
      </c>
      <c r="J97" s="48">
        <v>-0.41999999999999993</v>
      </c>
      <c r="K97" s="48">
        <v>1.2800000000000011</v>
      </c>
      <c r="M97">
        <v>2</v>
      </c>
      <c r="N97" s="5">
        <v>1513</v>
      </c>
      <c r="O97" s="25" t="s">
        <v>440</v>
      </c>
      <c r="P97" s="48">
        <v>0.62</v>
      </c>
      <c r="Q97" s="48">
        <v>0.80500000000000005</v>
      </c>
      <c r="R97" s="48">
        <v>-0.64</v>
      </c>
      <c r="S97" s="48">
        <v>-0.53</v>
      </c>
      <c r="T97" s="48">
        <v>-0.255</v>
      </c>
      <c r="U97" s="48">
        <v>0.62</v>
      </c>
      <c r="V97" s="3">
        <f t="shared" si="7"/>
        <v>0.75506999843277278</v>
      </c>
      <c r="W97" s="3">
        <f t="shared" si="8"/>
        <v>0.57013070253326747</v>
      </c>
      <c r="X97" s="9">
        <f t="shared" si="9"/>
        <v>0.42986929746673253</v>
      </c>
      <c r="Y97" s="9">
        <f t="shared" si="10"/>
        <v>0.65564418510860945</v>
      </c>
      <c r="Z97" s="3">
        <f t="shared" si="11"/>
        <v>2.1356604646493178</v>
      </c>
      <c r="AA97" s="3">
        <f t="shared" si="12"/>
        <v>3.2573467639243061</v>
      </c>
      <c r="AB97" s="7">
        <f t="shared" si="13"/>
        <v>1.1573133245273398E-2</v>
      </c>
    </row>
    <row r="98" spans="1:31" x14ac:dyDescent="0.25">
      <c r="A98" s="1"/>
      <c r="C98">
        <v>1</v>
      </c>
      <c r="D98" s="5">
        <v>10457</v>
      </c>
      <c r="E98" s="25" t="s">
        <v>729</v>
      </c>
      <c r="F98" s="48">
        <v>0.62999999999999945</v>
      </c>
      <c r="G98" s="48">
        <v>0.87999999999999945</v>
      </c>
      <c r="H98" s="48">
        <v>-2.12</v>
      </c>
      <c r="I98" s="48">
        <v>-0.37000000000000055</v>
      </c>
      <c r="J98" s="48">
        <v>0.98</v>
      </c>
      <c r="K98" s="48">
        <v>0.62999999999999945</v>
      </c>
      <c r="M98">
        <v>2</v>
      </c>
      <c r="N98" s="5">
        <v>10457</v>
      </c>
      <c r="O98" s="25" t="s">
        <v>729</v>
      </c>
      <c r="P98" s="48">
        <v>1.1000000000000001</v>
      </c>
      <c r="Q98" s="48">
        <v>0.66</v>
      </c>
      <c r="R98" s="48">
        <v>-1.1399999999999999</v>
      </c>
      <c r="S98" s="48">
        <v>-0.49</v>
      </c>
      <c r="T98" s="48">
        <v>-0.13</v>
      </c>
      <c r="U98" s="48">
        <v>1.1000000000000001</v>
      </c>
      <c r="V98" s="3">
        <f t="shared" si="7"/>
        <v>0.80463684354545539</v>
      </c>
      <c r="W98" s="3">
        <f t="shared" si="8"/>
        <v>0.64744044999079364</v>
      </c>
      <c r="X98" s="9">
        <f t="shared" si="9"/>
        <v>0.35255955000920636</v>
      </c>
      <c r="Y98" s="9">
        <f t="shared" si="10"/>
        <v>0.59376725238868333</v>
      </c>
      <c r="Z98" s="3">
        <f t="shared" si="11"/>
        <v>2.2758566738541224</v>
      </c>
      <c r="AA98" s="3">
        <f t="shared" si="12"/>
        <v>3.8329103949376009</v>
      </c>
      <c r="AB98" s="7">
        <f t="shared" si="13"/>
        <v>4.997220012980026E-3</v>
      </c>
    </row>
    <row r="99" spans="1:31" x14ac:dyDescent="0.25">
      <c r="A99" s="1"/>
      <c r="C99">
        <v>1</v>
      </c>
      <c r="D99" s="5">
        <v>3339</v>
      </c>
      <c r="E99" s="25" t="s">
        <v>822</v>
      </c>
      <c r="F99" s="48">
        <v>0.37999999999999989</v>
      </c>
      <c r="G99" s="48">
        <v>0.78000000000000025</v>
      </c>
      <c r="H99" s="48">
        <v>-0.51999999999999957</v>
      </c>
      <c r="I99" s="48">
        <v>-0.51999999999999957</v>
      </c>
      <c r="J99" s="48">
        <v>-0.12000000000000011</v>
      </c>
      <c r="K99" s="48">
        <v>0.37999999999999989</v>
      </c>
      <c r="M99">
        <v>2</v>
      </c>
      <c r="N99" s="5">
        <v>3339</v>
      </c>
      <c r="O99" s="25" t="s">
        <v>822</v>
      </c>
      <c r="P99" s="48">
        <v>0.53500000000000003</v>
      </c>
      <c r="Q99" s="48">
        <v>0.34</v>
      </c>
      <c r="R99" s="48">
        <v>-0.56999999999999995</v>
      </c>
      <c r="S99" s="48">
        <v>-0.61</v>
      </c>
      <c r="T99" s="48">
        <v>0.3</v>
      </c>
      <c r="U99" s="48">
        <v>0.53500000000000003</v>
      </c>
      <c r="V99" s="3">
        <f t="shared" si="7"/>
        <v>0.83890209449780606</v>
      </c>
      <c r="W99" s="3">
        <f t="shared" si="8"/>
        <v>0.70375672415280588</v>
      </c>
      <c r="X99" s="9">
        <f t="shared" si="9"/>
        <v>0.29624327584719412</v>
      </c>
      <c r="Y99" s="9">
        <f t="shared" si="10"/>
        <v>0.54428234938053444</v>
      </c>
      <c r="Z99" s="3">
        <f t="shared" si="11"/>
        <v>2.3727734390839865</v>
      </c>
      <c r="AA99" s="3">
        <f t="shared" si="12"/>
        <v>4.3594532172217555</v>
      </c>
      <c r="AB99" s="7">
        <f t="shared" si="13"/>
        <v>2.4144180487096698E-3</v>
      </c>
    </row>
    <row r="100" spans="1:31" x14ac:dyDescent="0.25">
      <c r="A100" s="1"/>
      <c r="C100" s="28">
        <v>1</v>
      </c>
      <c r="D100" s="11">
        <v>4232</v>
      </c>
      <c r="E100" s="27" t="s">
        <v>1026</v>
      </c>
      <c r="F100" s="50">
        <v>0.64000000000000057</v>
      </c>
      <c r="G100" s="50">
        <v>0.24000000000000021</v>
      </c>
      <c r="H100" s="50">
        <v>-5.9999999999999609E-2</v>
      </c>
      <c r="I100" s="50">
        <v>-1.0599999999999996</v>
      </c>
      <c r="J100" s="50">
        <v>0.24000000000000021</v>
      </c>
      <c r="K100" s="50">
        <v>0.64000000000000057</v>
      </c>
      <c r="L100" s="28"/>
      <c r="M100" s="28">
        <v>2</v>
      </c>
      <c r="N100" s="11">
        <v>4232</v>
      </c>
      <c r="O100" s="27" t="s">
        <v>1026</v>
      </c>
      <c r="P100" s="50">
        <v>0.84750000000000003</v>
      </c>
      <c r="Q100" s="50">
        <v>0.89500000000000002</v>
      </c>
      <c r="R100" s="50">
        <v>-0.45</v>
      </c>
      <c r="S100" s="50">
        <v>-0.90500000000000003</v>
      </c>
      <c r="T100" s="50">
        <v>-0.39</v>
      </c>
      <c r="U100" s="50">
        <v>0.84750000000000003</v>
      </c>
      <c r="V100" s="13">
        <f t="shared" si="7"/>
        <v>0.78224371904034506</v>
      </c>
      <c r="W100" s="13">
        <f t="shared" si="8"/>
        <v>0.61190523597807034</v>
      </c>
      <c r="X100" s="14">
        <f t="shared" si="9"/>
        <v>0.38809476402192966</v>
      </c>
      <c r="Y100" s="14">
        <f t="shared" si="10"/>
        <v>0.62297252268613712</v>
      </c>
      <c r="Z100" s="13">
        <f t="shared" si="11"/>
        <v>2.2125193530960501</v>
      </c>
      <c r="AA100" s="13">
        <f t="shared" si="12"/>
        <v>3.5515520709582731</v>
      </c>
      <c r="AB100" s="122">
        <f t="shared" si="13"/>
        <v>7.4924550994928682E-3</v>
      </c>
    </row>
    <row r="101" spans="1:31" x14ac:dyDescent="0.25">
      <c r="A101" s="1"/>
      <c r="C101">
        <v>1</v>
      </c>
      <c r="D101" s="5">
        <v>57552</v>
      </c>
      <c r="E101" s="25" t="s">
        <v>1105</v>
      </c>
      <c r="F101" s="48">
        <v>0.85999999999999943</v>
      </c>
      <c r="G101" s="48">
        <v>0.2599999999999989</v>
      </c>
      <c r="H101" s="48">
        <v>-0.64000000000000057</v>
      </c>
      <c r="I101" s="48">
        <v>-0.14000000000000057</v>
      </c>
      <c r="J101" s="48">
        <v>-0.34000000000000075</v>
      </c>
      <c r="K101" s="48">
        <v>0.85999999999999943</v>
      </c>
      <c r="M101">
        <v>2</v>
      </c>
      <c r="N101" s="5">
        <v>57552</v>
      </c>
      <c r="O101" s="25" t="s">
        <v>1105</v>
      </c>
      <c r="P101" s="48">
        <v>0.68</v>
      </c>
      <c r="Q101" s="48">
        <v>0.5</v>
      </c>
      <c r="R101" s="48">
        <v>-0.64</v>
      </c>
      <c r="S101" s="48">
        <v>-0.71</v>
      </c>
      <c r="T101" s="48">
        <v>0.17</v>
      </c>
      <c r="U101" s="48">
        <v>0.68</v>
      </c>
      <c r="V101" s="3">
        <f t="shared" si="7"/>
        <v>0.77949118015371532</v>
      </c>
      <c r="W101" s="3">
        <f t="shared" si="8"/>
        <v>0.60760649993743188</v>
      </c>
      <c r="X101" s="9">
        <f t="shared" si="9"/>
        <v>0.39239350006256812</v>
      </c>
      <c r="Y101" s="9">
        <f t="shared" si="10"/>
        <v>0.62641320233737741</v>
      </c>
      <c r="Z101" s="3">
        <f t="shared" si="11"/>
        <v>2.2047339974471876</v>
      </c>
      <c r="AA101" s="3">
        <f t="shared" si="12"/>
        <v>3.5196161083778508</v>
      </c>
      <c r="AB101" s="7">
        <f t="shared" si="13"/>
        <v>7.8503108984881321E-3</v>
      </c>
    </row>
    <row r="102" spans="1:31" x14ac:dyDescent="0.25">
      <c r="A102" s="1"/>
      <c r="C102" s="57">
        <v>1</v>
      </c>
      <c r="D102" s="17">
        <v>25891</v>
      </c>
      <c r="E102" s="26" t="s">
        <v>1198</v>
      </c>
      <c r="F102" s="49">
        <v>1.4200000000000008</v>
      </c>
      <c r="G102" s="49">
        <v>-0.17999999999999972</v>
      </c>
      <c r="H102" s="49">
        <v>-1.1799999999999997</v>
      </c>
      <c r="I102" s="49">
        <v>-8.0000000000000071E-2</v>
      </c>
      <c r="J102" s="49">
        <v>2.0000000000000462E-2</v>
      </c>
      <c r="K102" s="49">
        <v>1.4200000000000008</v>
      </c>
      <c r="L102" s="57"/>
      <c r="M102" s="57">
        <v>2</v>
      </c>
      <c r="N102" s="17">
        <v>25891</v>
      </c>
      <c r="O102" s="26" t="s">
        <v>1198</v>
      </c>
      <c r="P102" s="49">
        <v>0.78</v>
      </c>
      <c r="Q102" s="49">
        <v>0.25</v>
      </c>
      <c r="R102" s="49">
        <v>-0.21</v>
      </c>
      <c r="S102" s="49">
        <v>-0.76</v>
      </c>
      <c r="T102" s="49">
        <v>-0.06</v>
      </c>
      <c r="U102" s="49">
        <v>0.78</v>
      </c>
      <c r="V102" s="19">
        <f t="shared" si="7"/>
        <v>0.64803868193560532</v>
      </c>
      <c r="W102" s="19">
        <f t="shared" si="8"/>
        <v>0.41995413328483666</v>
      </c>
      <c r="X102" s="20">
        <f t="shared" si="9"/>
        <v>0.58004586671516334</v>
      </c>
      <c r="Y102" s="20">
        <f t="shared" si="10"/>
        <v>0.76160742296485229</v>
      </c>
      <c r="Z102" s="19">
        <f t="shared" si="11"/>
        <v>1.8329301858714351</v>
      </c>
      <c r="AA102" s="19">
        <f t="shared" si="12"/>
        <v>2.4066600857644525</v>
      </c>
      <c r="AB102" s="125">
        <f t="shared" si="13"/>
        <v>4.2730315386682566E-2</v>
      </c>
    </row>
    <row r="103" spans="1:31" x14ac:dyDescent="0.25">
      <c r="A103" s="1"/>
      <c r="C103">
        <v>1</v>
      </c>
      <c r="D103" s="5">
        <v>57664</v>
      </c>
      <c r="E103" s="25" t="s">
        <v>1272</v>
      </c>
      <c r="F103" s="48">
        <v>0.72000000000000242</v>
      </c>
      <c r="G103" s="48">
        <v>-0.37999999999999812</v>
      </c>
      <c r="H103" s="48">
        <v>-0.17999999999999794</v>
      </c>
      <c r="I103" s="48">
        <v>-0.27999999999999847</v>
      </c>
      <c r="J103" s="48">
        <v>0.12000000000000099</v>
      </c>
      <c r="K103" s="48">
        <v>0.72000000000000242</v>
      </c>
      <c r="M103">
        <v>2</v>
      </c>
      <c r="N103" s="5">
        <v>57664</v>
      </c>
      <c r="O103" s="25" t="s">
        <v>1272</v>
      </c>
      <c r="P103" s="48">
        <v>0.60599999999999998</v>
      </c>
      <c r="Q103" s="48">
        <v>0.23599999999999999</v>
      </c>
      <c r="R103" s="48">
        <v>-0.34</v>
      </c>
      <c r="S103" s="48">
        <v>-0.55200000000000005</v>
      </c>
      <c r="T103" s="48">
        <v>5.1999999999999998E-2</v>
      </c>
      <c r="U103" s="48">
        <v>0.60599999999999998</v>
      </c>
      <c r="V103" s="3">
        <f t="shared" si="7"/>
        <v>0.69647370141844844</v>
      </c>
      <c r="W103" s="3">
        <f t="shared" si="8"/>
        <v>0.4850756167675141</v>
      </c>
      <c r="X103" s="9">
        <f t="shared" si="9"/>
        <v>0.5149243832324859</v>
      </c>
      <c r="Y103" s="9">
        <f t="shared" si="10"/>
        <v>0.71758231808795703</v>
      </c>
      <c r="Z103" s="3">
        <f t="shared" si="11"/>
        <v>1.9699251087643188</v>
      </c>
      <c r="AA103" s="3">
        <f t="shared" si="12"/>
        <v>2.7452252642084431</v>
      </c>
      <c r="AB103" s="7">
        <f t="shared" si="13"/>
        <v>2.524451244055357E-2</v>
      </c>
    </row>
    <row r="104" spans="1:31" x14ac:dyDescent="0.25">
      <c r="A104" s="1"/>
      <c r="C104">
        <v>1</v>
      </c>
      <c r="D104" s="5">
        <v>26472</v>
      </c>
      <c r="E104" s="25" t="s">
        <v>1301</v>
      </c>
      <c r="F104" s="48">
        <v>0.48000000000000043</v>
      </c>
      <c r="G104" s="48">
        <v>0.87999999999999901</v>
      </c>
      <c r="H104" s="48">
        <v>-0.41999999999999993</v>
      </c>
      <c r="I104" s="48">
        <v>-0.72000000000000064</v>
      </c>
      <c r="J104" s="48">
        <v>-0.22000000000000064</v>
      </c>
      <c r="K104" s="48">
        <v>0.48000000000000043</v>
      </c>
      <c r="M104">
        <v>2</v>
      </c>
      <c r="N104" s="5">
        <v>26472</v>
      </c>
      <c r="O104" s="25" t="s">
        <v>1301</v>
      </c>
      <c r="P104" s="48">
        <v>0.186</v>
      </c>
      <c r="Q104" s="48">
        <v>0.748</v>
      </c>
      <c r="R104" s="48">
        <v>-0.53800000000000003</v>
      </c>
      <c r="S104" s="48">
        <v>-0.66400000000000003</v>
      </c>
      <c r="T104" s="48">
        <v>0.26400000000000001</v>
      </c>
      <c r="U104" s="48">
        <v>0.186</v>
      </c>
      <c r="V104" s="3">
        <f t="shared" si="7"/>
        <v>0.89264330736485253</v>
      </c>
      <c r="W104" s="3">
        <f t="shared" si="8"/>
        <v>0.79681207418326261</v>
      </c>
      <c r="X104" s="9">
        <f t="shared" si="9"/>
        <v>0.20318792581673739</v>
      </c>
      <c r="Y104" s="9">
        <f t="shared" si="10"/>
        <v>0.45076371395303927</v>
      </c>
      <c r="Z104" s="3">
        <f t="shared" si="11"/>
        <v>2.5247765432738998</v>
      </c>
      <c r="AA104" s="3">
        <f t="shared" si="12"/>
        <v>5.6011086631896285</v>
      </c>
      <c r="AB104" s="7">
        <f t="shared" si="13"/>
        <v>5.0958664089503075E-4</v>
      </c>
    </row>
    <row r="105" spans="1:31" x14ac:dyDescent="0.25">
      <c r="A105" s="1"/>
      <c r="C105">
        <v>1</v>
      </c>
      <c r="D105" s="5">
        <v>116028</v>
      </c>
      <c r="E105" s="25" t="s">
        <v>1411</v>
      </c>
      <c r="F105" s="48">
        <v>0.51999999999999957</v>
      </c>
      <c r="G105" s="48">
        <v>0.61999999999999922</v>
      </c>
      <c r="H105" s="48">
        <v>-1.38</v>
      </c>
      <c r="I105" s="48">
        <v>-0.28000000000000025</v>
      </c>
      <c r="J105" s="48">
        <v>0.51999999999999957</v>
      </c>
      <c r="K105" s="48">
        <v>0.51999999999999957</v>
      </c>
      <c r="M105">
        <v>2</v>
      </c>
      <c r="N105" s="5">
        <v>116028</v>
      </c>
      <c r="O105" s="25" t="s">
        <v>1411</v>
      </c>
      <c r="P105" s="48">
        <v>0.5</v>
      </c>
      <c r="Q105" s="48">
        <v>1.4850000000000001</v>
      </c>
      <c r="R105" s="48">
        <v>-0.83</v>
      </c>
      <c r="S105" s="48">
        <v>-0.86</v>
      </c>
      <c r="T105" s="48">
        <v>-0.28999999999999998</v>
      </c>
      <c r="U105" s="48">
        <v>0.5</v>
      </c>
      <c r="V105" s="3">
        <f t="shared" si="7"/>
        <v>0.71128184401915795</v>
      </c>
      <c r="W105" s="3">
        <f t="shared" si="8"/>
        <v>0.50592186163129371</v>
      </c>
      <c r="X105" s="9">
        <f t="shared" si="9"/>
        <v>0.49407813836870629</v>
      </c>
      <c r="Y105" s="9">
        <f t="shared" si="10"/>
        <v>0.70290692013146827</v>
      </c>
      <c r="Z105" s="3">
        <f t="shared" si="11"/>
        <v>2.0118088609632752</v>
      </c>
      <c r="AA105" s="3">
        <f t="shared" si="12"/>
        <v>2.8621269806064737</v>
      </c>
      <c r="AB105" s="7">
        <f t="shared" si="13"/>
        <v>2.1082387591853869E-2</v>
      </c>
    </row>
    <row r="106" spans="1:31" x14ac:dyDescent="0.25">
      <c r="A106" s="1"/>
      <c r="C106">
        <v>1</v>
      </c>
      <c r="D106" s="5">
        <v>4920</v>
      </c>
      <c r="E106" s="25" t="s">
        <v>1423</v>
      </c>
      <c r="F106" s="48">
        <v>0.62000000000000099</v>
      </c>
      <c r="G106" s="48">
        <v>-0.17999999999999972</v>
      </c>
      <c r="H106" s="48">
        <v>-0.37999999999999901</v>
      </c>
      <c r="I106" s="48">
        <v>-7.9999999999999183E-2</v>
      </c>
      <c r="J106" s="48">
        <v>2.0000000000000462E-2</v>
      </c>
      <c r="K106" s="48">
        <v>0.62000000000000099</v>
      </c>
      <c r="M106">
        <v>2</v>
      </c>
      <c r="N106" s="5">
        <v>4920</v>
      </c>
      <c r="O106" s="25" t="s">
        <v>1423</v>
      </c>
      <c r="P106" s="48">
        <v>0.43</v>
      </c>
      <c r="Q106" s="48">
        <v>0</v>
      </c>
      <c r="R106" s="48">
        <v>-0.46</v>
      </c>
      <c r="S106" s="48">
        <v>-0.28000000000000003</v>
      </c>
      <c r="T106" s="48">
        <v>0.31</v>
      </c>
      <c r="U106" s="48">
        <v>0.43</v>
      </c>
      <c r="V106" s="3">
        <f t="shared" si="7"/>
        <v>0.82528820068691067</v>
      </c>
      <c r="W106" s="3">
        <f t="shared" si="8"/>
        <v>0.68110061419303858</v>
      </c>
      <c r="X106" s="9">
        <f t="shared" si="9"/>
        <v>0.31889938580696142</v>
      </c>
      <c r="Y106" s="9">
        <f t="shared" si="10"/>
        <v>0.56471177232900094</v>
      </c>
      <c r="Z106" s="3">
        <f t="shared" si="11"/>
        <v>2.3342675325558355</v>
      </c>
      <c r="AA106" s="3">
        <f t="shared" si="12"/>
        <v>4.1335556418963613</v>
      </c>
      <c r="AB106" s="7">
        <f t="shared" si="13"/>
        <v>3.282353444813195E-3</v>
      </c>
    </row>
    <row r="107" spans="1:31" x14ac:dyDescent="0.25">
      <c r="A107" s="1"/>
      <c r="C107" s="57">
        <v>1</v>
      </c>
      <c r="D107" s="17">
        <v>7529</v>
      </c>
      <c r="E107" s="26" t="s">
        <v>1855</v>
      </c>
      <c r="F107" s="49">
        <v>0.58000000000000007</v>
      </c>
      <c r="G107" s="49">
        <v>-1.9999999999999574E-2</v>
      </c>
      <c r="H107" s="49">
        <v>-0.12000000000000099</v>
      </c>
      <c r="I107" s="49">
        <v>-0.51999999999999957</v>
      </c>
      <c r="J107" s="49">
        <v>8.0000000000000071E-2</v>
      </c>
      <c r="K107" s="49">
        <v>0.58000000000000007</v>
      </c>
      <c r="L107" s="57"/>
      <c r="M107" s="57">
        <v>2</v>
      </c>
      <c r="N107" s="17">
        <v>7529</v>
      </c>
      <c r="O107" s="26" t="s">
        <v>1855</v>
      </c>
      <c r="P107" s="49">
        <v>0.32400000000000001</v>
      </c>
      <c r="Q107" s="49">
        <v>0.20849999999999999</v>
      </c>
      <c r="R107" s="49">
        <v>-0.18049999999999999</v>
      </c>
      <c r="S107" s="49">
        <v>-0.51949999999999996</v>
      </c>
      <c r="T107" s="49">
        <v>0.16550000000000001</v>
      </c>
      <c r="U107" s="49">
        <v>0.32400000000000001</v>
      </c>
      <c r="V107" s="19">
        <f t="shared" si="7"/>
        <v>0.8918526706054275</v>
      </c>
      <c r="W107" s="19">
        <f t="shared" si="8"/>
        <v>0.79540118606603316</v>
      </c>
      <c r="X107" s="20">
        <f t="shared" si="9"/>
        <v>0.20459881393396684</v>
      </c>
      <c r="Y107" s="20">
        <f t="shared" si="10"/>
        <v>0.45232600404350715</v>
      </c>
      <c r="Z107" s="19">
        <f t="shared" si="11"/>
        <v>2.5225402848177203</v>
      </c>
      <c r="AA107" s="19">
        <f t="shared" si="12"/>
        <v>5.5768190691399839</v>
      </c>
      <c r="AB107" s="125">
        <f t="shared" si="13"/>
        <v>5.2424685253208347E-4</v>
      </c>
    </row>
    <row r="108" spans="1:31" x14ac:dyDescent="0.25">
      <c r="A108" s="1"/>
      <c r="C108">
        <v>1</v>
      </c>
      <c r="D108" s="5">
        <v>9188</v>
      </c>
      <c r="E108" s="25" t="s">
        <v>481</v>
      </c>
      <c r="F108" s="48">
        <v>0.25999999999999979</v>
      </c>
      <c r="G108" s="48">
        <v>0.55999999999999961</v>
      </c>
      <c r="H108" s="48">
        <v>-0.54</v>
      </c>
      <c r="I108" s="48">
        <v>-0.44000000000000039</v>
      </c>
      <c r="J108" s="48">
        <v>0.16000000000000014</v>
      </c>
      <c r="K108" s="48">
        <v>0.25999999999999979</v>
      </c>
      <c r="M108">
        <v>3</v>
      </c>
      <c r="N108" s="5">
        <v>9188</v>
      </c>
      <c r="O108" s="25" t="s">
        <v>481</v>
      </c>
      <c r="P108" s="48">
        <v>-0.13</v>
      </c>
      <c r="Q108" s="48">
        <v>0.67</v>
      </c>
      <c r="R108" s="48">
        <v>-0.24</v>
      </c>
      <c r="S108" s="48">
        <v>-0.17</v>
      </c>
      <c r="T108" s="48">
        <v>-0.12</v>
      </c>
      <c r="U108" s="48">
        <v>-0.13</v>
      </c>
      <c r="V108" s="3">
        <f t="shared" si="7"/>
        <v>0.74067806781219581</v>
      </c>
      <c r="W108" s="3">
        <f t="shared" si="8"/>
        <v>0.5486040001380077</v>
      </c>
      <c r="X108" s="9">
        <f t="shared" si="9"/>
        <v>0.4513959998619923</v>
      </c>
      <c r="Y108" s="9">
        <f t="shared" si="10"/>
        <v>0.67186010438333987</v>
      </c>
      <c r="Z108" s="3">
        <f t="shared" si="11"/>
        <v>2.0949539377046129</v>
      </c>
      <c r="AA108" s="3">
        <f t="shared" si="12"/>
        <v>3.1181401069013401</v>
      </c>
      <c r="AB108" s="7">
        <f t="shared" si="13"/>
        <v>1.4268750441942622E-2</v>
      </c>
      <c r="AE108" s="157"/>
    </row>
    <row r="109" spans="1:31" x14ac:dyDescent="0.25">
      <c r="A109" s="1"/>
      <c r="C109" s="57">
        <v>1</v>
      </c>
      <c r="D109" s="17">
        <v>6510</v>
      </c>
      <c r="E109" s="26" t="s">
        <v>1558</v>
      </c>
      <c r="F109" s="49">
        <v>0.45000000000000107</v>
      </c>
      <c r="G109" s="49">
        <v>0.5</v>
      </c>
      <c r="H109" s="49">
        <v>-0.75</v>
      </c>
      <c r="I109" s="49">
        <v>-0.64999999999999858</v>
      </c>
      <c r="J109" s="49">
        <v>0.45000000000000107</v>
      </c>
      <c r="K109" s="49">
        <v>0.45000000000000107</v>
      </c>
      <c r="L109" s="57"/>
      <c r="M109" s="57">
        <v>3</v>
      </c>
      <c r="N109" s="17">
        <v>6510</v>
      </c>
      <c r="O109" s="26" t="s">
        <v>1558</v>
      </c>
      <c r="P109" s="49">
        <v>-0.14000000000000001</v>
      </c>
      <c r="Q109" s="49">
        <v>1.25</v>
      </c>
      <c r="R109" s="49">
        <v>-0.66</v>
      </c>
      <c r="S109" s="49">
        <v>-0.35</v>
      </c>
      <c r="T109" s="49">
        <v>-0.1</v>
      </c>
      <c r="U109" s="49">
        <v>-0.14000000000000001</v>
      </c>
      <c r="V109" s="19">
        <f t="shared" si="7"/>
        <v>0.66006267987761857</v>
      </c>
      <c r="W109" s="19">
        <f t="shared" si="8"/>
        <v>0.43568274136722357</v>
      </c>
      <c r="X109" s="20">
        <f t="shared" si="9"/>
        <v>0.56431725863277649</v>
      </c>
      <c r="Y109" s="20">
        <f t="shared" si="10"/>
        <v>0.75121052883514383</v>
      </c>
      <c r="Z109" s="19">
        <f t="shared" si="11"/>
        <v>1.8669391877985178</v>
      </c>
      <c r="AA109" s="19">
        <f t="shared" si="12"/>
        <v>2.4852409759131917</v>
      </c>
      <c r="AB109" s="125">
        <f t="shared" si="13"/>
        <v>3.7801580859152674E-2</v>
      </c>
      <c r="AE109" s="157"/>
    </row>
    <row r="110" spans="1:31" x14ac:dyDescent="0.25">
      <c r="A110" s="1"/>
      <c r="C110">
        <v>1</v>
      </c>
      <c r="D110" s="5">
        <v>2182</v>
      </c>
      <c r="E110" s="25" t="s">
        <v>34</v>
      </c>
      <c r="F110" s="48">
        <v>0.31199999999999939</v>
      </c>
      <c r="G110" s="48">
        <v>0.27200000000000024</v>
      </c>
      <c r="H110" s="48">
        <v>-0.72799999999999976</v>
      </c>
      <c r="I110" s="48">
        <v>-0.3279999999999994</v>
      </c>
      <c r="J110" s="48">
        <v>0.47199999999999953</v>
      </c>
      <c r="K110" s="48">
        <v>0.31199999999999939</v>
      </c>
      <c r="M110">
        <v>8</v>
      </c>
      <c r="N110" s="5">
        <v>2182</v>
      </c>
      <c r="O110" s="25" t="s">
        <v>34</v>
      </c>
      <c r="P110" s="48">
        <v>0.38</v>
      </c>
      <c r="Q110" s="48">
        <v>-0.27</v>
      </c>
      <c r="R110" s="48">
        <v>-0.34</v>
      </c>
      <c r="S110" s="48">
        <v>-0.57499999999999996</v>
      </c>
      <c r="T110" s="48">
        <v>0.80500000000000005</v>
      </c>
      <c r="U110" s="48">
        <v>0.38</v>
      </c>
      <c r="V110" s="3">
        <f t="shared" si="7"/>
        <v>0.74035342447155938</v>
      </c>
      <c r="W110" s="3">
        <f t="shared" si="8"/>
        <v>0.54812319312676494</v>
      </c>
      <c r="X110" s="9">
        <f t="shared" si="9"/>
        <v>0.45187680687323506</v>
      </c>
      <c r="Y110" s="9">
        <f t="shared" si="10"/>
        <v>0.67221782695286736</v>
      </c>
      <c r="Z110" s="3">
        <f t="shared" si="11"/>
        <v>2.0940357076740885</v>
      </c>
      <c r="AA110" s="3">
        <f t="shared" si="12"/>
        <v>3.1151148090883822</v>
      </c>
      <c r="AB110" s="7">
        <f t="shared" si="13"/>
        <v>1.4334172101202872E-2</v>
      </c>
    </row>
    <row r="111" spans="1:31" x14ac:dyDescent="0.25">
      <c r="A111" s="1"/>
      <c r="C111">
        <v>1</v>
      </c>
      <c r="D111" s="5">
        <v>51703</v>
      </c>
      <c r="E111" s="25" t="s">
        <v>35</v>
      </c>
      <c r="F111" s="48">
        <v>0.5600000000000005</v>
      </c>
      <c r="G111" s="48">
        <v>0.35999999999999943</v>
      </c>
      <c r="H111" s="48">
        <v>-0.74000000000000021</v>
      </c>
      <c r="I111" s="48">
        <v>-0.24000000000000021</v>
      </c>
      <c r="J111" s="48">
        <v>6.0000000000000497E-2</v>
      </c>
      <c r="K111" s="48">
        <v>0.5600000000000005</v>
      </c>
      <c r="M111">
        <v>8</v>
      </c>
      <c r="N111" s="5">
        <v>51703</v>
      </c>
      <c r="O111" s="25" t="s">
        <v>35</v>
      </c>
      <c r="P111" s="48">
        <v>0.35</v>
      </c>
      <c r="Q111" s="48">
        <v>0.185</v>
      </c>
      <c r="R111" s="48">
        <v>-0.67500000000000004</v>
      </c>
      <c r="S111" s="48">
        <v>-0.52500000000000002</v>
      </c>
      <c r="T111" s="48">
        <v>0.66</v>
      </c>
      <c r="U111" s="48">
        <v>0.35</v>
      </c>
      <c r="V111" s="3">
        <f t="shared" si="7"/>
        <v>0.7861876715674132</v>
      </c>
      <c r="W111" s="3">
        <f t="shared" si="8"/>
        <v>0.61809105492459082</v>
      </c>
      <c r="X111" s="9">
        <f t="shared" si="9"/>
        <v>0.38190894507540918</v>
      </c>
      <c r="Y111" s="9">
        <f t="shared" si="10"/>
        <v>0.61798781952026305</v>
      </c>
      <c r="Z111" s="3">
        <f t="shared" si="11"/>
        <v>2.2236745354023206</v>
      </c>
      <c r="AA111" s="3">
        <f t="shared" si="12"/>
        <v>3.598249779629207</v>
      </c>
      <c r="AB111" s="7">
        <f t="shared" si="13"/>
        <v>7.0000698833453372E-3</v>
      </c>
    </row>
    <row r="112" spans="1:31" x14ac:dyDescent="0.25">
      <c r="A112" s="1"/>
      <c r="C112" s="57">
        <v>1</v>
      </c>
      <c r="D112" s="17">
        <v>259173</v>
      </c>
      <c r="E112" s="26" t="s">
        <v>76</v>
      </c>
      <c r="F112" s="49">
        <v>1.1799999999999997</v>
      </c>
      <c r="G112" s="49">
        <v>8.0000000000000071E-2</v>
      </c>
      <c r="H112" s="49">
        <v>-1.2200000000000006</v>
      </c>
      <c r="I112" s="49">
        <v>-0.72000000000000064</v>
      </c>
      <c r="J112" s="49">
        <v>0.67999999999999972</v>
      </c>
      <c r="K112" s="49">
        <v>1.1799999999999997</v>
      </c>
      <c r="L112" s="57"/>
      <c r="M112" s="57">
        <v>8</v>
      </c>
      <c r="N112" s="17">
        <v>259173</v>
      </c>
      <c r="O112" s="26" t="s">
        <v>76</v>
      </c>
      <c r="P112" s="49">
        <v>0.28000000000000003</v>
      </c>
      <c r="Q112" s="49">
        <v>-0.49</v>
      </c>
      <c r="R112" s="49">
        <v>-0.62</v>
      </c>
      <c r="S112" s="49">
        <v>0.17</v>
      </c>
      <c r="T112" s="49">
        <v>0.66</v>
      </c>
      <c r="U112" s="49">
        <v>0.28000000000000003</v>
      </c>
      <c r="V112" s="19">
        <f t="shared" si="7"/>
        <v>0.64659695568612063</v>
      </c>
      <c r="W112" s="19">
        <f t="shared" si="8"/>
        <v>0.41808762310255904</v>
      </c>
      <c r="X112" s="20">
        <f t="shared" si="9"/>
        <v>0.58191237689744102</v>
      </c>
      <c r="Y112" s="20">
        <f t="shared" si="10"/>
        <v>0.76283181429292857</v>
      </c>
      <c r="Z112" s="19">
        <f t="shared" si="11"/>
        <v>1.8288523682409339</v>
      </c>
      <c r="AA112" s="19">
        <f t="shared" si="12"/>
        <v>2.3974516190519708</v>
      </c>
      <c r="AB112" s="125">
        <f t="shared" si="13"/>
        <v>4.3348779268866482E-2</v>
      </c>
    </row>
    <row r="113" spans="1:28" x14ac:dyDescent="0.25">
      <c r="A113" s="1"/>
      <c r="C113">
        <v>1</v>
      </c>
      <c r="D113" s="5">
        <v>650</v>
      </c>
      <c r="E113" s="25" t="s">
        <v>185</v>
      </c>
      <c r="F113" s="48">
        <v>0.96</v>
      </c>
      <c r="G113" s="48">
        <v>-0.33999999999999986</v>
      </c>
      <c r="H113" s="48">
        <v>-0.73999999999999932</v>
      </c>
      <c r="I113" s="48">
        <v>-0.23999999999999932</v>
      </c>
      <c r="J113" s="48">
        <v>0.36000000000000032</v>
      </c>
      <c r="K113" s="48">
        <v>0.96</v>
      </c>
      <c r="M113">
        <v>8</v>
      </c>
      <c r="N113" s="5">
        <v>650</v>
      </c>
      <c r="O113" s="25" t="s">
        <v>185</v>
      </c>
      <c r="P113" s="48">
        <v>1.01</v>
      </c>
      <c r="Q113" s="48">
        <v>-0.89</v>
      </c>
      <c r="R113" s="48">
        <v>-0.88500000000000001</v>
      </c>
      <c r="S113" s="48">
        <v>-0.245</v>
      </c>
      <c r="T113" s="48">
        <v>1.02</v>
      </c>
      <c r="U113" s="48">
        <v>1.01</v>
      </c>
      <c r="V113" s="3">
        <f t="shared" si="7"/>
        <v>0.91950169013515637</v>
      </c>
      <c r="W113" s="3">
        <f t="shared" si="8"/>
        <v>0.84548335816140907</v>
      </c>
      <c r="X113" s="9">
        <f t="shared" si="9"/>
        <v>0.15451664183859093</v>
      </c>
      <c r="Y113" s="9">
        <f t="shared" si="10"/>
        <v>0.39308604889844528</v>
      </c>
      <c r="Z113" s="3">
        <f t="shared" si="11"/>
        <v>2.6007435216282428</v>
      </c>
      <c r="AA113" s="3">
        <f t="shared" si="12"/>
        <v>6.6162193466707109</v>
      </c>
      <c r="AB113" s="7">
        <f t="shared" si="13"/>
        <v>1.6654941039084351E-4</v>
      </c>
    </row>
    <row r="114" spans="1:28" x14ac:dyDescent="0.25">
      <c r="A114" s="1"/>
      <c r="C114">
        <v>1</v>
      </c>
      <c r="D114" s="5">
        <v>26298</v>
      </c>
      <c r="E114" s="25" t="s">
        <v>544</v>
      </c>
      <c r="F114" s="48">
        <v>1.1999999999999993</v>
      </c>
      <c r="G114" s="48">
        <v>-0.90000000000000036</v>
      </c>
      <c r="H114" s="48">
        <v>-0.19999999999999929</v>
      </c>
      <c r="I114" s="48">
        <v>-0.30000000000000071</v>
      </c>
      <c r="J114" s="48">
        <v>0.19999999999999929</v>
      </c>
      <c r="K114" s="48">
        <v>1.1999999999999993</v>
      </c>
      <c r="M114">
        <v>8</v>
      </c>
      <c r="N114" s="5">
        <v>26298</v>
      </c>
      <c r="O114" s="25" t="s">
        <v>544</v>
      </c>
      <c r="P114" s="48">
        <v>0.69499999999999995</v>
      </c>
      <c r="Q114" s="48">
        <v>-0.755</v>
      </c>
      <c r="R114" s="48">
        <v>-0.22500000000000001</v>
      </c>
      <c r="S114" s="48">
        <v>-0.28000000000000003</v>
      </c>
      <c r="T114" s="48">
        <v>0.56499999999999995</v>
      </c>
      <c r="U114" s="48">
        <v>0.69499999999999995</v>
      </c>
      <c r="V114" s="3">
        <f t="shared" ref="V114:V177" si="14">CORREL(P114:T114,F114:J114)</f>
        <v>0.92099952987642653</v>
      </c>
      <c r="W114" s="3">
        <f t="shared" ref="W114:W177" si="15">V114*V114</f>
        <v>0.84824013403259868</v>
      </c>
      <c r="X114" s="9">
        <f t="shared" ref="X114:X177" si="16">1-W114</f>
        <v>0.15175986596740132</v>
      </c>
      <c r="Y114" s="9">
        <f t="shared" ref="Y114:Y177" si="17">SQRT(X114)</f>
        <v>0.38956368666419783</v>
      </c>
      <c r="Z114" s="3">
        <f t="shared" ref="Z114:Z177" si="18">V114*SQRT(8)</f>
        <v>2.6049800521809741</v>
      </c>
      <c r="AA114" s="3">
        <f t="shared" ref="AA114:AA177" si="19">Z114/Y114</f>
        <v>6.6869170339956643</v>
      </c>
      <c r="AB114" s="7">
        <f t="shared" ref="AB114:AB177" si="20">TDIST(ABS(AA114),8,2)</f>
        <v>1.5478140527402036E-4</v>
      </c>
    </row>
    <row r="115" spans="1:28" x14ac:dyDescent="0.25">
      <c r="A115" s="1"/>
      <c r="C115">
        <v>1</v>
      </c>
      <c r="D115" s="5">
        <v>3659</v>
      </c>
      <c r="E115" s="25" t="s">
        <v>865</v>
      </c>
      <c r="F115" s="48">
        <v>0.98000000000000131</v>
      </c>
      <c r="G115" s="48">
        <v>-0.26999999999999869</v>
      </c>
      <c r="H115" s="48">
        <v>-0.8199999999999994</v>
      </c>
      <c r="I115" s="48">
        <v>3.0000000000001137E-2</v>
      </c>
      <c r="J115" s="48">
        <v>8.0000000000000959E-2</v>
      </c>
      <c r="K115" s="48">
        <v>0.98000000000000131</v>
      </c>
      <c r="M115">
        <v>8</v>
      </c>
      <c r="N115" s="5">
        <v>3659</v>
      </c>
      <c r="O115" s="25" t="s">
        <v>865</v>
      </c>
      <c r="P115" s="48">
        <v>0.40400000000000003</v>
      </c>
      <c r="Q115" s="48">
        <v>-0.434</v>
      </c>
      <c r="R115" s="48">
        <v>-0.502</v>
      </c>
      <c r="S115" s="48">
        <v>0.13800000000000001</v>
      </c>
      <c r="T115" s="48">
        <v>0.39200000000000002</v>
      </c>
      <c r="U115" s="48">
        <v>0.40400000000000003</v>
      </c>
      <c r="V115" s="3">
        <f t="shared" si="14"/>
        <v>0.83270470374050343</v>
      </c>
      <c r="W115" s="3">
        <f t="shared" si="15"/>
        <v>0.69339712363155959</v>
      </c>
      <c r="X115" s="9">
        <f t="shared" si="16"/>
        <v>0.30660287636844041</v>
      </c>
      <c r="Y115" s="9">
        <f t="shared" si="17"/>
        <v>0.55371732532804174</v>
      </c>
      <c r="Z115" s="3">
        <f t="shared" si="18"/>
        <v>2.3552445709633805</v>
      </c>
      <c r="AA115" s="3">
        <f t="shared" si="19"/>
        <v>4.2535143171979497</v>
      </c>
      <c r="AB115" s="7">
        <f t="shared" si="20"/>
        <v>2.7858184153664875E-3</v>
      </c>
    </row>
    <row r="116" spans="1:28" x14ac:dyDescent="0.25">
      <c r="A116" s="1"/>
      <c r="C116">
        <v>1</v>
      </c>
      <c r="D116" s="5">
        <v>3693</v>
      </c>
      <c r="E116" s="25" t="s">
        <v>872</v>
      </c>
      <c r="F116" s="48">
        <v>1.0999999999999996</v>
      </c>
      <c r="G116" s="48">
        <v>-0.5</v>
      </c>
      <c r="H116" s="48">
        <v>-0.90000000000000036</v>
      </c>
      <c r="I116" s="48">
        <v>-0.19999999999999929</v>
      </c>
      <c r="J116" s="48">
        <v>0.5</v>
      </c>
      <c r="K116" s="48">
        <v>1.0999999999999996</v>
      </c>
      <c r="M116">
        <v>8</v>
      </c>
      <c r="N116" s="5">
        <v>3693</v>
      </c>
      <c r="O116" s="25" t="s">
        <v>872</v>
      </c>
      <c r="P116" s="48">
        <v>0.10199999999999999</v>
      </c>
      <c r="Q116" s="48">
        <v>-0.38</v>
      </c>
      <c r="R116" s="48">
        <v>-0.40200000000000002</v>
      </c>
      <c r="S116" s="48">
        <v>-0.11799999999999999</v>
      </c>
      <c r="T116" s="48">
        <v>0.8</v>
      </c>
      <c r="U116" s="48">
        <v>0.10199999999999999</v>
      </c>
      <c r="V116" s="3">
        <f t="shared" si="14"/>
        <v>0.69006375698127809</v>
      </c>
      <c r="W116" s="3">
        <f t="shared" si="15"/>
        <v>0.47618798869911644</v>
      </c>
      <c r="X116" s="9">
        <f t="shared" si="16"/>
        <v>0.52381201130088351</v>
      </c>
      <c r="Y116" s="9">
        <f t="shared" si="17"/>
        <v>0.72374858293531985</v>
      </c>
      <c r="Z116" s="3">
        <f t="shared" si="18"/>
        <v>1.9517950480501103</v>
      </c>
      <c r="AA116" s="3">
        <f t="shared" si="19"/>
        <v>2.6967860028605251</v>
      </c>
      <c r="AB116" s="7">
        <f t="shared" si="20"/>
        <v>2.7209126986564379E-2</v>
      </c>
    </row>
    <row r="117" spans="1:28" x14ac:dyDescent="0.25">
      <c r="A117" s="1"/>
      <c r="C117">
        <v>1</v>
      </c>
      <c r="D117" s="5">
        <v>3914</v>
      </c>
      <c r="E117" s="25" t="s">
        <v>934</v>
      </c>
      <c r="F117" s="48">
        <v>2.8599999999999994</v>
      </c>
      <c r="G117" s="48">
        <v>-0.83999999999999986</v>
      </c>
      <c r="H117" s="48">
        <v>-1.1399999999999997</v>
      </c>
      <c r="I117" s="48">
        <v>-2.34</v>
      </c>
      <c r="J117" s="48">
        <v>1.4600000000000009</v>
      </c>
      <c r="K117" s="48">
        <v>2.8599999999999994</v>
      </c>
      <c r="M117">
        <v>8</v>
      </c>
      <c r="N117" s="5">
        <v>3914</v>
      </c>
      <c r="O117" s="25" t="s">
        <v>934</v>
      </c>
      <c r="P117" s="48">
        <v>0.89</v>
      </c>
      <c r="Q117" s="48">
        <v>-0.35</v>
      </c>
      <c r="R117" s="48">
        <v>-1.64</v>
      </c>
      <c r="S117" s="48">
        <v>-0.2</v>
      </c>
      <c r="T117" s="48">
        <v>1.31</v>
      </c>
      <c r="U117" s="48">
        <v>0.89</v>
      </c>
      <c r="V117" s="3">
        <f t="shared" si="14"/>
        <v>0.72596487720499236</v>
      </c>
      <c r="W117" s="3">
        <f t="shared" si="15"/>
        <v>0.52702500293525967</v>
      </c>
      <c r="X117" s="9">
        <f t="shared" si="16"/>
        <v>0.47297499706474033</v>
      </c>
      <c r="Y117" s="9">
        <f t="shared" si="17"/>
        <v>0.68773177697758037</v>
      </c>
      <c r="Z117" s="3">
        <f t="shared" si="18"/>
        <v>2.0533387502996376</v>
      </c>
      <c r="AA117" s="3">
        <f t="shared" si="19"/>
        <v>2.9856679871963734</v>
      </c>
      <c r="AB117" s="7">
        <f t="shared" si="20"/>
        <v>1.7448860421862455E-2</v>
      </c>
    </row>
    <row r="118" spans="1:28" x14ac:dyDescent="0.25">
      <c r="A118" s="1"/>
      <c r="C118">
        <v>1</v>
      </c>
      <c r="D118" s="5">
        <v>23266</v>
      </c>
      <c r="E118" s="25" t="s">
        <v>972</v>
      </c>
      <c r="F118" s="48">
        <v>0.78000000000000025</v>
      </c>
      <c r="G118" s="48">
        <v>-0.21999999999999975</v>
      </c>
      <c r="H118" s="48">
        <v>-0.32000000000000028</v>
      </c>
      <c r="I118" s="48">
        <v>-0.21999999999999975</v>
      </c>
      <c r="J118" s="48">
        <v>-1.9999999999999574E-2</v>
      </c>
      <c r="K118" s="48">
        <v>0.78000000000000025</v>
      </c>
      <c r="M118">
        <v>8</v>
      </c>
      <c r="N118" s="5">
        <v>23266</v>
      </c>
      <c r="O118" s="25" t="s">
        <v>972</v>
      </c>
      <c r="P118" s="48">
        <v>0.44</v>
      </c>
      <c r="Q118" s="48">
        <v>-0.26</v>
      </c>
      <c r="R118" s="48">
        <v>-0.5</v>
      </c>
      <c r="S118" s="48">
        <v>-0.1</v>
      </c>
      <c r="T118" s="48">
        <v>0.43</v>
      </c>
      <c r="U118" s="48">
        <v>0.44</v>
      </c>
      <c r="V118" s="3">
        <f t="shared" si="14"/>
        <v>0.75967512934779557</v>
      </c>
      <c r="W118" s="3">
        <f t="shared" si="15"/>
        <v>0.57710630214958991</v>
      </c>
      <c r="X118" s="9">
        <f t="shared" si="16"/>
        <v>0.42289369785041009</v>
      </c>
      <c r="Y118" s="9">
        <f t="shared" si="17"/>
        <v>0.65030277398332703</v>
      </c>
      <c r="Z118" s="3">
        <f t="shared" si="18"/>
        <v>2.1486857418423755</v>
      </c>
      <c r="AA118" s="3">
        <f t="shared" si="19"/>
        <v>3.3041312874631306</v>
      </c>
      <c r="AB118" s="7">
        <f t="shared" si="20"/>
        <v>1.0792180145258916E-2</v>
      </c>
    </row>
    <row r="119" spans="1:28" x14ac:dyDescent="0.25">
      <c r="A119" s="1"/>
      <c r="C119">
        <v>1</v>
      </c>
      <c r="D119" s="5">
        <v>56925</v>
      </c>
      <c r="E119" s="25" t="s">
        <v>990</v>
      </c>
      <c r="F119" s="48">
        <v>0.61999999999999922</v>
      </c>
      <c r="G119" s="48">
        <v>-0.68000000000000149</v>
      </c>
      <c r="H119" s="48">
        <v>-0.18000000000000149</v>
      </c>
      <c r="I119" s="48">
        <v>0.11999999999999922</v>
      </c>
      <c r="J119" s="48">
        <v>0.11999999999999922</v>
      </c>
      <c r="K119" s="48">
        <v>0.61999999999999922</v>
      </c>
      <c r="M119">
        <v>8</v>
      </c>
      <c r="N119" s="5">
        <v>56925</v>
      </c>
      <c r="O119" s="25" t="s">
        <v>990</v>
      </c>
      <c r="P119" s="48">
        <v>0.08</v>
      </c>
      <c r="Q119" s="48">
        <v>-0.67500000000000004</v>
      </c>
      <c r="R119" s="48">
        <v>-0.23</v>
      </c>
      <c r="S119" s="48">
        <v>0.155</v>
      </c>
      <c r="T119" s="48">
        <v>0.67</v>
      </c>
      <c r="U119" s="48">
        <v>0.08</v>
      </c>
      <c r="V119" s="3">
        <f t="shared" si="14"/>
        <v>0.68526140198535457</v>
      </c>
      <c r="W119" s="3">
        <f t="shared" si="15"/>
        <v>0.46958318905093371</v>
      </c>
      <c r="X119" s="9">
        <f t="shared" si="16"/>
        <v>0.53041681094906634</v>
      </c>
      <c r="Y119" s="9">
        <f t="shared" si="17"/>
        <v>0.72829719960265282</v>
      </c>
      <c r="Z119" s="3">
        <f t="shared" si="18"/>
        <v>1.9382119369169797</v>
      </c>
      <c r="AA119" s="3">
        <f t="shared" si="19"/>
        <v>2.6612925849151101</v>
      </c>
      <c r="AB119" s="7">
        <f t="shared" si="20"/>
        <v>2.8747790084838021E-2</v>
      </c>
    </row>
    <row r="120" spans="1:28" x14ac:dyDescent="0.25">
      <c r="A120" s="1"/>
      <c r="C120">
        <v>1</v>
      </c>
      <c r="D120" s="5">
        <v>4133</v>
      </c>
      <c r="E120" s="25" t="s">
        <v>1004</v>
      </c>
      <c r="F120" s="48">
        <v>2.1899999999999995</v>
      </c>
      <c r="G120" s="48">
        <v>-0.26000000000000023</v>
      </c>
      <c r="H120" s="48">
        <v>-0.8100000000000005</v>
      </c>
      <c r="I120" s="48">
        <v>-0.21000000000000041</v>
      </c>
      <c r="J120" s="48">
        <v>-0.91000000000000014</v>
      </c>
      <c r="K120" s="48">
        <v>2.1899999999999995</v>
      </c>
      <c r="M120">
        <v>8</v>
      </c>
      <c r="N120" s="5">
        <v>4133</v>
      </c>
      <c r="O120" s="25" t="s">
        <v>1004</v>
      </c>
      <c r="P120" s="48">
        <v>0.46</v>
      </c>
      <c r="Q120" s="48">
        <v>-0.23499999999999999</v>
      </c>
      <c r="R120" s="48">
        <v>-0.51500000000000001</v>
      </c>
      <c r="S120" s="48">
        <v>0.06</v>
      </c>
      <c r="T120" s="48">
        <v>0.23</v>
      </c>
      <c r="U120" s="48">
        <v>0.46</v>
      </c>
      <c r="V120" s="3">
        <f t="shared" si="14"/>
        <v>0.65155503231381506</v>
      </c>
      <c r="W120" s="3">
        <f t="shared" si="15"/>
        <v>0.42452396013345661</v>
      </c>
      <c r="X120" s="9">
        <f t="shared" si="16"/>
        <v>0.57547603986654339</v>
      </c>
      <c r="Y120" s="9">
        <f t="shared" si="17"/>
        <v>0.7586013708572793</v>
      </c>
      <c r="Z120" s="3">
        <f t="shared" si="18"/>
        <v>1.8428759266612751</v>
      </c>
      <c r="AA120" s="3">
        <f t="shared" si="19"/>
        <v>2.429307403674581</v>
      </c>
      <c r="AB120" s="7">
        <f t="shared" si="20"/>
        <v>4.1246785817347267E-2</v>
      </c>
    </row>
    <row r="121" spans="1:28" x14ac:dyDescent="0.25">
      <c r="A121" s="1"/>
      <c r="C121">
        <v>1</v>
      </c>
      <c r="D121" s="5">
        <v>4585</v>
      </c>
      <c r="E121" s="25" t="s">
        <v>1075</v>
      </c>
      <c r="F121" s="48">
        <v>2.71</v>
      </c>
      <c r="G121" s="48">
        <v>-0.49000000000000021</v>
      </c>
      <c r="H121" s="48">
        <v>-2.7900000000000005</v>
      </c>
      <c r="I121" s="48">
        <v>-1.2400000000000002</v>
      </c>
      <c r="J121" s="48">
        <v>1.8099999999999996</v>
      </c>
      <c r="K121" s="48">
        <v>2.71</v>
      </c>
      <c r="M121">
        <v>8</v>
      </c>
      <c r="N121" s="5">
        <v>4585</v>
      </c>
      <c r="O121" s="25" t="s">
        <v>1075</v>
      </c>
      <c r="P121" s="48">
        <v>0.32</v>
      </c>
      <c r="Q121" s="48">
        <v>0.17</v>
      </c>
      <c r="R121" s="48">
        <v>-0.66</v>
      </c>
      <c r="S121" s="48">
        <v>-0.78</v>
      </c>
      <c r="T121" s="48">
        <v>0.94</v>
      </c>
      <c r="U121" s="48">
        <v>0.32</v>
      </c>
      <c r="V121" s="3">
        <f t="shared" si="14"/>
        <v>0.82125516704676527</v>
      </c>
      <c r="W121" s="3">
        <f t="shared" si="15"/>
        <v>0.67446004940101034</v>
      </c>
      <c r="X121" s="9">
        <f t="shared" si="16"/>
        <v>0.32553995059898966</v>
      </c>
      <c r="Y121" s="9">
        <f t="shared" si="17"/>
        <v>0.5705610840207993</v>
      </c>
      <c r="Z121" s="3">
        <f t="shared" si="18"/>
        <v>2.3228603908130343</v>
      </c>
      <c r="AA121" s="3">
        <f t="shared" si="19"/>
        <v>4.0711861637033007</v>
      </c>
      <c r="AB121" s="7">
        <f t="shared" si="20"/>
        <v>3.5775376506058019E-3</v>
      </c>
    </row>
    <row r="122" spans="1:28" x14ac:dyDescent="0.25">
      <c r="A122" s="1"/>
      <c r="C122">
        <v>1</v>
      </c>
      <c r="D122" s="5">
        <v>4306</v>
      </c>
      <c r="E122" s="25" t="s">
        <v>1155</v>
      </c>
      <c r="F122" s="48">
        <v>1.42</v>
      </c>
      <c r="G122" s="48">
        <v>-1.4800000000000004</v>
      </c>
      <c r="H122" s="48">
        <v>-0.37999999999999989</v>
      </c>
      <c r="I122" s="48">
        <v>0.41999999999999993</v>
      </c>
      <c r="J122" s="48">
        <v>1.9999999999999574E-2</v>
      </c>
      <c r="K122" s="48">
        <v>1.42</v>
      </c>
      <c r="M122">
        <v>8</v>
      </c>
      <c r="N122" s="5">
        <v>4306</v>
      </c>
      <c r="O122" s="25" t="s">
        <v>1155</v>
      </c>
      <c r="P122" s="48">
        <v>0.54</v>
      </c>
      <c r="Q122" s="48">
        <v>-0.83</v>
      </c>
      <c r="R122" s="48">
        <v>-0.21</v>
      </c>
      <c r="S122" s="48">
        <v>0.34</v>
      </c>
      <c r="T122" s="48">
        <v>0.17</v>
      </c>
      <c r="U122" s="48">
        <v>0.54</v>
      </c>
      <c r="V122" s="3">
        <f t="shared" si="14"/>
        <v>0.96541121640740346</v>
      </c>
      <c r="W122" s="3">
        <f t="shared" si="15"/>
        <v>0.93201881676522236</v>
      </c>
      <c r="X122" s="9">
        <f t="shared" si="16"/>
        <v>6.7981183234777642E-2</v>
      </c>
      <c r="Y122" s="9">
        <f t="shared" si="17"/>
        <v>0.26073201421148429</v>
      </c>
      <c r="Z122" s="3">
        <f t="shared" si="18"/>
        <v>2.7305952710209143</v>
      </c>
      <c r="AA122" s="3">
        <f t="shared" si="19"/>
        <v>10.472803960337915</v>
      </c>
      <c r="AB122" s="7">
        <f t="shared" si="20"/>
        <v>6.0058984711715153E-6</v>
      </c>
    </row>
    <row r="123" spans="1:28" x14ac:dyDescent="0.25">
      <c r="A123" s="1"/>
      <c r="C123">
        <v>1</v>
      </c>
      <c r="D123" s="5">
        <v>3084</v>
      </c>
      <c r="E123" s="25" t="s">
        <v>1159</v>
      </c>
      <c r="F123" s="48">
        <v>1.339999999999999</v>
      </c>
      <c r="G123" s="48">
        <v>-0.76000000000000068</v>
      </c>
      <c r="H123" s="48">
        <v>-0.76000000000000068</v>
      </c>
      <c r="I123" s="48">
        <v>-0.66000000000000103</v>
      </c>
      <c r="J123" s="48">
        <v>0.83999999999999897</v>
      </c>
      <c r="K123" s="48">
        <v>1.339999999999999</v>
      </c>
      <c r="M123">
        <v>8</v>
      </c>
      <c r="N123" s="5">
        <v>3084</v>
      </c>
      <c r="O123" s="25" t="s">
        <v>1159</v>
      </c>
      <c r="P123" s="48">
        <v>0.54</v>
      </c>
      <c r="Q123" s="48">
        <v>-1.21</v>
      </c>
      <c r="R123" s="48">
        <v>-1.07</v>
      </c>
      <c r="S123" s="48">
        <v>0.14000000000000001</v>
      </c>
      <c r="T123" s="48">
        <v>1.6</v>
      </c>
      <c r="U123" s="48">
        <v>0.54</v>
      </c>
      <c r="V123" s="3">
        <f t="shared" si="14"/>
        <v>0.78302153931715301</v>
      </c>
      <c r="W123" s="3">
        <f t="shared" si="15"/>
        <v>0.6131227310346038</v>
      </c>
      <c r="X123" s="9">
        <f t="shared" si="16"/>
        <v>0.3868772689653962</v>
      </c>
      <c r="Y123" s="9">
        <f t="shared" si="17"/>
        <v>0.62199458917694472</v>
      </c>
      <c r="Z123" s="3">
        <f t="shared" si="18"/>
        <v>2.2147193610651512</v>
      </c>
      <c r="AA123" s="3">
        <f t="shared" si="19"/>
        <v>3.5606730341429205</v>
      </c>
      <c r="AB123" s="7">
        <f t="shared" si="20"/>
        <v>7.3934638431053063E-3</v>
      </c>
    </row>
    <row r="124" spans="1:28" x14ac:dyDescent="0.25">
      <c r="A124" s="1"/>
      <c r="C124">
        <v>1</v>
      </c>
      <c r="D124" s="5">
        <v>81788</v>
      </c>
      <c r="E124" s="25" t="s">
        <v>1167</v>
      </c>
      <c r="F124" s="48">
        <v>0.67999999999999972</v>
      </c>
      <c r="G124" s="48">
        <v>-0.32000000000000028</v>
      </c>
      <c r="H124" s="48">
        <v>-0.72000000000000064</v>
      </c>
      <c r="I124" s="48">
        <v>-0.12000000000000011</v>
      </c>
      <c r="J124" s="48">
        <v>0.47999999999999954</v>
      </c>
      <c r="K124" s="48">
        <v>0.67999999999999972</v>
      </c>
      <c r="M124">
        <v>8</v>
      </c>
      <c r="N124" s="5">
        <v>81788</v>
      </c>
      <c r="O124" s="25" t="s">
        <v>1167</v>
      </c>
      <c r="P124" s="48">
        <v>0.4</v>
      </c>
      <c r="Q124" s="48">
        <v>-0.41</v>
      </c>
      <c r="R124" s="48">
        <v>-0.36</v>
      </c>
      <c r="S124" s="48">
        <v>0.23</v>
      </c>
      <c r="T124" s="48">
        <v>0.15</v>
      </c>
      <c r="U124" s="48">
        <v>0.4</v>
      </c>
      <c r="V124" s="3">
        <f t="shared" si="14"/>
        <v>0.84004259682176441</v>
      </c>
      <c r="W124" s="3">
        <f t="shared" si="15"/>
        <v>0.70567156447505341</v>
      </c>
      <c r="X124" s="9">
        <f t="shared" si="16"/>
        <v>0.29432843552494659</v>
      </c>
      <c r="Y124" s="9">
        <f t="shared" si="17"/>
        <v>0.5425204471030991</v>
      </c>
      <c r="Z124" s="3">
        <f t="shared" si="18"/>
        <v>2.3759992667929062</v>
      </c>
      <c r="AA124" s="3">
        <f t="shared" si="19"/>
        <v>4.3795570830188044</v>
      </c>
      <c r="AB124" s="7">
        <f t="shared" si="20"/>
        <v>2.3501821666320859E-3</v>
      </c>
    </row>
    <row r="125" spans="1:28" x14ac:dyDescent="0.25">
      <c r="A125" s="1"/>
      <c r="C125">
        <v>1</v>
      </c>
      <c r="D125" s="5">
        <v>5569</v>
      </c>
      <c r="E125" s="25" t="s">
        <v>1262</v>
      </c>
      <c r="F125" s="48">
        <v>2.0044459999999997</v>
      </c>
      <c r="G125" s="48">
        <v>-0.77333400000000019</v>
      </c>
      <c r="H125" s="48">
        <v>-0.57333400000000001</v>
      </c>
      <c r="I125" s="48">
        <v>-0.817774</v>
      </c>
      <c r="J125" s="48">
        <v>0.15999600000000047</v>
      </c>
      <c r="K125" s="48">
        <v>2.0044459999999997</v>
      </c>
      <c r="M125">
        <v>8</v>
      </c>
      <c r="N125" s="5">
        <v>5569</v>
      </c>
      <c r="O125" s="25" t="s">
        <v>1262</v>
      </c>
      <c r="P125" s="48">
        <v>0.30499999999999999</v>
      </c>
      <c r="Q125" s="48">
        <v>-0.1275</v>
      </c>
      <c r="R125" s="48">
        <v>-0.36</v>
      </c>
      <c r="S125" s="48">
        <v>-0.20250000000000001</v>
      </c>
      <c r="T125" s="48">
        <v>0.38500000000000001</v>
      </c>
      <c r="U125" s="48">
        <v>0.30499999999999999</v>
      </c>
      <c r="V125" s="3">
        <f t="shared" si="14"/>
        <v>0.73600370506958579</v>
      </c>
      <c r="W125" s="3">
        <f t="shared" si="15"/>
        <v>0.54170145387615787</v>
      </c>
      <c r="X125" s="9">
        <f t="shared" si="16"/>
        <v>0.45829854612384213</v>
      </c>
      <c r="Y125" s="9">
        <f t="shared" si="17"/>
        <v>0.67697750784190913</v>
      </c>
      <c r="Z125" s="3">
        <f t="shared" si="18"/>
        <v>2.0817328433325115</v>
      </c>
      <c r="AA125" s="3">
        <f t="shared" si="19"/>
        <v>3.0750398930811262</v>
      </c>
      <c r="AB125" s="7">
        <f t="shared" si="20"/>
        <v>1.523103317573242E-2</v>
      </c>
    </row>
    <row r="126" spans="1:28" x14ac:dyDescent="0.25">
      <c r="A126" s="1"/>
      <c r="C126">
        <v>1</v>
      </c>
      <c r="D126" s="5">
        <v>5366</v>
      </c>
      <c r="E126" s="25" t="s">
        <v>1282</v>
      </c>
      <c r="F126" s="48">
        <v>1.379999999999999</v>
      </c>
      <c r="G126" s="48">
        <v>-0.32000000000000028</v>
      </c>
      <c r="H126" s="48">
        <v>-0.72000000000000064</v>
      </c>
      <c r="I126" s="48">
        <v>-0.72000000000000064</v>
      </c>
      <c r="J126" s="48">
        <v>0.37999999999999901</v>
      </c>
      <c r="K126" s="48">
        <v>1.379999999999999</v>
      </c>
      <c r="M126">
        <v>8</v>
      </c>
      <c r="N126" s="5">
        <v>5366</v>
      </c>
      <c r="O126" s="25" t="s">
        <v>1282</v>
      </c>
      <c r="P126" s="48">
        <v>0.43099999999999999</v>
      </c>
      <c r="Q126" s="48">
        <v>0.107</v>
      </c>
      <c r="R126" s="48">
        <v>-0.77900000000000003</v>
      </c>
      <c r="S126" s="48">
        <v>-0.31900000000000001</v>
      </c>
      <c r="T126" s="48">
        <v>0.55900000000000005</v>
      </c>
      <c r="U126" s="48">
        <v>0.43099999999999999</v>
      </c>
      <c r="V126" s="3">
        <f t="shared" si="14"/>
        <v>0.79335661239517341</v>
      </c>
      <c r="W126" s="3">
        <f t="shared" si="15"/>
        <v>0.62941471443114538</v>
      </c>
      <c r="X126" s="9">
        <f t="shared" si="16"/>
        <v>0.37058528556885462</v>
      </c>
      <c r="Y126" s="9">
        <f t="shared" si="17"/>
        <v>0.6087571646961164</v>
      </c>
      <c r="Z126" s="3">
        <f t="shared" si="18"/>
        <v>2.2439513620952583</v>
      </c>
      <c r="AA126" s="3">
        <f t="shared" si="19"/>
        <v>3.6861190179427448</v>
      </c>
      <c r="AB126" s="7">
        <f t="shared" si="20"/>
        <v>6.16456193918072E-3</v>
      </c>
    </row>
    <row r="127" spans="1:28" x14ac:dyDescent="0.25">
      <c r="A127" s="1"/>
      <c r="C127">
        <v>1</v>
      </c>
      <c r="D127" s="5">
        <v>23034</v>
      </c>
      <c r="E127" s="25" t="s">
        <v>1489</v>
      </c>
      <c r="F127" s="48">
        <v>0.82000000000000028</v>
      </c>
      <c r="G127" s="48">
        <v>-0.67999999999999972</v>
      </c>
      <c r="H127" s="48">
        <v>-0.37999999999999901</v>
      </c>
      <c r="I127" s="48">
        <v>-7.9999999999999183E-2</v>
      </c>
      <c r="J127" s="48">
        <v>0.32000000000000028</v>
      </c>
      <c r="K127" s="48">
        <v>0.82000000000000028</v>
      </c>
      <c r="M127">
        <v>8</v>
      </c>
      <c r="N127" s="5">
        <v>23034</v>
      </c>
      <c r="O127" s="25" t="s">
        <v>1489</v>
      </c>
      <c r="P127" s="48">
        <v>0.45500000000000002</v>
      </c>
      <c r="Q127" s="48">
        <v>-0.36249999999999999</v>
      </c>
      <c r="R127" s="48">
        <v>-0.50249999999999995</v>
      </c>
      <c r="S127" s="48">
        <v>9.2499999999999999E-2</v>
      </c>
      <c r="T127" s="48">
        <v>0.3125</v>
      </c>
      <c r="U127" s="48">
        <v>0.45500000000000002</v>
      </c>
      <c r="V127" s="3">
        <f t="shared" si="14"/>
        <v>0.91812876645060904</v>
      </c>
      <c r="W127" s="3">
        <f t="shared" si="15"/>
        <v>0.84296043178411695</v>
      </c>
      <c r="X127" s="9">
        <f t="shared" si="16"/>
        <v>0.15703956821588305</v>
      </c>
      <c r="Y127" s="9">
        <f t="shared" si="17"/>
        <v>0.39628218256172337</v>
      </c>
      <c r="Z127" s="3">
        <f t="shared" si="18"/>
        <v>2.5968603070386624</v>
      </c>
      <c r="AA127" s="3">
        <f t="shared" si="19"/>
        <v>6.5530584550926294</v>
      </c>
      <c r="AB127" s="7">
        <f t="shared" si="20"/>
        <v>1.7790330382307413E-4</v>
      </c>
    </row>
    <row r="128" spans="1:28" x14ac:dyDescent="0.25">
      <c r="A128" s="1"/>
      <c r="C128">
        <v>1</v>
      </c>
      <c r="D128" s="5">
        <v>29957</v>
      </c>
      <c r="E128" s="25" t="s">
        <v>1567</v>
      </c>
      <c r="F128" s="48">
        <v>0.63999999999999968</v>
      </c>
      <c r="G128" s="48">
        <v>-0.25999999999999979</v>
      </c>
      <c r="H128" s="48">
        <v>-0.45999999999999996</v>
      </c>
      <c r="I128" s="48">
        <v>-0.25999999999999979</v>
      </c>
      <c r="J128" s="48">
        <v>0.33999999999999986</v>
      </c>
      <c r="K128" s="48">
        <v>0.63999999999999968</v>
      </c>
      <c r="M128">
        <v>8</v>
      </c>
      <c r="N128" s="5">
        <v>29957</v>
      </c>
      <c r="O128" s="25" t="s">
        <v>1567</v>
      </c>
      <c r="P128" s="48">
        <v>0.11</v>
      </c>
      <c r="Q128" s="48">
        <v>5.5E-2</v>
      </c>
      <c r="R128" s="48">
        <v>-0.60499999999999998</v>
      </c>
      <c r="S128" s="48">
        <v>-0.315</v>
      </c>
      <c r="T128" s="48">
        <v>0.76</v>
      </c>
      <c r="U128" s="48">
        <v>0.11</v>
      </c>
      <c r="V128" s="3">
        <f t="shared" si="14"/>
        <v>0.70245060554659278</v>
      </c>
      <c r="W128" s="3">
        <f t="shared" si="15"/>
        <v>0.49343685323277486</v>
      </c>
      <c r="X128" s="9">
        <f t="shared" si="16"/>
        <v>0.50656314676722514</v>
      </c>
      <c r="Y128" s="9">
        <f t="shared" si="17"/>
        <v>0.71173249663565674</v>
      </c>
      <c r="Z128" s="3">
        <f t="shared" si="18"/>
        <v>1.9868303465223698</v>
      </c>
      <c r="AA128" s="3">
        <f t="shared" si="19"/>
        <v>2.791540861087658</v>
      </c>
      <c r="AB128" s="7">
        <f t="shared" si="20"/>
        <v>2.350239328471642E-2</v>
      </c>
    </row>
    <row r="129" spans="1:31" x14ac:dyDescent="0.25">
      <c r="A129" s="1"/>
      <c r="C129">
        <v>1</v>
      </c>
      <c r="D129" s="5">
        <v>26872</v>
      </c>
      <c r="E129" s="25" t="s">
        <v>1663</v>
      </c>
      <c r="F129" s="48">
        <v>2.74</v>
      </c>
      <c r="G129" s="48">
        <v>-5.9999999999999609E-2</v>
      </c>
      <c r="H129" s="48">
        <v>-1.6600000000000001</v>
      </c>
      <c r="I129" s="48">
        <v>-1.0599999999999996</v>
      </c>
      <c r="J129" s="48">
        <v>4.0000000000000036E-2</v>
      </c>
      <c r="K129" s="48">
        <v>2.74</v>
      </c>
      <c r="M129">
        <v>8</v>
      </c>
      <c r="N129" s="5">
        <v>26872</v>
      </c>
      <c r="O129" s="25" t="s">
        <v>1663</v>
      </c>
      <c r="P129" s="48">
        <v>0.41</v>
      </c>
      <c r="Q129" s="48">
        <v>0.01</v>
      </c>
      <c r="R129" s="48">
        <v>-0.66</v>
      </c>
      <c r="S129" s="48">
        <v>-0.47</v>
      </c>
      <c r="T129" s="48">
        <v>0.71</v>
      </c>
      <c r="U129" s="48">
        <v>0.41</v>
      </c>
      <c r="V129" s="3">
        <f t="shared" si="14"/>
        <v>0.70552523312258786</v>
      </c>
      <c r="W129" s="3">
        <f t="shared" si="15"/>
        <v>0.49776585457268196</v>
      </c>
      <c r="X129" s="9">
        <f t="shared" si="16"/>
        <v>0.50223414542731804</v>
      </c>
      <c r="Y129" s="9">
        <f t="shared" si="17"/>
        <v>0.7086847997716037</v>
      </c>
      <c r="Z129" s="3">
        <f t="shared" si="18"/>
        <v>1.9955267065568068</v>
      </c>
      <c r="AA129" s="3">
        <f t="shared" si="19"/>
        <v>2.8158169996025437</v>
      </c>
      <c r="AB129" s="7">
        <f t="shared" si="20"/>
        <v>2.2639266918680599E-2</v>
      </c>
    </row>
    <row r="130" spans="1:31" x14ac:dyDescent="0.25">
      <c r="A130" s="1"/>
      <c r="C130" s="57">
        <v>1</v>
      </c>
      <c r="D130" s="17">
        <v>7004</v>
      </c>
      <c r="E130" s="26" t="s">
        <v>1700</v>
      </c>
      <c r="F130" s="49">
        <v>0.77999999999999936</v>
      </c>
      <c r="G130" s="49">
        <v>0.37999999999999901</v>
      </c>
      <c r="H130" s="49">
        <v>-0.82000000000000117</v>
      </c>
      <c r="I130" s="49">
        <v>-0.62000000000000099</v>
      </c>
      <c r="J130" s="49">
        <v>0.27999999999999936</v>
      </c>
      <c r="K130" s="49">
        <v>0.77999999999999936</v>
      </c>
      <c r="L130" s="57"/>
      <c r="M130" s="57">
        <v>8</v>
      </c>
      <c r="N130" s="17">
        <v>7004</v>
      </c>
      <c r="O130" s="26" t="s">
        <v>1700</v>
      </c>
      <c r="P130" s="49">
        <v>0.54</v>
      </c>
      <c r="Q130" s="49">
        <v>0.02</v>
      </c>
      <c r="R130" s="49">
        <v>-1.0900000000000001</v>
      </c>
      <c r="S130" s="49">
        <v>-0.37</v>
      </c>
      <c r="T130" s="49">
        <v>0.9</v>
      </c>
      <c r="U130" s="49">
        <v>0.54</v>
      </c>
      <c r="V130" s="19">
        <f t="shared" si="14"/>
        <v>0.84275366535906604</v>
      </c>
      <c r="W130" s="19">
        <f t="shared" si="15"/>
        <v>0.71023374047614063</v>
      </c>
      <c r="X130" s="20">
        <f t="shared" si="16"/>
        <v>0.28976625952385937</v>
      </c>
      <c r="Y130" s="20">
        <f t="shared" si="17"/>
        <v>0.53829941438186557</v>
      </c>
      <c r="Z130" s="19">
        <f t="shared" si="18"/>
        <v>2.3836673265808561</v>
      </c>
      <c r="AA130" s="19">
        <f t="shared" si="19"/>
        <v>4.4281440085125201</v>
      </c>
      <c r="AB130" s="125">
        <f t="shared" si="20"/>
        <v>2.2024482145831296E-3</v>
      </c>
    </row>
    <row r="131" spans="1:31" x14ac:dyDescent="0.25">
      <c r="A131" s="1"/>
      <c r="C131">
        <v>2</v>
      </c>
      <c r="D131" s="5">
        <v>351</v>
      </c>
      <c r="E131" s="25" t="s">
        <v>97</v>
      </c>
      <c r="F131" s="48">
        <v>0.64999999999999858</v>
      </c>
      <c r="G131" s="48">
        <v>0</v>
      </c>
      <c r="H131" s="48">
        <v>-0.35000000000000142</v>
      </c>
      <c r="I131" s="48">
        <v>-0.40000000000000036</v>
      </c>
      <c r="J131" s="48">
        <v>9.9999999999999645E-2</v>
      </c>
      <c r="K131" s="48">
        <v>0.64999999999999858</v>
      </c>
      <c r="M131">
        <v>1</v>
      </c>
      <c r="N131" s="5">
        <v>351</v>
      </c>
      <c r="O131" s="25" t="s">
        <v>97</v>
      </c>
      <c r="P131" s="48">
        <v>0.69499999999999995</v>
      </c>
      <c r="Q131" s="48">
        <v>-0.03</v>
      </c>
      <c r="R131" s="48">
        <v>-0.65</v>
      </c>
      <c r="S131" s="48">
        <v>-0.45500000000000002</v>
      </c>
      <c r="T131" s="48">
        <v>0.44500000000000001</v>
      </c>
      <c r="U131" s="48">
        <v>0.69499999999999995</v>
      </c>
      <c r="V131" s="3">
        <f t="shared" si="14"/>
        <v>0.93535428800807818</v>
      </c>
      <c r="W131" s="3">
        <f t="shared" si="15"/>
        <v>0.87488764409509889</v>
      </c>
      <c r="X131" s="9">
        <f t="shared" si="16"/>
        <v>0.12511235590490111</v>
      </c>
      <c r="Y131" s="9">
        <f t="shared" si="17"/>
        <v>0.35371225014819757</v>
      </c>
      <c r="Z131" s="3">
        <f t="shared" si="18"/>
        <v>2.6455814394497086</v>
      </c>
      <c r="AA131" s="3">
        <f t="shared" si="19"/>
        <v>7.4794736069821406</v>
      </c>
      <c r="AB131" s="7">
        <f t="shared" si="20"/>
        <v>7.0638536987945738E-5</v>
      </c>
    </row>
    <row r="132" spans="1:31" x14ac:dyDescent="0.25">
      <c r="A132" s="1"/>
      <c r="C132">
        <v>2</v>
      </c>
      <c r="D132" s="5">
        <v>633</v>
      </c>
      <c r="E132" s="25" t="s">
        <v>177</v>
      </c>
      <c r="F132" s="48">
        <v>0.67999999999999972</v>
      </c>
      <c r="G132" s="48">
        <v>-0.21999999999999975</v>
      </c>
      <c r="H132" s="48">
        <v>0.17999999999999972</v>
      </c>
      <c r="I132" s="48">
        <v>-0.12000000000000011</v>
      </c>
      <c r="J132" s="48">
        <v>-0.52</v>
      </c>
      <c r="K132" s="48">
        <v>0.67999999999999972</v>
      </c>
      <c r="M132">
        <v>1</v>
      </c>
      <c r="N132" s="5">
        <v>633</v>
      </c>
      <c r="O132" s="25" t="s">
        <v>177</v>
      </c>
      <c r="P132" s="48">
        <v>0.71499999999999997</v>
      </c>
      <c r="Q132" s="48">
        <v>-4.4999999999999998E-2</v>
      </c>
      <c r="R132" s="48">
        <v>-6.5000000000000002E-2</v>
      </c>
      <c r="S132" s="48">
        <v>-0.45500000000000002</v>
      </c>
      <c r="T132" s="48">
        <v>-0.15</v>
      </c>
      <c r="U132" s="48">
        <v>0.71499999999999997</v>
      </c>
      <c r="V132" s="3">
        <f t="shared" si="14"/>
        <v>0.78453025165277313</v>
      </c>
      <c r="W132" s="3">
        <f t="shared" si="15"/>
        <v>0.61548771575836347</v>
      </c>
      <c r="X132" s="9">
        <f t="shared" si="16"/>
        <v>0.38451228424163653</v>
      </c>
      <c r="Y132" s="9">
        <f t="shared" si="17"/>
        <v>0.62009054519613227</v>
      </c>
      <c r="Z132" s="3">
        <f t="shared" si="18"/>
        <v>2.2189866439586581</v>
      </c>
      <c r="AA132" s="3">
        <f t="shared" si="19"/>
        <v>3.5784881113721885</v>
      </c>
      <c r="AB132" s="7">
        <f t="shared" si="20"/>
        <v>7.2041025813946967E-3</v>
      </c>
    </row>
    <row r="133" spans="1:31" x14ac:dyDescent="0.25">
      <c r="A133" s="1"/>
      <c r="C133">
        <v>2</v>
      </c>
      <c r="D133" s="5">
        <v>494513</v>
      </c>
      <c r="E133" s="25" t="s">
        <v>490</v>
      </c>
      <c r="F133" s="48">
        <v>0.52</v>
      </c>
      <c r="G133" s="48">
        <v>2.0000000000000018E-2</v>
      </c>
      <c r="H133" s="48">
        <v>0.2200000000000002</v>
      </c>
      <c r="I133" s="48">
        <v>-0.2799999999999998</v>
      </c>
      <c r="J133" s="48">
        <v>-0.48</v>
      </c>
      <c r="K133" s="48">
        <v>0.52</v>
      </c>
      <c r="M133">
        <v>1</v>
      </c>
      <c r="N133" s="5">
        <v>494513</v>
      </c>
      <c r="O133" s="25" t="s">
        <v>490</v>
      </c>
      <c r="P133" s="48">
        <v>1.02</v>
      </c>
      <c r="Q133" s="48">
        <v>0.11</v>
      </c>
      <c r="R133" s="48">
        <v>-0.42</v>
      </c>
      <c r="S133" s="48">
        <v>-0.33</v>
      </c>
      <c r="T133" s="48">
        <v>-0.38</v>
      </c>
      <c r="U133" s="48">
        <v>1.02</v>
      </c>
      <c r="V133" s="3">
        <f t="shared" si="14"/>
        <v>0.74109317800291374</v>
      </c>
      <c r="W133" s="3">
        <f t="shared" si="15"/>
        <v>0.54921909848245842</v>
      </c>
      <c r="X133" s="9">
        <f t="shared" si="16"/>
        <v>0.45078090151754158</v>
      </c>
      <c r="Y133" s="9">
        <f t="shared" si="17"/>
        <v>0.67140219058142903</v>
      </c>
      <c r="Z133" s="3">
        <f t="shared" si="18"/>
        <v>2.0961280466277978</v>
      </c>
      <c r="AA133" s="3">
        <f t="shared" si="19"/>
        <v>3.1220155013384265</v>
      </c>
      <c r="AB133" s="7">
        <f t="shared" si="20"/>
        <v>1.4185402119065379E-2</v>
      </c>
    </row>
    <row r="134" spans="1:31" x14ac:dyDescent="0.25">
      <c r="A134" s="1"/>
      <c r="C134" s="28">
        <v>2</v>
      </c>
      <c r="D134" s="11">
        <v>11328</v>
      </c>
      <c r="E134" s="27" t="s">
        <v>654</v>
      </c>
      <c r="F134" s="50">
        <v>0.72000000000000064</v>
      </c>
      <c r="G134" s="50">
        <v>0.22000000000000064</v>
      </c>
      <c r="H134" s="50">
        <v>-0.17999999999999972</v>
      </c>
      <c r="I134" s="50">
        <v>-0.58000000000000007</v>
      </c>
      <c r="J134" s="50">
        <v>-0.17999999999999972</v>
      </c>
      <c r="K134" s="50">
        <v>0.72000000000000064</v>
      </c>
      <c r="L134" s="28"/>
      <c r="M134" s="28">
        <v>1</v>
      </c>
      <c r="N134" s="11">
        <v>11328</v>
      </c>
      <c r="O134" s="27" t="s">
        <v>654</v>
      </c>
      <c r="P134" s="50">
        <v>0.60499999999999998</v>
      </c>
      <c r="Q134" s="50">
        <v>-0.01</v>
      </c>
      <c r="R134" s="50">
        <v>-0.125</v>
      </c>
      <c r="S134" s="50">
        <v>-0.37</v>
      </c>
      <c r="T134" s="50">
        <v>-0.1</v>
      </c>
      <c r="U134" s="50">
        <v>0.60499999999999998</v>
      </c>
      <c r="V134" s="13">
        <f t="shared" si="14"/>
        <v>0.96245879987711769</v>
      </c>
      <c r="W134" s="13">
        <f t="shared" si="15"/>
        <v>0.92632694146090166</v>
      </c>
      <c r="X134" s="14">
        <f t="shared" si="16"/>
        <v>7.3673058539098335E-2</v>
      </c>
      <c r="Y134" s="14">
        <f t="shared" si="17"/>
        <v>0.27142781460104332</v>
      </c>
      <c r="Z134" s="13">
        <f t="shared" si="18"/>
        <v>2.7222445760231051</v>
      </c>
      <c r="AA134" s="13">
        <f t="shared" si="19"/>
        <v>10.029350087147042</v>
      </c>
      <c r="AB134" s="122">
        <f t="shared" si="20"/>
        <v>8.3044369004055654E-6</v>
      </c>
    </row>
    <row r="135" spans="1:31" x14ac:dyDescent="0.25">
      <c r="A135" s="1"/>
      <c r="C135" s="57">
        <v>2</v>
      </c>
      <c r="D135" s="17">
        <v>11227</v>
      </c>
      <c r="E135" s="26" t="s">
        <v>688</v>
      </c>
      <c r="F135" s="49">
        <v>2.0999999999999996</v>
      </c>
      <c r="G135" s="49">
        <v>-0.5</v>
      </c>
      <c r="H135" s="49">
        <v>-0.10000000000000009</v>
      </c>
      <c r="I135" s="49">
        <v>-0.39999999999999991</v>
      </c>
      <c r="J135" s="49">
        <v>-1.1000000000000001</v>
      </c>
      <c r="K135" s="49">
        <v>2.0999999999999996</v>
      </c>
      <c r="L135" s="57"/>
      <c r="M135" s="57">
        <v>1</v>
      </c>
      <c r="N135" s="17">
        <v>11227</v>
      </c>
      <c r="O135" s="26" t="s">
        <v>688</v>
      </c>
      <c r="P135" s="49">
        <v>0.96</v>
      </c>
      <c r="Q135" s="49">
        <v>-0.19</v>
      </c>
      <c r="R135" s="49">
        <v>-0.56999999999999995</v>
      </c>
      <c r="S135" s="49">
        <v>-0.51</v>
      </c>
      <c r="T135" s="49">
        <v>0.31</v>
      </c>
      <c r="U135" s="49">
        <v>0.96</v>
      </c>
      <c r="V135" s="19">
        <f t="shared" si="14"/>
        <v>0.64554790560744868</v>
      </c>
      <c r="W135" s="19">
        <f t="shared" si="15"/>
        <v>0.41673209843416348</v>
      </c>
      <c r="X135" s="20">
        <f t="shared" si="16"/>
        <v>0.58326790156583652</v>
      </c>
      <c r="Y135" s="20">
        <f t="shared" si="17"/>
        <v>0.76371977947794212</v>
      </c>
      <c r="Z135" s="19">
        <f t="shared" si="18"/>
        <v>1.8258852065432012</v>
      </c>
      <c r="AA135" s="19">
        <f t="shared" si="19"/>
        <v>2.3907789946088949</v>
      </c>
      <c r="AB135" s="125">
        <f t="shared" si="20"/>
        <v>4.3802548108100109E-2</v>
      </c>
    </row>
    <row r="136" spans="1:31" x14ac:dyDescent="0.25">
      <c r="A136" s="1"/>
      <c r="C136">
        <v>2</v>
      </c>
      <c r="D136" s="5">
        <v>3485</v>
      </c>
      <c r="E136" s="25" t="s">
        <v>838</v>
      </c>
      <c r="F136" s="48">
        <v>2.0399999999999991</v>
      </c>
      <c r="G136" s="48">
        <v>1.8900000000000006</v>
      </c>
      <c r="H136" s="48">
        <v>-1.8100000000000005</v>
      </c>
      <c r="I136" s="48">
        <v>-2.0099999999999998</v>
      </c>
      <c r="J136" s="48">
        <v>-0.10999999999999943</v>
      </c>
      <c r="K136" s="48">
        <v>2.0399999999999991</v>
      </c>
      <c r="M136">
        <v>1</v>
      </c>
      <c r="N136" s="5">
        <v>3485</v>
      </c>
      <c r="O136" s="25" t="s">
        <v>838</v>
      </c>
      <c r="P136" s="48">
        <v>0.78</v>
      </c>
      <c r="Q136" s="48">
        <v>0.28999999999999998</v>
      </c>
      <c r="R136" s="48">
        <v>-1.32</v>
      </c>
      <c r="S136" s="48">
        <v>-0.53</v>
      </c>
      <c r="T136" s="48">
        <v>0.78</v>
      </c>
      <c r="U136" s="48">
        <v>0.78</v>
      </c>
      <c r="V136" s="3">
        <f t="shared" si="14"/>
        <v>0.77841113066227707</v>
      </c>
      <c r="W136" s="3">
        <f t="shared" si="15"/>
        <v>0.60592388833892463</v>
      </c>
      <c r="X136" s="9">
        <f t="shared" si="16"/>
        <v>0.39407611166107537</v>
      </c>
      <c r="Y136" s="9">
        <f t="shared" si="17"/>
        <v>0.6277548181106023</v>
      </c>
      <c r="Z136" s="3">
        <f t="shared" si="18"/>
        <v>2.2016791561695355</v>
      </c>
      <c r="AA136" s="3">
        <f t="shared" si="19"/>
        <v>3.5072278103672443</v>
      </c>
      <c r="AB136" s="7">
        <f t="shared" si="20"/>
        <v>7.9939756425212432E-3</v>
      </c>
    </row>
    <row r="137" spans="1:31" x14ac:dyDescent="0.25">
      <c r="A137" s="1"/>
      <c r="C137">
        <v>2</v>
      </c>
      <c r="D137" s="5">
        <v>5352</v>
      </c>
      <c r="E137" s="25" t="s">
        <v>1279</v>
      </c>
      <c r="F137" s="48">
        <v>0.79999999999999982</v>
      </c>
      <c r="G137" s="48">
        <v>-9.9999999999999645E-2</v>
      </c>
      <c r="H137" s="48">
        <v>0.60000000000000053</v>
      </c>
      <c r="I137" s="48">
        <v>-0.59999999999999964</v>
      </c>
      <c r="J137" s="48">
        <v>-0.70000000000000018</v>
      </c>
      <c r="K137" s="48">
        <v>0.79999999999999982</v>
      </c>
      <c r="M137">
        <v>1</v>
      </c>
      <c r="N137" s="5">
        <v>5352</v>
      </c>
      <c r="O137" s="25" t="s">
        <v>1279</v>
      </c>
      <c r="P137" s="48">
        <v>0.87</v>
      </c>
      <c r="Q137" s="48">
        <v>-0.43</v>
      </c>
      <c r="R137" s="48">
        <v>0.08</v>
      </c>
      <c r="S137" s="48">
        <v>-0.4</v>
      </c>
      <c r="T137" s="48">
        <v>-0.12</v>
      </c>
      <c r="U137" s="48">
        <v>0.87</v>
      </c>
      <c r="V137" s="3">
        <f t="shared" si="14"/>
        <v>0.76885610627122958</v>
      </c>
      <c r="W137" s="3">
        <f t="shared" si="15"/>
        <v>0.59113971215055627</v>
      </c>
      <c r="X137" s="9">
        <f t="shared" si="16"/>
        <v>0.40886028784944373</v>
      </c>
      <c r="Y137" s="9">
        <f t="shared" si="17"/>
        <v>0.63942183873358882</v>
      </c>
      <c r="Z137" s="3">
        <f t="shared" si="18"/>
        <v>2.1746534660042851</v>
      </c>
      <c r="AA137" s="3">
        <f t="shared" si="19"/>
        <v>3.40096839718723</v>
      </c>
      <c r="AB137" s="7">
        <f t="shared" si="20"/>
        <v>9.3470756394490803E-3</v>
      </c>
    </row>
    <row r="138" spans="1:31" x14ac:dyDescent="0.25">
      <c r="A138" s="1"/>
      <c r="C138">
        <v>2</v>
      </c>
      <c r="D138" s="5">
        <v>6001</v>
      </c>
      <c r="E138" s="25" t="s">
        <v>1400</v>
      </c>
      <c r="F138" s="48">
        <v>0.96000000000000085</v>
      </c>
      <c r="G138" s="48">
        <v>0.25999999999999979</v>
      </c>
      <c r="H138" s="48">
        <v>-0.14000000000000057</v>
      </c>
      <c r="I138" s="48">
        <v>-0.9399999999999995</v>
      </c>
      <c r="J138" s="48">
        <v>-0.14000000000000057</v>
      </c>
      <c r="K138" s="48">
        <v>0.96000000000000085</v>
      </c>
      <c r="M138">
        <v>1</v>
      </c>
      <c r="N138" s="5">
        <v>6001</v>
      </c>
      <c r="O138" s="25" t="s">
        <v>1400</v>
      </c>
      <c r="P138" s="48">
        <v>0.85</v>
      </c>
      <c r="Q138" s="48">
        <v>0.03</v>
      </c>
      <c r="R138" s="48">
        <v>-0.43</v>
      </c>
      <c r="S138" s="48">
        <v>0</v>
      </c>
      <c r="T138" s="48">
        <v>-0.46</v>
      </c>
      <c r="U138" s="48">
        <v>0.85</v>
      </c>
      <c r="V138" s="3">
        <f t="shared" si="14"/>
        <v>0.64812960140441811</v>
      </c>
      <c r="W138" s="3">
        <f t="shared" si="15"/>
        <v>0.42007198021664988</v>
      </c>
      <c r="X138" s="9">
        <f t="shared" si="16"/>
        <v>0.57992801978335007</v>
      </c>
      <c r="Y138" s="9">
        <f t="shared" si="17"/>
        <v>0.76153005179267219</v>
      </c>
      <c r="Z138" s="3">
        <f t="shared" si="18"/>
        <v>1.8331873449631928</v>
      </c>
      <c r="AA138" s="3">
        <f t="shared" si="19"/>
        <v>2.4072422889258229</v>
      </c>
      <c r="AB138" s="7">
        <f t="shared" si="20"/>
        <v>4.2691512895461213E-2</v>
      </c>
    </row>
    <row r="139" spans="1:31" x14ac:dyDescent="0.25">
      <c r="A139" s="1"/>
      <c r="C139">
        <v>2</v>
      </c>
      <c r="D139" s="5">
        <v>6206</v>
      </c>
      <c r="E139" s="25" t="s">
        <v>1451</v>
      </c>
      <c r="F139" s="48">
        <v>0.53999999999999915</v>
      </c>
      <c r="G139" s="48">
        <v>0.23999999999999844</v>
      </c>
      <c r="H139" s="48">
        <v>0.23999999999999844</v>
      </c>
      <c r="I139" s="48">
        <v>-0.85999999999999943</v>
      </c>
      <c r="J139" s="48">
        <v>-0.16000000000000014</v>
      </c>
      <c r="K139" s="48">
        <v>0.53999999999999915</v>
      </c>
      <c r="M139">
        <v>1</v>
      </c>
      <c r="N139" s="5">
        <v>6206</v>
      </c>
      <c r="O139" s="25" t="s">
        <v>1451</v>
      </c>
      <c r="P139" s="48">
        <v>0.57999999999999996</v>
      </c>
      <c r="Q139" s="48">
        <v>-0.14000000000000001</v>
      </c>
      <c r="R139" s="48">
        <v>0.15</v>
      </c>
      <c r="S139" s="48">
        <v>-0.25</v>
      </c>
      <c r="T139" s="48">
        <v>-0.35</v>
      </c>
      <c r="U139" s="48">
        <v>0.57999999999999996</v>
      </c>
      <c r="V139" s="3">
        <f t="shared" si="14"/>
        <v>0.7218367680225648</v>
      </c>
      <c r="W139" s="3">
        <f t="shared" si="15"/>
        <v>0.52104831966926202</v>
      </c>
      <c r="X139" s="9">
        <f t="shared" si="16"/>
        <v>0.47895168033073798</v>
      </c>
      <c r="Y139" s="9">
        <f t="shared" si="17"/>
        <v>0.69206334994040686</v>
      </c>
      <c r="Z139" s="3">
        <f t="shared" si="18"/>
        <v>2.0416626943141458</v>
      </c>
      <c r="AA139" s="3">
        <f t="shared" si="19"/>
        <v>2.9501095448703536</v>
      </c>
      <c r="AB139" s="7">
        <f t="shared" si="20"/>
        <v>1.8422604069683678E-2</v>
      </c>
    </row>
    <row r="140" spans="1:31" x14ac:dyDescent="0.25">
      <c r="A140" s="1"/>
      <c r="C140">
        <v>2</v>
      </c>
      <c r="D140" s="5">
        <v>6229</v>
      </c>
      <c r="E140" s="25" t="s">
        <v>1458</v>
      </c>
      <c r="F140" s="48">
        <v>0.5199999999999978</v>
      </c>
      <c r="G140" s="48">
        <v>0.41999999999999815</v>
      </c>
      <c r="H140" s="48">
        <v>0.5199999999999978</v>
      </c>
      <c r="I140" s="48">
        <v>-0.9800000000000022</v>
      </c>
      <c r="J140" s="48">
        <v>-0.4800000000000022</v>
      </c>
      <c r="K140" s="48">
        <v>0.5199999999999978</v>
      </c>
      <c r="M140">
        <v>1</v>
      </c>
      <c r="N140" s="5">
        <v>6229</v>
      </c>
      <c r="O140" s="25" t="s">
        <v>1458</v>
      </c>
      <c r="P140" s="48">
        <v>0.64</v>
      </c>
      <c r="Q140" s="48">
        <v>-0.06</v>
      </c>
      <c r="R140" s="48">
        <v>-0.04</v>
      </c>
      <c r="S140" s="48">
        <v>-0.25</v>
      </c>
      <c r="T140" s="48">
        <v>-0.28999999999999998</v>
      </c>
      <c r="U140" s="48">
        <v>0.64</v>
      </c>
      <c r="V140" s="3">
        <f t="shared" si="14"/>
        <v>0.64833151190911642</v>
      </c>
      <c r="W140" s="3">
        <f t="shared" si="15"/>
        <v>0.42033374933436074</v>
      </c>
      <c r="X140" s="9">
        <f t="shared" si="16"/>
        <v>0.57966625066563926</v>
      </c>
      <c r="Y140" s="9">
        <f t="shared" si="17"/>
        <v>0.76135816188285477</v>
      </c>
      <c r="Z140" s="3">
        <f t="shared" si="18"/>
        <v>1.8337584341114526</v>
      </c>
      <c r="AA140" s="3">
        <f t="shared" si="19"/>
        <v>2.4085358585721721</v>
      </c>
      <c r="AB140" s="7">
        <f t="shared" si="20"/>
        <v>4.2605426364177919E-2</v>
      </c>
    </row>
    <row r="141" spans="1:31" x14ac:dyDescent="0.25">
      <c r="A141" s="1"/>
      <c r="C141" s="57">
        <v>2</v>
      </c>
      <c r="D141" s="17">
        <v>57705</v>
      </c>
      <c r="E141" s="26" t="s">
        <v>1834</v>
      </c>
      <c r="F141" s="49">
        <v>1.4399999999999995</v>
      </c>
      <c r="G141" s="49">
        <v>0.53999999999999915</v>
      </c>
      <c r="H141" s="49">
        <v>-0.46000000000000085</v>
      </c>
      <c r="I141" s="49">
        <v>-0.96000000000000085</v>
      </c>
      <c r="J141" s="49">
        <v>-0.5600000000000005</v>
      </c>
      <c r="K141" s="49">
        <v>1.4399999999999995</v>
      </c>
      <c r="L141" s="57"/>
      <c r="M141" s="57">
        <v>1</v>
      </c>
      <c r="N141" s="17">
        <v>57705</v>
      </c>
      <c r="O141" s="26" t="s">
        <v>1834</v>
      </c>
      <c r="P141" s="49">
        <v>0.77</v>
      </c>
      <c r="Q141" s="49">
        <v>0.14000000000000001</v>
      </c>
      <c r="R141" s="49">
        <v>-0.21</v>
      </c>
      <c r="S141" s="49">
        <v>-0.32</v>
      </c>
      <c r="T141" s="49">
        <v>-0.39</v>
      </c>
      <c r="U141" s="49">
        <v>0.77</v>
      </c>
      <c r="V141" s="19">
        <f t="shared" si="14"/>
        <v>0.96940957132482386</v>
      </c>
      <c r="W141" s="19">
        <f t="shared" si="15"/>
        <v>0.93975491697617874</v>
      </c>
      <c r="X141" s="20">
        <f t="shared" si="16"/>
        <v>6.0245083023821255E-2</v>
      </c>
      <c r="Y141" s="20">
        <f t="shared" si="17"/>
        <v>0.24544873807746753</v>
      </c>
      <c r="Z141" s="19">
        <f t="shared" si="18"/>
        <v>2.7419043265237084</v>
      </c>
      <c r="AA141" s="19">
        <f t="shared" si="19"/>
        <v>11.170985632276176</v>
      </c>
      <c r="AB141" s="125">
        <f t="shared" si="20"/>
        <v>3.6922236729721138E-6</v>
      </c>
    </row>
    <row r="142" spans="1:31" x14ac:dyDescent="0.25">
      <c r="A142" s="1"/>
      <c r="C142">
        <v>2</v>
      </c>
      <c r="D142" s="5">
        <v>148789</v>
      </c>
      <c r="E142" s="25" t="s">
        <v>157</v>
      </c>
      <c r="F142" s="48">
        <v>0.47999999999999954</v>
      </c>
      <c r="G142" s="48">
        <v>0.47999999999999954</v>
      </c>
      <c r="H142" s="48">
        <v>-0.21999999999999975</v>
      </c>
      <c r="I142" s="48">
        <v>-0.62000000000000011</v>
      </c>
      <c r="J142" s="48">
        <v>-0.12000000000000011</v>
      </c>
      <c r="K142" s="48">
        <v>0.47999999999999954</v>
      </c>
      <c r="M142">
        <v>2</v>
      </c>
      <c r="N142" s="5">
        <v>148789</v>
      </c>
      <c r="O142" s="25" t="s">
        <v>157</v>
      </c>
      <c r="P142" s="48">
        <v>0.28999999999999998</v>
      </c>
      <c r="Q142" s="48">
        <v>0.33</v>
      </c>
      <c r="R142" s="48">
        <v>-0.43</v>
      </c>
      <c r="S142" s="48">
        <v>-0.37</v>
      </c>
      <c r="T142" s="48">
        <v>0.17</v>
      </c>
      <c r="U142" s="48">
        <v>0.28999999999999998</v>
      </c>
      <c r="V142" s="3">
        <f t="shared" si="14"/>
        <v>0.85566618416962814</v>
      </c>
      <c r="W142" s="3">
        <f t="shared" si="15"/>
        <v>0.73216461873141203</v>
      </c>
      <c r="X142" s="9">
        <f t="shared" si="16"/>
        <v>0.26783538126858797</v>
      </c>
      <c r="Y142" s="9">
        <f t="shared" si="17"/>
        <v>0.5175281453878503</v>
      </c>
      <c r="Z142" s="3">
        <f t="shared" si="18"/>
        <v>2.4201894450334454</v>
      </c>
      <c r="AA142" s="3">
        <f t="shared" si="19"/>
        <v>4.6764402411770023</v>
      </c>
      <c r="AB142" s="7">
        <f t="shared" si="20"/>
        <v>1.5891917111931751E-3</v>
      </c>
      <c r="AE142" s="156"/>
    </row>
    <row r="143" spans="1:31" x14ac:dyDescent="0.25">
      <c r="A143" s="1"/>
      <c r="C143">
        <v>2</v>
      </c>
      <c r="D143" s="5">
        <v>338707</v>
      </c>
      <c r="E143" s="25" t="s">
        <v>160</v>
      </c>
      <c r="F143" s="48">
        <v>1.4000000000000004</v>
      </c>
      <c r="G143" s="48">
        <v>1.3000000000000007</v>
      </c>
      <c r="H143" s="48">
        <v>-9.9999999999999645E-2</v>
      </c>
      <c r="I143" s="48">
        <v>-1.7999999999999998</v>
      </c>
      <c r="J143" s="48">
        <v>-0.79999999999999982</v>
      </c>
      <c r="K143" s="48">
        <v>1.4000000000000004</v>
      </c>
      <c r="M143">
        <v>2</v>
      </c>
      <c r="N143" s="5">
        <v>338707</v>
      </c>
      <c r="O143" s="25" t="s">
        <v>160</v>
      </c>
      <c r="P143" s="48">
        <v>0.52</v>
      </c>
      <c r="Q143" s="48">
        <v>0.94</v>
      </c>
      <c r="R143" s="48">
        <v>-0.65</v>
      </c>
      <c r="S143" s="48">
        <v>-0.66</v>
      </c>
      <c r="T143" s="48">
        <v>-0.15</v>
      </c>
      <c r="U143" s="48">
        <v>0.52</v>
      </c>
      <c r="V143" s="3">
        <f t="shared" si="14"/>
        <v>0.84840876822993716</v>
      </c>
      <c r="W143" s="3">
        <f t="shared" si="15"/>
        <v>0.71979743800943918</v>
      </c>
      <c r="X143" s="9">
        <f t="shared" si="16"/>
        <v>0.28020256199056082</v>
      </c>
      <c r="Y143" s="9">
        <f t="shared" si="17"/>
        <v>0.52934163069851292</v>
      </c>
      <c r="Z143" s="3">
        <f t="shared" si="18"/>
        <v>2.399662372934058</v>
      </c>
      <c r="AA143" s="3">
        <f t="shared" si="19"/>
        <v>4.5332961433006735</v>
      </c>
      <c r="AB143" s="7">
        <f t="shared" si="20"/>
        <v>1.9160314058703446E-3</v>
      </c>
      <c r="AE143" s="156"/>
    </row>
    <row r="144" spans="1:31" x14ac:dyDescent="0.25">
      <c r="A144" s="1"/>
      <c r="C144">
        <v>2</v>
      </c>
      <c r="D144" s="5">
        <v>649</v>
      </c>
      <c r="E144" s="25" t="s">
        <v>184</v>
      </c>
      <c r="F144" s="48">
        <v>0.74499999999999922</v>
      </c>
      <c r="G144" s="48">
        <v>0.32000000000000028</v>
      </c>
      <c r="H144" s="48">
        <v>-8.0000000000000071E-2</v>
      </c>
      <c r="I144" s="48">
        <v>-0.45500000000000007</v>
      </c>
      <c r="J144" s="48">
        <v>-0.53000000000000025</v>
      </c>
      <c r="K144" s="48">
        <v>0.74499999999999922</v>
      </c>
      <c r="M144">
        <v>2</v>
      </c>
      <c r="N144" s="5">
        <v>649</v>
      </c>
      <c r="O144" s="25" t="s">
        <v>184</v>
      </c>
      <c r="P144" s="48">
        <v>0.27</v>
      </c>
      <c r="Q144" s="48">
        <v>0.36</v>
      </c>
      <c r="R144" s="48">
        <v>-0.17</v>
      </c>
      <c r="S144" s="48">
        <v>-0.31</v>
      </c>
      <c r="T144" s="48">
        <v>-0.15</v>
      </c>
      <c r="U144" s="48">
        <v>0.27</v>
      </c>
      <c r="V144" s="3">
        <f t="shared" si="14"/>
        <v>0.86705009602628769</v>
      </c>
      <c r="W144" s="3">
        <f t="shared" si="15"/>
        <v>0.75177586901919469</v>
      </c>
      <c r="X144" s="9">
        <f t="shared" si="16"/>
        <v>0.24822413098080531</v>
      </c>
      <c r="Y144" s="9">
        <f t="shared" si="17"/>
        <v>0.49822096601889942</v>
      </c>
      <c r="Z144" s="3">
        <f t="shared" si="18"/>
        <v>2.4523880101145412</v>
      </c>
      <c r="AA144" s="3">
        <f t="shared" si="19"/>
        <v>4.9222898620880455</v>
      </c>
      <c r="AB144" s="7">
        <f t="shared" si="20"/>
        <v>1.16065836122387E-3</v>
      </c>
      <c r="AE144" s="156"/>
    </row>
    <row r="145" spans="1:31" x14ac:dyDescent="0.25">
      <c r="A145" s="1"/>
      <c r="C145">
        <v>2</v>
      </c>
      <c r="D145" s="5">
        <v>671</v>
      </c>
      <c r="E145" s="25" t="s">
        <v>191</v>
      </c>
      <c r="F145" s="48">
        <v>1.6500000000000004</v>
      </c>
      <c r="G145" s="48">
        <v>1.85</v>
      </c>
      <c r="H145" s="48">
        <v>-0.5499999999999996</v>
      </c>
      <c r="I145" s="48">
        <v>-1.3999999999999995</v>
      </c>
      <c r="J145" s="48">
        <v>-1.5499999999999996</v>
      </c>
      <c r="K145" s="48">
        <v>1.6500000000000004</v>
      </c>
      <c r="M145">
        <v>2</v>
      </c>
      <c r="N145" s="5">
        <v>671</v>
      </c>
      <c r="O145" s="25" t="s">
        <v>191</v>
      </c>
      <c r="P145" s="48">
        <v>0.83</v>
      </c>
      <c r="Q145" s="48">
        <v>0.19</v>
      </c>
      <c r="R145" s="48">
        <v>-0.21</v>
      </c>
      <c r="S145" s="48">
        <v>-0.72</v>
      </c>
      <c r="T145" s="48">
        <v>-0.09</v>
      </c>
      <c r="U145" s="48">
        <v>0.83</v>
      </c>
      <c r="V145" s="3">
        <f t="shared" si="14"/>
        <v>0.79735276054736492</v>
      </c>
      <c r="W145" s="3">
        <f t="shared" si="15"/>
        <v>0.63577142475250348</v>
      </c>
      <c r="X145" s="9">
        <f t="shared" si="16"/>
        <v>0.36422857524749652</v>
      </c>
      <c r="Y145" s="9">
        <f t="shared" si="17"/>
        <v>0.60351352532275238</v>
      </c>
      <c r="Z145" s="3">
        <f t="shared" si="18"/>
        <v>2.255254175923421</v>
      </c>
      <c r="AA145" s="3">
        <f t="shared" si="19"/>
        <v>3.7368742891343421</v>
      </c>
      <c r="AB145" s="7">
        <f t="shared" si="20"/>
        <v>5.7309775751915627E-3</v>
      </c>
      <c r="AE145" s="156"/>
    </row>
    <row r="146" spans="1:31" x14ac:dyDescent="0.25">
      <c r="A146" s="1"/>
      <c r="C146">
        <v>2</v>
      </c>
      <c r="D146" s="5">
        <v>1381</v>
      </c>
      <c r="E146" s="25" t="s">
        <v>420</v>
      </c>
      <c r="F146" s="48">
        <v>1.759999999999998</v>
      </c>
      <c r="G146" s="48">
        <v>0.15999999999999837</v>
      </c>
      <c r="H146" s="48">
        <v>-4.00000000000027E-2</v>
      </c>
      <c r="I146" s="48">
        <v>-1.3400000000000016</v>
      </c>
      <c r="J146" s="48">
        <v>-0.5400000000000027</v>
      </c>
      <c r="K146" s="48">
        <v>1.759999999999998</v>
      </c>
      <c r="M146">
        <v>2</v>
      </c>
      <c r="N146" s="5">
        <v>1381</v>
      </c>
      <c r="O146" s="25" t="s">
        <v>420</v>
      </c>
      <c r="P146" s="48">
        <v>0.49</v>
      </c>
      <c r="Q146" s="48">
        <v>0.34</v>
      </c>
      <c r="R146" s="48">
        <v>-0.18</v>
      </c>
      <c r="S146" s="48">
        <v>-0.08</v>
      </c>
      <c r="T146" s="48">
        <v>-0.56000000000000005</v>
      </c>
      <c r="U146" s="48">
        <v>0.49</v>
      </c>
      <c r="V146" s="3">
        <f t="shared" si="14"/>
        <v>0.69419617985453874</v>
      </c>
      <c r="W146" s="3">
        <f t="shared" si="15"/>
        <v>0.48190833612463513</v>
      </c>
      <c r="X146" s="9">
        <f t="shared" si="16"/>
        <v>0.51809166387536487</v>
      </c>
      <c r="Y146" s="9">
        <f t="shared" si="17"/>
        <v>0.71978584584261229</v>
      </c>
      <c r="Z146" s="3">
        <f t="shared" si="18"/>
        <v>1.9634833049957623</v>
      </c>
      <c r="AA146" s="3">
        <f t="shared" si="19"/>
        <v>2.7278715139184548</v>
      </c>
      <c r="AB146" s="7">
        <f t="shared" si="20"/>
        <v>2.5931024293118624E-2</v>
      </c>
      <c r="AE146" s="156"/>
    </row>
    <row r="147" spans="1:31" x14ac:dyDescent="0.25">
      <c r="A147" s="1"/>
      <c r="C147">
        <v>2</v>
      </c>
      <c r="D147" s="5">
        <v>117154</v>
      </c>
      <c r="E147" s="25" t="s">
        <v>466</v>
      </c>
      <c r="F147" s="48">
        <v>2.0999999999999996</v>
      </c>
      <c r="G147" s="48">
        <v>-0.19999999999999996</v>
      </c>
      <c r="H147" s="48">
        <v>-0.5</v>
      </c>
      <c r="I147" s="48">
        <v>-0.10000000000000009</v>
      </c>
      <c r="J147" s="48">
        <v>-1.3</v>
      </c>
      <c r="K147" s="48">
        <v>2.0999999999999996</v>
      </c>
      <c r="M147">
        <v>2</v>
      </c>
      <c r="N147" s="5">
        <v>117154</v>
      </c>
      <c r="O147" s="25" t="s">
        <v>466</v>
      </c>
      <c r="P147" s="48">
        <v>1.74</v>
      </c>
      <c r="Q147" s="48">
        <v>0.43</v>
      </c>
      <c r="R147" s="48">
        <v>-0.67</v>
      </c>
      <c r="S147" s="48">
        <v>-1.22</v>
      </c>
      <c r="T147" s="48">
        <v>-0.28000000000000003</v>
      </c>
      <c r="U147" s="48">
        <v>1.74</v>
      </c>
      <c r="V147" s="3">
        <f t="shared" si="14"/>
        <v>0.75875138611843818</v>
      </c>
      <c r="W147" s="3">
        <f t="shared" si="15"/>
        <v>0.57570366593665123</v>
      </c>
      <c r="X147" s="9">
        <f t="shared" si="16"/>
        <v>0.42429633406334877</v>
      </c>
      <c r="Y147" s="9">
        <f t="shared" si="17"/>
        <v>0.65138032980997262</v>
      </c>
      <c r="Z147" s="3">
        <f t="shared" si="18"/>
        <v>2.1460730014361604</v>
      </c>
      <c r="AA147" s="3">
        <f t="shared" si="19"/>
        <v>3.2946542952290789</v>
      </c>
      <c r="AB147" s="7">
        <f t="shared" si="20"/>
        <v>1.0945766800434022E-2</v>
      </c>
      <c r="AE147" s="156"/>
    </row>
    <row r="148" spans="1:31" x14ac:dyDescent="0.25">
      <c r="A148" s="1"/>
      <c r="C148">
        <v>2</v>
      </c>
      <c r="D148" s="5">
        <v>1894</v>
      </c>
      <c r="E148" s="25" t="s">
        <v>534</v>
      </c>
      <c r="F148" s="48">
        <v>1.1799999999999997</v>
      </c>
      <c r="G148" s="48">
        <v>1.9800000000000004</v>
      </c>
      <c r="H148" s="48">
        <v>-0.82000000000000028</v>
      </c>
      <c r="I148" s="48">
        <v>-1.1200000000000001</v>
      </c>
      <c r="J148" s="48">
        <v>-1.2199999999999998</v>
      </c>
      <c r="K148" s="48">
        <v>1.1799999999999997</v>
      </c>
      <c r="M148">
        <v>2</v>
      </c>
      <c r="N148" s="5">
        <v>1894</v>
      </c>
      <c r="O148" s="25" t="s">
        <v>534</v>
      </c>
      <c r="P148" s="48">
        <v>0</v>
      </c>
      <c r="Q148" s="48">
        <v>1.62</v>
      </c>
      <c r="R148" s="48">
        <v>-0.74</v>
      </c>
      <c r="S148" s="48">
        <v>-0.76</v>
      </c>
      <c r="T148" s="48">
        <v>-0.12</v>
      </c>
      <c r="U148" s="48">
        <v>0</v>
      </c>
      <c r="V148" s="3">
        <f t="shared" si="14"/>
        <v>0.83954396194632752</v>
      </c>
      <c r="W148" s="3">
        <f t="shared" si="15"/>
        <v>0.70483406404053661</v>
      </c>
      <c r="X148" s="9">
        <f t="shared" si="16"/>
        <v>0.29516593595946339</v>
      </c>
      <c r="Y148" s="9">
        <f t="shared" si="17"/>
        <v>0.54329175951735487</v>
      </c>
      <c r="Z148" s="3">
        <f t="shared" si="18"/>
        <v>2.374588914385876</v>
      </c>
      <c r="AA148" s="3">
        <f t="shared" si="19"/>
        <v>4.3707434776765144</v>
      </c>
      <c r="AB148" s="7">
        <f t="shared" si="20"/>
        <v>2.3781127993145763E-3</v>
      </c>
      <c r="AE148" s="156"/>
    </row>
    <row r="149" spans="1:31" x14ac:dyDescent="0.25">
      <c r="A149" s="1"/>
      <c r="C149">
        <v>2</v>
      </c>
      <c r="D149" s="5">
        <v>2053</v>
      </c>
      <c r="E149" s="25" t="s">
        <v>572</v>
      </c>
      <c r="F149" s="48">
        <v>0.5600000000000005</v>
      </c>
      <c r="G149" s="48">
        <v>0.85999999999999943</v>
      </c>
      <c r="H149" s="48">
        <v>-0.14000000000000057</v>
      </c>
      <c r="I149" s="48">
        <v>-0.64000000000000057</v>
      </c>
      <c r="J149" s="48">
        <v>-0.64000000000000057</v>
      </c>
      <c r="K149" s="48">
        <v>0.5600000000000005</v>
      </c>
      <c r="M149">
        <v>2</v>
      </c>
      <c r="N149" s="5">
        <v>2053</v>
      </c>
      <c r="O149" s="25" t="s">
        <v>572</v>
      </c>
      <c r="P149" s="48">
        <v>0.51500000000000001</v>
      </c>
      <c r="Q149" s="48">
        <v>0.52</v>
      </c>
      <c r="R149" s="48">
        <v>0.11</v>
      </c>
      <c r="S149" s="48">
        <v>-1.0449999999999999</v>
      </c>
      <c r="T149" s="48">
        <v>-9.5000000000000001E-2</v>
      </c>
      <c r="U149" s="48">
        <v>0.51500000000000001</v>
      </c>
      <c r="V149" s="3">
        <f t="shared" si="14"/>
        <v>0.82085697160928328</v>
      </c>
      <c r="W149" s="3">
        <f t="shared" si="15"/>
        <v>0.67380616783956371</v>
      </c>
      <c r="X149" s="9">
        <f t="shared" si="16"/>
        <v>0.32619383216043629</v>
      </c>
      <c r="Y149" s="9">
        <f t="shared" si="17"/>
        <v>0.57113381283236619</v>
      </c>
      <c r="Z149" s="3">
        <f t="shared" si="18"/>
        <v>2.3217341240367104</v>
      </c>
      <c r="AA149" s="3">
        <f t="shared" si="19"/>
        <v>4.0651316239232429</v>
      </c>
      <c r="AB149" s="7">
        <f t="shared" si="20"/>
        <v>3.6076792016714676E-3</v>
      </c>
      <c r="AE149" s="156"/>
    </row>
    <row r="150" spans="1:31" x14ac:dyDescent="0.25">
      <c r="A150" s="1"/>
      <c r="C150">
        <v>2</v>
      </c>
      <c r="D150" s="5">
        <v>3178</v>
      </c>
      <c r="E150" s="25" t="s">
        <v>799</v>
      </c>
      <c r="F150" s="48">
        <v>0.45500000000000185</v>
      </c>
      <c r="G150" s="48">
        <v>0.6050000000000022</v>
      </c>
      <c r="H150" s="48">
        <v>-9.4999999999998863E-2</v>
      </c>
      <c r="I150" s="48">
        <v>-0.29499999999999815</v>
      </c>
      <c r="J150" s="48">
        <v>-0.66999999999999815</v>
      </c>
      <c r="K150" s="48">
        <v>0.45500000000000185</v>
      </c>
      <c r="M150">
        <v>2</v>
      </c>
      <c r="N150" s="5">
        <v>3178</v>
      </c>
      <c r="O150" s="25" t="s">
        <v>799</v>
      </c>
      <c r="P150" s="48">
        <v>0.72555599999999998</v>
      </c>
      <c r="Q150" s="48">
        <v>0.52888900000000005</v>
      </c>
      <c r="R150" s="48">
        <v>-0.36611100000000002</v>
      </c>
      <c r="S150" s="48">
        <v>-0.84499999999999997</v>
      </c>
      <c r="T150" s="48">
        <v>-4.2222200000000001E-2</v>
      </c>
      <c r="U150" s="48">
        <v>0.72555599999999998</v>
      </c>
      <c r="V150" s="3">
        <f t="shared" si="14"/>
        <v>0.70733841226320693</v>
      </c>
      <c r="W150" s="3">
        <f t="shared" si="15"/>
        <v>0.50032762946303444</v>
      </c>
      <c r="X150" s="9">
        <f t="shared" si="16"/>
        <v>0.49967237053696556</v>
      </c>
      <c r="Y150" s="9">
        <f t="shared" si="17"/>
        <v>0.70687507420828299</v>
      </c>
      <c r="Z150" s="3">
        <f t="shared" si="18"/>
        <v>2.0006551516201578</v>
      </c>
      <c r="AA150" s="3">
        <f t="shared" si="19"/>
        <v>2.830281084477253</v>
      </c>
      <c r="AB150" s="7">
        <f t="shared" si="20"/>
        <v>2.2140629740198075E-2</v>
      </c>
      <c r="AE150" s="156"/>
    </row>
    <row r="151" spans="1:31" x14ac:dyDescent="0.25">
      <c r="A151" s="1"/>
      <c r="C151" s="57">
        <v>2</v>
      </c>
      <c r="D151" s="17">
        <v>5654</v>
      </c>
      <c r="E151" s="26" t="s">
        <v>823</v>
      </c>
      <c r="F151" s="49">
        <v>0.77999999999999936</v>
      </c>
      <c r="G151" s="49">
        <v>0.27999999999999936</v>
      </c>
      <c r="H151" s="49">
        <v>0.58000000000000007</v>
      </c>
      <c r="I151" s="49">
        <v>-0.52000000000000135</v>
      </c>
      <c r="J151" s="49">
        <v>-1.120000000000001</v>
      </c>
      <c r="K151" s="49">
        <v>0.77999999999999936</v>
      </c>
      <c r="L151" s="57"/>
      <c r="M151" s="57">
        <v>2</v>
      </c>
      <c r="N151" s="17">
        <v>5654</v>
      </c>
      <c r="O151" s="26" t="s">
        <v>823</v>
      </c>
      <c r="P151" s="49">
        <v>0</v>
      </c>
      <c r="Q151" s="49">
        <v>0.71</v>
      </c>
      <c r="R151" s="49">
        <v>0.14000000000000001</v>
      </c>
      <c r="S151" s="49">
        <v>-0.46</v>
      </c>
      <c r="T151" s="49">
        <v>-0.4</v>
      </c>
      <c r="U151" s="49">
        <v>0</v>
      </c>
      <c r="V151" s="19">
        <f t="shared" si="14"/>
        <v>0.64037907819150641</v>
      </c>
      <c r="W151" s="19">
        <f t="shared" si="15"/>
        <v>0.4100853637854035</v>
      </c>
      <c r="X151" s="20">
        <f t="shared" si="16"/>
        <v>0.5899146362145965</v>
      </c>
      <c r="Y151" s="20">
        <f t="shared" si="17"/>
        <v>0.76805900568549845</v>
      </c>
      <c r="Z151" s="19">
        <f t="shared" si="18"/>
        <v>1.8112655548768182</v>
      </c>
      <c r="AA151" s="19">
        <f t="shared" si="19"/>
        <v>2.3582375071043531</v>
      </c>
      <c r="AB151" s="125">
        <f t="shared" si="20"/>
        <v>4.6084837472742508E-2</v>
      </c>
      <c r="AE151" s="156"/>
    </row>
    <row r="152" spans="1:31" x14ac:dyDescent="0.25">
      <c r="A152" s="1"/>
      <c r="C152">
        <v>2</v>
      </c>
      <c r="D152" s="5">
        <v>7866</v>
      </c>
      <c r="E152" s="25" t="s">
        <v>835</v>
      </c>
      <c r="F152" s="48">
        <v>0.33999999999999986</v>
      </c>
      <c r="G152" s="48">
        <v>0.64000000000000057</v>
      </c>
      <c r="H152" s="48">
        <v>-0.45999999999999908</v>
      </c>
      <c r="I152" s="48">
        <v>-0.5600000000000005</v>
      </c>
      <c r="J152" s="48">
        <v>4.0000000000000924E-2</v>
      </c>
      <c r="K152" s="48">
        <v>0.33999999999999986</v>
      </c>
      <c r="M152">
        <v>2</v>
      </c>
      <c r="N152" s="5">
        <v>7866</v>
      </c>
      <c r="O152" s="25" t="s">
        <v>835</v>
      </c>
      <c r="P152" s="48">
        <v>0.26600000000000001</v>
      </c>
      <c r="Q152" s="48">
        <v>0.61399999999999999</v>
      </c>
      <c r="R152" s="48">
        <v>-0.49</v>
      </c>
      <c r="S152" s="48">
        <v>-0.45800000000000002</v>
      </c>
      <c r="T152" s="48">
        <v>7.0000000000000007E-2</v>
      </c>
      <c r="U152" s="48">
        <v>0.26600000000000001</v>
      </c>
      <c r="V152" s="3">
        <f t="shared" si="14"/>
        <v>0.99351885953715202</v>
      </c>
      <c r="W152" s="3">
        <f t="shared" si="15"/>
        <v>0.98707972425600321</v>
      </c>
      <c r="X152" s="9">
        <f t="shared" si="16"/>
        <v>1.292027574399679E-2</v>
      </c>
      <c r="Y152" s="9">
        <f t="shared" si="17"/>
        <v>0.11366739085593894</v>
      </c>
      <c r="Z152" s="3">
        <f t="shared" si="18"/>
        <v>2.8100956912617812</v>
      </c>
      <c r="AA152" s="3">
        <f t="shared" si="19"/>
        <v>24.722091974674356</v>
      </c>
      <c r="AB152" s="7">
        <f t="shared" si="20"/>
        <v>7.6595297163096982E-9</v>
      </c>
      <c r="AE152" s="156"/>
    </row>
    <row r="153" spans="1:31" x14ac:dyDescent="0.25">
      <c r="A153" s="1"/>
      <c r="C153">
        <v>2</v>
      </c>
      <c r="D153" s="5">
        <v>286826</v>
      </c>
      <c r="E153" s="25" t="s">
        <v>958</v>
      </c>
      <c r="F153" s="48">
        <v>0.59999999999999964</v>
      </c>
      <c r="G153" s="48">
        <v>0.59999999999999964</v>
      </c>
      <c r="H153" s="48">
        <v>-0.40000000000000036</v>
      </c>
      <c r="I153" s="48">
        <v>0</v>
      </c>
      <c r="J153" s="48">
        <v>-0.80000000000000071</v>
      </c>
      <c r="K153" s="48">
        <v>0.59999999999999964</v>
      </c>
      <c r="M153">
        <v>2</v>
      </c>
      <c r="N153" s="5">
        <v>286826</v>
      </c>
      <c r="O153" s="25" t="s">
        <v>958</v>
      </c>
      <c r="P153" s="48">
        <v>0.85</v>
      </c>
      <c r="Q153" s="48">
        <v>0.46</v>
      </c>
      <c r="R153" s="48">
        <v>-0.62</v>
      </c>
      <c r="S153" s="48">
        <v>-0.61</v>
      </c>
      <c r="T153" s="48">
        <v>-0.08</v>
      </c>
      <c r="U153" s="48">
        <v>0.85</v>
      </c>
      <c r="V153" s="3">
        <f t="shared" si="14"/>
        <v>0.68365914098067049</v>
      </c>
      <c r="W153" s="3">
        <f t="shared" si="15"/>
        <v>0.46738982104642829</v>
      </c>
      <c r="X153" s="9">
        <f t="shared" si="16"/>
        <v>0.53261017895357177</v>
      </c>
      <c r="Y153" s="9">
        <f t="shared" si="17"/>
        <v>0.72980146543671165</v>
      </c>
      <c r="Z153" s="3">
        <f t="shared" si="18"/>
        <v>1.9336800584304081</v>
      </c>
      <c r="AA153" s="3">
        <f t="shared" si="19"/>
        <v>2.6495973905359289</v>
      </c>
      <c r="AB153" s="7">
        <f t="shared" si="20"/>
        <v>2.9274082497858903E-2</v>
      </c>
      <c r="AE153" s="156"/>
    </row>
    <row r="154" spans="1:31" x14ac:dyDescent="0.25">
      <c r="A154" s="1"/>
      <c r="C154">
        <v>2</v>
      </c>
      <c r="D154" s="5">
        <v>27085</v>
      </c>
      <c r="E154" s="25" t="s">
        <v>1066</v>
      </c>
      <c r="F154" s="48">
        <v>1.06</v>
      </c>
      <c r="G154" s="48">
        <v>2.0100000000000002</v>
      </c>
      <c r="H154" s="48">
        <v>-1.29</v>
      </c>
      <c r="I154" s="48">
        <v>-0.58999999999999986</v>
      </c>
      <c r="J154" s="48">
        <v>-1.19</v>
      </c>
      <c r="K154" s="48">
        <v>1.06</v>
      </c>
      <c r="M154">
        <v>2</v>
      </c>
      <c r="N154" s="5">
        <v>27085</v>
      </c>
      <c r="O154" s="25" t="s">
        <v>1066</v>
      </c>
      <c r="P154" s="48">
        <v>0.21</v>
      </c>
      <c r="Q154" s="48">
        <v>0.71</v>
      </c>
      <c r="R154" s="48">
        <v>-0.45</v>
      </c>
      <c r="S154" s="48">
        <v>-0.48</v>
      </c>
      <c r="T154" s="48">
        <v>0.01</v>
      </c>
      <c r="U154" s="48">
        <v>0.21</v>
      </c>
      <c r="V154" s="3">
        <f t="shared" si="14"/>
        <v>0.86153832844995504</v>
      </c>
      <c r="W154" s="3">
        <f t="shared" si="15"/>
        <v>0.74224829138834258</v>
      </c>
      <c r="X154" s="9">
        <f t="shared" si="16"/>
        <v>0.25775170861165742</v>
      </c>
      <c r="Y154" s="9">
        <f t="shared" si="17"/>
        <v>0.50769253353940258</v>
      </c>
      <c r="Z154" s="3">
        <f t="shared" si="18"/>
        <v>2.4367983771963453</v>
      </c>
      <c r="AA154" s="3">
        <f t="shared" si="19"/>
        <v>4.7997522441547247</v>
      </c>
      <c r="AB154" s="7">
        <f t="shared" si="20"/>
        <v>1.355965599715864E-3</v>
      </c>
      <c r="AE154" s="156"/>
    </row>
    <row r="155" spans="1:31" x14ac:dyDescent="0.25">
      <c r="A155" s="1"/>
      <c r="C155">
        <v>2</v>
      </c>
      <c r="D155" s="5">
        <v>4595</v>
      </c>
      <c r="E155" s="25" t="s">
        <v>1077</v>
      </c>
      <c r="F155" s="48">
        <v>0.4800000000000022</v>
      </c>
      <c r="G155" s="48">
        <v>0.4800000000000022</v>
      </c>
      <c r="H155" s="48">
        <v>-0.11999999999999744</v>
      </c>
      <c r="I155" s="48">
        <v>-0.21999999999999886</v>
      </c>
      <c r="J155" s="48">
        <v>-0.61999999999999744</v>
      </c>
      <c r="K155" s="48">
        <v>0.4800000000000022</v>
      </c>
      <c r="M155">
        <v>2</v>
      </c>
      <c r="N155" s="5">
        <v>4595</v>
      </c>
      <c r="O155" s="25" t="s">
        <v>1077</v>
      </c>
      <c r="P155" s="48">
        <v>0.22</v>
      </c>
      <c r="Q155" s="48">
        <v>0.5</v>
      </c>
      <c r="R155" s="48">
        <v>-0.44</v>
      </c>
      <c r="S155" s="48">
        <v>-0.22</v>
      </c>
      <c r="T155" s="48">
        <v>-0.06</v>
      </c>
      <c r="U155" s="48">
        <v>0.22</v>
      </c>
      <c r="V155" s="3">
        <f t="shared" si="14"/>
        <v>0.68865703363624919</v>
      </c>
      <c r="W155" s="3">
        <f t="shared" si="15"/>
        <v>0.47424850997667806</v>
      </c>
      <c r="X155" s="9">
        <f t="shared" si="16"/>
        <v>0.525751490023322</v>
      </c>
      <c r="Y155" s="9">
        <f t="shared" si="17"/>
        <v>0.72508722925129632</v>
      </c>
      <c r="Z155" s="3">
        <f t="shared" si="18"/>
        <v>1.9478162335840168</v>
      </c>
      <c r="AA155" s="3">
        <f t="shared" si="19"/>
        <v>2.686319872983109</v>
      </c>
      <c r="AB155" s="7">
        <f t="shared" si="20"/>
        <v>2.7653855761598071E-2</v>
      </c>
      <c r="AE155" s="156"/>
    </row>
    <row r="156" spans="1:31" x14ac:dyDescent="0.25">
      <c r="A156" s="1"/>
      <c r="C156" s="57">
        <v>2</v>
      </c>
      <c r="D156" s="17">
        <v>9603</v>
      </c>
      <c r="E156" s="26" t="s">
        <v>1127</v>
      </c>
      <c r="F156" s="49">
        <v>1.8000000000000007</v>
      </c>
      <c r="G156" s="49">
        <v>2.2000000000000002</v>
      </c>
      <c r="H156" s="49">
        <v>-1.3999999999999995</v>
      </c>
      <c r="I156" s="49">
        <v>-1.6999999999999997</v>
      </c>
      <c r="J156" s="49">
        <v>-0.89999999999999947</v>
      </c>
      <c r="K156" s="49">
        <v>1.8000000000000007</v>
      </c>
      <c r="L156" s="57"/>
      <c r="M156" s="57">
        <v>2</v>
      </c>
      <c r="N156" s="17">
        <v>9603</v>
      </c>
      <c r="O156" s="26" t="s">
        <v>1127</v>
      </c>
      <c r="P156" s="49">
        <v>0.26</v>
      </c>
      <c r="Q156" s="49">
        <v>0.65</v>
      </c>
      <c r="R156" s="49">
        <v>-0.16</v>
      </c>
      <c r="S156" s="49">
        <v>-1.31</v>
      </c>
      <c r="T156" s="49">
        <v>0.56000000000000005</v>
      </c>
      <c r="U156" s="49">
        <v>0.26</v>
      </c>
      <c r="V156" s="19">
        <f t="shared" si="14"/>
        <v>0.65016705285026588</v>
      </c>
      <c r="W156" s="19">
        <f t="shared" si="15"/>
        <v>0.42271719661200041</v>
      </c>
      <c r="X156" s="20">
        <f t="shared" si="16"/>
        <v>0.57728280338799953</v>
      </c>
      <c r="Y156" s="20">
        <f t="shared" si="17"/>
        <v>0.75979128936043983</v>
      </c>
      <c r="Z156" s="19">
        <f t="shared" si="18"/>
        <v>1.8389501278979818</v>
      </c>
      <c r="AA156" s="19">
        <f t="shared" si="19"/>
        <v>2.4203358917761908</v>
      </c>
      <c r="AB156" s="125">
        <f t="shared" si="20"/>
        <v>4.182816341816966E-2</v>
      </c>
      <c r="AE156" s="156"/>
    </row>
    <row r="157" spans="1:31" x14ac:dyDescent="0.25">
      <c r="A157" s="1"/>
      <c r="C157">
        <v>2</v>
      </c>
      <c r="D157" s="5">
        <v>9688</v>
      </c>
      <c r="E157" s="25" t="s">
        <v>1173</v>
      </c>
      <c r="F157" s="48">
        <v>0.35999999999999943</v>
      </c>
      <c r="G157" s="48">
        <v>0.5600000000000005</v>
      </c>
      <c r="H157" s="48">
        <v>-0.33999999999999986</v>
      </c>
      <c r="I157" s="48">
        <v>-0.4399999999999995</v>
      </c>
      <c r="J157" s="48">
        <v>-0.14000000000000057</v>
      </c>
      <c r="K157" s="48">
        <v>0.35999999999999943</v>
      </c>
      <c r="M157">
        <v>2</v>
      </c>
      <c r="N157" s="5">
        <v>9688</v>
      </c>
      <c r="O157" s="25" t="s">
        <v>1173</v>
      </c>
      <c r="P157" s="48">
        <v>0.2</v>
      </c>
      <c r="Q157" s="48">
        <v>0.7</v>
      </c>
      <c r="R157" s="48">
        <v>-0.6</v>
      </c>
      <c r="S157" s="48">
        <v>-0.27</v>
      </c>
      <c r="T157" s="48">
        <v>-0.02</v>
      </c>
      <c r="U157" s="48">
        <v>0.2</v>
      </c>
      <c r="V157" s="3">
        <f t="shared" si="14"/>
        <v>0.91563464715969944</v>
      </c>
      <c r="W157" s="3">
        <f t="shared" si="15"/>
        <v>0.83838680707926727</v>
      </c>
      <c r="X157" s="9">
        <f t="shared" si="16"/>
        <v>0.16161319292073273</v>
      </c>
      <c r="Y157" s="9">
        <f t="shared" si="17"/>
        <v>0.40201143381840859</v>
      </c>
      <c r="Z157" s="3">
        <f t="shared" si="18"/>
        <v>2.5898058723839013</v>
      </c>
      <c r="AA157" s="3">
        <f t="shared" si="19"/>
        <v>6.4421199362049357</v>
      </c>
      <c r="AB157" s="7">
        <f t="shared" si="20"/>
        <v>1.9997452130506905E-4</v>
      </c>
      <c r="AE157" s="156"/>
    </row>
    <row r="158" spans="1:31" x14ac:dyDescent="0.25">
      <c r="A158" s="1"/>
      <c r="C158">
        <v>2</v>
      </c>
      <c r="D158" s="5">
        <v>57451</v>
      </c>
      <c r="E158" s="25" t="s">
        <v>1179</v>
      </c>
      <c r="F158" s="48">
        <v>2.0000000000000004</v>
      </c>
      <c r="G158" s="48">
        <v>-0.29999999999999982</v>
      </c>
      <c r="H158" s="48">
        <v>0.80000000000000027</v>
      </c>
      <c r="I158" s="48">
        <v>-0.29999999999999982</v>
      </c>
      <c r="J158" s="48">
        <v>-2.2000000000000002</v>
      </c>
      <c r="K158" s="48">
        <v>2.0000000000000004</v>
      </c>
      <c r="M158">
        <v>2</v>
      </c>
      <c r="N158" s="5">
        <v>57451</v>
      </c>
      <c r="O158" s="25" t="s">
        <v>1179</v>
      </c>
      <c r="P158" s="48">
        <v>0.60499999999999998</v>
      </c>
      <c r="Q158" s="48">
        <v>0.05</v>
      </c>
      <c r="R158" s="48">
        <v>0.52500000000000002</v>
      </c>
      <c r="S158" s="48">
        <v>-0.70499999999999996</v>
      </c>
      <c r="T158" s="48">
        <v>-0.48</v>
      </c>
      <c r="U158" s="48">
        <v>0.60499999999999998</v>
      </c>
      <c r="V158" s="3">
        <f t="shared" si="14"/>
        <v>0.79190259131002494</v>
      </c>
      <c r="W158" s="3">
        <f t="shared" si="15"/>
        <v>0.62710971412353234</v>
      </c>
      <c r="X158" s="9">
        <f t="shared" si="16"/>
        <v>0.37289028587646766</v>
      </c>
      <c r="Y158" s="9">
        <f t="shared" si="17"/>
        <v>0.61064743172838098</v>
      </c>
      <c r="Z158" s="3">
        <f t="shared" si="18"/>
        <v>2.2398387694180713</v>
      </c>
      <c r="AA158" s="3">
        <f t="shared" si="19"/>
        <v>3.6679737816605815</v>
      </c>
      <c r="AB158" s="7">
        <f t="shared" si="20"/>
        <v>6.3279552596433386E-3</v>
      </c>
      <c r="AE158" s="156"/>
    </row>
    <row r="159" spans="1:31" x14ac:dyDescent="0.25">
      <c r="A159" s="1"/>
      <c r="C159">
        <v>2</v>
      </c>
      <c r="D159" s="5">
        <v>10336</v>
      </c>
      <c r="E159" s="25" t="s">
        <v>1212</v>
      </c>
      <c r="F159" s="48">
        <v>0.5</v>
      </c>
      <c r="G159" s="48">
        <v>-9.9999999999999645E-2</v>
      </c>
      <c r="H159" s="48">
        <v>0</v>
      </c>
      <c r="I159" s="48">
        <v>-0.5</v>
      </c>
      <c r="J159" s="48">
        <v>9.9999999999999645E-2</v>
      </c>
      <c r="K159" s="48">
        <v>0.5</v>
      </c>
      <c r="M159">
        <v>2</v>
      </c>
      <c r="N159" s="5">
        <v>10336</v>
      </c>
      <c r="O159" s="25" t="s">
        <v>1212</v>
      </c>
      <c r="P159" s="48">
        <v>0.16</v>
      </c>
      <c r="Q159" s="48">
        <v>0.21</v>
      </c>
      <c r="R159" s="48">
        <v>-0.22</v>
      </c>
      <c r="S159" s="48">
        <v>-0.45</v>
      </c>
      <c r="T159" s="48">
        <v>0.3</v>
      </c>
      <c r="U159" s="48">
        <v>0.16</v>
      </c>
      <c r="V159" s="3">
        <f t="shared" si="14"/>
        <v>0.67954544187174204</v>
      </c>
      <c r="W159" s="3">
        <f t="shared" si="15"/>
        <v>0.46178200756866111</v>
      </c>
      <c r="X159" s="9">
        <f t="shared" si="16"/>
        <v>0.53821799243133883</v>
      </c>
      <c r="Y159" s="9">
        <f t="shared" si="17"/>
        <v>0.73363341828963791</v>
      </c>
      <c r="Z159" s="3">
        <f t="shared" si="18"/>
        <v>1.9220447602876707</v>
      </c>
      <c r="AA159" s="3">
        <f t="shared" si="19"/>
        <v>2.6198980476770606</v>
      </c>
      <c r="AB159" s="7">
        <f t="shared" si="20"/>
        <v>3.0655321188463591E-2</v>
      </c>
      <c r="AE159" s="156"/>
    </row>
    <row r="160" spans="1:31" x14ac:dyDescent="0.25">
      <c r="A160" s="1"/>
      <c r="C160">
        <v>2</v>
      </c>
      <c r="D160" s="5">
        <v>10733</v>
      </c>
      <c r="E160" s="25" t="s">
        <v>1277</v>
      </c>
      <c r="F160" s="48">
        <v>0.87999999999999945</v>
      </c>
      <c r="G160" s="48">
        <v>1.38</v>
      </c>
      <c r="H160" s="48">
        <v>-0.82000000000000028</v>
      </c>
      <c r="I160" s="48">
        <v>-0.72000000000000064</v>
      </c>
      <c r="J160" s="48">
        <v>-0.72000000000000064</v>
      </c>
      <c r="K160" s="48">
        <v>0.87999999999999945</v>
      </c>
      <c r="M160">
        <v>2</v>
      </c>
      <c r="N160" s="5">
        <v>10733</v>
      </c>
      <c r="O160" s="25" t="s">
        <v>1277</v>
      </c>
      <c r="P160" s="48">
        <v>0.62</v>
      </c>
      <c r="Q160" s="48">
        <v>1.21</v>
      </c>
      <c r="R160" s="48">
        <v>-0.62</v>
      </c>
      <c r="S160" s="48">
        <v>-0.75</v>
      </c>
      <c r="T160" s="48">
        <v>-0.46</v>
      </c>
      <c r="U160" s="48">
        <v>0.62</v>
      </c>
      <c r="V160" s="3">
        <f t="shared" si="14"/>
        <v>0.98968929154630547</v>
      </c>
      <c r="W160" s="3">
        <f t="shared" si="15"/>
        <v>0.979484893801428</v>
      </c>
      <c r="X160" s="9">
        <f t="shared" si="16"/>
        <v>2.0515106198571997E-2</v>
      </c>
      <c r="Y160" s="9">
        <f t="shared" si="17"/>
        <v>0.14323095405174119</v>
      </c>
      <c r="Z160" s="3">
        <f t="shared" si="18"/>
        <v>2.7992640372804107</v>
      </c>
      <c r="AA160" s="3">
        <f t="shared" si="19"/>
        <v>19.543708661391697</v>
      </c>
      <c r="AB160" s="7">
        <f t="shared" si="20"/>
        <v>4.8836939999229038E-8</v>
      </c>
      <c r="AE160" s="156"/>
    </row>
    <row r="161" spans="1:31" x14ac:dyDescent="0.25">
      <c r="A161" s="1"/>
      <c r="C161">
        <v>2</v>
      </c>
      <c r="D161" s="5">
        <v>5478</v>
      </c>
      <c r="E161" s="25" t="s">
        <v>1297</v>
      </c>
      <c r="F161" s="48">
        <v>0</v>
      </c>
      <c r="G161" s="48">
        <v>0.89999999999999858</v>
      </c>
      <c r="H161" s="48">
        <v>0</v>
      </c>
      <c r="I161" s="48">
        <v>-0.5</v>
      </c>
      <c r="J161" s="48">
        <v>-0.40000000000000036</v>
      </c>
      <c r="K161" s="48">
        <v>0</v>
      </c>
      <c r="M161">
        <v>2</v>
      </c>
      <c r="N161" s="5">
        <v>5478</v>
      </c>
      <c r="O161" s="25" t="s">
        <v>1297</v>
      </c>
      <c r="P161" s="48">
        <v>0.23199999999999998</v>
      </c>
      <c r="Q161" s="48">
        <v>0.59499999999999997</v>
      </c>
      <c r="R161" s="48">
        <v>-0.35399999999999998</v>
      </c>
      <c r="S161" s="48">
        <v>-0.64900000000000002</v>
      </c>
      <c r="T161" s="48">
        <v>0.17700000000000002</v>
      </c>
      <c r="U161" s="48">
        <v>0.23199999999999998</v>
      </c>
      <c r="V161" s="3">
        <f t="shared" si="14"/>
        <v>0.71967419140458022</v>
      </c>
      <c r="W161" s="3">
        <f t="shared" si="15"/>
        <v>0.51793094177383636</v>
      </c>
      <c r="X161" s="9">
        <f t="shared" si="16"/>
        <v>0.48206905822616364</v>
      </c>
      <c r="Y161" s="9">
        <f t="shared" si="17"/>
        <v>0.69431193150209047</v>
      </c>
      <c r="Z161" s="3">
        <f t="shared" si="18"/>
        <v>2.0355460039484963</v>
      </c>
      <c r="AA161" s="3">
        <f t="shared" si="19"/>
        <v>2.9317456773999968</v>
      </c>
      <c r="AB161" s="7">
        <f t="shared" si="20"/>
        <v>1.8947453270369567E-2</v>
      </c>
      <c r="AE161" s="156"/>
    </row>
    <row r="162" spans="1:31" x14ac:dyDescent="0.25">
      <c r="A162" s="1"/>
      <c r="C162">
        <v>2</v>
      </c>
      <c r="D162" s="5">
        <v>9588</v>
      </c>
      <c r="E162" s="25" t="s">
        <v>1308</v>
      </c>
      <c r="F162" s="48">
        <v>0.22999999999999865</v>
      </c>
      <c r="G162" s="48">
        <v>0.42999999999999972</v>
      </c>
      <c r="H162" s="48">
        <v>0.10499999999999865</v>
      </c>
      <c r="I162" s="48">
        <v>-1.0200000000000014</v>
      </c>
      <c r="J162" s="48">
        <v>0.25499999999999901</v>
      </c>
      <c r="K162" s="48">
        <v>0.22999999999999865</v>
      </c>
      <c r="M162">
        <v>2</v>
      </c>
      <c r="N162" s="5">
        <v>9588</v>
      </c>
      <c r="O162" s="25" t="s">
        <v>1308</v>
      </c>
      <c r="P162" s="48">
        <v>0.35</v>
      </c>
      <c r="Q162" s="48">
        <v>0.37</v>
      </c>
      <c r="R162" s="48">
        <v>-0.39</v>
      </c>
      <c r="S162" s="48">
        <v>-0.44</v>
      </c>
      <c r="T162" s="48">
        <v>0.11</v>
      </c>
      <c r="U162" s="48">
        <v>0.35</v>
      </c>
      <c r="V162" s="3">
        <f t="shared" si="14"/>
        <v>0.73886138984418115</v>
      </c>
      <c r="W162" s="3">
        <f t="shared" si="15"/>
        <v>0.54591615340247501</v>
      </c>
      <c r="X162" s="9">
        <f t="shared" si="16"/>
        <v>0.45408384659752499</v>
      </c>
      <c r="Y162" s="9">
        <f t="shared" si="17"/>
        <v>0.67385743788840458</v>
      </c>
      <c r="Z162" s="3">
        <f t="shared" si="18"/>
        <v>2.0898155964629512</v>
      </c>
      <c r="AA162" s="3">
        <f t="shared" si="19"/>
        <v>3.101272582241704</v>
      </c>
      <c r="AB162" s="7">
        <f t="shared" si="20"/>
        <v>1.4637539306538319E-2</v>
      </c>
      <c r="AE162" s="156"/>
    </row>
    <row r="163" spans="1:31" x14ac:dyDescent="0.25">
      <c r="A163" s="1"/>
      <c r="C163" s="28">
        <v>2</v>
      </c>
      <c r="D163" s="11">
        <v>9232</v>
      </c>
      <c r="E163" s="27" t="s">
        <v>1349</v>
      </c>
      <c r="F163" s="50">
        <v>1.3200000000000003</v>
      </c>
      <c r="G163" s="50">
        <v>1.7200000000000006</v>
      </c>
      <c r="H163" s="50">
        <v>-0.7799999999999998</v>
      </c>
      <c r="I163" s="50">
        <v>2.0000000000000462E-2</v>
      </c>
      <c r="J163" s="50">
        <v>-2.2799999999999998</v>
      </c>
      <c r="K163" s="50">
        <v>1.3200000000000003</v>
      </c>
      <c r="L163" s="28"/>
      <c r="M163" s="28">
        <v>2</v>
      </c>
      <c r="N163" s="11">
        <v>9232</v>
      </c>
      <c r="O163" s="27" t="s">
        <v>1349</v>
      </c>
      <c r="P163" s="50">
        <v>0.19</v>
      </c>
      <c r="Q163" s="50">
        <v>0.55000000000000004</v>
      </c>
      <c r="R163" s="50">
        <v>-0.43</v>
      </c>
      <c r="S163" s="50">
        <v>-0.24</v>
      </c>
      <c r="T163" s="50">
        <v>-7.0000000000000007E-2</v>
      </c>
      <c r="U163" s="50">
        <v>0.19</v>
      </c>
      <c r="V163" s="13">
        <f t="shared" si="14"/>
        <v>0.67983926235386483</v>
      </c>
      <c r="W163" s="13">
        <f t="shared" si="15"/>
        <v>0.46218142263784706</v>
      </c>
      <c r="X163" s="14">
        <f t="shared" si="16"/>
        <v>0.53781857736215288</v>
      </c>
      <c r="Y163" s="14">
        <f t="shared" si="17"/>
        <v>0.73336115070417585</v>
      </c>
      <c r="Z163" s="13">
        <f t="shared" si="18"/>
        <v>1.9228758101091128</v>
      </c>
      <c r="AA163" s="13">
        <f t="shared" si="19"/>
        <v>2.6220039175278931</v>
      </c>
      <c r="AB163" s="122">
        <f t="shared" si="20"/>
        <v>3.0555224126459848E-2</v>
      </c>
      <c r="AE163" s="156"/>
    </row>
    <row r="164" spans="1:31" x14ac:dyDescent="0.25">
      <c r="A164" s="1"/>
      <c r="C164" s="60">
        <v>2</v>
      </c>
      <c r="D164" s="61">
        <v>51560</v>
      </c>
      <c r="E164" s="62" t="s">
        <v>1357</v>
      </c>
      <c r="F164" s="63">
        <v>1.1799999999999997</v>
      </c>
      <c r="G164" s="63">
        <v>0.77999999999999936</v>
      </c>
      <c r="H164" s="63">
        <v>-0.62000000000000055</v>
      </c>
      <c r="I164" s="63">
        <v>-0.92000000000000082</v>
      </c>
      <c r="J164" s="63">
        <v>-0.42000000000000082</v>
      </c>
      <c r="K164" s="63">
        <v>1.1799999999999997</v>
      </c>
      <c r="L164" s="60"/>
      <c r="M164" s="60">
        <v>2</v>
      </c>
      <c r="N164" s="61">
        <v>51560</v>
      </c>
      <c r="O164" s="62" t="s">
        <v>1357</v>
      </c>
      <c r="P164" s="63">
        <v>0.95599999999999996</v>
      </c>
      <c r="Q164" s="63">
        <v>0.54</v>
      </c>
      <c r="R164" s="63">
        <v>-3.2000000000000001E-2</v>
      </c>
      <c r="S164" s="63">
        <v>-0.88800000000000001</v>
      </c>
      <c r="T164" s="63">
        <v>-0.57799999999999996</v>
      </c>
      <c r="U164" s="63">
        <v>0.95599999999999996</v>
      </c>
      <c r="V164" s="64">
        <f t="shared" si="14"/>
        <v>0.93306556901532001</v>
      </c>
      <c r="W164" s="64">
        <f t="shared" si="15"/>
        <v>0.87061135608188289</v>
      </c>
      <c r="X164" s="65">
        <f t="shared" si="16"/>
        <v>0.12938864391811711</v>
      </c>
      <c r="Y164" s="65">
        <f t="shared" si="17"/>
        <v>0.35970633010570874</v>
      </c>
      <c r="Z164" s="64">
        <f t="shared" si="18"/>
        <v>2.6391079645696696</v>
      </c>
      <c r="AA164" s="64">
        <f t="shared" si="19"/>
        <v>7.3368404826073021</v>
      </c>
      <c r="AB164" s="124">
        <f t="shared" si="20"/>
        <v>8.0957844631356492E-5</v>
      </c>
      <c r="AE164" s="156"/>
    </row>
    <row r="165" spans="1:31" x14ac:dyDescent="0.25">
      <c r="A165" s="1"/>
      <c r="C165" s="60">
        <v>2</v>
      </c>
      <c r="D165" s="61">
        <v>5901</v>
      </c>
      <c r="E165" s="62" t="s">
        <v>1369</v>
      </c>
      <c r="F165" s="63">
        <v>0.44000000000000039</v>
      </c>
      <c r="G165" s="63">
        <v>0.44000000000000039</v>
      </c>
      <c r="H165" s="63">
        <v>-0.16000000000000014</v>
      </c>
      <c r="I165" s="63">
        <v>-0.66000000000000014</v>
      </c>
      <c r="J165" s="63">
        <v>-5.9999999999999609E-2</v>
      </c>
      <c r="K165" s="63">
        <v>0.44000000000000039</v>
      </c>
      <c r="L165" s="60"/>
      <c r="M165" s="60">
        <v>2</v>
      </c>
      <c r="N165" s="61">
        <v>5901</v>
      </c>
      <c r="O165" s="62" t="s">
        <v>1369</v>
      </c>
      <c r="P165" s="63">
        <v>0.28000000000000003</v>
      </c>
      <c r="Q165" s="63">
        <v>0.77</v>
      </c>
      <c r="R165" s="63">
        <v>-0.48</v>
      </c>
      <c r="S165" s="63">
        <v>-0.46</v>
      </c>
      <c r="T165" s="63">
        <v>-0.11</v>
      </c>
      <c r="U165" s="63">
        <v>0.28000000000000003</v>
      </c>
      <c r="V165" s="64">
        <f t="shared" si="14"/>
        <v>0.86703062436691669</v>
      </c>
      <c r="W165" s="64">
        <f t="shared" si="15"/>
        <v>0.75174210359008542</v>
      </c>
      <c r="X165" s="65">
        <f t="shared" si="16"/>
        <v>0.24825789640991458</v>
      </c>
      <c r="Y165" s="65">
        <f t="shared" si="17"/>
        <v>0.49825485086440913</v>
      </c>
      <c r="Z165" s="64">
        <f t="shared" si="18"/>
        <v>2.4523329359450123</v>
      </c>
      <c r="AA165" s="64">
        <f t="shared" si="19"/>
        <v>4.9218445775099324</v>
      </c>
      <c r="AB165" s="124">
        <f t="shared" si="20"/>
        <v>1.1613099470606839E-3</v>
      </c>
      <c r="AE165" s="156"/>
    </row>
    <row r="166" spans="1:31" x14ac:dyDescent="0.25">
      <c r="A166" s="1"/>
      <c r="C166">
        <v>2</v>
      </c>
      <c r="D166" s="5">
        <v>55920</v>
      </c>
      <c r="E166" s="25" t="s">
        <v>1386</v>
      </c>
      <c r="F166" s="48">
        <v>0.54000000000000092</v>
      </c>
      <c r="G166" s="48">
        <v>0.49000000000000021</v>
      </c>
      <c r="H166" s="48">
        <v>-0.20999999999999908</v>
      </c>
      <c r="I166" s="48">
        <v>-0.65999999999999837</v>
      </c>
      <c r="J166" s="48">
        <v>-0.15999999999999837</v>
      </c>
      <c r="K166" s="48">
        <v>0.54000000000000092</v>
      </c>
      <c r="M166">
        <v>2</v>
      </c>
      <c r="N166" s="5">
        <v>55920</v>
      </c>
      <c r="O166" s="25" t="s">
        <v>1386</v>
      </c>
      <c r="P166" s="48">
        <v>0.23</v>
      </c>
      <c r="Q166" s="48">
        <v>0.96</v>
      </c>
      <c r="R166" s="48">
        <v>-0.56999999999999995</v>
      </c>
      <c r="S166" s="48">
        <v>-0.84</v>
      </c>
      <c r="T166" s="48">
        <v>0.22</v>
      </c>
      <c r="U166" s="48">
        <v>0.23</v>
      </c>
      <c r="V166" s="3">
        <f t="shared" si="14"/>
        <v>0.84530414153168909</v>
      </c>
      <c r="W166" s="3">
        <f t="shared" si="15"/>
        <v>0.7145390916906259</v>
      </c>
      <c r="X166" s="9">
        <f t="shared" si="16"/>
        <v>0.2854609083093741</v>
      </c>
      <c r="Y166" s="9">
        <f t="shared" si="17"/>
        <v>0.53428541839486332</v>
      </c>
      <c r="Z166" s="3">
        <f t="shared" si="18"/>
        <v>2.390881162568522</v>
      </c>
      <c r="AA166" s="3">
        <f t="shared" si="19"/>
        <v>4.4749137450753764</v>
      </c>
      <c r="AB166" s="7">
        <f t="shared" si="20"/>
        <v>2.0697005916969682E-3</v>
      </c>
      <c r="AE166" s="156"/>
    </row>
    <row r="167" spans="1:31" x14ac:dyDescent="0.25">
      <c r="A167" s="1"/>
      <c r="C167">
        <v>2</v>
      </c>
      <c r="D167" s="5">
        <v>10171</v>
      </c>
      <c r="E167" s="25" t="s">
        <v>1388</v>
      </c>
      <c r="F167" s="48">
        <v>0.46000000000000085</v>
      </c>
      <c r="G167" s="48">
        <v>0.46000000000000085</v>
      </c>
      <c r="H167" s="48">
        <v>-0.13999999999999879</v>
      </c>
      <c r="I167" s="48">
        <v>-0.63999999999999879</v>
      </c>
      <c r="J167" s="48">
        <v>-0.13999999999999879</v>
      </c>
      <c r="K167" s="48">
        <v>0.46000000000000085</v>
      </c>
      <c r="M167">
        <v>2</v>
      </c>
      <c r="N167" s="5">
        <v>10171</v>
      </c>
      <c r="O167" s="25" t="s">
        <v>1388</v>
      </c>
      <c r="P167" s="48">
        <v>0.35</v>
      </c>
      <c r="Q167" s="48">
        <v>0.51</v>
      </c>
      <c r="R167" s="48">
        <v>-0.65</v>
      </c>
      <c r="S167" s="48">
        <v>-0.18</v>
      </c>
      <c r="T167" s="48">
        <v>-0.03</v>
      </c>
      <c r="U167" s="48">
        <v>0.35</v>
      </c>
      <c r="V167" s="3">
        <f t="shared" si="14"/>
        <v>0.70874294178639974</v>
      </c>
      <c r="W167" s="3">
        <f t="shared" si="15"/>
        <v>0.50231655753203996</v>
      </c>
      <c r="X167" s="9">
        <f t="shared" si="16"/>
        <v>0.49768344246796004</v>
      </c>
      <c r="Y167" s="9">
        <f t="shared" si="17"/>
        <v>0.70546682591597465</v>
      </c>
      <c r="Z167" s="3">
        <f t="shared" si="18"/>
        <v>2.0046277610210632</v>
      </c>
      <c r="AA167" s="3">
        <f t="shared" si="19"/>
        <v>2.8415620513668585</v>
      </c>
      <c r="AB167" s="7">
        <f t="shared" si="20"/>
        <v>2.1759614889726657E-2</v>
      </c>
      <c r="AE167" s="156"/>
    </row>
    <row r="168" spans="1:31" x14ac:dyDescent="0.25">
      <c r="A168" s="1"/>
      <c r="C168" s="28">
        <v>2</v>
      </c>
      <c r="D168" s="11">
        <v>6222</v>
      </c>
      <c r="E168" s="27" t="s">
        <v>1455</v>
      </c>
      <c r="F168" s="50">
        <v>0.60000000000000142</v>
      </c>
      <c r="G168" s="50">
        <v>0.40000000000000036</v>
      </c>
      <c r="H168" s="50">
        <v>0.10000000000000142</v>
      </c>
      <c r="I168" s="50">
        <v>-0.79999999999999893</v>
      </c>
      <c r="J168" s="50">
        <v>-0.29999999999999893</v>
      </c>
      <c r="K168" s="50">
        <v>0.60000000000000142</v>
      </c>
      <c r="L168" s="28"/>
      <c r="M168" s="28">
        <v>2</v>
      </c>
      <c r="N168" s="11">
        <v>6222</v>
      </c>
      <c r="O168" s="27" t="s">
        <v>1455</v>
      </c>
      <c r="P168" s="50">
        <v>0.66200000000000003</v>
      </c>
      <c r="Q168" s="50">
        <v>6.6000000000000003E-2</v>
      </c>
      <c r="R168" s="50">
        <v>0.126</v>
      </c>
      <c r="S168" s="50">
        <v>-0.44</v>
      </c>
      <c r="T168" s="50">
        <v>-0.41</v>
      </c>
      <c r="U168" s="50">
        <v>0.66200000000000003</v>
      </c>
      <c r="V168" s="13">
        <f t="shared" si="14"/>
        <v>0.89634614978981497</v>
      </c>
      <c r="W168" s="13">
        <f t="shared" si="15"/>
        <v>0.80343642024302542</v>
      </c>
      <c r="X168" s="14">
        <f t="shared" si="16"/>
        <v>0.19656357975697458</v>
      </c>
      <c r="Y168" s="14">
        <f t="shared" si="17"/>
        <v>0.44335491398762522</v>
      </c>
      <c r="Z168" s="13">
        <f t="shared" si="18"/>
        <v>2.5352497632273243</v>
      </c>
      <c r="AA168" s="13">
        <f t="shared" si="19"/>
        <v>5.7183301306503331</v>
      </c>
      <c r="AB168" s="122">
        <f t="shared" si="20"/>
        <v>4.4488761160343547E-4</v>
      </c>
      <c r="AE168" s="156"/>
    </row>
    <row r="169" spans="1:31" x14ac:dyDescent="0.25">
      <c r="A169" s="1"/>
      <c r="C169">
        <v>2</v>
      </c>
      <c r="D169" s="5">
        <v>113174</v>
      </c>
      <c r="E169" s="25" t="s">
        <v>1488</v>
      </c>
      <c r="F169" s="48">
        <v>0.5</v>
      </c>
      <c r="G169" s="48">
        <v>0.59999999999999964</v>
      </c>
      <c r="H169" s="48">
        <v>-0.20000000000000018</v>
      </c>
      <c r="I169" s="48">
        <v>-0.40000000000000036</v>
      </c>
      <c r="J169" s="48">
        <v>-0.5</v>
      </c>
      <c r="K169" s="48">
        <v>0.5</v>
      </c>
      <c r="M169">
        <v>2</v>
      </c>
      <c r="N169" s="5">
        <v>113174</v>
      </c>
      <c r="O169" s="25" t="s">
        <v>1488</v>
      </c>
      <c r="P169" s="48">
        <v>0.28999999999999998</v>
      </c>
      <c r="Q169" s="48">
        <v>0.34</v>
      </c>
      <c r="R169" s="48">
        <v>-0.37</v>
      </c>
      <c r="S169" s="48">
        <v>-0.42</v>
      </c>
      <c r="T169" s="48">
        <v>0.15</v>
      </c>
      <c r="U169" s="48">
        <v>0.28999999999999998</v>
      </c>
      <c r="V169" s="3">
        <f t="shared" si="14"/>
        <v>0.68489680717345314</v>
      </c>
      <c r="W169" s="3">
        <f t="shared" si="15"/>
        <v>0.46908363647639023</v>
      </c>
      <c r="X169" s="9">
        <f t="shared" si="16"/>
        <v>0.53091636352360982</v>
      </c>
      <c r="Y169" s="9">
        <f t="shared" si="17"/>
        <v>0.72864007817550758</v>
      </c>
      <c r="Z169" s="3">
        <f t="shared" si="18"/>
        <v>1.937180707061456</v>
      </c>
      <c r="AA169" s="3">
        <f t="shared" si="19"/>
        <v>2.6586249714839969</v>
      </c>
      <c r="AB169" s="7">
        <f t="shared" si="20"/>
        <v>2.8866975723439662E-2</v>
      </c>
      <c r="AE169" s="156"/>
    </row>
    <row r="170" spans="1:31" x14ac:dyDescent="0.25">
      <c r="A170" s="1"/>
      <c r="C170">
        <v>2</v>
      </c>
      <c r="D170" s="5">
        <v>6491</v>
      </c>
      <c r="E170" s="25" t="s">
        <v>1665</v>
      </c>
      <c r="F170" s="48">
        <v>0.45999999999999996</v>
      </c>
      <c r="G170" s="48">
        <v>0.85999999999999943</v>
      </c>
      <c r="H170" s="48">
        <v>-0.54</v>
      </c>
      <c r="I170" s="48">
        <v>-0.64000000000000057</v>
      </c>
      <c r="J170" s="48">
        <v>-0.14000000000000057</v>
      </c>
      <c r="K170" s="48">
        <v>0.45999999999999996</v>
      </c>
      <c r="M170">
        <v>2</v>
      </c>
      <c r="N170" s="5">
        <v>6491</v>
      </c>
      <c r="O170" s="25" t="s">
        <v>1665</v>
      </c>
      <c r="P170" s="48">
        <v>0</v>
      </c>
      <c r="Q170" s="48">
        <v>0.98499999999999999</v>
      </c>
      <c r="R170" s="48">
        <v>-0.14499999999999999</v>
      </c>
      <c r="S170" s="48">
        <v>-0.68</v>
      </c>
      <c r="T170" s="48">
        <v>-0.16</v>
      </c>
      <c r="U170" s="48">
        <v>0</v>
      </c>
      <c r="V170" s="3">
        <f t="shared" si="14"/>
        <v>0.87939350679771711</v>
      </c>
      <c r="W170" s="3">
        <f t="shared" si="15"/>
        <v>0.77333293979798656</v>
      </c>
      <c r="X170" s="9">
        <f t="shared" si="16"/>
        <v>0.22666706020201344</v>
      </c>
      <c r="Y170" s="9">
        <f t="shared" si="17"/>
        <v>0.47609564186412529</v>
      </c>
      <c r="Z170" s="3">
        <f t="shared" si="18"/>
        <v>2.4873004479523364</v>
      </c>
      <c r="AA170" s="3">
        <f t="shared" si="19"/>
        <v>5.2243713851558349</v>
      </c>
      <c r="AB170" s="7">
        <f t="shared" si="20"/>
        <v>7.9832470099699851E-4</v>
      </c>
      <c r="AE170" s="156"/>
    </row>
    <row r="171" spans="1:31" x14ac:dyDescent="0.25">
      <c r="A171" s="1"/>
      <c r="C171">
        <v>2</v>
      </c>
      <c r="D171" s="5">
        <v>7134</v>
      </c>
      <c r="E171" s="25" t="s">
        <v>1745</v>
      </c>
      <c r="F171" s="48">
        <v>1.7200000000000002</v>
      </c>
      <c r="G171" s="48">
        <v>0.12000000000000011</v>
      </c>
      <c r="H171" s="48">
        <v>0.2200000000000002</v>
      </c>
      <c r="I171" s="48">
        <v>-0.48</v>
      </c>
      <c r="J171" s="48">
        <v>-1.5799999999999998</v>
      </c>
      <c r="K171" s="48">
        <v>1.7200000000000002</v>
      </c>
      <c r="M171">
        <v>2</v>
      </c>
      <c r="N171" s="5">
        <v>7134</v>
      </c>
      <c r="O171" s="25" t="s">
        <v>1745</v>
      </c>
      <c r="P171" s="48">
        <v>1.6</v>
      </c>
      <c r="Q171" s="48">
        <v>1.41</v>
      </c>
      <c r="R171" s="48">
        <v>-0.85</v>
      </c>
      <c r="S171" s="48">
        <v>-1.4</v>
      </c>
      <c r="T171" s="48">
        <v>-0.75</v>
      </c>
      <c r="U171" s="48">
        <v>1.6</v>
      </c>
      <c r="V171" s="3">
        <f t="shared" si="14"/>
        <v>0.68598286032851441</v>
      </c>
      <c r="W171" s="3">
        <f t="shared" si="15"/>
        <v>0.47057248466449009</v>
      </c>
      <c r="X171" s="9">
        <f t="shared" si="16"/>
        <v>0.52942751533550991</v>
      </c>
      <c r="Y171" s="9">
        <f t="shared" si="17"/>
        <v>0.72761769861343384</v>
      </c>
      <c r="Z171" s="3">
        <f t="shared" si="18"/>
        <v>1.9402525292641475</v>
      </c>
      <c r="AA171" s="3">
        <f t="shared" si="19"/>
        <v>2.6665823728058573</v>
      </c>
      <c r="AB171" s="7">
        <f t="shared" si="20"/>
        <v>2.8512937056745617E-2</v>
      </c>
      <c r="AE171" s="156"/>
    </row>
    <row r="172" spans="1:31" x14ac:dyDescent="0.25">
      <c r="A172" s="1"/>
      <c r="C172" s="57">
        <v>2</v>
      </c>
      <c r="D172" s="17">
        <v>9942</v>
      </c>
      <c r="E172" s="26" t="s">
        <v>1852</v>
      </c>
      <c r="F172" s="49">
        <v>1.0200000000000014</v>
      </c>
      <c r="G172" s="49">
        <v>0.91999999999999993</v>
      </c>
      <c r="H172" s="49">
        <v>-0.17999999999999972</v>
      </c>
      <c r="I172" s="49">
        <v>-1.379999999999999</v>
      </c>
      <c r="J172" s="49">
        <v>-0.37999999999999901</v>
      </c>
      <c r="K172" s="49">
        <v>1.0200000000000014</v>
      </c>
      <c r="L172" s="57"/>
      <c r="M172" s="57">
        <v>2</v>
      </c>
      <c r="N172" s="17">
        <v>9942</v>
      </c>
      <c r="O172" s="26" t="s">
        <v>1852</v>
      </c>
      <c r="P172" s="49">
        <v>0.5</v>
      </c>
      <c r="Q172" s="49">
        <v>0.41</v>
      </c>
      <c r="R172" s="49">
        <v>0.03</v>
      </c>
      <c r="S172" s="49">
        <v>-0.82</v>
      </c>
      <c r="T172" s="49">
        <v>-0.12</v>
      </c>
      <c r="U172" s="49">
        <v>0.5</v>
      </c>
      <c r="V172" s="19">
        <f t="shared" si="14"/>
        <v>0.98295179949019085</v>
      </c>
      <c r="W172" s="19">
        <f t="shared" si="15"/>
        <v>0.9661942401210043</v>
      </c>
      <c r="X172" s="20">
        <f t="shared" si="16"/>
        <v>3.38057598789957E-2</v>
      </c>
      <c r="Y172" s="20">
        <f t="shared" si="17"/>
        <v>0.18386342724695334</v>
      </c>
      <c r="Z172" s="19">
        <f t="shared" si="18"/>
        <v>2.7802075319961341</v>
      </c>
      <c r="AA172" s="19">
        <f t="shared" si="19"/>
        <v>15.121047038147184</v>
      </c>
      <c r="AB172" s="125">
        <f t="shared" si="20"/>
        <v>3.6205924122922009E-7</v>
      </c>
      <c r="AE172" s="156"/>
    </row>
    <row r="173" spans="1:31" x14ac:dyDescent="0.25">
      <c r="A173" s="1"/>
      <c r="C173">
        <v>2</v>
      </c>
      <c r="D173" s="5">
        <v>54443</v>
      </c>
      <c r="E173" s="25" t="s">
        <v>88</v>
      </c>
      <c r="F173" s="48">
        <v>1.1999999999999993</v>
      </c>
      <c r="G173" s="48">
        <v>1.5</v>
      </c>
      <c r="H173" s="48">
        <v>-0.60000000000000053</v>
      </c>
      <c r="I173" s="48">
        <v>-1.0000000000000004</v>
      </c>
      <c r="J173" s="48">
        <v>-1.1000000000000005</v>
      </c>
      <c r="K173" s="48">
        <v>1.1999999999999993</v>
      </c>
      <c r="M173">
        <v>3</v>
      </c>
      <c r="N173" s="5">
        <v>54443</v>
      </c>
      <c r="O173" s="25" t="s">
        <v>88</v>
      </c>
      <c r="P173" s="48">
        <v>0.13</v>
      </c>
      <c r="Q173" s="48">
        <v>2.0299999999999998</v>
      </c>
      <c r="R173" s="48">
        <v>-0.56000000000000005</v>
      </c>
      <c r="S173" s="48">
        <v>-0.97</v>
      </c>
      <c r="T173" s="48">
        <v>-0.63</v>
      </c>
      <c r="U173" s="48">
        <v>0.13</v>
      </c>
      <c r="V173" s="3">
        <f t="shared" si="14"/>
        <v>0.86378747075501561</v>
      </c>
      <c r="W173" s="3">
        <f t="shared" si="15"/>
        <v>0.74612879463334691</v>
      </c>
      <c r="X173" s="9">
        <f t="shared" si="16"/>
        <v>0.25387120536665309</v>
      </c>
      <c r="Y173" s="9">
        <f t="shared" si="17"/>
        <v>0.50385633405431463</v>
      </c>
      <c r="Z173" s="3">
        <f t="shared" si="18"/>
        <v>2.4431599122993926</v>
      </c>
      <c r="AA173" s="3">
        <f t="shared" si="19"/>
        <v>4.8489217008355103</v>
      </c>
      <c r="AB173" s="7">
        <f t="shared" si="20"/>
        <v>1.2735984102955529E-3</v>
      </c>
    </row>
    <row r="174" spans="1:31" x14ac:dyDescent="0.25">
      <c r="A174" s="1"/>
      <c r="C174">
        <v>2</v>
      </c>
      <c r="D174" s="5">
        <v>9824</v>
      </c>
      <c r="E174" s="25" t="s">
        <v>103</v>
      </c>
      <c r="F174" s="48">
        <v>1.1933379999999989</v>
      </c>
      <c r="G174" s="48">
        <v>1.9266679999999994</v>
      </c>
      <c r="H174" s="48">
        <v>-0.84000200000000014</v>
      </c>
      <c r="I174" s="48">
        <v>-1.140002</v>
      </c>
      <c r="J174" s="48">
        <v>-1.140002</v>
      </c>
      <c r="K174" s="48">
        <v>1.1933379999999989</v>
      </c>
      <c r="M174">
        <v>3</v>
      </c>
      <c r="N174" s="5">
        <v>9824</v>
      </c>
      <c r="O174" s="25" t="s">
        <v>103</v>
      </c>
      <c r="P174" s="48">
        <v>0.02</v>
      </c>
      <c r="Q174" s="48">
        <v>1.8049999999999999</v>
      </c>
      <c r="R174" s="48">
        <v>-0.57999999999999996</v>
      </c>
      <c r="S174" s="48">
        <v>-0.91500000000000004</v>
      </c>
      <c r="T174" s="48">
        <v>-0.33</v>
      </c>
      <c r="U174" s="48">
        <v>0.02</v>
      </c>
      <c r="V174" s="3">
        <f t="shared" si="14"/>
        <v>0.87351222082776758</v>
      </c>
      <c r="W174" s="3">
        <f t="shared" si="15"/>
        <v>0.76302359993545865</v>
      </c>
      <c r="X174" s="9">
        <f t="shared" si="16"/>
        <v>0.23697640006454135</v>
      </c>
      <c r="Y174" s="9">
        <f t="shared" si="17"/>
        <v>0.48680221863149037</v>
      </c>
      <c r="Z174" s="3">
        <f t="shared" si="18"/>
        <v>2.4706656591865417</v>
      </c>
      <c r="AA174" s="3">
        <f t="shared" si="19"/>
        <v>5.0752966289515564</v>
      </c>
      <c r="AB174" s="7">
        <f t="shared" si="20"/>
        <v>9.5869718029603559E-4</v>
      </c>
    </row>
    <row r="175" spans="1:31" x14ac:dyDescent="0.25">
      <c r="A175" s="1"/>
      <c r="C175">
        <v>2</v>
      </c>
      <c r="D175" s="5">
        <v>259266</v>
      </c>
      <c r="E175" s="25" t="s">
        <v>130</v>
      </c>
      <c r="F175" s="48">
        <v>1.7200000000000006</v>
      </c>
      <c r="G175" s="48">
        <v>2.5200000000000005</v>
      </c>
      <c r="H175" s="48">
        <v>-0.57999999999999918</v>
      </c>
      <c r="I175" s="48">
        <v>-1.3799999999999994</v>
      </c>
      <c r="J175" s="48">
        <v>-2.2799999999999994</v>
      </c>
      <c r="K175" s="48">
        <v>1.7200000000000006</v>
      </c>
      <c r="M175">
        <v>3</v>
      </c>
      <c r="N175" s="5">
        <v>259266</v>
      </c>
      <c r="O175" s="25" t="s">
        <v>130</v>
      </c>
      <c r="P175" s="48">
        <v>0.44500000000000001</v>
      </c>
      <c r="Q175" s="48">
        <v>2.42</v>
      </c>
      <c r="R175" s="48">
        <v>-0.41</v>
      </c>
      <c r="S175" s="48">
        <v>-1.9350000000000001</v>
      </c>
      <c r="T175" s="48">
        <v>-0.51500000000000001</v>
      </c>
      <c r="U175" s="48">
        <v>0.44500000000000001</v>
      </c>
      <c r="V175" s="3">
        <f t="shared" si="14"/>
        <v>0.83617717060627572</v>
      </c>
      <c r="W175" s="3">
        <f t="shared" si="15"/>
        <v>0.69919226064311668</v>
      </c>
      <c r="X175" s="9">
        <f t="shared" si="16"/>
        <v>0.30080773935688332</v>
      </c>
      <c r="Y175" s="9">
        <f t="shared" si="17"/>
        <v>0.54845942361936251</v>
      </c>
      <c r="Z175" s="3">
        <f t="shared" si="18"/>
        <v>2.3650661904363131</v>
      </c>
      <c r="AA175" s="3">
        <f t="shared" si="19"/>
        <v>4.312199022543731</v>
      </c>
      <c r="AB175" s="7">
        <f t="shared" si="20"/>
        <v>2.5730086909297868E-3</v>
      </c>
    </row>
    <row r="176" spans="1:31" x14ac:dyDescent="0.25">
      <c r="A176" s="1"/>
      <c r="C176">
        <v>2</v>
      </c>
      <c r="D176" s="5">
        <v>79915</v>
      </c>
      <c r="E176" s="25" t="s">
        <v>132</v>
      </c>
      <c r="F176" s="48">
        <v>0.54</v>
      </c>
      <c r="G176" s="48">
        <v>1.2400000000000002</v>
      </c>
      <c r="H176" s="48">
        <v>-0.96</v>
      </c>
      <c r="I176" s="48">
        <v>-0.66000000000000014</v>
      </c>
      <c r="J176" s="48">
        <v>-0.16000000000000014</v>
      </c>
      <c r="K176" s="48">
        <v>0.54</v>
      </c>
      <c r="M176">
        <v>3</v>
      </c>
      <c r="N176" s="5">
        <v>79915</v>
      </c>
      <c r="O176" s="25" t="s">
        <v>132</v>
      </c>
      <c r="P176" s="48">
        <v>5.0000000000000001E-3</v>
      </c>
      <c r="Q176" s="48">
        <v>0.84</v>
      </c>
      <c r="R176" s="48">
        <v>-0.435</v>
      </c>
      <c r="S176" s="48">
        <v>-0.4</v>
      </c>
      <c r="T176" s="48">
        <v>-1.4999999999999999E-2</v>
      </c>
      <c r="U176" s="48">
        <v>5.0000000000000001E-3</v>
      </c>
      <c r="V176" s="3">
        <f t="shared" si="14"/>
        <v>0.93883814015223399</v>
      </c>
      <c r="W176" s="3">
        <f t="shared" si="15"/>
        <v>0.88141705340450571</v>
      </c>
      <c r="X176" s="9">
        <f t="shared" si="16"/>
        <v>0.11858294659549429</v>
      </c>
      <c r="Y176" s="9">
        <f t="shared" si="17"/>
        <v>0.34435874694204338</v>
      </c>
      <c r="Z176" s="3">
        <f t="shared" si="18"/>
        <v>2.655435261352844</v>
      </c>
      <c r="AA176" s="3">
        <f t="shared" si="19"/>
        <v>7.7112467301426264</v>
      </c>
      <c r="AB176" s="7">
        <f t="shared" si="20"/>
        <v>5.684128674609511E-5</v>
      </c>
    </row>
    <row r="177" spans="1:28" x14ac:dyDescent="0.25">
      <c r="A177" s="1"/>
      <c r="C177">
        <v>2</v>
      </c>
      <c r="D177" s="5">
        <v>6790</v>
      </c>
      <c r="E177" s="25" t="s">
        <v>152</v>
      </c>
      <c r="F177" s="48">
        <v>1.3000000000000003</v>
      </c>
      <c r="G177" s="48">
        <v>1.9</v>
      </c>
      <c r="H177" s="48">
        <v>-1.4</v>
      </c>
      <c r="I177" s="48">
        <v>-1.5</v>
      </c>
      <c r="J177" s="48">
        <v>-0.30000000000000027</v>
      </c>
      <c r="K177" s="48">
        <v>1.3000000000000003</v>
      </c>
      <c r="M177">
        <v>3</v>
      </c>
      <c r="N177" s="5">
        <v>6790</v>
      </c>
      <c r="O177" s="25" t="s">
        <v>152</v>
      </c>
      <c r="P177" s="48">
        <v>0.21</v>
      </c>
      <c r="Q177" s="48">
        <v>0.77</v>
      </c>
      <c r="R177" s="48">
        <v>-0.57999999999999996</v>
      </c>
      <c r="S177" s="48">
        <v>-0.13</v>
      </c>
      <c r="T177" s="48">
        <v>-0.27</v>
      </c>
      <c r="U177" s="48">
        <v>0.21</v>
      </c>
      <c r="V177" s="3">
        <f t="shared" si="14"/>
        <v>0.88393756752139752</v>
      </c>
      <c r="W177" s="3">
        <f t="shared" si="15"/>
        <v>0.78134562327564516</v>
      </c>
      <c r="X177" s="9">
        <f t="shared" si="16"/>
        <v>0.21865437672435484</v>
      </c>
      <c r="Y177" s="9">
        <f t="shared" si="17"/>
        <v>0.46760493659108737</v>
      </c>
      <c r="Z177" s="3">
        <f t="shared" si="18"/>
        <v>2.5001529925596877</v>
      </c>
      <c r="AA177" s="3">
        <f t="shared" si="19"/>
        <v>5.3467206971470222</v>
      </c>
      <c r="AB177" s="7">
        <f t="shared" si="20"/>
        <v>6.885546874174658E-4</v>
      </c>
    </row>
    <row r="178" spans="1:28" x14ac:dyDescent="0.25">
      <c r="A178" s="1"/>
      <c r="C178" s="57">
        <v>2</v>
      </c>
      <c r="D178" s="17">
        <v>580</v>
      </c>
      <c r="E178" s="26" t="s">
        <v>165</v>
      </c>
      <c r="F178" s="49">
        <v>0.80000000000000071</v>
      </c>
      <c r="G178" s="49">
        <v>1.1000000000000005</v>
      </c>
      <c r="H178" s="49">
        <v>-0.59999999999999964</v>
      </c>
      <c r="I178" s="49">
        <v>-9.9999999999999645E-2</v>
      </c>
      <c r="J178" s="49">
        <v>-1.1999999999999993</v>
      </c>
      <c r="K178" s="49">
        <v>0.80000000000000071</v>
      </c>
      <c r="L178" s="57"/>
      <c r="M178" s="57">
        <v>3</v>
      </c>
      <c r="N178" s="17">
        <v>580</v>
      </c>
      <c r="O178" s="26" t="s">
        <v>165</v>
      </c>
      <c r="P178" s="49">
        <v>-0.19</v>
      </c>
      <c r="Q178" s="49">
        <v>1.01</v>
      </c>
      <c r="R178" s="49">
        <v>-0.55000000000000004</v>
      </c>
      <c r="S178" s="49">
        <v>-0.13</v>
      </c>
      <c r="T178" s="49">
        <v>-0.14000000000000001</v>
      </c>
      <c r="U178" s="49">
        <v>-0.19</v>
      </c>
      <c r="V178" s="19">
        <f t="shared" ref="V178:V241" si="21">CORREL(P178:T178,F178:J178)</f>
        <v>0.65051686184679314</v>
      </c>
      <c r="W178" s="19">
        <f t="shared" ref="W178:W241" si="22">V178*V178</f>
        <v>0.42317218754699976</v>
      </c>
      <c r="X178" s="20">
        <f t="shared" ref="X178:X241" si="23">1-W178</f>
        <v>0.57682781245300019</v>
      </c>
      <c r="Y178" s="20">
        <f t="shared" ref="Y178:Y241" si="24">SQRT(X178)</f>
        <v>0.75949181197232152</v>
      </c>
      <c r="Z178" s="19">
        <f t="shared" ref="Z178:Z241" si="25">V178*SQRT(8)</f>
        <v>1.8399395371522398</v>
      </c>
      <c r="AA178" s="19">
        <f t="shared" ref="AA178:AA241" si="26">Z178/Y178</f>
        <v>2.4225929867158245</v>
      </c>
      <c r="AB178" s="125">
        <f t="shared" ref="AB178:AB241" si="27">TDIST(ABS(AA178),8,2)</f>
        <v>4.1681124780482234E-2</v>
      </c>
    </row>
    <row r="179" spans="1:28" x14ac:dyDescent="0.25">
      <c r="A179" s="1"/>
      <c r="C179">
        <v>2</v>
      </c>
      <c r="D179" s="5">
        <v>1058</v>
      </c>
      <c r="E179" s="25" t="s">
        <v>331</v>
      </c>
      <c r="F179" s="48">
        <v>1.5</v>
      </c>
      <c r="G179" s="48">
        <v>3.4000000000000004</v>
      </c>
      <c r="H179" s="48">
        <v>-0.69999999999999973</v>
      </c>
      <c r="I179" s="48">
        <v>-1.9</v>
      </c>
      <c r="J179" s="48">
        <v>-2.2999999999999998</v>
      </c>
      <c r="K179" s="48">
        <v>1.5</v>
      </c>
      <c r="M179">
        <v>3</v>
      </c>
      <c r="N179" s="5">
        <v>1058</v>
      </c>
      <c r="O179" s="25" t="s">
        <v>331</v>
      </c>
      <c r="P179" s="48">
        <v>-0.14499999999999999</v>
      </c>
      <c r="Q179" s="48">
        <v>1.2549999999999999</v>
      </c>
      <c r="R179" s="48">
        <v>-0.30499999999999999</v>
      </c>
      <c r="S179" s="48">
        <v>-0.33500000000000002</v>
      </c>
      <c r="T179" s="48">
        <v>-0.47499999999999998</v>
      </c>
      <c r="U179" s="48">
        <v>-0.14499999999999999</v>
      </c>
      <c r="V179" s="3">
        <f t="shared" si="21"/>
        <v>0.87379490540655125</v>
      </c>
      <c r="W179" s="3">
        <f t="shared" si="22"/>
        <v>0.76351753671444389</v>
      </c>
      <c r="X179" s="9">
        <f t="shared" si="23"/>
        <v>0.23648246328555611</v>
      </c>
      <c r="Y179" s="9">
        <f t="shared" si="24"/>
        <v>0.48629462600933204</v>
      </c>
      <c r="Z179" s="3">
        <f t="shared" si="25"/>
        <v>2.4714652119169211</v>
      </c>
      <c r="AA179" s="3">
        <f t="shared" si="26"/>
        <v>5.082238379227932</v>
      </c>
      <c r="AB179" s="7">
        <f t="shared" si="27"/>
        <v>9.5049352334647071E-4</v>
      </c>
    </row>
    <row r="180" spans="1:28" x14ac:dyDescent="0.25">
      <c r="A180" s="1"/>
      <c r="C180">
        <v>2</v>
      </c>
      <c r="D180" s="5">
        <v>129080</v>
      </c>
      <c r="E180" s="25" t="s">
        <v>557</v>
      </c>
      <c r="F180" s="48">
        <v>1.7000000000000002</v>
      </c>
      <c r="G180" s="48">
        <v>1.9000000000000004</v>
      </c>
      <c r="H180" s="48">
        <v>-0.69999999999999929</v>
      </c>
      <c r="I180" s="48">
        <v>-2.1999999999999993</v>
      </c>
      <c r="J180" s="48">
        <v>-0.69999999999999929</v>
      </c>
      <c r="K180" s="48">
        <v>1.7000000000000002</v>
      </c>
      <c r="M180">
        <v>3</v>
      </c>
      <c r="N180" s="5">
        <v>129080</v>
      </c>
      <c r="O180" s="25" t="s">
        <v>557</v>
      </c>
      <c r="P180" s="48">
        <v>0.13</v>
      </c>
      <c r="Q180" s="48">
        <v>1.05</v>
      </c>
      <c r="R180" s="48">
        <v>-7.0000000000000007E-2</v>
      </c>
      <c r="S180" s="48">
        <v>-0.87</v>
      </c>
      <c r="T180" s="48">
        <v>-0.24</v>
      </c>
      <c r="U180" s="48">
        <v>0.13</v>
      </c>
      <c r="V180" s="3">
        <f t="shared" si="21"/>
        <v>0.88944230208396624</v>
      </c>
      <c r="W180" s="3">
        <f t="shared" si="22"/>
        <v>0.79110760873642549</v>
      </c>
      <c r="X180" s="9">
        <f t="shared" si="23"/>
        <v>0.20889239126357451</v>
      </c>
      <c r="Y180" s="9">
        <f t="shared" si="24"/>
        <v>0.45704747156457887</v>
      </c>
      <c r="Z180" s="3">
        <f t="shared" si="25"/>
        <v>2.515722733110985</v>
      </c>
      <c r="AA180" s="3">
        <f t="shared" si="26"/>
        <v>5.5042919819665252</v>
      </c>
      <c r="AB180" s="7">
        <f t="shared" si="27"/>
        <v>5.7084764233227871E-4</v>
      </c>
    </row>
    <row r="181" spans="1:28" x14ac:dyDescent="0.25">
      <c r="A181" s="1"/>
      <c r="C181">
        <v>2</v>
      </c>
      <c r="D181" s="5">
        <v>113115</v>
      </c>
      <c r="E181" s="25" t="s">
        <v>620</v>
      </c>
      <c r="F181" s="48">
        <v>1.8399999999999999</v>
      </c>
      <c r="G181" s="48">
        <v>2.84</v>
      </c>
      <c r="H181" s="48">
        <v>-0.75999999999999979</v>
      </c>
      <c r="I181" s="48">
        <v>-1.56</v>
      </c>
      <c r="J181" s="48">
        <v>-2.36</v>
      </c>
      <c r="K181" s="48">
        <v>1.8399999999999999</v>
      </c>
      <c r="M181">
        <v>3</v>
      </c>
      <c r="N181" s="5">
        <v>113115</v>
      </c>
      <c r="O181" s="25" t="s">
        <v>620</v>
      </c>
      <c r="P181" s="48">
        <v>-0.13500000000000001</v>
      </c>
      <c r="Q181" s="48">
        <v>0.82250000000000001</v>
      </c>
      <c r="R181" s="48">
        <v>0.13250000000000001</v>
      </c>
      <c r="S181" s="48">
        <v>-0.19750000000000001</v>
      </c>
      <c r="T181" s="48">
        <v>-0.625</v>
      </c>
      <c r="U181" s="48">
        <v>-0.13500000000000001</v>
      </c>
      <c r="V181" s="3">
        <f t="shared" si="21"/>
        <v>0.78822519064402941</v>
      </c>
      <c r="W181" s="3">
        <f t="shared" si="22"/>
        <v>0.62129895116581646</v>
      </c>
      <c r="X181" s="9">
        <f t="shared" si="23"/>
        <v>0.37870104883418354</v>
      </c>
      <c r="Y181" s="9">
        <f t="shared" si="24"/>
        <v>0.61538690986580424</v>
      </c>
      <c r="Z181" s="3">
        <f t="shared" si="25"/>
        <v>2.2294375096258099</v>
      </c>
      <c r="AA181" s="3">
        <f t="shared" si="26"/>
        <v>3.62282244533277</v>
      </c>
      <c r="AB181" s="7">
        <f t="shared" si="27"/>
        <v>6.7549063137879433E-3</v>
      </c>
    </row>
    <row r="182" spans="1:28" x14ac:dyDescent="0.25">
      <c r="A182" s="1"/>
      <c r="C182">
        <v>2</v>
      </c>
      <c r="D182" s="5">
        <v>2237</v>
      </c>
      <c r="E182" s="25" t="s">
        <v>644</v>
      </c>
      <c r="F182" s="48">
        <v>0.58000000000000007</v>
      </c>
      <c r="G182" s="48">
        <v>1.1799999999999997</v>
      </c>
      <c r="H182" s="48">
        <v>-0.82000000000000028</v>
      </c>
      <c r="I182" s="48">
        <v>-0.62000000000000099</v>
      </c>
      <c r="J182" s="48">
        <v>-0.32000000000000028</v>
      </c>
      <c r="K182" s="48">
        <v>0.58000000000000007</v>
      </c>
      <c r="M182">
        <v>3</v>
      </c>
      <c r="N182" s="5">
        <v>2237</v>
      </c>
      <c r="O182" s="25" t="s">
        <v>644</v>
      </c>
      <c r="P182" s="48">
        <v>-0.3</v>
      </c>
      <c r="Q182" s="48">
        <v>1.56</v>
      </c>
      <c r="R182" s="48">
        <v>-0.28999999999999998</v>
      </c>
      <c r="S182" s="48">
        <v>-0.67</v>
      </c>
      <c r="T182" s="48">
        <v>-0.31</v>
      </c>
      <c r="U182" s="48">
        <v>-0.3</v>
      </c>
      <c r="V182" s="3">
        <f t="shared" si="21"/>
        <v>0.8017394125702032</v>
      </c>
      <c r="W182" s="3">
        <f t="shared" si="22"/>
        <v>0.64278608566841455</v>
      </c>
      <c r="X182" s="9">
        <f t="shared" si="23"/>
        <v>0.35721391433158545</v>
      </c>
      <c r="Y182" s="9">
        <f t="shared" si="24"/>
        <v>0.59767375241981757</v>
      </c>
      <c r="Z182" s="3">
        <f t="shared" si="25"/>
        <v>2.2676615014916393</v>
      </c>
      <c r="AA182" s="3">
        <f t="shared" si="26"/>
        <v>3.7941460408968908</v>
      </c>
      <c r="AB182" s="7">
        <f t="shared" si="27"/>
        <v>5.2805250270872607E-3</v>
      </c>
    </row>
    <row r="183" spans="1:28" x14ac:dyDescent="0.25">
      <c r="A183" s="1"/>
      <c r="C183">
        <v>2</v>
      </c>
      <c r="D183" s="5">
        <v>2305</v>
      </c>
      <c r="E183" s="25" t="s">
        <v>668</v>
      </c>
      <c r="F183" s="48">
        <v>1.5000000000000009</v>
      </c>
      <c r="G183" s="48">
        <v>2.1000000000000005</v>
      </c>
      <c r="H183" s="48">
        <v>-0.39999999999999947</v>
      </c>
      <c r="I183" s="48">
        <v>-1.2999999999999998</v>
      </c>
      <c r="J183" s="48">
        <v>-1.8999999999999995</v>
      </c>
      <c r="K183" s="48">
        <v>1.5000000000000009</v>
      </c>
      <c r="M183">
        <v>3</v>
      </c>
      <c r="N183" s="5">
        <v>2305</v>
      </c>
      <c r="O183" s="25" t="s">
        <v>668</v>
      </c>
      <c r="P183" s="48">
        <v>-0.16</v>
      </c>
      <c r="Q183" s="48">
        <v>1.25</v>
      </c>
      <c r="R183" s="48">
        <v>-0.08</v>
      </c>
      <c r="S183" s="48">
        <v>-0.52</v>
      </c>
      <c r="T183" s="48">
        <v>-0.49</v>
      </c>
      <c r="U183" s="48">
        <v>-0.16</v>
      </c>
      <c r="V183" s="3">
        <f t="shared" si="21"/>
        <v>0.79667394156859861</v>
      </c>
      <c r="W183" s="3">
        <f t="shared" si="22"/>
        <v>0.63468936917444685</v>
      </c>
      <c r="X183" s="9">
        <f t="shared" si="23"/>
        <v>0.36531063082555315</v>
      </c>
      <c r="Y183" s="9">
        <f t="shared" si="24"/>
        <v>0.60440932390686464</v>
      </c>
      <c r="Z183" s="3">
        <f t="shared" si="25"/>
        <v>2.2533341859110858</v>
      </c>
      <c r="AA183" s="3">
        <f t="shared" si="26"/>
        <v>3.7281592073161156</v>
      </c>
      <c r="AB183" s="7">
        <f t="shared" si="27"/>
        <v>5.8030483496815119E-3</v>
      </c>
    </row>
    <row r="184" spans="1:28" x14ac:dyDescent="0.25">
      <c r="A184" s="1"/>
      <c r="C184">
        <v>2</v>
      </c>
      <c r="D184" s="5">
        <v>3070</v>
      </c>
      <c r="E184" s="25" t="s">
        <v>769</v>
      </c>
      <c r="F184" s="48">
        <v>0.71999999999999975</v>
      </c>
      <c r="G184" s="48">
        <v>1.3199999999999994</v>
      </c>
      <c r="H184" s="48">
        <v>-0.78000000000000025</v>
      </c>
      <c r="I184" s="48">
        <v>-0.78000000000000025</v>
      </c>
      <c r="J184" s="48">
        <v>-0.48000000000000043</v>
      </c>
      <c r="K184" s="48">
        <v>0.71999999999999975</v>
      </c>
      <c r="M184">
        <v>3</v>
      </c>
      <c r="N184" s="5">
        <v>3070</v>
      </c>
      <c r="O184" s="25" t="s">
        <v>769</v>
      </c>
      <c r="P184" s="48">
        <v>0.45500000000000002</v>
      </c>
      <c r="Q184" s="48">
        <v>1.9450000000000001</v>
      </c>
      <c r="R184" s="48">
        <v>-1.335</v>
      </c>
      <c r="S184" s="48">
        <v>-0.95</v>
      </c>
      <c r="T184" s="48">
        <v>-0.125</v>
      </c>
      <c r="U184" s="48">
        <v>0.45500000000000002</v>
      </c>
      <c r="V184" s="3">
        <f t="shared" si="21"/>
        <v>0.95112069800553978</v>
      </c>
      <c r="W184" s="3">
        <f t="shared" si="22"/>
        <v>0.90463058217454517</v>
      </c>
      <c r="X184" s="9">
        <f t="shared" si="23"/>
        <v>9.5369417825454827E-2</v>
      </c>
      <c r="Y184" s="9">
        <f t="shared" si="24"/>
        <v>0.30881939353844801</v>
      </c>
      <c r="Z184" s="3">
        <f t="shared" si="25"/>
        <v>2.6901755811463985</v>
      </c>
      <c r="AA184" s="3">
        <f t="shared" si="26"/>
        <v>8.7111614018873844</v>
      </c>
      <c r="AB184" s="7">
        <f t="shared" si="27"/>
        <v>2.3538225733351232E-5</v>
      </c>
    </row>
    <row r="185" spans="1:28" x14ac:dyDescent="0.25">
      <c r="A185" s="1"/>
      <c r="C185">
        <v>2</v>
      </c>
      <c r="D185" s="5">
        <v>347240</v>
      </c>
      <c r="E185" s="25" t="s">
        <v>913</v>
      </c>
      <c r="F185" s="48">
        <v>0.94000000000000039</v>
      </c>
      <c r="G185" s="48">
        <v>1.54</v>
      </c>
      <c r="H185" s="48">
        <v>-0.55999999999999961</v>
      </c>
      <c r="I185" s="48">
        <v>-0.96</v>
      </c>
      <c r="J185" s="48">
        <v>-0.96</v>
      </c>
      <c r="K185" s="48">
        <v>0.94000000000000039</v>
      </c>
      <c r="M185">
        <v>3</v>
      </c>
      <c r="N185" s="5">
        <v>347240</v>
      </c>
      <c r="O185" s="25" t="s">
        <v>913</v>
      </c>
      <c r="P185" s="48">
        <v>0.1525</v>
      </c>
      <c r="Q185" s="48">
        <v>0.67749999999999999</v>
      </c>
      <c r="R185" s="48">
        <v>-0.32</v>
      </c>
      <c r="S185" s="48">
        <v>-0.315</v>
      </c>
      <c r="T185" s="48">
        <v>-0.1925</v>
      </c>
      <c r="U185" s="48">
        <v>0.1525</v>
      </c>
      <c r="V185" s="3">
        <f t="shared" si="21"/>
        <v>0.93814430816213568</v>
      </c>
      <c r="W185" s="3">
        <f t="shared" si="22"/>
        <v>0.8801147429370122</v>
      </c>
      <c r="X185" s="9">
        <f t="shared" si="23"/>
        <v>0.1198852570629878</v>
      </c>
      <c r="Y185" s="9">
        <f t="shared" si="24"/>
        <v>0.34624450474049084</v>
      </c>
      <c r="Z185" s="3">
        <f t="shared" si="25"/>
        <v>2.6534728081320331</v>
      </c>
      <c r="AA185" s="3">
        <f t="shared" si="26"/>
        <v>7.6635810007174054</v>
      </c>
      <c r="AB185" s="7">
        <f t="shared" si="27"/>
        <v>5.9414155686102855E-5</v>
      </c>
    </row>
    <row r="186" spans="1:28" x14ac:dyDescent="0.25">
      <c r="A186" s="1"/>
      <c r="C186">
        <v>2</v>
      </c>
      <c r="D186" s="5">
        <v>23397</v>
      </c>
      <c r="E186" s="25" t="s">
        <v>1102</v>
      </c>
      <c r="F186" s="48">
        <v>1.2799999999999998</v>
      </c>
      <c r="G186" s="48">
        <v>2.1799999999999997</v>
      </c>
      <c r="H186" s="48">
        <v>-0.92000000000000037</v>
      </c>
      <c r="I186" s="48">
        <v>-1.0200000000000002</v>
      </c>
      <c r="J186" s="48">
        <v>-1.5200000000000002</v>
      </c>
      <c r="K186" s="48">
        <v>1.2799999999999998</v>
      </c>
      <c r="M186">
        <v>3</v>
      </c>
      <c r="N186" s="5">
        <v>23397</v>
      </c>
      <c r="O186" s="25" t="s">
        <v>1102</v>
      </c>
      <c r="P186" s="48">
        <v>0.37</v>
      </c>
      <c r="Q186" s="48">
        <v>1.97</v>
      </c>
      <c r="R186" s="48">
        <v>-0.89</v>
      </c>
      <c r="S186" s="48">
        <v>-1.66</v>
      </c>
      <c r="T186" s="48">
        <v>0.22</v>
      </c>
      <c r="U186" s="48">
        <v>0.37</v>
      </c>
      <c r="V186" s="3">
        <f t="shared" si="21"/>
        <v>0.77359257681780891</v>
      </c>
      <c r="W186" s="3">
        <f t="shared" si="22"/>
        <v>0.59844547490761757</v>
      </c>
      <c r="X186" s="9">
        <f t="shared" si="23"/>
        <v>0.40155452509238243</v>
      </c>
      <c r="Y186" s="9">
        <f t="shared" si="24"/>
        <v>0.63368330031048037</v>
      </c>
      <c r="Z186" s="3">
        <f t="shared" si="25"/>
        <v>2.1880502277737914</v>
      </c>
      <c r="AA186" s="3">
        <f t="shared" si="26"/>
        <v>3.452908143076725</v>
      </c>
      <c r="AB186" s="7">
        <f t="shared" si="27"/>
        <v>8.6576580788638047E-3</v>
      </c>
    </row>
    <row r="187" spans="1:28" x14ac:dyDescent="0.25">
      <c r="A187" s="1"/>
      <c r="C187">
        <v>2</v>
      </c>
      <c r="D187" s="5">
        <v>51388</v>
      </c>
      <c r="E187" s="25" t="s">
        <v>1130</v>
      </c>
      <c r="F187" s="48">
        <v>0</v>
      </c>
      <c r="G187" s="48">
        <v>0.69999999999999929</v>
      </c>
      <c r="H187" s="48">
        <v>-0.10000000000000053</v>
      </c>
      <c r="I187" s="48">
        <v>-0.40000000000000036</v>
      </c>
      <c r="J187" s="48">
        <v>-0.20000000000000018</v>
      </c>
      <c r="K187" s="48">
        <v>0</v>
      </c>
      <c r="M187">
        <v>3</v>
      </c>
      <c r="N187" s="5">
        <v>51388</v>
      </c>
      <c r="O187" s="25" t="s">
        <v>1130</v>
      </c>
      <c r="P187" s="48">
        <v>-3.5000000000000003E-2</v>
      </c>
      <c r="Q187" s="48">
        <v>0.97250000000000003</v>
      </c>
      <c r="R187" s="48">
        <v>-0.34</v>
      </c>
      <c r="S187" s="48">
        <v>-0.72</v>
      </c>
      <c r="T187" s="48">
        <v>0.12</v>
      </c>
      <c r="U187" s="48">
        <v>-3.5000000000000003E-2</v>
      </c>
      <c r="V187" s="3">
        <f t="shared" si="21"/>
        <v>0.92616994440863676</v>
      </c>
      <c r="W187" s="3">
        <f t="shared" si="22"/>
        <v>0.85779076592589731</v>
      </c>
      <c r="X187" s="9">
        <f t="shared" si="23"/>
        <v>0.14220923407410269</v>
      </c>
      <c r="Y187" s="9">
        <f t="shared" si="24"/>
        <v>0.37710639622539244</v>
      </c>
      <c r="Z187" s="3">
        <f t="shared" si="25"/>
        <v>2.6196041928900593</v>
      </c>
      <c r="AA187" s="3">
        <f t="shared" si="26"/>
        <v>6.9465917818173262</v>
      </c>
      <c r="AB187" s="7">
        <f t="shared" si="27"/>
        <v>1.1882418536773493E-4</v>
      </c>
    </row>
    <row r="188" spans="1:28" x14ac:dyDescent="0.25">
      <c r="A188" s="1"/>
      <c r="C188">
        <v>2</v>
      </c>
      <c r="D188" s="5">
        <v>9088</v>
      </c>
      <c r="E188" s="25" t="s">
        <v>1263</v>
      </c>
      <c r="F188" s="48">
        <v>1.4399999999999995</v>
      </c>
      <c r="G188" s="48">
        <v>2.34</v>
      </c>
      <c r="H188" s="48">
        <v>-0.96000000000000085</v>
      </c>
      <c r="I188" s="48">
        <v>-1.4600000000000009</v>
      </c>
      <c r="J188" s="48">
        <v>-1.3600000000000012</v>
      </c>
      <c r="K188" s="48">
        <v>1.4399999999999995</v>
      </c>
      <c r="M188">
        <v>3</v>
      </c>
      <c r="N188" s="5">
        <v>9088</v>
      </c>
      <c r="O188" s="25" t="s">
        <v>1263</v>
      </c>
      <c r="P188" s="48">
        <v>-0.1</v>
      </c>
      <c r="Q188" s="48">
        <v>1.01</v>
      </c>
      <c r="R188" s="48">
        <v>0.05</v>
      </c>
      <c r="S188" s="48">
        <v>-0.49</v>
      </c>
      <c r="T188" s="48">
        <v>-0.47</v>
      </c>
      <c r="U188" s="48">
        <v>-0.1</v>
      </c>
      <c r="V188" s="3">
        <f t="shared" si="21"/>
        <v>0.81760887967151452</v>
      </c>
      <c r="W188" s="3">
        <f t="shared" si="22"/>
        <v>0.66848428011770911</v>
      </c>
      <c r="X188" s="9">
        <f t="shared" si="23"/>
        <v>0.33151571988229089</v>
      </c>
      <c r="Y188" s="9">
        <f t="shared" si="24"/>
        <v>0.57577401806810535</v>
      </c>
      <c r="Z188" s="3">
        <f t="shared" si="25"/>
        <v>2.3125471326962557</v>
      </c>
      <c r="AA188" s="3">
        <f t="shared" si="26"/>
        <v>4.0164145309222974</v>
      </c>
      <c r="AB188" s="7">
        <f t="shared" si="27"/>
        <v>3.8603902536674451E-3</v>
      </c>
    </row>
    <row r="189" spans="1:28" x14ac:dyDescent="0.25">
      <c r="A189" s="1"/>
      <c r="C189">
        <v>2</v>
      </c>
      <c r="D189" s="5">
        <v>80324</v>
      </c>
      <c r="E189" s="25" t="s">
        <v>1350</v>
      </c>
      <c r="F189" s="48">
        <v>0.33000000000000007</v>
      </c>
      <c r="G189" s="48">
        <v>0.58000000000000007</v>
      </c>
      <c r="H189" s="48">
        <v>-0.57000000000000028</v>
      </c>
      <c r="I189" s="48">
        <v>-0.22000000000000064</v>
      </c>
      <c r="J189" s="48">
        <v>-0.12000000000000011</v>
      </c>
      <c r="K189" s="48">
        <v>0.33000000000000007</v>
      </c>
      <c r="M189">
        <v>3</v>
      </c>
      <c r="N189" s="5">
        <v>80324</v>
      </c>
      <c r="O189" s="25" t="s">
        <v>1350</v>
      </c>
      <c r="P189" s="48">
        <v>7.0000000000000007E-2</v>
      </c>
      <c r="Q189" s="48">
        <v>0.72</v>
      </c>
      <c r="R189" s="48">
        <v>-0.52</v>
      </c>
      <c r="S189" s="48">
        <v>-0.13</v>
      </c>
      <c r="T189" s="48">
        <v>-0.14000000000000001</v>
      </c>
      <c r="U189" s="48">
        <v>7.0000000000000007E-2</v>
      </c>
      <c r="V189" s="3">
        <f t="shared" si="21"/>
        <v>0.94095852438007166</v>
      </c>
      <c r="W189" s="3">
        <f t="shared" si="22"/>
        <v>0.88540294460352187</v>
      </c>
      <c r="X189" s="9">
        <f t="shared" si="23"/>
        <v>0.11459705539647813</v>
      </c>
      <c r="Y189" s="9">
        <f t="shared" si="24"/>
        <v>0.33852186841691356</v>
      </c>
      <c r="Z189" s="3">
        <f t="shared" si="25"/>
        <v>2.6614326136177442</v>
      </c>
      <c r="AA189" s="3">
        <f t="shared" si="26"/>
        <v>7.8619222624046321</v>
      </c>
      <c r="AB189" s="7">
        <f t="shared" si="27"/>
        <v>4.9487995028729668E-5</v>
      </c>
    </row>
    <row r="190" spans="1:28" x14ac:dyDescent="0.25">
      <c r="A190" s="1"/>
      <c r="C190">
        <v>2</v>
      </c>
      <c r="D190" s="5">
        <v>27316</v>
      </c>
      <c r="E190" s="25" t="s">
        <v>1382</v>
      </c>
      <c r="F190" s="48">
        <v>0.375</v>
      </c>
      <c r="G190" s="48">
        <v>0.5</v>
      </c>
      <c r="H190" s="48">
        <v>-0.125</v>
      </c>
      <c r="I190" s="48">
        <v>-0.45000000000000107</v>
      </c>
      <c r="J190" s="48">
        <v>-0.30000000000000071</v>
      </c>
      <c r="K190" s="48">
        <v>0.375</v>
      </c>
      <c r="M190">
        <v>3</v>
      </c>
      <c r="N190" s="5">
        <v>27316</v>
      </c>
      <c r="O190" s="25" t="s">
        <v>1382</v>
      </c>
      <c r="P190" s="48">
        <v>7.0000000000000007E-2</v>
      </c>
      <c r="Q190" s="48">
        <v>0.59</v>
      </c>
      <c r="R190" s="48">
        <v>-0.37</v>
      </c>
      <c r="S190" s="48">
        <v>-0.39</v>
      </c>
      <c r="T190" s="48">
        <v>0.1</v>
      </c>
      <c r="U190" s="48">
        <v>7.0000000000000007E-2</v>
      </c>
      <c r="V190" s="3">
        <f t="shared" si="21"/>
        <v>0.76003336296492974</v>
      </c>
      <c r="W190" s="3">
        <f t="shared" si="22"/>
        <v>0.57765071281978064</v>
      </c>
      <c r="X190" s="9">
        <f t="shared" si="23"/>
        <v>0.42234928718021936</v>
      </c>
      <c r="Y190" s="9">
        <f t="shared" si="24"/>
        <v>0.64988405672105798</v>
      </c>
      <c r="Z190" s="3">
        <f t="shared" si="25"/>
        <v>2.149698979522074</v>
      </c>
      <c r="AA190" s="3">
        <f t="shared" si="26"/>
        <v>3.3078192291225323</v>
      </c>
      <c r="AB190" s="7">
        <f t="shared" si="27"/>
        <v>1.0733028151924263E-2</v>
      </c>
    </row>
    <row r="191" spans="1:28" x14ac:dyDescent="0.25">
      <c r="A191" s="1"/>
      <c r="C191">
        <v>2</v>
      </c>
      <c r="D191" s="5">
        <v>5993</v>
      </c>
      <c r="E191" s="25" t="s">
        <v>1397</v>
      </c>
      <c r="F191" s="48">
        <v>0.55332999999999899</v>
      </c>
      <c r="G191" s="48">
        <v>0.5866699999999998</v>
      </c>
      <c r="H191" s="48">
        <v>0.28666999999999909</v>
      </c>
      <c r="I191" s="48">
        <v>-0.78000000000000025</v>
      </c>
      <c r="J191" s="48">
        <v>-0.6466700000000003</v>
      </c>
      <c r="K191" s="48">
        <v>0.55332999999999899</v>
      </c>
      <c r="M191">
        <v>3</v>
      </c>
      <c r="N191" s="5">
        <v>5993</v>
      </c>
      <c r="O191" s="25" t="s">
        <v>1397</v>
      </c>
      <c r="P191" s="48">
        <v>-0.03</v>
      </c>
      <c r="Q191" s="48">
        <v>0.53600000000000003</v>
      </c>
      <c r="R191" s="48">
        <v>0.124</v>
      </c>
      <c r="S191" s="48">
        <v>-0.32</v>
      </c>
      <c r="T191" s="48">
        <v>-0.308</v>
      </c>
      <c r="U191" s="48">
        <v>-0.03</v>
      </c>
      <c r="V191" s="3">
        <f t="shared" si="21"/>
        <v>0.83331653401170613</v>
      </c>
      <c r="W191" s="3">
        <f t="shared" si="22"/>
        <v>0.69441644585728302</v>
      </c>
      <c r="X191" s="9">
        <f t="shared" si="23"/>
        <v>0.30558355414271698</v>
      </c>
      <c r="Y191" s="9">
        <f t="shared" si="24"/>
        <v>0.55279612348741825</v>
      </c>
      <c r="Z191" s="3">
        <f t="shared" si="25"/>
        <v>2.3569750882981908</v>
      </c>
      <c r="AA191" s="3">
        <f t="shared" si="26"/>
        <v>4.2637330258916624</v>
      </c>
      <c r="AB191" s="7">
        <f t="shared" si="27"/>
        <v>2.7474351780017647E-3</v>
      </c>
    </row>
    <row r="192" spans="1:28" x14ac:dyDescent="0.25">
      <c r="A192" s="1"/>
      <c r="C192">
        <v>2</v>
      </c>
      <c r="D192" s="5">
        <v>23212</v>
      </c>
      <c r="E192" s="25" t="s">
        <v>1469</v>
      </c>
      <c r="F192" s="48">
        <v>0.5</v>
      </c>
      <c r="G192" s="48">
        <v>0.89999999999999947</v>
      </c>
      <c r="H192" s="48">
        <v>-0.70000000000000018</v>
      </c>
      <c r="I192" s="48">
        <v>-0.30000000000000071</v>
      </c>
      <c r="J192" s="48">
        <v>-0.40000000000000036</v>
      </c>
      <c r="K192" s="48">
        <v>0.5</v>
      </c>
      <c r="M192">
        <v>3</v>
      </c>
      <c r="N192" s="5">
        <v>23212</v>
      </c>
      <c r="O192" s="25" t="s">
        <v>1469</v>
      </c>
      <c r="P192" s="48">
        <v>-0.28000000000000003</v>
      </c>
      <c r="Q192" s="48">
        <v>1.02</v>
      </c>
      <c r="R192" s="48">
        <v>-0.4</v>
      </c>
      <c r="S192" s="48">
        <v>-0.28999999999999998</v>
      </c>
      <c r="T192" s="48">
        <v>-0.05</v>
      </c>
      <c r="U192" s="48">
        <v>-0.28000000000000003</v>
      </c>
      <c r="V192" s="3">
        <f t="shared" si="21"/>
        <v>0.74312132384601692</v>
      </c>
      <c r="W192" s="3">
        <f t="shared" si="22"/>
        <v>0.5522293019546568</v>
      </c>
      <c r="X192" s="9">
        <f t="shared" si="23"/>
        <v>0.4477706980453432</v>
      </c>
      <c r="Y192" s="9">
        <f t="shared" si="24"/>
        <v>0.66915670664302784</v>
      </c>
      <c r="Z192" s="3">
        <f t="shared" si="25"/>
        <v>2.1018645093433723</v>
      </c>
      <c r="AA192" s="3">
        <f t="shared" si="26"/>
        <v>3.1410646990117441</v>
      </c>
      <c r="AB192" s="7">
        <f t="shared" si="27"/>
        <v>1.3783062145138565E-2</v>
      </c>
    </row>
    <row r="193" spans="1:31" x14ac:dyDescent="0.25">
      <c r="A193" s="1"/>
      <c r="C193">
        <v>2</v>
      </c>
      <c r="D193" s="5">
        <v>84816</v>
      </c>
      <c r="E193" s="25" t="s">
        <v>1474</v>
      </c>
      <c r="F193" s="48">
        <v>0.55999999999999961</v>
      </c>
      <c r="G193" s="48">
        <v>0.75999999999999979</v>
      </c>
      <c r="H193" s="48">
        <v>-0.54000000000000092</v>
      </c>
      <c r="I193" s="48">
        <v>-0.54000000000000092</v>
      </c>
      <c r="J193" s="48">
        <v>-0.24000000000000021</v>
      </c>
      <c r="K193" s="48">
        <v>0.55999999999999961</v>
      </c>
      <c r="M193">
        <v>3</v>
      </c>
      <c r="N193" s="5">
        <v>84816</v>
      </c>
      <c r="O193" s="25" t="s">
        <v>1474</v>
      </c>
      <c r="P193" s="48">
        <v>0.03</v>
      </c>
      <c r="Q193" s="48">
        <v>0.42</v>
      </c>
      <c r="R193" s="48">
        <v>-0.22</v>
      </c>
      <c r="S193" s="48">
        <v>-0.15</v>
      </c>
      <c r="T193" s="48">
        <v>-0.09</v>
      </c>
      <c r="U193" s="48">
        <v>0.03</v>
      </c>
      <c r="V193" s="3">
        <f t="shared" si="21"/>
        <v>0.88957019622867128</v>
      </c>
      <c r="W193" s="3">
        <f t="shared" si="22"/>
        <v>0.79133513401831679</v>
      </c>
      <c r="X193" s="9">
        <f t="shared" si="23"/>
        <v>0.20866486598168321</v>
      </c>
      <c r="Y193" s="9">
        <f t="shared" si="24"/>
        <v>0.45679849603701983</v>
      </c>
      <c r="Z193" s="3">
        <f t="shared" si="25"/>
        <v>2.516084472378965</v>
      </c>
      <c r="AA193" s="3">
        <f t="shared" si="26"/>
        <v>5.5080839674547803</v>
      </c>
      <c r="AB193" s="7">
        <f t="shared" si="27"/>
        <v>5.6830165058685002E-4</v>
      </c>
    </row>
    <row r="194" spans="1:31" x14ac:dyDescent="0.25">
      <c r="A194" s="1"/>
      <c r="C194">
        <v>2</v>
      </c>
      <c r="D194" s="5">
        <v>79801</v>
      </c>
      <c r="E194" s="25" t="s">
        <v>1548</v>
      </c>
      <c r="F194" s="48">
        <v>1.1400000000000001</v>
      </c>
      <c r="G194" s="48">
        <v>1.7400000000000002</v>
      </c>
      <c r="H194" s="48">
        <v>-0.45999999999999974</v>
      </c>
      <c r="I194" s="48">
        <v>-1.0599999999999996</v>
      </c>
      <c r="J194" s="48">
        <v>-1.3599999999999997</v>
      </c>
      <c r="K194" s="48">
        <v>1.1400000000000001</v>
      </c>
      <c r="M194">
        <v>3</v>
      </c>
      <c r="N194" s="5">
        <v>79801</v>
      </c>
      <c r="O194" s="25" t="s">
        <v>1548</v>
      </c>
      <c r="P194" s="48">
        <v>0.245</v>
      </c>
      <c r="Q194" s="48">
        <v>1.905</v>
      </c>
      <c r="R194" s="48">
        <v>-0.495</v>
      </c>
      <c r="S194" s="48">
        <v>-1.36</v>
      </c>
      <c r="T194" s="48">
        <v>-0.3</v>
      </c>
      <c r="U194" s="48">
        <v>0.245</v>
      </c>
      <c r="V194" s="3">
        <f t="shared" si="21"/>
        <v>0.85378802669112874</v>
      </c>
      <c r="W194" s="3">
        <f t="shared" si="22"/>
        <v>0.72895399452113152</v>
      </c>
      <c r="X194" s="9">
        <f t="shared" si="23"/>
        <v>0.27104600547886848</v>
      </c>
      <c r="Y194" s="9">
        <f t="shared" si="24"/>
        <v>0.52062078855811023</v>
      </c>
      <c r="Z194" s="3">
        <f t="shared" si="25"/>
        <v>2.4148772134767129</v>
      </c>
      <c r="AA194" s="3">
        <f t="shared" si="26"/>
        <v>4.6384571391489322</v>
      </c>
      <c r="AB194" s="7">
        <f t="shared" si="27"/>
        <v>1.6695605857150258E-3</v>
      </c>
    </row>
    <row r="195" spans="1:31" x14ac:dyDescent="0.25">
      <c r="A195" s="1"/>
      <c r="C195">
        <v>2</v>
      </c>
      <c r="D195" s="5">
        <v>57405</v>
      </c>
      <c r="E195" s="25" t="s">
        <v>1637</v>
      </c>
      <c r="F195" s="48">
        <v>0.96000000000000085</v>
      </c>
      <c r="G195" s="48">
        <v>1.5600000000000005</v>
      </c>
      <c r="H195" s="48">
        <v>-0.9399999999999995</v>
      </c>
      <c r="I195" s="48">
        <v>-0.9399999999999995</v>
      </c>
      <c r="J195" s="48">
        <v>-0.63999999999999879</v>
      </c>
      <c r="K195" s="48">
        <v>0.96000000000000085</v>
      </c>
      <c r="M195">
        <v>3</v>
      </c>
      <c r="N195" s="5">
        <v>57405</v>
      </c>
      <c r="O195" s="25" t="s">
        <v>1637</v>
      </c>
      <c r="P195" s="48">
        <v>0.41499999999999998</v>
      </c>
      <c r="Q195" s="48">
        <v>2.39</v>
      </c>
      <c r="R195" s="48">
        <v>-0.94499999999999995</v>
      </c>
      <c r="S195" s="48">
        <v>-1.2450000000000001</v>
      </c>
      <c r="T195" s="48">
        <v>-0.61499999999999999</v>
      </c>
      <c r="U195" s="48">
        <v>0.41499999999999998</v>
      </c>
      <c r="V195" s="3">
        <f t="shared" si="21"/>
        <v>0.94802424972824784</v>
      </c>
      <c r="W195" s="3">
        <f t="shared" si="22"/>
        <v>0.89874997807280721</v>
      </c>
      <c r="X195" s="9">
        <f t="shared" si="23"/>
        <v>0.10125002192719279</v>
      </c>
      <c r="Y195" s="9">
        <f t="shared" si="24"/>
        <v>0.3181980859892039</v>
      </c>
      <c r="Z195" s="3">
        <f t="shared" si="25"/>
        <v>2.6814175028485323</v>
      </c>
      <c r="AA195" s="3">
        <f t="shared" si="26"/>
        <v>8.4268813073234821</v>
      </c>
      <c r="AB195" s="7">
        <f t="shared" si="27"/>
        <v>2.9980077731001676E-5</v>
      </c>
    </row>
    <row r="196" spans="1:31" x14ac:dyDescent="0.25">
      <c r="A196" s="1"/>
      <c r="C196">
        <v>2</v>
      </c>
      <c r="D196" s="5">
        <v>6427</v>
      </c>
      <c r="E196" s="25" t="s">
        <v>1648</v>
      </c>
      <c r="F196" s="48">
        <v>0</v>
      </c>
      <c r="G196" s="48">
        <v>0.75</v>
      </c>
      <c r="H196" s="48">
        <v>-9.9999999999999645E-2</v>
      </c>
      <c r="I196" s="48">
        <v>-0.19999999999999929</v>
      </c>
      <c r="J196" s="48">
        <v>-0.45000000000000018</v>
      </c>
      <c r="K196" s="48">
        <v>0</v>
      </c>
      <c r="M196">
        <v>3</v>
      </c>
      <c r="N196" s="5">
        <v>6427</v>
      </c>
      <c r="O196" s="25" t="s">
        <v>1648</v>
      </c>
      <c r="P196" s="48">
        <v>-0.08</v>
      </c>
      <c r="Q196" s="48">
        <v>1.1100000000000001</v>
      </c>
      <c r="R196" s="48">
        <v>-0.51</v>
      </c>
      <c r="S196" s="48">
        <v>-0.4</v>
      </c>
      <c r="T196" s="48">
        <v>-0.11</v>
      </c>
      <c r="U196" s="48">
        <v>-0.08</v>
      </c>
      <c r="V196" s="3">
        <f t="shared" si="21"/>
        <v>0.86812848033815349</v>
      </c>
      <c r="W196" s="3">
        <f t="shared" si="22"/>
        <v>0.75364705837423174</v>
      </c>
      <c r="X196" s="9">
        <f t="shared" si="23"/>
        <v>0.24635294162576826</v>
      </c>
      <c r="Y196" s="9">
        <f t="shared" si="24"/>
        <v>0.49633954267796182</v>
      </c>
      <c r="Z196" s="3">
        <f t="shared" si="25"/>
        <v>2.455438141553123</v>
      </c>
      <c r="AA196" s="3">
        <f t="shared" si="26"/>
        <v>4.9470935325946339</v>
      </c>
      <c r="AB196" s="7">
        <f t="shared" si="27"/>
        <v>1.1249852644027881E-3</v>
      </c>
    </row>
    <row r="197" spans="1:31" x14ac:dyDescent="0.25">
      <c r="A197" s="1"/>
      <c r="C197">
        <v>2</v>
      </c>
      <c r="D197" s="5">
        <v>54962</v>
      </c>
      <c r="E197" s="25" t="s">
        <v>1718</v>
      </c>
      <c r="F197" s="48">
        <v>0.40000000000000036</v>
      </c>
      <c r="G197" s="48">
        <v>0.79999999999999982</v>
      </c>
      <c r="H197" s="48">
        <v>-0.39999999999999947</v>
      </c>
      <c r="I197" s="48">
        <v>-0.5</v>
      </c>
      <c r="J197" s="48">
        <v>-0.29999999999999982</v>
      </c>
      <c r="K197" s="48">
        <v>0.40000000000000036</v>
      </c>
      <c r="M197">
        <v>3</v>
      </c>
      <c r="N197" s="5">
        <v>54962</v>
      </c>
      <c r="O197" s="25" t="s">
        <v>1718</v>
      </c>
      <c r="P197" s="48">
        <v>-0.04</v>
      </c>
      <c r="Q197" s="48">
        <v>1.42</v>
      </c>
      <c r="R197" s="48">
        <v>-0.37</v>
      </c>
      <c r="S197" s="48">
        <v>-0.64</v>
      </c>
      <c r="T197" s="48">
        <v>-0.36</v>
      </c>
      <c r="U197" s="48">
        <v>-0.04</v>
      </c>
      <c r="V197" s="3">
        <f t="shared" si="21"/>
        <v>0.90625189530209049</v>
      </c>
      <c r="W197" s="3">
        <f t="shared" si="22"/>
        <v>0.82129249773863122</v>
      </c>
      <c r="X197" s="9">
        <f t="shared" si="23"/>
        <v>0.17870750226136878</v>
      </c>
      <c r="Y197" s="9">
        <f t="shared" si="24"/>
        <v>0.42273810126527367</v>
      </c>
      <c r="Z197" s="3">
        <f t="shared" si="25"/>
        <v>2.5632674425250772</v>
      </c>
      <c r="AA197" s="3">
        <f t="shared" si="26"/>
        <v>6.0634880907424842</v>
      </c>
      <c r="AB197" s="7">
        <f t="shared" si="27"/>
        <v>3.0137963804148141E-4</v>
      </c>
    </row>
    <row r="198" spans="1:31" x14ac:dyDescent="0.25">
      <c r="A198" s="1"/>
      <c r="C198">
        <v>2</v>
      </c>
      <c r="D198" s="5">
        <v>7153</v>
      </c>
      <c r="E198" s="25" t="s">
        <v>1751</v>
      </c>
      <c r="F198" s="48">
        <v>1.8199999999999994</v>
      </c>
      <c r="G198" s="48">
        <v>2.62</v>
      </c>
      <c r="H198" s="48">
        <v>-0.28000000000000025</v>
      </c>
      <c r="I198" s="48">
        <v>-1.6799999999999997</v>
      </c>
      <c r="J198" s="48">
        <v>-2.4799999999999995</v>
      </c>
      <c r="K198" s="48">
        <v>1.8199999999999994</v>
      </c>
      <c r="M198">
        <v>3</v>
      </c>
      <c r="N198" s="5">
        <v>7153</v>
      </c>
      <c r="O198" s="25" t="s">
        <v>1751</v>
      </c>
      <c r="P198" s="48">
        <v>0.5</v>
      </c>
      <c r="Q198" s="48">
        <v>2.7549999999999999</v>
      </c>
      <c r="R198" s="48">
        <v>-0.54500000000000004</v>
      </c>
      <c r="S198" s="48">
        <v>-2.21</v>
      </c>
      <c r="T198" s="48">
        <v>-0.5</v>
      </c>
      <c r="U198" s="48">
        <v>0.5</v>
      </c>
      <c r="V198" s="3">
        <f t="shared" si="21"/>
        <v>0.82842536163304059</v>
      </c>
      <c r="W198" s="3">
        <f t="shared" si="22"/>
        <v>0.68628857979683411</v>
      </c>
      <c r="X198" s="9">
        <f t="shared" si="23"/>
        <v>0.31371142020316589</v>
      </c>
      <c r="Y198" s="9">
        <f t="shared" si="24"/>
        <v>0.5600994734894561</v>
      </c>
      <c r="Z198" s="3">
        <f t="shared" si="25"/>
        <v>2.3431407636705641</v>
      </c>
      <c r="AA198" s="3">
        <f t="shared" si="26"/>
        <v>4.18343682609206</v>
      </c>
      <c r="AB198" s="7">
        <f t="shared" si="27"/>
        <v>3.065163029251001E-3</v>
      </c>
    </row>
    <row r="199" spans="1:31" x14ac:dyDescent="0.25">
      <c r="A199" s="1"/>
      <c r="C199">
        <v>2</v>
      </c>
      <c r="D199" s="5">
        <v>29128</v>
      </c>
      <c r="E199" s="25" t="s">
        <v>1805</v>
      </c>
      <c r="F199" s="48">
        <v>1.4</v>
      </c>
      <c r="G199" s="48">
        <v>1.7999999999999998</v>
      </c>
      <c r="H199" s="48">
        <v>-0.5</v>
      </c>
      <c r="I199" s="48">
        <v>-1.1000000000000001</v>
      </c>
      <c r="J199" s="48">
        <v>-1.6</v>
      </c>
      <c r="K199" s="48">
        <v>1.4</v>
      </c>
      <c r="M199">
        <v>3</v>
      </c>
      <c r="N199" s="5">
        <v>29128</v>
      </c>
      <c r="O199" s="25" t="s">
        <v>1805</v>
      </c>
      <c r="P199" s="48">
        <v>0.15</v>
      </c>
      <c r="Q199" s="48">
        <v>2.35</v>
      </c>
      <c r="R199" s="48">
        <v>-0.85</v>
      </c>
      <c r="S199" s="48">
        <v>-1.41</v>
      </c>
      <c r="T199" s="48">
        <v>-0.25</v>
      </c>
      <c r="U199" s="48">
        <v>0.15</v>
      </c>
      <c r="V199" s="3">
        <f t="shared" si="21"/>
        <v>0.77830993605450993</v>
      </c>
      <c r="W199" s="3">
        <f t="shared" si="22"/>
        <v>0.60576635656117539</v>
      </c>
      <c r="X199" s="9">
        <f t="shared" si="23"/>
        <v>0.39423364343882461</v>
      </c>
      <c r="Y199" s="9">
        <f t="shared" si="24"/>
        <v>0.62788027795020329</v>
      </c>
      <c r="Z199" s="3">
        <f t="shared" si="25"/>
        <v>2.2013929345960488</v>
      </c>
      <c r="AA199" s="3">
        <f t="shared" si="26"/>
        <v>3.5060711602262487</v>
      </c>
      <c r="AB199" s="7">
        <f t="shared" si="27"/>
        <v>8.0075308500720706E-3</v>
      </c>
    </row>
    <row r="200" spans="1:31" x14ac:dyDescent="0.25">
      <c r="A200" s="1"/>
      <c r="C200" s="57">
        <v>2</v>
      </c>
      <c r="D200" s="17">
        <v>11169</v>
      </c>
      <c r="E200" s="26" t="s">
        <v>1835</v>
      </c>
      <c r="F200" s="49">
        <v>0.41999999999999904</v>
      </c>
      <c r="G200" s="49">
        <v>0.8199999999999994</v>
      </c>
      <c r="H200" s="49">
        <v>-0.88000000000000167</v>
      </c>
      <c r="I200" s="49">
        <v>-0.18000000000000149</v>
      </c>
      <c r="J200" s="49">
        <v>-0.18000000000000149</v>
      </c>
      <c r="K200" s="49">
        <v>0.41999999999999904</v>
      </c>
      <c r="L200" s="57"/>
      <c r="M200" s="57">
        <v>3</v>
      </c>
      <c r="N200" s="17">
        <v>11169</v>
      </c>
      <c r="O200" s="26" t="s">
        <v>1835</v>
      </c>
      <c r="P200" s="49">
        <v>-0.155</v>
      </c>
      <c r="Q200" s="49">
        <v>0.85499999999999998</v>
      </c>
      <c r="R200" s="49">
        <v>-0.20499999999999999</v>
      </c>
      <c r="S200" s="49">
        <v>-0.38500000000000001</v>
      </c>
      <c r="T200" s="49">
        <v>-0.11</v>
      </c>
      <c r="U200" s="49">
        <v>-0.155</v>
      </c>
      <c r="V200" s="19">
        <f t="shared" si="21"/>
        <v>0.71228782637287669</v>
      </c>
      <c r="W200" s="19">
        <f t="shared" si="22"/>
        <v>0.50735394759899732</v>
      </c>
      <c r="X200" s="20">
        <f t="shared" si="23"/>
        <v>0.49264605240100268</v>
      </c>
      <c r="Y200" s="20">
        <f t="shared" si="24"/>
        <v>0.701887492694522</v>
      </c>
      <c r="Z200" s="19">
        <f t="shared" si="25"/>
        <v>2.0146542087395494</v>
      </c>
      <c r="AA200" s="19">
        <f t="shared" si="26"/>
        <v>2.8703378101315939</v>
      </c>
      <c r="AB200" s="125">
        <f t="shared" si="27"/>
        <v>2.0818124127285419E-2</v>
      </c>
    </row>
    <row r="201" spans="1:31" x14ac:dyDescent="0.25">
      <c r="A201" s="1"/>
      <c r="C201" s="57">
        <v>2</v>
      </c>
      <c r="D201" s="17">
        <v>6720</v>
      </c>
      <c r="E201" s="26" t="s">
        <v>1643</v>
      </c>
      <c r="F201" s="49">
        <v>0</v>
      </c>
      <c r="G201" s="49">
        <v>0.34999999999999787</v>
      </c>
      <c r="H201" s="49">
        <v>9.9999999999997868E-2</v>
      </c>
      <c r="I201" s="49">
        <v>0.19999999999999751</v>
      </c>
      <c r="J201" s="49">
        <v>-0.65000000000000213</v>
      </c>
      <c r="K201" s="49">
        <v>0</v>
      </c>
      <c r="L201" s="57"/>
      <c r="M201" s="57">
        <v>4</v>
      </c>
      <c r="N201" s="17">
        <v>6720</v>
      </c>
      <c r="O201" s="26" t="s">
        <v>1643</v>
      </c>
      <c r="P201" s="49">
        <v>-0.6</v>
      </c>
      <c r="Q201" s="49">
        <v>0.73</v>
      </c>
      <c r="R201" s="49">
        <v>0.18</v>
      </c>
      <c r="S201" s="49">
        <v>0.03</v>
      </c>
      <c r="T201" s="49">
        <v>-0.35</v>
      </c>
      <c r="U201" s="49">
        <v>-0.6</v>
      </c>
      <c r="V201" s="19">
        <f t="shared" si="21"/>
        <v>0.64184178023644944</v>
      </c>
      <c r="W201" s="19">
        <f t="shared" si="22"/>
        <v>0.41196087085709465</v>
      </c>
      <c r="X201" s="20">
        <f t="shared" si="23"/>
        <v>0.58803912914290535</v>
      </c>
      <c r="Y201" s="20">
        <f t="shared" si="24"/>
        <v>0.76683709426638025</v>
      </c>
      <c r="Z201" s="19">
        <f t="shared" si="25"/>
        <v>1.8154027010161569</v>
      </c>
      <c r="AA201" s="19">
        <f t="shared" si="26"/>
        <v>2.3673903030902816</v>
      </c>
      <c r="AB201" s="125">
        <f t="shared" si="27"/>
        <v>4.5431104233668237E-2</v>
      </c>
      <c r="AE201" s="72"/>
    </row>
    <row r="202" spans="1:31" x14ac:dyDescent="0.25">
      <c r="A202" s="1"/>
      <c r="C202" s="57">
        <v>2</v>
      </c>
      <c r="D202" s="17">
        <v>6611</v>
      </c>
      <c r="E202" s="26" t="s">
        <v>1613</v>
      </c>
      <c r="F202" s="49">
        <v>0.37999999999999989</v>
      </c>
      <c r="G202" s="49">
        <v>-0.22000000000000064</v>
      </c>
      <c r="H202" s="49">
        <v>1.38</v>
      </c>
      <c r="I202" s="49">
        <v>-0.72000000000000064</v>
      </c>
      <c r="J202" s="49">
        <v>-0.82000000000000028</v>
      </c>
      <c r="K202" s="49">
        <v>0.37999999999999989</v>
      </c>
      <c r="L202" s="57"/>
      <c r="M202" s="57">
        <v>6</v>
      </c>
      <c r="N202" s="17">
        <v>6611</v>
      </c>
      <c r="O202" s="26" t="s">
        <v>1613</v>
      </c>
      <c r="P202" s="49">
        <v>-0.32</v>
      </c>
      <c r="Q202" s="49">
        <v>0.11</v>
      </c>
      <c r="R202" s="49">
        <v>0.49</v>
      </c>
      <c r="S202" s="49">
        <v>0</v>
      </c>
      <c r="T202" s="49">
        <v>-0.28000000000000003</v>
      </c>
      <c r="U202" s="49">
        <v>-0.32</v>
      </c>
      <c r="V202" s="19">
        <f t="shared" si="21"/>
        <v>0.63694765005211185</v>
      </c>
      <c r="W202" s="19">
        <f t="shared" si="22"/>
        <v>0.40570230890690756</v>
      </c>
      <c r="X202" s="20">
        <f t="shared" si="23"/>
        <v>0.59429769109309238</v>
      </c>
      <c r="Y202" s="20">
        <f t="shared" si="24"/>
        <v>0.77090705736365672</v>
      </c>
      <c r="Z202" s="19">
        <f t="shared" si="25"/>
        <v>1.8015600104507372</v>
      </c>
      <c r="AA202" s="19">
        <f t="shared" si="26"/>
        <v>2.3369354233332631</v>
      </c>
      <c r="AB202" s="125">
        <f t="shared" si="27"/>
        <v>4.7643068987690586E-2</v>
      </c>
      <c r="AE202" s="72"/>
    </row>
    <row r="203" spans="1:31" x14ac:dyDescent="0.25">
      <c r="A203" s="1"/>
      <c r="C203" s="28">
        <v>3</v>
      </c>
      <c r="D203" s="11">
        <v>9787</v>
      </c>
      <c r="E203" s="27" t="s">
        <v>505</v>
      </c>
      <c r="F203" s="50">
        <v>1.6400000000000006</v>
      </c>
      <c r="G203" s="50">
        <v>2.54</v>
      </c>
      <c r="H203" s="50">
        <v>-0.35999999999999943</v>
      </c>
      <c r="I203" s="50">
        <v>-1.4099999999999997</v>
      </c>
      <c r="J203" s="50">
        <v>-2.4099999999999997</v>
      </c>
      <c r="K203" s="50">
        <v>1.6400000000000006</v>
      </c>
      <c r="L203" s="28"/>
      <c r="M203" s="28">
        <v>1</v>
      </c>
      <c r="N203" s="11">
        <v>9787</v>
      </c>
      <c r="O203" s="27" t="s">
        <v>505</v>
      </c>
      <c r="P203" s="50">
        <v>0.30499999999999999</v>
      </c>
      <c r="Q203" s="50">
        <v>1.155</v>
      </c>
      <c r="R203" s="50">
        <v>0.03</v>
      </c>
      <c r="S203" s="50">
        <v>-1.04</v>
      </c>
      <c r="T203" s="50">
        <v>-0.45500000000000002</v>
      </c>
      <c r="U203" s="50">
        <v>0.30499999999999999</v>
      </c>
      <c r="V203" s="13">
        <f t="shared" si="21"/>
        <v>0.87912634663571776</v>
      </c>
      <c r="W203" s="13">
        <f t="shared" si="22"/>
        <v>0.7728631333490642</v>
      </c>
      <c r="X203" s="14">
        <f t="shared" si="23"/>
        <v>0.2271368666509358</v>
      </c>
      <c r="Y203" s="14">
        <f t="shared" si="24"/>
        <v>0.47658878149924572</v>
      </c>
      <c r="Z203" s="13">
        <f t="shared" si="25"/>
        <v>2.486544804903486</v>
      </c>
      <c r="AA203" s="13">
        <f t="shared" si="26"/>
        <v>5.2173800589291073</v>
      </c>
      <c r="AB203" s="122">
        <f t="shared" si="27"/>
        <v>8.0515178199435983E-4</v>
      </c>
    </row>
    <row r="204" spans="1:31" x14ac:dyDescent="0.25">
      <c r="A204" s="1"/>
      <c r="C204" s="57">
        <v>3</v>
      </c>
      <c r="D204" s="17">
        <v>6223</v>
      </c>
      <c r="E204" s="26" t="s">
        <v>1456</v>
      </c>
      <c r="F204" s="49">
        <v>0.30000000000000071</v>
      </c>
      <c r="G204" s="49">
        <v>0.70000000000000018</v>
      </c>
      <c r="H204" s="49">
        <v>0.90000000000000036</v>
      </c>
      <c r="I204" s="49">
        <v>-0.89999999999999947</v>
      </c>
      <c r="J204" s="49">
        <v>-1</v>
      </c>
      <c r="K204" s="49">
        <v>0.30000000000000071</v>
      </c>
      <c r="L204" s="57"/>
      <c r="M204" s="57">
        <v>1</v>
      </c>
      <c r="N204" s="17">
        <v>6223</v>
      </c>
      <c r="O204" s="26" t="s">
        <v>1456</v>
      </c>
      <c r="P204" s="49">
        <v>0.56000000000000005</v>
      </c>
      <c r="Q204" s="49">
        <v>-2.5000000000000001E-2</v>
      </c>
      <c r="R204" s="49">
        <v>0.1275</v>
      </c>
      <c r="S204" s="49">
        <v>-0.28000000000000003</v>
      </c>
      <c r="T204" s="49">
        <v>-0.38250000000000001</v>
      </c>
      <c r="U204" s="49">
        <v>0.56000000000000005</v>
      </c>
      <c r="V204" s="19">
        <f t="shared" si="21"/>
        <v>0.67503614276926316</v>
      </c>
      <c r="W204" s="19">
        <f t="shared" si="22"/>
        <v>0.45567379404480501</v>
      </c>
      <c r="X204" s="20">
        <f t="shared" si="23"/>
        <v>0.54432620595519499</v>
      </c>
      <c r="Y204" s="20">
        <f t="shared" si="24"/>
        <v>0.73778466096496953</v>
      </c>
      <c r="Z204" s="19">
        <f t="shared" si="25"/>
        <v>1.9092905363926258</v>
      </c>
      <c r="AA204" s="19">
        <f t="shared" si="26"/>
        <v>2.5878696554837699</v>
      </c>
      <c r="AB204" s="125">
        <f t="shared" si="27"/>
        <v>3.2219642681123498E-2</v>
      </c>
    </row>
    <row r="205" spans="1:31" x14ac:dyDescent="0.25">
      <c r="A205" s="1"/>
      <c r="C205">
        <v>3</v>
      </c>
      <c r="D205" s="5">
        <v>328</v>
      </c>
      <c r="E205" s="25" t="s">
        <v>91</v>
      </c>
      <c r="F205" s="48">
        <v>0.43499999999999872</v>
      </c>
      <c r="G205" s="48">
        <v>0.70999999999999908</v>
      </c>
      <c r="H205" s="48">
        <v>9.9999999999997868E-3</v>
      </c>
      <c r="I205" s="48">
        <v>-0.64000000000000057</v>
      </c>
      <c r="J205" s="48">
        <v>-0.51500000000000057</v>
      </c>
      <c r="K205" s="48">
        <v>0.43499999999999872</v>
      </c>
      <c r="M205">
        <v>2</v>
      </c>
      <c r="N205" s="5">
        <v>328</v>
      </c>
      <c r="O205" s="25" t="s">
        <v>91</v>
      </c>
      <c r="P205" s="48">
        <v>0.39</v>
      </c>
      <c r="Q205" s="48">
        <v>0.85499999999999998</v>
      </c>
      <c r="R205" s="48">
        <v>-0.74</v>
      </c>
      <c r="S205" s="48">
        <v>-0.71</v>
      </c>
      <c r="T205" s="48">
        <v>0.20499999999999999</v>
      </c>
      <c r="U205" s="48">
        <v>0.39</v>
      </c>
      <c r="V205" s="3">
        <f t="shared" si="21"/>
        <v>0.67986200540882435</v>
      </c>
      <c r="W205" s="3">
        <f t="shared" si="22"/>
        <v>0.46221234639850833</v>
      </c>
      <c r="X205" s="9">
        <f t="shared" si="23"/>
        <v>0.53778765360149161</v>
      </c>
      <c r="Y205" s="9">
        <f t="shared" si="24"/>
        <v>0.73334006681858832</v>
      </c>
      <c r="Z205" s="3">
        <f t="shared" si="25"/>
        <v>1.92294013718266</v>
      </c>
      <c r="AA205" s="3">
        <f t="shared" si="26"/>
        <v>2.6221670193541349</v>
      </c>
      <c r="AB205" s="7">
        <f t="shared" si="27"/>
        <v>3.0547485447961396E-2</v>
      </c>
    </row>
    <row r="206" spans="1:31" x14ac:dyDescent="0.25">
      <c r="A206" s="1"/>
      <c r="C206">
        <v>3</v>
      </c>
      <c r="D206" s="5">
        <v>655</v>
      </c>
      <c r="E206" s="25" t="s">
        <v>187</v>
      </c>
      <c r="F206" s="48">
        <v>0.32000000000000028</v>
      </c>
      <c r="G206" s="48">
        <v>1.2200000000000006</v>
      </c>
      <c r="H206" s="48">
        <v>0.22000000000000064</v>
      </c>
      <c r="I206" s="48">
        <v>-1.0799999999999992</v>
      </c>
      <c r="J206" s="48">
        <v>-0.67999999999999972</v>
      </c>
      <c r="K206" s="48">
        <v>0.32000000000000028</v>
      </c>
      <c r="M206">
        <v>2</v>
      </c>
      <c r="N206" s="5">
        <v>655</v>
      </c>
      <c r="O206" s="25" t="s">
        <v>187</v>
      </c>
      <c r="P206" s="48">
        <v>0.54</v>
      </c>
      <c r="Q206" s="48">
        <v>1.07</v>
      </c>
      <c r="R206" s="48">
        <v>-0.47</v>
      </c>
      <c r="S206" s="48">
        <v>-0.64</v>
      </c>
      <c r="T206" s="48">
        <v>-0.51</v>
      </c>
      <c r="U206" s="48">
        <v>0.54</v>
      </c>
      <c r="V206" s="3">
        <f t="shared" si="21"/>
        <v>0.87493269021992615</v>
      </c>
      <c r="W206" s="3">
        <f t="shared" si="22"/>
        <v>0.76550721241547726</v>
      </c>
      <c r="X206" s="9">
        <f t="shared" si="23"/>
        <v>0.23449278758452274</v>
      </c>
      <c r="Y206" s="9">
        <f t="shared" si="24"/>
        <v>0.48424455348978657</v>
      </c>
      <c r="Z206" s="3">
        <f t="shared" si="25"/>
        <v>2.4746833533451951</v>
      </c>
      <c r="AA206" s="3">
        <f t="shared" si="26"/>
        <v>5.1103999735484686</v>
      </c>
      <c r="AB206" s="7">
        <f t="shared" si="27"/>
        <v>9.1799067583521823E-4</v>
      </c>
    </row>
    <row r="207" spans="1:31" x14ac:dyDescent="0.25">
      <c r="A207" s="1"/>
      <c r="C207">
        <v>3</v>
      </c>
      <c r="D207" s="5">
        <v>7203</v>
      </c>
      <c r="E207" s="25" t="s">
        <v>295</v>
      </c>
      <c r="F207" s="48">
        <v>0.17999999999999794</v>
      </c>
      <c r="G207" s="48">
        <v>0.67999999999999794</v>
      </c>
      <c r="H207" s="48">
        <v>0.17999999999999794</v>
      </c>
      <c r="I207" s="48">
        <v>-0.52000000000000313</v>
      </c>
      <c r="J207" s="48">
        <v>-0.52000000000000313</v>
      </c>
      <c r="K207" s="48">
        <v>0.17999999999999794</v>
      </c>
      <c r="M207">
        <v>2</v>
      </c>
      <c r="N207" s="5">
        <v>7203</v>
      </c>
      <c r="O207" s="25" t="s">
        <v>295</v>
      </c>
      <c r="P207" s="48">
        <v>0.215</v>
      </c>
      <c r="Q207" s="48">
        <v>0.56000000000000005</v>
      </c>
      <c r="R207" s="48">
        <v>-0.20499999999999999</v>
      </c>
      <c r="S207" s="48">
        <v>-0.44</v>
      </c>
      <c r="T207" s="48">
        <v>-0.13</v>
      </c>
      <c r="U207" s="48">
        <v>0.215</v>
      </c>
      <c r="V207" s="3">
        <f t="shared" si="21"/>
        <v>0.83962292273680705</v>
      </c>
      <c r="W207" s="3">
        <f t="shared" si="22"/>
        <v>0.70496665238509826</v>
      </c>
      <c r="X207" s="9">
        <f t="shared" si="23"/>
        <v>0.29503334761490174</v>
      </c>
      <c r="Y207" s="9">
        <f t="shared" si="24"/>
        <v>0.54316972266033181</v>
      </c>
      <c r="Z207" s="3">
        <f t="shared" si="25"/>
        <v>2.3748122492274599</v>
      </c>
      <c r="AA207" s="3">
        <f t="shared" si="26"/>
        <v>4.3721366456070596</v>
      </c>
      <c r="AB207" s="7">
        <f t="shared" si="27"/>
        <v>2.3736739988523149E-3</v>
      </c>
    </row>
    <row r="208" spans="1:31" x14ac:dyDescent="0.25">
      <c r="A208" s="1"/>
      <c r="C208">
        <v>3</v>
      </c>
      <c r="D208" s="5">
        <v>1033</v>
      </c>
      <c r="E208" s="25" t="s">
        <v>325</v>
      </c>
      <c r="F208" s="48">
        <v>0.57334200000000024</v>
      </c>
      <c r="G208" s="48">
        <v>2.2399719999999999</v>
      </c>
      <c r="H208" s="48">
        <v>-9.3327999999999633E-2</v>
      </c>
      <c r="I208" s="48">
        <v>-1.1933280000000002</v>
      </c>
      <c r="J208" s="48">
        <v>-1.5266580000000003</v>
      </c>
      <c r="K208" s="48">
        <v>0.57334200000000024</v>
      </c>
      <c r="M208">
        <v>2</v>
      </c>
      <c r="N208" s="5">
        <v>1033</v>
      </c>
      <c r="O208" s="25" t="s">
        <v>325</v>
      </c>
      <c r="P208" s="48">
        <v>1.01</v>
      </c>
      <c r="Q208" s="48">
        <v>2.2999999999999998</v>
      </c>
      <c r="R208" s="48">
        <v>-0.65</v>
      </c>
      <c r="S208" s="48">
        <v>-1.87</v>
      </c>
      <c r="T208" s="48">
        <v>-0.79</v>
      </c>
      <c r="U208" s="48">
        <v>1.01</v>
      </c>
      <c r="V208" s="3">
        <f t="shared" si="21"/>
        <v>0.92817458401773767</v>
      </c>
      <c r="W208" s="3">
        <f t="shared" si="22"/>
        <v>0.86150805841650036</v>
      </c>
      <c r="X208" s="9">
        <f t="shared" si="23"/>
        <v>0.13849194158349964</v>
      </c>
      <c r="Y208" s="9">
        <f t="shared" si="24"/>
        <v>0.37214505449286794</v>
      </c>
      <c r="Z208" s="3">
        <f t="shared" si="25"/>
        <v>2.6252741699357811</v>
      </c>
      <c r="AA208" s="3">
        <f t="shared" si="26"/>
        <v>7.0544378817913156</v>
      </c>
      <c r="AB208" s="7">
        <f t="shared" si="27"/>
        <v>1.0669841190107233E-4</v>
      </c>
    </row>
    <row r="209" spans="1:28" x14ac:dyDescent="0.25">
      <c r="A209" s="1"/>
      <c r="C209">
        <v>3</v>
      </c>
      <c r="D209" s="5">
        <v>1937</v>
      </c>
      <c r="E209" s="25" t="s">
        <v>538</v>
      </c>
      <c r="F209" s="48">
        <v>0.35999999999999943</v>
      </c>
      <c r="G209" s="48">
        <v>0.45999999999999908</v>
      </c>
      <c r="H209" s="48">
        <v>0.45999999999999908</v>
      </c>
      <c r="I209" s="48">
        <v>-0.74000000000000021</v>
      </c>
      <c r="J209" s="48">
        <v>-0.54000000000000092</v>
      </c>
      <c r="K209" s="48">
        <v>0.35999999999999943</v>
      </c>
      <c r="M209">
        <v>2</v>
      </c>
      <c r="N209" s="5">
        <v>1937</v>
      </c>
      <c r="O209" s="25" t="s">
        <v>538</v>
      </c>
      <c r="P209" s="48">
        <v>0.28999999999999998</v>
      </c>
      <c r="Q209" s="48">
        <v>0.56999999999999995</v>
      </c>
      <c r="R209" s="48">
        <v>-6.5000000000000002E-2</v>
      </c>
      <c r="S209" s="48">
        <v>-0.41499999999999998</v>
      </c>
      <c r="T209" s="48">
        <v>-0.375</v>
      </c>
      <c r="U209" s="48">
        <v>0.28999999999999998</v>
      </c>
      <c r="V209" s="3">
        <f t="shared" si="21"/>
        <v>0.84181270657844376</v>
      </c>
      <c r="W209" s="3">
        <f t="shared" si="22"/>
        <v>0.70864863295692504</v>
      </c>
      <c r="X209" s="9">
        <f t="shared" si="23"/>
        <v>0.29135136704307496</v>
      </c>
      <c r="Y209" s="9">
        <f t="shared" si="24"/>
        <v>0.53976973520481397</v>
      </c>
      <c r="Z209" s="3">
        <f t="shared" si="25"/>
        <v>2.381005893242476</v>
      </c>
      <c r="AA209" s="3">
        <f t="shared" si="26"/>
        <v>4.4111511593717099</v>
      </c>
      <c r="AB209" s="7">
        <f t="shared" si="27"/>
        <v>2.2529404633375694E-3</v>
      </c>
    </row>
    <row r="210" spans="1:28" x14ac:dyDescent="0.25">
      <c r="A210" s="1"/>
      <c r="C210">
        <v>3</v>
      </c>
      <c r="D210" s="5">
        <v>2027</v>
      </c>
      <c r="E210" s="25" t="s">
        <v>562</v>
      </c>
      <c r="F210" s="48">
        <v>0.23999799999999993</v>
      </c>
      <c r="G210" s="48">
        <v>1.0399979999999998</v>
      </c>
      <c r="H210" s="48">
        <v>0.47333800000000004</v>
      </c>
      <c r="I210" s="48">
        <v>-0.76000200000000007</v>
      </c>
      <c r="J210" s="48">
        <v>-0.99333200000000055</v>
      </c>
      <c r="K210" s="48">
        <v>0.23999799999999993</v>
      </c>
      <c r="M210">
        <v>2</v>
      </c>
      <c r="N210" s="5">
        <v>2027</v>
      </c>
      <c r="O210" s="25" t="s">
        <v>562</v>
      </c>
      <c r="P210" s="48">
        <v>0.26</v>
      </c>
      <c r="Q210" s="48">
        <v>0.55000000000000004</v>
      </c>
      <c r="R210" s="48">
        <v>-0.21</v>
      </c>
      <c r="S210" s="48">
        <v>-0.27</v>
      </c>
      <c r="T210" s="48">
        <v>-0.33</v>
      </c>
      <c r="U210" s="48">
        <v>0.26</v>
      </c>
      <c r="V210" s="3">
        <f t="shared" si="21"/>
        <v>0.80852705451396134</v>
      </c>
      <c r="W210" s="3">
        <f t="shared" si="22"/>
        <v>0.65371599788102219</v>
      </c>
      <c r="X210" s="9">
        <f t="shared" si="23"/>
        <v>0.34628400211897781</v>
      </c>
      <c r="Y210" s="9">
        <f t="shared" si="24"/>
        <v>0.58845900631987769</v>
      </c>
      <c r="Z210" s="3">
        <f t="shared" si="25"/>
        <v>2.2868598520784298</v>
      </c>
      <c r="AA210" s="3">
        <f t="shared" si="26"/>
        <v>3.8861837910852302</v>
      </c>
      <c r="AB210" s="7">
        <f t="shared" si="27"/>
        <v>4.6341289662858599E-3</v>
      </c>
    </row>
    <row r="211" spans="1:28" x14ac:dyDescent="0.25">
      <c r="A211" s="1"/>
      <c r="C211">
        <v>3</v>
      </c>
      <c r="D211" s="5">
        <v>2175</v>
      </c>
      <c r="E211" s="25" t="s">
        <v>630</v>
      </c>
      <c r="F211" s="48">
        <v>0.61999999999999922</v>
      </c>
      <c r="G211" s="48">
        <v>1.1199999999999992</v>
      </c>
      <c r="H211" s="48">
        <v>-8.0000000000001847E-2</v>
      </c>
      <c r="I211" s="48">
        <v>-0.68000000000000149</v>
      </c>
      <c r="J211" s="48">
        <v>-0.98000000000000131</v>
      </c>
      <c r="K211" s="48">
        <v>0.61999999999999922</v>
      </c>
      <c r="M211">
        <v>2</v>
      </c>
      <c r="N211" s="5">
        <v>2175</v>
      </c>
      <c r="O211" s="25" t="s">
        <v>630</v>
      </c>
      <c r="P211" s="48">
        <v>0.48</v>
      </c>
      <c r="Q211" s="48">
        <v>0.94</v>
      </c>
      <c r="R211" s="48">
        <v>-0.64</v>
      </c>
      <c r="S211" s="48">
        <v>-0.57999999999999996</v>
      </c>
      <c r="T211" s="48">
        <v>-0.19</v>
      </c>
      <c r="U211" s="48">
        <v>0.48</v>
      </c>
      <c r="V211" s="3">
        <f t="shared" si="21"/>
        <v>0.82184792980339649</v>
      </c>
      <c r="W211" s="3">
        <f t="shared" si="22"/>
        <v>0.67543401972212858</v>
      </c>
      <c r="X211" s="9">
        <f t="shared" si="23"/>
        <v>0.32456598027787142</v>
      </c>
      <c r="Y211" s="9">
        <f t="shared" si="24"/>
        <v>0.56970692489899699</v>
      </c>
      <c r="Z211" s="3">
        <f t="shared" si="25"/>
        <v>2.3245369770724298</v>
      </c>
      <c r="AA211" s="3">
        <f t="shared" si="26"/>
        <v>4.0802329680028828</v>
      </c>
      <c r="AB211" s="7">
        <f t="shared" si="27"/>
        <v>3.5330035611092969E-3</v>
      </c>
    </row>
    <row r="212" spans="1:28" x14ac:dyDescent="0.25">
      <c r="A212" s="1"/>
      <c r="C212">
        <v>3</v>
      </c>
      <c r="D212" s="5">
        <v>55215</v>
      </c>
      <c r="E212" s="25" t="s">
        <v>632</v>
      </c>
      <c r="F212" s="48">
        <v>0.27333600000000047</v>
      </c>
      <c r="G212" s="48">
        <v>1.0066660000000001</v>
      </c>
      <c r="H212" s="48">
        <v>-0.22666399999999953</v>
      </c>
      <c r="I212" s="48">
        <v>-0.56000400000000017</v>
      </c>
      <c r="J212" s="48">
        <v>-0.49333399999999994</v>
      </c>
      <c r="K212" s="48">
        <v>0.27333600000000047</v>
      </c>
      <c r="M212">
        <v>2</v>
      </c>
      <c r="N212" s="5">
        <v>55215</v>
      </c>
      <c r="O212" s="25" t="s">
        <v>632</v>
      </c>
      <c r="P212" s="48">
        <v>0.56999999999999995</v>
      </c>
      <c r="Q212" s="48">
        <v>1.1100000000000001</v>
      </c>
      <c r="R212" s="48">
        <v>-0.72</v>
      </c>
      <c r="S212" s="48">
        <v>-0.45</v>
      </c>
      <c r="T212" s="48">
        <v>-0.51</v>
      </c>
      <c r="U212" s="48">
        <v>0.56999999999999995</v>
      </c>
      <c r="V212" s="3">
        <f t="shared" si="21"/>
        <v>0.93494444654002062</v>
      </c>
      <c r="W212" s="3">
        <f t="shared" si="22"/>
        <v>0.87412111811602544</v>
      </c>
      <c r="X212" s="9">
        <f t="shared" si="23"/>
        <v>0.12587888188397456</v>
      </c>
      <c r="Y212" s="9">
        <f t="shared" si="24"/>
        <v>0.35479414014886795</v>
      </c>
      <c r="Z212" s="3">
        <f t="shared" si="25"/>
        <v>2.644422232724609</v>
      </c>
      <c r="AA212" s="3">
        <f t="shared" si="26"/>
        <v>7.453398840282528</v>
      </c>
      <c r="AB212" s="7">
        <f t="shared" si="27"/>
        <v>7.2410497320573008E-5</v>
      </c>
    </row>
    <row r="213" spans="1:28" x14ac:dyDescent="0.25">
      <c r="A213" s="1"/>
      <c r="C213">
        <v>3</v>
      </c>
      <c r="D213" s="5">
        <v>2254</v>
      </c>
      <c r="E213" s="25" t="s">
        <v>648</v>
      </c>
      <c r="F213" s="48">
        <v>0.26000000000000068</v>
      </c>
      <c r="G213" s="48">
        <v>0.76000000000000068</v>
      </c>
      <c r="H213" s="48">
        <v>0.26000000000000068</v>
      </c>
      <c r="I213" s="48">
        <v>-1.4399999999999986</v>
      </c>
      <c r="J213" s="48">
        <v>0.16000000000000103</v>
      </c>
      <c r="K213" s="48">
        <v>0.26000000000000068</v>
      </c>
      <c r="M213">
        <v>2</v>
      </c>
      <c r="N213" s="5">
        <v>2254</v>
      </c>
      <c r="O213" s="25" t="s">
        <v>648</v>
      </c>
      <c r="P213" s="48">
        <v>0.83</v>
      </c>
      <c r="Q213" s="48">
        <v>0.36</v>
      </c>
      <c r="R213" s="48">
        <v>-0.3</v>
      </c>
      <c r="S213" s="48">
        <v>-1.06</v>
      </c>
      <c r="T213" s="48">
        <v>0.17</v>
      </c>
      <c r="U213" s="48">
        <v>0.83</v>
      </c>
      <c r="V213" s="3">
        <f t="shared" si="21"/>
        <v>0.81623629183658541</v>
      </c>
      <c r="W213" s="3">
        <f t="shared" si="22"/>
        <v>0.66624168411113949</v>
      </c>
      <c r="X213" s="9">
        <f t="shared" si="23"/>
        <v>0.33375831588886051</v>
      </c>
      <c r="Y213" s="9">
        <f t="shared" si="24"/>
        <v>0.57771819764385168</v>
      </c>
      <c r="Z213" s="3">
        <f t="shared" si="25"/>
        <v>2.3086648680328454</v>
      </c>
      <c r="AA213" s="3">
        <f t="shared" si="26"/>
        <v>3.9961782014976057</v>
      </c>
      <c r="AB213" s="7">
        <f t="shared" si="27"/>
        <v>3.9709014060285552E-3</v>
      </c>
    </row>
    <row r="214" spans="1:28" x14ac:dyDescent="0.25">
      <c r="A214" s="1"/>
      <c r="C214">
        <v>3</v>
      </c>
      <c r="D214" s="5">
        <v>10399</v>
      </c>
      <c r="E214" s="25" t="s">
        <v>717</v>
      </c>
      <c r="F214" s="48">
        <v>0.13999999999999968</v>
      </c>
      <c r="G214" s="48">
        <v>0.73999999999999932</v>
      </c>
      <c r="H214" s="48">
        <v>-0.36000000000000032</v>
      </c>
      <c r="I214" s="48">
        <v>-0.36000000000000032</v>
      </c>
      <c r="J214" s="48">
        <v>-0.16000000000000103</v>
      </c>
      <c r="K214" s="48">
        <v>0.13999999999999968</v>
      </c>
      <c r="M214">
        <v>2</v>
      </c>
      <c r="N214" s="5">
        <v>10399</v>
      </c>
      <c r="O214" s="25" t="s">
        <v>717</v>
      </c>
      <c r="P214" s="48">
        <v>0.44400000000000001</v>
      </c>
      <c r="Q214" s="48">
        <v>0.28799999999999998</v>
      </c>
      <c r="R214" s="48">
        <v>1.7999999999999999E-2</v>
      </c>
      <c r="S214" s="48">
        <v>-0.29399999999999998</v>
      </c>
      <c r="T214" s="48">
        <v>-0.45800000000000002</v>
      </c>
      <c r="U214" s="48">
        <v>0.44400000000000001</v>
      </c>
      <c r="V214" s="3">
        <f t="shared" si="21"/>
        <v>0.63906073264645424</v>
      </c>
      <c r="W214" s="3">
        <f t="shared" si="22"/>
        <v>0.40839862001062288</v>
      </c>
      <c r="X214" s="9">
        <f t="shared" si="23"/>
        <v>0.59160137998937712</v>
      </c>
      <c r="Y214" s="9">
        <f t="shared" si="24"/>
        <v>0.76915627800166664</v>
      </c>
      <c r="Z214" s="3">
        <f t="shared" si="25"/>
        <v>1.8075367105774045</v>
      </c>
      <c r="AA214" s="3">
        <f t="shared" si="26"/>
        <v>2.3500252969052511</v>
      </c>
      <c r="AB214" s="7">
        <f t="shared" si="27"/>
        <v>4.6679413909631151E-2</v>
      </c>
    </row>
    <row r="215" spans="1:28" x14ac:dyDescent="0.25">
      <c r="A215" s="1"/>
      <c r="C215">
        <v>3</v>
      </c>
      <c r="D215" s="5">
        <v>9446</v>
      </c>
      <c r="E215" s="25" t="s">
        <v>748</v>
      </c>
      <c r="F215" s="48">
        <v>0.15999999999999837</v>
      </c>
      <c r="G215" s="48">
        <v>1.0599999999999987</v>
      </c>
      <c r="H215" s="48">
        <v>-0.64000000000000057</v>
      </c>
      <c r="I215" s="48">
        <v>-0.24000000000000021</v>
      </c>
      <c r="J215" s="48">
        <v>-0.34000000000000163</v>
      </c>
      <c r="K215" s="48">
        <v>0.15999999999999837</v>
      </c>
      <c r="M215">
        <v>2</v>
      </c>
      <c r="N215" s="5">
        <v>9446</v>
      </c>
      <c r="O215" s="25" t="s">
        <v>748</v>
      </c>
      <c r="P215" s="48">
        <v>0.6</v>
      </c>
      <c r="Q215" s="48">
        <v>0.24</v>
      </c>
      <c r="R215" s="48">
        <v>-0.34</v>
      </c>
      <c r="S215" s="48">
        <v>-0.33</v>
      </c>
      <c r="T215" s="48">
        <v>-0.17</v>
      </c>
      <c r="U215" s="48">
        <v>0.6</v>
      </c>
      <c r="V215" s="3">
        <f t="shared" si="21"/>
        <v>0.65396410769271696</v>
      </c>
      <c r="W215" s="3">
        <f t="shared" si="22"/>
        <v>0.42766905415033152</v>
      </c>
      <c r="X215" s="9">
        <f t="shared" si="23"/>
        <v>0.57233094584966848</v>
      </c>
      <c r="Y215" s="9">
        <f t="shared" si="24"/>
        <v>0.75652557514579011</v>
      </c>
      <c r="Z215" s="3">
        <f t="shared" si="25"/>
        <v>1.8496898208085193</v>
      </c>
      <c r="AA215" s="3">
        <f t="shared" si="26"/>
        <v>2.4449798943704786</v>
      </c>
      <c r="AB215" s="7">
        <f t="shared" si="27"/>
        <v>4.0250645515364607E-2</v>
      </c>
    </row>
    <row r="216" spans="1:28" x14ac:dyDescent="0.25">
      <c r="A216" s="1"/>
      <c r="C216">
        <v>3</v>
      </c>
      <c r="D216" s="5">
        <v>3068</v>
      </c>
      <c r="E216" s="25" t="s">
        <v>767</v>
      </c>
      <c r="F216" s="48">
        <v>0.12999999999999989</v>
      </c>
      <c r="G216" s="48">
        <v>1.2299999999999995</v>
      </c>
      <c r="H216" s="48">
        <v>-0.22000000000000064</v>
      </c>
      <c r="I216" s="48">
        <v>-0.22000000000000064</v>
      </c>
      <c r="J216" s="48">
        <v>-0.92000000000000082</v>
      </c>
      <c r="K216" s="48">
        <v>0.12999999999999989</v>
      </c>
      <c r="M216">
        <v>2</v>
      </c>
      <c r="N216" s="5">
        <v>3068</v>
      </c>
      <c r="O216" s="25" t="s">
        <v>767</v>
      </c>
      <c r="P216" s="48">
        <v>0.27750000000000002</v>
      </c>
      <c r="Q216" s="48">
        <v>0.52249999999999996</v>
      </c>
      <c r="R216" s="48">
        <v>-0.41499999999999998</v>
      </c>
      <c r="S216" s="48">
        <v>-0.41249999999999998</v>
      </c>
      <c r="T216" s="48">
        <v>2.5000000000000001E-2</v>
      </c>
      <c r="U216" s="48">
        <v>0.27750000000000002</v>
      </c>
      <c r="V216" s="3">
        <f t="shared" si="21"/>
        <v>0.63996496203593589</v>
      </c>
      <c r="W216" s="3">
        <f t="shared" si="22"/>
        <v>0.40955515263365688</v>
      </c>
      <c r="X216" s="9">
        <f t="shared" si="23"/>
        <v>0.59044484736634306</v>
      </c>
      <c r="Y216" s="9">
        <f t="shared" si="24"/>
        <v>0.76840409119573472</v>
      </c>
      <c r="Z216" s="3">
        <f t="shared" si="25"/>
        <v>1.8100942575096071</v>
      </c>
      <c r="AA216" s="3">
        <f t="shared" si="26"/>
        <v>2.3556541125293458</v>
      </c>
      <c r="AB216" s="7">
        <f t="shared" si="27"/>
        <v>4.6271056168315262E-2</v>
      </c>
    </row>
    <row r="217" spans="1:28" x14ac:dyDescent="0.25">
      <c r="A217" s="1"/>
      <c r="C217">
        <v>3</v>
      </c>
      <c r="D217" s="5">
        <v>55127</v>
      </c>
      <c r="E217" s="25" t="s">
        <v>768</v>
      </c>
      <c r="F217" s="48">
        <v>0.32000000000000028</v>
      </c>
      <c r="G217" s="48">
        <v>0.71999999999999975</v>
      </c>
      <c r="H217" s="48">
        <v>-0.28000000000000025</v>
      </c>
      <c r="I217" s="48">
        <v>-0.48</v>
      </c>
      <c r="J217" s="48">
        <v>-0.28000000000000025</v>
      </c>
      <c r="K217" s="48">
        <v>0.32000000000000028</v>
      </c>
      <c r="M217">
        <v>2</v>
      </c>
      <c r="N217" s="5">
        <v>55127</v>
      </c>
      <c r="O217" s="25" t="s">
        <v>768</v>
      </c>
      <c r="P217" s="48">
        <v>0.31</v>
      </c>
      <c r="Q217" s="48">
        <v>0.34</v>
      </c>
      <c r="R217" s="48">
        <v>-0.37</v>
      </c>
      <c r="S217" s="48">
        <v>-0.26</v>
      </c>
      <c r="T217" s="48">
        <v>-0.02</v>
      </c>
      <c r="U217" s="48">
        <v>0.31</v>
      </c>
      <c r="V217" s="3">
        <f t="shared" si="21"/>
        <v>0.89194472121303969</v>
      </c>
      <c r="W217" s="3">
        <f t="shared" si="22"/>
        <v>0.79556538569980706</v>
      </c>
      <c r="X217" s="9">
        <f t="shared" si="23"/>
        <v>0.20443461430019294</v>
      </c>
      <c r="Y217" s="9">
        <f t="shared" si="24"/>
        <v>0.45214446175994782</v>
      </c>
      <c r="Z217" s="3">
        <f t="shared" si="25"/>
        <v>2.5228006432531402</v>
      </c>
      <c r="AA217" s="3">
        <f t="shared" si="26"/>
        <v>5.5796340696804636</v>
      </c>
      <c r="AB217" s="7">
        <f t="shared" si="27"/>
        <v>5.2252434464282091E-4</v>
      </c>
    </row>
    <row r="218" spans="1:28" x14ac:dyDescent="0.25">
      <c r="A218" s="1"/>
      <c r="C218">
        <v>3</v>
      </c>
      <c r="D218" s="5">
        <v>3151</v>
      </c>
      <c r="E218" s="25" t="s">
        <v>792</v>
      </c>
      <c r="F218" s="48">
        <v>0.16000000000000014</v>
      </c>
      <c r="G218" s="48">
        <v>0.76000000000000156</v>
      </c>
      <c r="H218" s="48">
        <v>-0.33999999999999986</v>
      </c>
      <c r="I218" s="48">
        <v>-0.14000000000000057</v>
      </c>
      <c r="J218" s="48">
        <v>-0.4399999999999995</v>
      </c>
      <c r="K218" s="48">
        <v>0.16000000000000014</v>
      </c>
      <c r="M218">
        <v>2</v>
      </c>
      <c r="N218" s="5">
        <v>3151</v>
      </c>
      <c r="O218" s="25" t="s">
        <v>792</v>
      </c>
      <c r="P218" s="48">
        <v>0.17499999999999999</v>
      </c>
      <c r="Q218" s="48">
        <v>0.51500000000000001</v>
      </c>
      <c r="R218" s="48">
        <v>-0.22500000000000001</v>
      </c>
      <c r="S218" s="48">
        <v>-0.19</v>
      </c>
      <c r="T218" s="48">
        <v>-0.27500000000000002</v>
      </c>
      <c r="U218" s="48">
        <v>0.17499999999999999</v>
      </c>
      <c r="V218" s="3">
        <f t="shared" si="21"/>
        <v>0.98472066652153223</v>
      </c>
      <c r="W218" s="3">
        <f t="shared" si="22"/>
        <v>0.96967479107461063</v>
      </c>
      <c r="X218" s="9">
        <f t="shared" si="23"/>
        <v>3.0325208925389369E-2</v>
      </c>
      <c r="Y218" s="9">
        <f t="shared" si="24"/>
        <v>0.17414134754672531</v>
      </c>
      <c r="Z218" s="3">
        <f t="shared" si="25"/>
        <v>2.7852106434876496</v>
      </c>
      <c r="AA218" s="3">
        <f t="shared" si="26"/>
        <v>15.99396514799753</v>
      </c>
      <c r="AB218" s="7">
        <f t="shared" si="27"/>
        <v>2.3410486576798461E-7</v>
      </c>
    </row>
    <row r="219" spans="1:28" x14ac:dyDescent="0.25">
      <c r="A219" s="1"/>
      <c r="C219">
        <v>3</v>
      </c>
      <c r="D219" s="5">
        <v>219844</v>
      </c>
      <c r="E219" s="25" t="s">
        <v>825</v>
      </c>
      <c r="F219" s="48">
        <v>0.55999999999999961</v>
      </c>
      <c r="G219" s="48">
        <v>1.0599999999999996</v>
      </c>
      <c r="H219" s="48">
        <v>-0.24000000000000021</v>
      </c>
      <c r="I219" s="48">
        <v>-0.44000000000000039</v>
      </c>
      <c r="J219" s="48">
        <v>-0.94000000000000039</v>
      </c>
      <c r="K219" s="48">
        <v>0.55999999999999961</v>
      </c>
      <c r="M219">
        <v>2</v>
      </c>
      <c r="N219" s="5">
        <v>219844</v>
      </c>
      <c r="O219" s="25" t="s">
        <v>825</v>
      </c>
      <c r="P219" s="48">
        <v>0.35</v>
      </c>
      <c r="Q219" s="48">
        <v>0.83</v>
      </c>
      <c r="R219" s="48">
        <v>-0.54</v>
      </c>
      <c r="S219" s="48">
        <v>-0.32</v>
      </c>
      <c r="T219" s="48">
        <v>-0.32</v>
      </c>
      <c r="U219" s="48">
        <v>0.35</v>
      </c>
      <c r="V219" s="3">
        <f t="shared" si="21"/>
        <v>0.89802298066652464</v>
      </c>
      <c r="W219" s="3">
        <f t="shared" si="22"/>
        <v>0.80644527380518927</v>
      </c>
      <c r="X219" s="9">
        <f t="shared" si="23"/>
        <v>0.19355472619481073</v>
      </c>
      <c r="Y219" s="9">
        <f t="shared" si="24"/>
        <v>0.43994854948597195</v>
      </c>
      <c r="Z219" s="3">
        <f t="shared" si="25"/>
        <v>2.5399925571626221</v>
      </c>
      <c r="AA219" s="3">
        <f t="shared" si="26"/>
        <v>5.7733854563909892</v>
      </c>
      <c r="AB219" s="7">
        <f t="shared" si="27"/>
        <v>4.1766277452840085E-4</v>
      </c>
    </row>
    <row r="220" spans="1:28" x14ac:dyDescent="0.25">
      <c r="A220" s="1"/>
      <c r="C220">
        <v>3</v>
      </c>
      <c r="D220" s="5">
        <v>56992</v>
      </c>
      <c r="E220" s="25" t="s">
        <v>909</v>
      </c>
      <c r="F220" s="48">
        <v>1.5199999999999996</v>
      </c>
      <c r="G220" s="48">
        <v>2.3199999999999994</v>
      </c>
      <c r="H220" s="48">
        <v>-0.1800000000000006</v>
      </c>
      <c r="I220" s="48">
        <v>-1.1800000000000006</v>
      </c>
      <c r="J220" s="48">
        <v>-2.4800000000000004</v>
      </c>
      <c r="K220" s="48">
        <v>1.5199999999999996</v>
      </c>
      <c r="M220">
        <v>2</v>
      </c>
      <c r="N220" s="5">
        <v>56992</v>
      </c>
      <c r="O220" s="25" t="s">
        <v>909</v>
      </c>
      <c r="P220" s="48">
        <v>0.51333300000000004</v>
      </c>
      <c r="Q220" s="48">
        <v>1.54667</v>
      </c>
      <c r="R220" s="48">
        <v>-0.25</v>
      </c>
      <c r="S220" s="48">
        <v>-1.06</v>
      </c>
      <c r="T220" s="48">
        <v>-0.75333300000000003</v>
      </c>
      <c r="U220" s="48">
        <v>0.51333300000000004</v>
      </c>
      <c r="V220" s="3">
        <f t="shared" si="21"/>
        <v>0.91805567191449844</v>
      </c>
      <c r="W220" s="3">
        <f t="shared" si="22"/>
        <v>0.84282621673438118</v>
      </c>
      <c r="X220" s="9">
        <f t="shared" si="23"/>
        <v>0.15717378326561882</v>
      </c>
      <c r="Y220" s="9">
        <f t="shared" si="24"/>
        <v>0.39645148917064094</v>
      </c>
      <c r="Z220" s="3">
        <f t="shared" si="25"/>
        <v>2.5966535644700568</v>
      </c>
      <c r="AA220" s="3">
        <f t="shared" si="26"/>
        <v>6.5497384557746061</v>
      </c>
      <c r="AB220" s="7">
        <f t="shared" si="27"/>
        <v>1.7852333992986283E-4</v>
      </c>
    </row>
    <row r="221" spans="1:28" x14ac:dyDescent="0.25">
      <c r="A221" s="1"/>
      <c r="C221">
        <v>3</v>
      </c>
      <c r="D221" s="5">
        <v>3833</v>
      </c>
      <c r="E221" s="25" t="s">
        <v>916</v>
      </c>
      <c r="F221" s="48">
        <v>1.1466699999999994</v>
      </c>
      <c r="G221" s="48">
        <v>2.2133299999999991</v>
      </c>
      <c r="H221" s="48">
        <v>-0.32000000000000117</v>
      </c>
      <c r="I221" s="48">
        <v>-1.2200000000000006</v>
      </c>
      <c r="J221" s="48">
        <v>-1.8200000000000012</v>
      </c>
      <c r="K221" s="48">
        <v>1.1466699999999994</v>
      </c>
      <c r="M221">
        <v>2</v>
      </c>
      <c r="N221" s="5">
        <v>3833</v>
      </c>
      <c r="O221" s="25" t="s">
        <v>916</v>
      </c>
      <c r="P221" s="48">
        <v>0.5</v>
      </c>
      <c r="Q221" s="48">
        <v>1.86</v>
      </c>
      <c r="R221" s="48">
        <v>-0.84199999999999997</v>
      </c>
      <c r="S221" s="48">
        <v>-1.1619999999999999</v>
      </c>
      <c r="T221" s="48">
        <v>-0.35399999999999998</v>
      </c>
      <c r="U221" s="48">
        <v>0.5</v>
      </c>
      <c r="V221" s="3">
        <f t="shared" si="21"/>
        <v>0.8674173591319343</v>
      </c>
      <c r="W221" s="3">
        <f t="shared" si="22"/>
        <v>0.75241287492341913</v>
      </c>
      <c r="X221" s="9">
        <f t="shared" si="23"/>
        <v>0.24758712507658087</v>
      </c>
      <c r="Y221" s="9">
        <f t="shared" si="24"/>
        <v>0.49758127484520642</v>
      </c>
      <c r="Z221" s="3">
        <f t="shared" si="25"/>
        <v>2.4534267870444704</v>
      </c>
      <c r="AA221" s="3">
        <f t="shared" si="26"/>
        <v>4.9307056175048229</v>
      </c>
      <c r="AB221" s="7">
        <f t="shared" si="27"/>
        <v>1.1484182501694793E-3</v>
      </c>
    </row>
    <row r="222" spans="1:28" x14ac:dyDescent="0.25">
      <c r="A222" s="1"/>
      <c r="C222">
        <v>3</v>
      </c>
      <c r="D222" s="5">
        <v>9833</v>
      </c>
      <c r="E222" s="25" t="s">
        <v>1025</v>
      </c>
      <c r="F222" s="48">
        <v>1.2999999999999989</v>
      </c>
      <c r="G222" s="48">
        <v>2.8</v>
      </c>
      <c r="H222" s="48">
        <v>-0.40000000000000124</v>
      </c>
      <c r="I222" s="48">
        <v>-1.3000000000000007</v>
      </c>
      <c r="J222" s="48">
        <v>-2.4000000000000008</v>
      </c>
      <c r="K222" s="48">
        <v>1.2999999999999989</v>
      </c>
      <c r="M222">
        <v>2</v>
      </c>
      <c r="N222" s="5">
        <v>9833</v>
      </c>
      <c r="O222" s="25" t="s">
        <v>1025</v>
      </c>
      <c r="P222" s="48">
        <v>0.55000000000000004</v>
      </c>
      <c r="Q222" s="48">
        <v>1.855</v>
      </c>
      <c r="R222" s="48">
        <v>-0.90999999999999992</v>
      </c>
      <c r="S222" s="48">
        <v>-1.075</v>
      </c>
      <c r="T222" s="48">
        <v>-0.42000000000000004</v>
      </c>
      <c r="U222" s="48">
        <v>0.55000000000000004</v>
      </c>
      <c r="V222" s="3">
        <f t="shared" si="21"/>
        <v>0.86273806070014347</v>
      </c>
      <c r="W222" s="3">
        <f t="shared" si="22"/>
        <v>0.7443169613806444</v>
      </c>
      <c r="X222" s="9">
        <f t="shared" si="23"/>
        <v>0.2556830386193556</v>
      </c>
      <c r="Y222" s="9">
        <f t="shared" si="24"/>
        <v>0.50565110364692734</v>
      </c>
      <c r="Z222" s="3">
        <f t="shared" si="25"/>
        <v>2.4401917324352111</v>
      </c>
      <c r="AA222" s="3">
        <f t="shared" si="26"/>
        <v>4.8258408116500098</v>
      </c>
      <c r="AB222" s="7">
        <f t="shared" si="27"/>
        <v>1.3115631996428383E-3</v>
      </c>
    </row>
    <row r="223" spans="1:28" x14ac:dyDescent="0.25">
      <c r="A223" s="1"/>
      <c r="C223">
        <v>3</v>
      </c>
      <c r="D223" s="5">
        <v>4436</v>
      </c>
      <c r="E223" s="25" t="s">
        <v>1059</v>
      </c>
      <c r="F223" s="48">
        <v>0.13999999999999879</v>
      </c>
      <c r="G223" s="48">
        <v>0.73999999999999932</v>
      </c>
      <c r="H223" s="48">
        <v>3.9999999999999147E-2</v>
      </c>
      <c r="I223" s="48">
        <v>-0.5600000000000005</v>
      </c>
      <c r="J223" s="48">
        <v>-0.36000000000000121</v>
      </c>
      <c r="K223" s="48">
        <v>0.13999999999999879</v>
      </c>
      <c r="M223">
        <v>2</v>
      </c>
      <c r="N223" s="5">
        <v>4436</v>
      </c>
      <c r="O223" s="25" t="s">
        <v>1059</v>
      </c>
      <c r="P223" s="48">
        <v>0.22</v>
      </c>
      <c r="Q223" s="48">
        <v>0.65</v>
      </c>
      <c r="R223" s="48">
        <v>-0.15</v>
      </c>
      <c r="S223" s="48">
        <v>-0.67</v>
      </c>
      <c r="T223" s="48">
        <v>-0.04</v>
      </c>
      <c r="U223" s="48">
        <v>0.22</v>
      </c>
      <c r="V223" s="3">
        <f t="shared" si="21"/>
        <v>0.91615391510990951</v>
      </c>
      <c r="W223" s="3">
        <f t="shared" si="22"/>
        <v>0.83933799617121529</v>
      </c>
      <c r="X223" s="9">
        <f t="shared" si="23"/>
        <v>0.16066200382878471</v>
      </c>
      <c r="Y223" s="9">
        <f t="shared" si="24"/>
        <v>0.40082665059696904</v>
      </c>
      <c r="Z223" s="3">
        <f t="shared" si="25"/>
        <v>2.5912745839392866</v>
      </c>
      <c r="AA223" s="3">
        <f t="shared" si="26"/>
        <v>6.4648260790044416</v>
      </c>
      <c r="AB223" s="7">
        <f t="shared" si="27"/>
        <v>1.9522188713411878E-4</v>
      </c>
    </row>
    <row r="224" spans="1:28" x14ac:dyDescent="0.25">
      <c r="A224" s="1"/>
      <c r="C224">
        <v>3</v>
      </c>
      <c r="D224" s="5">
        <v>4830</v>
      </c>
      <c r="E224" s="25" t="s">
        <v>1139</v>
      </c>
      <c r="F224" s="48">
        <v>0.16000000000000014</v>
      </c>
      <c r="G224" s="48">
        <v>0.96000000000000085</v>
      </c>
      <c r="H224" s="48">
        <v>-0.14000000000000057</v>
      </c>
      <c r="I224" s="48">
        <v>-0.64000000000000057</v>
      </c>
      <c r="J224" s="48">
        <v>-0.33999999999999986</v>
      </c>
      <c r="K224" s="48">
        <v>0.16000000000000014</v>
      </c>
      <c r="M224">
        <v>2</v>
      </c>
      <c r="N224" s="5">
        <v>4830</v>
      </c>
      <c r="O224" s="25" t="s">
        <v>1139</v>
      </c>
      <c r="P224" s="48">
        <v>0.42</v>
      </c>
      <c r="Q224" s="48">
        <v>1.28</v>
      </c>
      <c r="R224" s="48">
        <v>-0.7</v>
      </c>
      <c r="S224" s="48">
        <v>-1.1299999999999999</v>
      </c>
      <c r="T224" s="48">
        <v>0.12</v>
      </c>
      <c r="U224" s="48">
        <v>0.42</v>
      </c>
      <c r="V224" s="3">
        <f t="shared" si="21"/>
        <v>0.89642082315134608</v>
      </c>
      <c r="W224" s="3">
        <f t="shared" si="22"/>
        <v>0.80357029217933684</v>
      </c>
      <c r="X224" s="9">
        <f t="shared" si="23"/>
        <v>0.19642970782066316</v>
      </c>
      <c r="Y224" s="9">
        <f t="shared" si="24"/>
        <v>0.44320391223528605</v>
      </c>
      <c r="Z224" s="3">
        <f t="shared" si="25"/>
        <v>2.535460971388575</v>
      </c>
      <c r="AA224" s="3">
        <f t="shared" si="26"/>
        <v>5.7207549423493385</v>
      </c>
      <c r="AB224" s="7">
        <f t="shared" si="27"/>
        <v>4.4364830366619006E-4</v>
      </c>
    </row>
    <row r="225" spans="1:31" x14ac:dyDescent="0.25">
      <c r="A225" s="1"/>
      <c r="C225">
        <v>3</v>
      </c>
      <c r="D225" s="5">
        <v>5036</v>
      </c>
      <c r="E225" s="25" t="s">
        <v>1193</v>
      </c>
      <c r="F225" s="48">
        <v>-2.000000000000135E-2</v>
      </c>
      <c r="G225" s="48">
        <v>0.77999999999999936</v>
      </c>
      <c r="H225" s="48">
        <v>-2.000000000000135E-2</v>
      </c>
      <c r="I225" s="48">
        <v>-0.41999999999999993</v>
      </c>
      <c r="J225" s="48">
        <v>-0.32000000000000028</v>
      </c>
      <c r="K225" s="48">
        <v>-2.000000000000135E-2</v>
      </c>
      <c r="M225">
        <v>2</v>
      </c>
      <c r="N225" s="5">
        <v>5036</v>
      </c>
      <c r="O225" s="25" t="s">
        <v>1193</v>
      </c>
      <c r="P225" s="48">
        <v>0.182</v>
      </c>
      <c r="Q225" s="48">
        <v>0.49399999999999999</v>
      </c>
      <c r="R225" s="48">
        <v>-0.41</v>
      </c>
      <c r="S225" s="48">
        <v>-0.11600000000000001</v>
      </c>
      <c r="T225" s="48">
        <v>-0.14799999999999999</v>
      </c>
      <c r="U225" s="48">
        <v>0.182</v>
      </c>
      <c r="V225" s="3">
        <f t="shared" si="21"/>
        <v>0.74386389940295838</v>
      </c>
      <c r="W225" s="3">
        <f t="shared" si="22"/>
        <v>0.55333350083497457</v>
      </c>
      <c r="X225" s="9">
        <f t="shared" si="23"/>
        <v>0.44666649916502543</v>
      </c>
      <c r="Y225" s="9">
        <f t="shared" si="24"/>
        <v>0.66833112987876409</v>
      </c>
      <c r="Z225" s="3">
        <f t="shared" si="25"/>
        <v>2.1039648301907987</v>
      </c>
      <c r="AA225" s="3">
        <f t="shared" si="26"/>
        <v>3.1480874317083809</v>
      </c>
      <c r="AB225" s="7">
        <f t="shared" si="27"/>
        <v>1.3637767633320265E-2</v>
      </c>
    </row>
    <row r="226" spans="1:31" x14ac:dyDescent="0.25">
      <c r="A226" s="1"/>
      <c r="C226">
        <v>3</v>
      </c>
      <c r="D226" s="5">
        <v>84722</v>
      </c>
      <c r="E226" s="25" t="s">
        <v>1332</v>
      </c>
      <c r="F226" s="48">
        <v>0.83999999999999986</v>
      </c>
      <c r="G226" s="48">
        <v>1.4400000000000013</v>
      </c>
      <c r="H226" s="48">
        <v>4.0000000000000924E-2</v>
      </c>
      <c r="I226" s="48">
        <v>-0.95999999999999908</v>
      </c>
      <c r="J226" s="48">
        <v>-1.3599999999999994</v>
      </c>
      <c r="K226" s="48">
        <v>0.83999999999999986</v>
      </c>
      <c r="M226">
        <v>2</v>
      </c>
      <c r="N226" s="5">
        <v>84722</v>
      </c>
      <c r="O226" s="25" t="s">
        <v>1332</v>
      </c>
      <c r="P226" s="48">
        <v>0.72208499999999998</v>
      </c>
      <c r="Q226" s="48">
        <v>0.98291499999999998</v>
      </c>
      <c r="R226" s="48">
        <v>-0.81333500000000003</v>
      </c>
      <c r="S226" s="48">
        <v>-0.92333500000000002</v>
      </c>
      <c r="T226" s="48">
        <v>3.1664999999999999E-2</v>
      </c>
      <c r="U226" s="48">
        <v>0.72208499999999998</v>
      </c>
      <c r="V226" s="3">
        <f t="shared" si="21"/>
        <v>0.69380230664743803</v>
      </c>
      <c r="W226" s="3">
        <f t="shared" si="22"/>
        <v>0.48136164070930565</v>
      </c>
      <c r="X226" s="9">
        <f t="shared" si="23"/>
        <v>0.51863835929069435</v>
      </c>
      <c r="Y226" s="9">
        <f t="shared" si="24"/>
        <v>0.72016550826229819</v>
      </c>
      <c r="Z226" s="3">
        <f t="shared" si="25"/>
        <v>1.9623692633330878</v>
      </c>
      <c r="AA226" s="3">
        <f t="shared" si="26"/>
        <v>2.7248864890351774</v>
      </c>
      <c r="AB226" s="7">
        <f t="shared" si="27"/>
        <v>2.6051032715538304E-2</v>
      </c>
    </row>
    <row r="227" spans="1:31" x14ac:dyDescent="0.25">
      <c r="A227" s="1"/>
      <c r="C227">
        <v>3</v>
      </c>
      <c r="D227" s="5">
        <v>391356</v>
      </c>
      <c r="E227" s="25" t="s">
        <v>1348</v>
      </c>
      <c r="F227" s="48">
        <v>0.21999999999999886</v>
      </c>
      <c r="G227" s="48">
        <v>0.71999999999999886</v>
      </c>
      <c r="H227" s="48">
        <v>0.51999999999999869</v>
      </c>
      <c r="I227" s="48">
        <v>-0.38000000000000078</v>
      </c>
      <c r="J227" s="48">
        <v>-1.080000000000001</v>
      </c>
      <c r="K227" s="48">
        <v>0.21999999999999886</v>
      </c>
      <c r="M227">
        <v>2</v>
      </c>
      <c r="N227" s="5">
        <v>391356</v>
      </c>
      <c r="O227" s="25" t="s">
        <v>1348</v>
      </c>
      <c r="P227" s="48">
        <v>0.48399999999999999</v>
      </c>
      <c r="Q227" s="48">
        <v>0.28799999999999998</v>
      </c>
      <c r="R227" s="48">
        <v>-3.7999999999999999E-2</v>
      </c>
      <c r="S227" s="48">
        <v>-0.44800000000000001</v>
      </c>
      <c r="T227" s="48">
        <v>-0.29199999999999998</v>
      </c>
      <c r="U227" s="48">
        <v>0.48399999999999999</v>
      </c>
      <c r="V227" s="3">
        <f t="shared" si="21"/>
        <v>0.6841691070120377</v>
      </c>
      <c r="W227" s="3">
        <f t="shared" si="22"/>
        <v>0.46808736698964909</v>
      </c>
      <c r="X227" s="9">
        <f t="shared" si="23"/>
        <v>0.53191263301035097</v>
      </c>
      <c r="Y227" s="9">
        <f t="shared" si="24"/>
        <v>0.72932340769397419</v>
      </c>
      <c r="Z227" s="3">
        <f t="shared" si="25"/>
        <v>1.9351224601862265</v>
      </c>
      <c r="AA227" s="3">
        <f t="shared" si="26"/>
        <v>2.6533118775178659</v>
      </c>
      <c r="AB227" s="7">
        <f t="shared" si="27"/>
        <v>2.9105867570010605E-2</v>
      </c>
    </row>
    <row r="228" spans="1:31" x14ac:dyDescent="0.25">
      <c r="A228" s="1"/>
      <c r="C228">
        <v>3</v>
      </c>
      <c r="D228" s="5">
        <v>9939</v>
      </c>
      <c r="E228" s="25" t="s">
        <v>1381</v>
      </c>
      <c r="F228" s="48">
        <v>8.0000000000001847E-2</v>
      </c>
      <c r="G228" s="48">
        <v>0.68000000000000149</v>
      </c>
      <c r="H228" s="48">
        <v>-0.31999999999999851</v>
      </c>
      <c r="I228" s="48">
        <v>-0.11999999999999922</v>
      </c>
      <c r="J228" s="48">
        <v>-0.31999999999999851</v>
      </c>
      <c r="K228" s="48">
        <v>8.0000000000001847E-2</v>
      </c>
      <c r="M228">
        <v>2</v>
      </c>
      <c r="N228" s="5">
        <v>9939</v>
      </c>
      <c r="O228" s="25" t="s">
        <v>1381</v>
      </c>
      <c r="P228" s="48">
        <v>0.18124999999999999</v>
      </c>
      <c r="Q228" s="48">
        <v>0.4425</v>
      </c>
      <c r="R228" s="48">
        <v>-0.33</v>
      </c>
      <c r="S228" s="48">
        <v>-0.23125000000000001</v>
      </c>
      <c r="T228" s="48">
        <v>-0.06</v>
      </c>
      <c r="U228" s="48">
        <v>0.18124999999999999</v>
      </c>
      <c r="V228" s="3">
        <f t="shared" si="21"/>
        <v>0.8980664332643854</v>
      </c>
      <c r="W228" s="3">
        <f t="shared" si="22"/>
        <v>0.80652331855621484</v>
      </c>
      <c r="X228" s="9">
        <f t="shared" si="23"/>
        <v>0.19347668144378516</v>
      </c>
      <c r="Y228" s="9">
        <f t="shared" si="24"/>
        <v>0.43985984295430419</v>
      </c>
      <c r="Z228" s="3">
        <f t="shared" si="25"/>
        <v>2.5401154596690518</v>
      </c>
      <c r="AA228" s="3">
        <f t="shared" si="26"/>
        <v>5.7748291878805071</v>
      </c>
      <c r="AB228" s="7">
        <f t="shared" si="27"/>
        <v>4.1697394386861337E-4</v>
      </c>
    </row>
    <row r="229" spans="1:31" x14ac:dyDescent="0.25">
      <c r="A229" s="1"/>
      <c r="C229" s="57">
        <v>3</v>
      </c>
      <c r="D229" s="17">
        <v>55706</v>
      </c>
      <c r="E229" s="26" t="s">
        <v>1734</v>
      </c>
      <c r="F229" s="49">
        <v>1.9999999999999574E-2</v>
      </c>
      <c r="G229" s="49">
        <v>1.2200000000000006</v>
      </c>
      <c r="H229" s="49">
        <v>-0.78000000000000025</v>
      </c>
      <c r="I229" s="49">
        <v>-0.17999999999999972</v>
      </c>
      <c r="J229" s="49">
        <v>-0.28000000000000025</v>
      </c>
      <c r="K229" s="49">
        <v>1.9999999999999574E-2</v>
      </c>
      <c r="L229" s="57"/>
      <c r="M229" s="57">
        <v>2</v>
      </c>
      <c r="N229" s="17">
        <v>55706</v>
      </c>
      <c r="O229" s="26" t="s">
        <v>1734</v>
      </c>
      <c r="P229" s="49">
        <v>0.48</v>
      </c>
      <c r="Q229" s="49">
        <v>0.57999999999999996</v>
      </c>
      <c r="R229" s="49">
        <v>-0.45</v>
      </c>
      <c r="S229" s="49">
        <v>-0.49</v>
      </c>
      <c r="T229" s="49">
        <v>-0.12</v>
      </c>
      <c r="U229" s="49">
        <v>0.48</v>
      </c>
      <c r="V229" s="19">
        <f t="shared" si="21"/>
        <v>0.7914798526685749</v>
      </c>
      <c r="W229" s="19">
        <f t="shared" si="22"/>
        <v>0.62644035718026903</v>
      </c>
      <c r="X229" s="20">
        <f t="shared" si="23"/>
        <v>0.37355964281973097</v>
      </c>
      <c r="Y229" s="20">
        <f t="shared" si="24"/>
        <v>0.61119525752392012</v>
      </c>
      <c r="Z229" s="19">
        <f t="shared" si="25"/>
        <v>2.2386430839779154</v>
      </c>
      <c r="AA229" s="19">
        <f t="shared" si="26"/>
        <v>3.6627298010248426</v>
      </c>
      <c r="AB229" s="125">
        <f t="shared" si="27"/>
        <v>6.3760317236343624E-3</v>
      </c>
    </row>
    <row r="230" spans="1:31" x14ac:dyDescent="0.25">
      <c r="A230" s="1"/>
      <c r="C230">
        <v>3</v>
      </c>
      <c r="D230" s="5">
        <v>8086</v>
      </c>
      <c r="E230" s="25" t="s">
        <v>9</v>
      </c>
      <c r="F230" s="48">
        <v>0.16000000000000103</v>
      </c>
      <c r="G230" s="48">
        <v>0.76000000000000156</v>
      </c>
      <c r="H230" s="48">
        <v>-0.13999999999999879</v>
      </c>
      <c r="I230" s="48">
        <v>-0.43999999999999861</v>
      </c>
      <c r="J230" s="48">
        <v>-0.33999999999999897</v>
      </c>
      <c r="K230" s="48">
        <v>0.16000000000000103</v>
      </c>
      <c r="M230">
        <v>3</v>
      </c>
      <c r="N230" s="5">
        <v>8086</v>
      </c>
      <c r="O230" s="25" t="s">
        <v>9</v>
      </c>
      <c r="P230" s="48">
        <v>0.02</v>
      </c>
      <c r="Q230" s="48">
        <v>0.89</v>
      </c>
      <c r="R230" s="48">
        <v>0.24</v>
      </c>
      <c r="S230" s="48">
        <v>-0.81</v>
      </c>
      <c r="T230" s="48">
        <v>-0.35</v>
      </c>
      <c r="U230" s="48">
        <v>0.02</v>
      </c>
      <c r="V230" s="3">
        <f t="shared" si="21"/>
        <v>0.91019556265881019</v>
      </c>
      <c r="W230" s="3">
        <f t="shared" si="22"/>
        <v>0.82845596228378804</v>
      </c>
      <c r="X230" s="9">
        <f t="shared" si="23"/>
        <v>0.17154403771621196</v>
      </c>
      <c r="Y230" s="9">
        <f t="shared" si="24"/>
        <v>0.41417875092309114</v>
      </c>
      <c r="Z230" s="3">
        <f t="shared" si="25"/>
        <v>2.5744218182477994</v>
      </c>
      <c r="AA230" s="3">
        <f t="shared" si="26"/>
        <v>6.2157264526731932</v>
      </c>
      <c r="AB230" s="7">
        <f t="shared" si="27"/>
        <v>2.5502433600130156E-4</v>
      </c>
      <c r="AE230" s="156"/>
    </row>
    <row r="231" spans="1:31" x14ac:dyDescent="0.25">
      <c r="A231" s="1"/>
      <c r="C231">
        <v>3</v>
      </c>
      <c r="D231" s="5">
        <v>11194</v>
      </c>
      <c r="E231" s="25" t="s">
        <v>15</v>
      </c>
      <c r="F231" s="48">
        <v>-8.0000000000000071E-2</v>
      </c>
      <c r="G231" s="48">
        <v>0.82000000000000028</v>
      </c>
      <c r="H231" s="48">
        <v>0.12000000000000011</v>
      </c>
      <c r="I231" s="48">
        <v>-0.58000000000000007</v>
      </c>
      <c r="J231" s="48">
        <v>-0.28000000000000025</v>
      </c>
      <c r="K231" s="48">
        <v>-8.0000000000000071E-2</v>
      </c>
      <c r="M231">
        <v>3</v>
      </c>
      <c r="N231" s="5">
        <v>11194</v>
      </c>
      <c r="O231" s="25" t="s">
        <v>15</v>
      </c>
      <c r="P231" s="48">
        <v>-0.28999999999999998</v>
      </c>
      <c r="Q231" s="48">
        <v>0.76</v>
      </c>
      <c r="R231" s="48">
        <v>0.08</v>
      </c>
      <c r="S231" s="48">
        <v>-0.27</v>
      </c>
      <c r="T231" s="48">
        <v>-0.27</v>
      </c>
      <c r="U231" s="48">
        <v>-0.28999999999999998</v>
      </c>
      <c r="V231" s="3">
        <f t="shared" si="21"/>
        <v>0.93532103256343435</v>
      </c>
      <c r="W231" s="3">
        <f t="shared" si="22"/>
        <v>0.87482543395552903</v>
      </c>
      <c r="X231" s="9">
        <f t="shared" si="23"/>
        <v>0.12517456604447097</v>
      </c>
      <c r="Y231" s="9">
        <f t="shared" si="24"/>
        <v>0.35380017812950715</v>
      </c>
      <c r="Z231" s="3">
        <f t="shared" si="25"/>
        <v>2.6454873788480326</v>
      </c>
      <c r="AA231" s="3">
        <f t="shared" si="26"/>
        <v>7.4773489172175109</v>
      </c>
      <c r="AB231" s="7">
        <f t="shared" si="27"/>
        <v>7.0781109346604822E-5</v>
      </c>
      <c r="AE231" s="156"/>
    </row>
    <row r="232" spans="1:31" x14ac:dyDescent="0.25">
      <c r="A232" s="1"/>
      <c r="C232">
        <v>3</v>
      </c>
      <c r="D232" s="5">
        <v>55723</v>
      </c>
      <c r="E232" s="25" t="s">
        <v>128</v>
      </c>
      <c r="F232" s="48">
        <v>1.08</v>
      </c>
      <c r="G232" s="48">
        <v>1.8800000000000008</v>
      </c>
      <c r="H232" s="48">
        <v>-0.11999999999999922</v>
      </c>
      <c r="I232" s="48">
        <v>-0.8199999999999994</v>
      </c>
      <c r="J232" s="48">
        <v>-2.0199999999999996</v>
      </c>
      <c r="K232" s="48">
        <v>1.08</v>
      </c>
      <c r="M232">
        <v>3</v>
      </c>
      <c r="N232" s="5">
        <v>55723</v>
      </c>
      <c r="O232" s="25" t="s">
        <v>128</v>
      </c>
      <c r="P232" s="48">
        <v>-0.08</v>
      </c>
      <c r="Q232" s="48">
        <v>2.3199999999999998</v>
      </c>
      <c r="R232" s="48">
        <v>-0.56000000000000005</v>
      </c>
      <c r="S232" s="48">
        <v>-1.1499999999999999</v>
      </c>
      <c r="T232" s="48">
        <v>-0.52</v>
      </c>
      <c r="U232" s="48">
        <v>-0.08</v>
      </c>
      <c r="V232" s="3">
        <f t="shared" si="21"/>
        <v>0.76234464210849029</v>
      </c>
      <c r="W232" s="3">
        <f t="shared" si="22"/>
        <v>0.5811693533515222</v>
      </c>
      <c r="X232" s="9">
        <f t="shared" si="23"/>
        <v>0.4188306466484778</v>
      </c>
      <c r="Y232" s="9">
        <f t="shared" si="24"/>
        <v>0.64717126531427349</v>
      </c>
      <c r="Z232" s="3">
        <f t="shared" si="25"/>
        <v>2.1562362641445807</v>
      </c>
      <c r="AA232" s="3">
        <f t="shared" si="26"/>
        <v>3.3317861587959854</v>
      </c>
      <c r="AB232" s="7">
        <f t="shared" si="27"/>
        <v>1.0356855217979626E-2</v>
      </c>
      <c r="AE232" s="156"/>
    </row>
    <row r="233" spans="1:31" x14ac:dyDescent="0.25">
      <c r="A233" s="1"/>
      <c r="C233">
        <v>3</v>
      </c>
      <c r="D233" s="5">
        <v>29028</v>
      </c>
      <c r="E233" s="25" t="s">
        <v>131</v>
      </c>
      <c r="F233" s="48">
        <v>1.02</v>
      </c>
      <c r="G233" s="48">
        <v>2.1200000000000006</v>
      </c>
      <c r="H233" s="48">
        <v>-0.7799999999999998</v>
      </c>
      <c r="I233" s="48">
        <v>-0.7799999999999998</v>
      </c>
      <c r="J233" s="48">
        <v>-1.5799999999999996</v>
      </c>
      <c r="K233" s="48">
        <v>1.02</v>
      </c>
      <c r="M233">
        <v>3</v>
      </c>
      <c r="N233" s="5">
        <v>29028</v>
      </c>
      <c r="O233" s="25" t="s">
        <v>131</v>
      </c>
      <c r="P233" s="48">
        <v>-0.08</v>
      </c>
      <c r="Q233" s="48">
        <v>1.26</v>
      </c>
      <c r="R233" s="48">
        <v>-0.24</v>
      </c>
      <c r="S233" s="48">
        <v>-0.63</v>
      </c>
      <c r="T233" s="48">
        <v>-0.32</v>
      </c>
      <c r="U233" s="48">
        <v>-0.08</v>
      </c>
      <c r="V233" s="3">
        <f t="shared" si="21"/>
        <v>0.84614906515081634</v>
      </c>
      <c r="W233" s="3">
        <f t="shared" si="22"/>
        <v>0.71596824045560048</v>
      </c>
      <c r="X233" s="9">
        <f t="shared" si="23"/>
        <v>0.28403175954439952</v>
      </c>
      <c r="Y233" s="9">
        <f t="shared" si="24"/>
        <v>0.53294630080750116</v>
      </c>
      <c r="Z233" s="3">
        <f t="shared" si="25"/>
        <v>2.3932709674512003</v>
      </c>
      <c r="AA233" s="3">
        <f t="shared" si="26"/>
        <v>4.4906418598365381</v>
      </c>
      <c r="AB233" s="7">
        <f t="shared" si="27"/>
        <v>2.0270285703452365E-3</v>
      </c>
      <c r="AE233" s="156"/>
    </row>
    <row r="234" spans="1:31" x14ac:dyDescent="0.25">
      <c r="A234" s="1"/>
      <c r="C234">
        <v>3</v>
      </c>
      <c r="D234" s="5">
        <v>9212</v>
      </c>
      <c r="E234" s="25" t="s">
        <v>153</v>
      </c>
      <c r="F234" s="48">
        <v>1.0499999999999998</v>
      </c>
      <c r="G234" s="48">
        <v>2.25</v>
      </c>
      <c r="H234" s="48">
        <v>-0.90000000000000036</v>
      </c>
      <c r="I234" s="48">
        <v>-1.3000000000000007</v>
      </c>
      <c r="J234" s="48">
        <v>-1.1000000000000005</v>
      </c>
      <c r="K234" s="48">
        <v>1.0499999999999998</v>
      </c>
      <c r="M234">
        <v>3</v>
      </c>
      <c r="N234" s="5">
        <v>9212</v>
      </c>
      <c r="O234" s="25" t="s">
        <v>153</v>
      </c>
      <c r="P234" s="48">
        <v>-0.2</v>
      </c>
      <c r="Q234" s="48">
        <v>2.29</v>
      </c>
      <c r="R234" s="48">
        <v>-0.56999999999999995</v>
      </c>
      <c r="S234" s="48">
        <v>-1.4</v>
      </c>
      <c r="T234" s="48">
        <v>-0.11</v>
      </c>
      <c r="U234" s="48">
        <v>-0.2</v>
      </c>
      <c r="V234" s="3">
        <f t="shared" si="21"/>
        <v>0.85485443594063104</v>
      </c>
      <c r="W234" s="3">
        <f t="shared" si="22"/>
        <v>0.73077610664737447</v>
      </c>
      <c r="X234" s="9">
        <f t="shared" si="23"/>
        <v>0.26922389335262553</v>
      </c>
      <c r="Y234" s="9">
        <f t="shared" si="24"/>
        <v>0.51886789585849835</v>
      </c>
      <c r="Z234" s="3">
        <f t="shared" si="25"/>
        <v>2.4178934743240852</v>
      </c>
      <c r="AA234" s="3">
        <f t="shared" si="26"/>
        <v>4.6599404079983291</v>
      </c>
      <c r="AB234" s="7">
        <f t="shared" si="27"/>
        <v>1.6235751668839135E-3</v>
      </c>
      <c r="AE234" s="156"/>
    </row>
    <row r="235" spans="1:31" x14ac:dyDescent="0.25">
      <c r="A235" s="1"/>
      <c r="C235">
        <v>3</v>
      </c>
      <c r="D235" s="5">
        <v>332</v>
      </c>
      <c r="E235" s="25" t="s">
        <v>179</v>
      </c>
      <c r="F235" s="48">
        <v>0.90999999999999837</v>
      </c>
      <c r="G235" s="48">
        <v>2.259999999999998</v>
      </c>
      <c r="H235" s="48">
        <v>-9.0000000000001634E-2</v>
      </c>
      <c r="I235" s="48">
        <v>-1.2400000000000011</v>
      </c>
      <c r="J235" s="48">
        <v>-1.8400000000000016</v>
      </c>
      <c r="K235" s="48">
        <v>0.90999999999999837</v>
      </c>
      <c r="M235">
        <v>3</v>
      </c>
      <c r="N235" s="5">
        <v>332</v>
      </c>
      <c r="O235" s="25" t="s">
        <v>179</v>
      </c>
      <c r="P235" s="48">
        <v>-0.06</v>
      </c>
      <c r="Q235" s="48">
        <v>1.69</v>
      </c>
      <c r="R235" s="48">
        <v>-0.26</v>
      </c>
      <c r="S235" s="48">
        <v>-0.99499999999999988</v>
      </c>
      <c r="T235" s="48">
        <v>-0.37</v>
      </c>
      <c r="U235" s="48">
        <v>-0.06</v>
      </c>
      <c r="V235" s="3">
        <f t="shared" si="21"/>
        <v>0.85917108283131272</v>
      </c>
      <c r="W235" s="3">
        <f t="shared" si="22"/>
        <v>0.73817494957353047</v>
      </c>
      <c r="X235" s="9">
        <f t="shared" si="23"/>
        <v>0.26182505042646953</v>
      </c>
      <c r="Y235" s="9">
        <f t="shared" si="24"/>
        <v>0.51168843100706263</v>
      </c>
      <c r="Z235" s="3">
        <f t="shared" si="25"/>
        <v>2.4301027954776409</v>
      </c>
      <c r="AA235" s="3">
        <f t="shared" si="26"/>
        <v>4.7491845588435808</v>
      </c>
      <c r="AB235" s="7">
        <f t="shared" si="27"/>
        <v>1.4467647786255598E-3</v>
      </c>
      <c r="AE235" s="156"/>
    </row>
    <row r="236" spans="1:31" x14ac:dyDescent="0.25">
      <c r="A236" s="1"/>
      <c r="C236">
        <v>3</v>
      </c>
      <c r="D236" s="5">
        <v>641</v>
      </c>
      <c r="E236" s="25" t="s">
        <v>180</v>
      </c>
      <c r="F236" s="48">
        <v>-4.9999999999999822E-2</v>
      </c>
      <c r="G236" s="48">
        <v>1.3499999999999996</v>
      </c>
      <c r="H236" s="48">
        <v>-0.25</v>
      </c>
      <c r="I236" s="48">
        <v>-0.40000000000000036</v>
      </c>
      <c r="J236" s="48">
        <v>-0.65000000000000036</v>
      </c>
      <c r="K236" s="48">
        <v>-4.9999999999999822E-2</v>
      </c>
      <c r="M236">
        <v>3</v>
      </c>
      <c r="N236" s="5">
        <v>641</v>
      </c>
      <c r="O236" s="25" t="s">
        <v>180</v>
      </c>
      <c r="P236" s="48">
        <v>-0.13</v>
      </c>
      <c r="Q236" s="48">
        <v>0.96</v>
      </c>
      <c r="R236" s="48">
        <v>-0.21</v>
      </c>
      <c r="S236" s="48">
        <v>0.08</v>
      </c>
      <c r="T236" s="48">
        <v>-0.71</v>
      </c>
      <c r="U236" s="48">
        <v>-0.13</v>
      </c>
      <c r="V236" s="3">
        <f t="shared" si="21"/>
        <v>0.92923709111367903</v>
      </c>
      <c r="W236" s="3">
        <f t="shared" si="22"/>
        <v>0.8634815715014118</v>
      </c>
      <c r="X236" s="9">
        <f t="shared" si="23"/>
        <v>0.1365184284985882</v>
      </c>
      <c r="Y236" s="9">
        <f t="shared" si="24"/>
        <v>0.36948400303475681</v>
      </c>
      <c r="Z236" s="3">
        <f t="shared" si="25"/>
        <v>2.628279393826177</v>
      </c>
      <c r="AA236" s="3">
        <f t="shared" si="26"/>
        <v>7.1133780413733874</v>
      </c>
      <c r="AB236" s="7">
        <f t="shared" si="27"/>
        <v>1.0065529114803986E-4</v>
      </c>
      <c r="AE236" s="156"/>
    </row>
    <row r="237" spans="1:31" x14ac:dyDescent="0.25">
      <c r="A237" s="1"/>
      <c r="C237">
        <v>3</v>
      </c>
      <c r="D237" s="5">
        <v>672</v>
      </c>
      <c r="E237" s="25" t="s">
        <v>194</v>
      </c>
      <c r="F237" s="48">
        <v>0.12000000000000011</v>
      </c>
      <c r="G237" s="48">
        <v>1.0199999999999996</v>
      </c>
      <c r="H237" s="48">
        <v>-0.58000000000000007</v>
      </c>
      <c r="I237" s="48">
        <v>-0.28000000000000025</v>
      </c>
      <c r="J237" s="48">
        <v>-0.28000000000000025</v>
      </c>
      <c r="K237" s="48">
        <v>0.12000000000000011</v>
      </c>
      <c r="M237">
        <v>3</v>
      </c>
      <c r="N237" s="5">
        <v>672</v>
      </c>
      <c r="O237" s="25" t="s">
        <v>194</v>
      </c>
      <c r="P237" s="48">
        <v>-0.1</v>
      </c>
      <c r="Q237" s="48">
        <v>0.82</v>
      </c>
      <c r="R237" s="48">
        <v>-0.28999999999999998</v>
      </c>
      <c r="S237" s="48">
        <v>-0.24</v>
      </c>
      <c r="T237" s="48">
        <v>-0.2</v>
      </c>
      <c r="U237" s="48">
        <v>-0.1</v>
      </c>
      <c r="V237" s="3">
        <f t="shared" si="21"/>
        <v>0.96477024871919137</v>
      </c>
      <c r="W237" s="3">
        <f t="shared" si="22"/>
        <v>0.93078163281369042</v>
      </c>
      <c r="X237" s="9">
        <f t="shared" si="23"/>
        <v>6.9218367186309582E-2</v>
      </c>
      <c r="Y237" s="9">
        <f t="shared" si="24"/>
        <v>0.26309383722601631</v>
      </c>
      <c r="Z237" s="3">
        <f t="shared" si="25"/>
        <v>2.7287823406254894</v>
      </c>
      <c r="AA237" s="3">
        <f t="shared" si="26"/>
        <v>10.371897606561081</v>
      </c>
      <c r="AB237" s="7">
        <f t="shared" si="27"/>
        <v>6.4585759509880916E-6</v>
      </c>
      <c r="AE237" s="156"/>
    </row>
    <row r="238" spans="1:31" x14ac:dyDescent="0.25">
      <c r="A238" s="1"/>
      <c r="C238">
        <v>3</v>
      </c>
      <c r="D238" s="5">
        <v>140707</v>
      </c>
      <c r="E238" s="25" t="s">
        <v>195</v>
      </c>
      <c r="F238" s="48">
        <v>0.5</v>
      </c>
      <c r="G238" s="48">
        <v>1.3999999999999995</v>
      </c>
      <c r="H238" s="48">
        <v>-0.20000000000000018</v>
      </c>
      <c r="I238" s="48">
        <v>-0.5</v>
      </c>
      <c r="J238" s="48">
        <v>-1.2000000000000002</v>
      </c>
      <c r="K238" s="48">
        <v>0.5</v>
      </c>
      <c r="M238">
        <v>3</v>
      </c>
      <c r="N238" s="5">
        <v>140707</v>
      </c>
      <c r="O238" s="25" t="s">
        <v>195</v>
      </c>
      <c r="P238" s="48">
        <v>0.16</v>
      </c>
      <c r="Q238" s="48">
        <v>0.75</v>
      </c>
      <c r="R238" s="48">
        <v>-0.34</v>
      </c>
      <c r="S238" s="48">
        <v>-0.25</v>
      </c>
      <c r="T238" s="48">
        <v>-0.32</v>
      </c>
      <c r="U238" s="48">
        <v>0.16</v>
      </c>
      <c r="V238" s="3">
        <f t="shared" si="21"/>
        <v>0.92273182077693061</v>
      </c>
      <c r="W238" s="3">
        <f t="shared" si="22"/>
        <v>0.85143401307430955</v>
      </c>
      <c r="X238" s="9">
        <f t="shared" si="23"/>
        <v>0.14856598692569045</v>
      </c>
      <c r="Y238" s="9">
        <f t="shared" si="24"/>
        <v>0.38544258577081292</v>
      </c>
      <c r="Z238" s="3">
        <f t="shared" si="25"/>
        <v>2.6098797107519109</v>
      </c>
      <c r="AA238" s="3">
        <f t="shared" si="26"/>
        <v>6.7711244348691801</v>
      </c>
      <c r="AB238" s="7">
        <f t="shared" si="27"/>
        <v>1.4194892782289412E-4</v>
      </c>
      <c r="AE238" s="156"/>
    </row>
    <row r="239" spans="1:31" x14ac:dyDescent="0.25">
      <c r="A239" s="1"/>
      <c r="C239">
        <v>3</v>
      </c>
      <c r="D239" s="5">
        <v>701</v>
      </c>
      <c r="E239" s="25" t="s">
        <v>200</v>
      </c>
      <c r="F239" s="48">
        <v>1.2400000000000002</v>
      </c>
      <c r="G239" s="48">
        <v>2.1400000000000006</v>
      </c>
      <c r="H239" s="48">
        <v>0.24000000000000066</v>
      </c>
      <c r="I239" s="48">
        <v>-0.95999999999999952</v>
      </c>
      <c r="J239" s="48">
        <v>-2.6599999999999993</v>
      </c>
      <c r="K239" s="48">
        <v>1.2400000000000002</v>
      </c>
      <c r="M239">
        <v>3</v>
      </c>
      <c r="N239" s="5">
        <v>701</v>
      </c>
      <c r="O239" s="25" t="s">
        <v>200</v>
      </c>
      <c r="P239" s="48">
        <v>0.45</v>
      </c>
      <c r="Q239" s="48">
        <v>2.62</v>
      </c>
      <c r="R239" s="48">
        <v>-0.74</v>
      </c>
      <c r="S239" s="48">
        <v>-1.88</v>
      </c>
      <c r="T239" s="48">
        <v>-0.46</v>
      </c>
      <c r="U239" s="48">
        <v>0.45</v>
      </c>
      <c r="V239" s="3">
        <f t="shared" si="21"/>
        <v>0.71052722344527597</v>
      </c>
      <c r="W239" s="3">
        <f t="shared" si="22"/>
        <v>0.50484893525685315</v>
      </c>
      <c r="X239" s="9">
        <f t="shared" si="23"/>
        <v>0.49515106474314685</v>
      </c>
      <c r="Y239" s="9">
        <f t="shared" si="24"/>
        <v>0.70366971282210722</v>
      </c>
      <c r="Z239" s="3">
        <f t="shared" si="25"/>
        <v>2.009674471663216</v>
      </c>
      <c r="AA239" s="3">
        <f t="shared" si="26"/>
        <v>2.8559911490339731</v>
      </c>
      <c r="AB239" s="7">
        <f t="shared" si="27"/>
        <v>2.1282133671052118E-2</v>
      </c>
      <c r="AE239" s="156"/>
    </row>
    <row r="240" spans="1:31" x14ac:dyDescent="0.25">
      <c r="A240" s="1"/>
      <c r="C240">
        <v>3</v>
      </c>
      <c r="D240" s="5">
        <v>90381</v>
      </c>
      <c r="E240" s="25" t="s">
        <v>215</v>
      </c>
      <c r="F240" s="48">
        <v>0.40000000000000036</v>
      </c>
      <c r="G240" s="48">
        <v>2.3000000000000007</v>
      </c>
      <c r="H240" s="48">
        <v>0.20000000000000018</v>
      </c>
      <c r="I240" s="48">
        <v>-0.99999999999999956</v>
      </c>
      <c r="J240" s="48">
        <v>-1.8999999999999997</v>
      </c>
      <c r="K240" s="48">
        <v>0.40000000000000036</v>
      </c>
      <c r="M240">
        <v>3</v>
      </c>
      <c r="N240" s="5">
        <v>90381</v>
      </c>
      <c r="O240" s="25" t="s">
        <v>215</v>
      </c>
      <c r="P240" s="48">
        <v>0.03</v>
      </c>
      <c r="Q240" s="48">
        <v>1.68</v>
      </c>
      <c r="R240" s="48">
        <v>-0.52</v>
      </c>
      <c r="S240" s="48">
        <v>-0.9</v>
      </c>
      <c r="T240" s="48">
        <v>-0.3</v>
      </c>
      <c r="U240" s="48">
        <v>0.03</v>
      </c>
      <c r="V240" s="3">
        <f t="shared" si="21"/>
        <v>0.82537193591921787</v>
      </c>
      <c r="W240" s="3">
        <f t="shared" si="22"/>
        <v>0.68123883260303753</v>
      </c>
      <c r="X240" s="9">
        <f t="shared" si="23"/>
        <v>0.31876116739696247</v>
      </c>
      <c r="Y240" s="9">
        <f t="shared" si="24"/>
        <v>0.56458937945817089</v>
      </c>
      <c r="Z240" s="3">
        <f t="shared" si="25"/>
        <v>2.3345043715581903</v>
      </c>
      <c r="AA240" s="3">
        <f t="shared" si="26"/>
        <v>4.134871211708913</v>
      </c>
      <c r="AB240" s="7">
        <f t="shared" si="27"/>
        <v>3.2764168831359739E-3</v>
      </c>
      <c r="AE240" s="156"/>
    </row>
    <row r="241" spans="1:31" x14ac:dyDescent="0.25">
      <c r="A241" s="1"/>
      <c r="C241">
        <v>3</v>
      </c>
      <c r="D241" s="5">
        <v>10591</v>
      </c>
      <c r="E241" s="25" t="s">
        <v>236</v>
      </c>
      <c r="F241" s="48">
        <v>4.0000000000000924E-2</v>
      </c>
      <c r="G241" s="48">
        <v>0.54000000000000092</v>
      </c>
      <c r="H241" s="48">
        <v>0.34000000000000075</v>
      </c>
      <c r="I241" s="48">
        <v>-0.15999999999999925</v>
      </c>
      <c r="J241" s="48">
        <v>-0.75999999999999934</v>
      </c>
      <c r="K241" s="48">
        <v>4.0000000000000924E-2</v>
      </c>
      <c r="M241">
        <v>3</v>
      </c>
      <c r="N241" s="5">
        <v>10591</v>
      </c>
      <c r="O241" s="25" t="s">
        <v>236</v>
      </c>
      <c r="P241" s="48">
        <v>9.6666699999999994E-2</v>
      </c>
      <c r="Q241" s="48">
        <v>0.473333</v>
      </c>
      <c r="R241" s="48">
        <v>0.19</v>
      </c>
      <c r="S241" s="48">
        <v>-0.185</v>
      </c>
      <c r="T241" s="48">
        <v>-0.57333299999999998</v>
      </c>
      <c r="U241" s="48">
        <v>9.6666699999999994E-2</v>
      </c>
      <c r="V241" s="3">
        <f t="shared" si="21"/>
        <v>0.98673956326289547</v>
      </c>
      <c r="W241" s="3">
        <f t="shared" si="22"/>
        <v>0.97365496570824972</v>
      </c>
      <c r="X241" s="9">
        <f t="shared" si="23"/>
        <v>2.634503429175028E-2</v>
      </c>
      <c r="Y241" s="9">
        <f t="shared" si="24"/>
        <v>0.16231153468484696</v>
      </c>
      <c r="Z241" s="3">
        <f t="shared" si="25"/>
        <v>2.7909209457929829</v>
      </c>
      <c r="AA241" s="3">
        <f t="shared" si="26"/>
        <v>17.194840472748837</v>
      </c>
      <c r="AB241" s="7">
        <f t="shared" si="27"/>
        <v>1.3313179851878157E-7</v>
      </c>
      <c r="AE241" s="156"/>
    </row>
    <row r="242" spans="1:31" x14ac:dyDescent="0.25">
      <c r="A242" s="1"/>
      <c r="C242">
        <v>3</v>
      </c>
      <c r="D242" s="5">
        <v>57082</v>
      </c>
      <c r="E242" s="25" t="s">
        <v>259</v>
      </c>
      <c r="F242" s="48">
        <v>1.5</v>
      </c>
      <c r="G242" s="48">
        <v>2.0999999999999996</v>
      </c>
      <c r="H242" s="48">
        <v>0.19999999999999929</v>
      </c>
      <c r="I242" s="48">
        <v>-1.5000000000000004</v>
      </c>
      <c r="J242" s="48">
        <v>-2.3000000000000003</v>
      </c>
      <c r="K242" s="48">
        <v>1.5</v>
      </c>
      <c r="M242">
        <v>3</v>
      </c>
      <c r="N242" s="5">
        <v>57082</v>
      </c>
      <c r="O242" s="25" t="s">
        <v>259</v>
      </c>
      <c r="P242" s="48">
        <v>-0.105</v>
      </c>
      <c r="Q242" s="48">
        <v>1.44</v>
      </c>
      <c r="R242" s="48">
        <v>-0.26</v>
      </c>
      <c r="S242" s="48">
        <v>-0.77500000000000002</v>
      </c>
      <c r="T242" s="48">
        <v>-0.29499999999999998</v>
      </c>
      <c r="U242" s="48">
        <v>-0.105</v>
      </c>
      <c r="V242" s="3">
        <f t="shared" ref="V242:V305" si="28">CORREL(P242:T242,F242:J242)</f>
        <v>0.73208600783242084</v>
      </c>
      <c r="W242" s="3">
        <f t="shared" ref="W242:W305" si="29">V242*V242</f>
        <v>0.53594992286401133</v>
      </c>
      <c r="X242" s="9">
        <f t="shared" ref="X242:X305" si="30">1-W242</f>
        <v>0.46405007713598867</v>
      </c>
      <c r="Y242" s="9">
        <f t="shared" ref="Y242:Y305" si="31">SQRT(X242)</f>
        <v>0.68121221152882205</v>
      </c>
      <c r="Z242" s="3">
        <f t="shared" ref="Z242:Z305" si="32">V242*SQRT(8)</f>
        <v>2.070651922200371</v>
      </c>
      <c r="AA242" s="3">
        <f t="shared" ref="AA242:AA305" si="33">Z242/Y242</f>
        <v>3.0396576678407969</v>
      </c>
      <c r="AB242" s="7">
        <f t="shared" ref="AB242:AB305" si="34">TDIST(ABS(AA242),8,2)</f>
        <v>1.6071650566011998E-2</v>
      </c>
      <c r="AE242" s="156"/>
    </row>
    <row r="243" spans="1:31" x14ac:dyDescent="0.25">
      <c r="A243" s="1"/>
      <c r="C243">
        <v>3</v>
      </c>
      <c r="D243" s="5">
        <v>54908</v>
      </c>
      <c r="E243" s="25" t="s">
        <v>279</v>
      </c>
      <c r="F243" s="48">
        <v>0.82000000000000028</v>
      </c>
      <c r="G243" s="48">
        <v>2.12</v>
      </c>
      <c r="H243" s="48">
        <v>-0.57999999999999963</v>
      </c>
      <c r="I243" s="48">
        <v>-0.77999999999999936</v>
      </c>
      <c r="J243" s="48">
        <v>-1.5799999999999996</v>
      </c>
      <c r="K243" s="48">
        <v>0.82000000000000028</v>
      </c>
      <c r="M243">
        <v>3</v>
      </c>
      <c r="N243" s="5">
        <v>54908</v>
      </c>
      <c r="O243" s="25" t="s">
        <v>279</v>
      </c>
      <c r="P243" s="48">
        <v>-0.01</v>
      </c>
      <c r="Q243" s="48">
        <v>0.85</v>
      </c>
      <c r="R243" s="48">
        <v>-0.32</v>
      </c>
      <c r="S243" s="48">
        <v>-0.51</v>
      </c>
      <c r="T243" s="48">
        <v>0</v>
      </c>
      <c r="U243" s="48">
        <v>-0.01</v>
      </c>
      <c r="V243" s="3">
        <f t="shared" si="28"/>
        <v>0.7778282514259699</v>
      </c>
      <c r="W243" s="3">
        <f t="shared" si="29"/>
        <v>0.60501678871638187</v>
      </c>
      <c r="X243" s="9">
        <f t="shared" si="30"/>
        <v>0.39498321128361813</v>
      </c>
      <c r="Y243" s="9">
        <f t="shared" si="31"/>
        <v>0.62847689797129225</v>
      </c>
      <c r="Z243" s="3">
        <f t="shared" si="32"/>
        <v>2.2000305247271128</v>
      </c>
      <c r="AA243" s="3">
        <f t="shared" si="33"/>
        <v>3.5005750121106383</v>
      </c>
      <c r="AB243" s="7">
        <f t="shared" si="34"/>
        <v>8.0722764763744622E-3</v>
      </c>
      <c r="AE243" s="156"/>
    </row>
    <row r="244" spans="1:31" x14ac:dyDescent="0.25">
      <c r="A244" s="1"/>
      <c r="C244">
        <v>3</v>
      </c>
      <c r="D244" s="5">
        <v>81620</v>
      </c>
      <c r="E244" s="25" t="s">
        <v>327</v>
      </c>
      <c r="F244" s="48">
        <v>0.4399999999999995</v>
      </c>
      <c r="G244" s="48">
        <v>1.3399999999999999</v>
      </c>
      <c r="H244" s="48">
        <v>0.14000000000000057</v>
      </c>
      <c r="I244" s="48">
        <v>-0.46000000000000085</v>
      </c>
      <c r="J244" s="48">
        <v>-1.46</v>
      </c>
      <c r="K244" s="48">
        <v>0.4399999999999995</v>
      </c>
      <c r="M244">
        <v>3</v>
      </c>
      <c r="N244" s="5">
        <v>81620</v>
      </c>
      <c r="O244" s="25" t="s">
        <v>327</v>
      </c>
      <c r="P244" s="48">
        <v>0.43</v>
      </c>
      <c r="Q244" s="48">
        <v>1.9</v>
      </c>
      <c r="R244" s="48">
        <v>-0.92</v>
      </c>
      <c r="S244" s="48">
        <v>-1.0900000000000001</v>
      </c>
      <c r="T244" s="48">
        <v>-0.31</v>
      </c>
      <c r="U244" s="48">
        <v>0.43</v>
      </c>
      <c r="V244" s="3">
        <f t="shared" si="28"/>
        <v>0.70112036297119162</v>
      </c>
      <c r="W244" s="3">
        <f t="shared" si="29"/>
        <v>0.49156976337285552</v>
      </c>
      <c r="X244" s="9">
        <f t="shared" si="30"/>
        <v>0.50843023662714448</v>
      </c>
      <c r="Y244" s="9">
        <f t="shared" si="31"/>
        <v>0.7130429416431695</v>
      </c>
      <c r="Z244" s="3">
        <f t="shared" si="32"/>
        <v>1.9830678523396128</v>
      </c>
      <c r="AA244" s="3">
        <f t="shared" si="33"/>
        <v>2.781133837142737</v>
      </c>
      <c r="AB244" s="7">
        <f t="shared" si="34"/>
        <v>2.3882740970814359E-2</v>
      </c>
      <c r="AE244" s="156"/>
    </row>
    <row r="245" spans="1:31" x14ac:dyDescent="0.25">
      <c r="A245" s="1"/>
      <c r="C245">
        <v>3</v>
      </c>
      <c r="D245" s="5">
        <v>55165</v>
      </c>
      <c r="E245" s="25" t="s">
        <v>341</v>
      </c>
      <c r="F245" s="48">
        <v>0.16000000000000014</v>
      </c>
      <c r="G245" s="48">
        <v>1.6600000000000001</v>
      </c>
      <c r="H245" s="48">
        <v>5.9999999999999609E-2</v>
      </c>
      <c r="I245" s="48">
        <v>-0.24000000000000021</v>
      </c>
      <c r="J245" s="48">
        <v>-1.6400000000000001</v>
      </c>
      <c r="K245" s="48">
        <v>0.16000000000000014</v>
      </c>
      <c r="M245">
        <v>3</v>
      </c>
      <c r="N245" s="5">
        <v>55165</v>
      </c>
      <c r="O245" s="25" t="s">
        <v>341</v>
      </c>
      <c r="P245" s="48">
        <v>-0.08</v>
      </c>
      <c r="Q245" s="48">
        <v>2.2000000000000002</v>
      </c>
      <c r="R245" s="48">
        <v>-0.67</v>
      </c>
      <c r="S245" s="48">
        <v>-1.18</v>
      </c>
      <c r="T245" s="48">
        <v>-0.27</v>
      </c>
      <c r="U245" s="48">
        <v>-0.08</v>
      </c>
      <c r="V245" s="3">
        <f t="shared" si="28"/>
        <v>0.70721653409433649</v>
      </c>
      <c r="W245" s="3">
        <f t="shared" si="29"/>
        <v>0.50015522609640584</v>
      </c>
      <c r="X245" s="9">
        <f t="shared" si="30"/>
        <v>0.49984477390359416</v>
      </c>
      <c r="Y245" s="9">
        <f t="shared" si="31"/>
        <v>0.7069970112409204</v>
      </c>
      <c r="Z245" s="3">
        <f t="shared" si="32"/>
        <v>2.0003104281014101</v>
      </c>
      <c r="AA245" s="3">
        <f t="shared" si="33"/>
        <v>2.8293053524943019</v>
      </c>
      <c r="AB245" s="7">
        <f t="shared" si="34"/>
        <v>2.2173907551766681E-2</v>
      </c>
      <c r="AE245" s="156"/>
    </row>
    <row r="246" spans="1:31" x14ac:dyDescent="0.25">
      <c r="A246" s="1"/>
      <c r="C246">
        <v>3</v>
      </c>
      <c r="D246" s="5">
        <v>8208</v>
      </c>
      <c r="E246" s="25" t="s">
        <v>349</v>
      </c>
      <c r="F246" s="48">
        <v>0.62000000000000011</v>
      </c>
      <c r="G246" s="48">
        <v>1.7199999999999998</v>
      </c>
      <c r="H246" s="48">
        <v>-0.68000000000000016</v>
      </c>
      <c r="I246" s="48">
        <v>-0.48000000000000043</v>
      </c>
      <c r="J246" s="48">
        <v>-1.1800000000000002</v>
      </c>
      <c r="K246" s="48">
        <v>0.62000000000000011</v>
      </c>
      <c r="M246">
        <v>3</v>
      </c>
      <c r="N246" s="5">
        <v>8208</v>
      </c>
      <c r="O246" s="25" t="s">
        <v>349</v>
      </c>
      <c r="P246" s="48">
        <v>0.24</v>
      </c>
      <c r="Q246" s="48">
        <v>1.1599999999999999</v>
      </c>
      <c r="R246" s="48">
        <v>-0.8</v>
      </c>
      <c r="S246" s="48">
        <v>-0.52</v>
      </c>
      <c r="T246" s="48">
        <v>-0.09</v>
      </c>
      <c r="U246" s="48">
        <v>0.24</v>
      </c>
      <c r="V246" s="3">
        <f t="shared" si="28"/>
        <v>0.85742277102574316</v>
      </c>
      <c r="W246" s="3">
        <f t="shared" si="29"/>
        <v>0.73517380827346401</v>
      </c>
      <c r="X246" s="9">
        <f t="shared" si="30"/>
        <v>0.26482619172653599</v>
      </c>
      <c r="Y246" s="9">
        <f t="shared" si="31"/>
        <v>0.51461266184047205</v>
      </c>
      <c r="Z246" s="3">
        <f t="shared" si="32"/>
        <v>2.4251578229442536</v>
      </c>
      <c r="AA246" s="3">
        <f t="shared" si="33"/>
        <v>4.7125887153084536</v>
      </c>
      <c r="AB246" s="7">
        <f t="shared" si="34"/>
        <v>1.516598136735341E-3</v>
      </c>
      <c r="AE246" s="156"/>
    </row>
    <row r="247" spans="1:31" x14ac:dyDescent="0.25">
      <c r="A247" s="1"/>
      <c r="C247">
        <v>3</v>
      </c>
      <c r="D247" s="5">
        <v>1111</v>
      </c>
      <c r="E247" s="25" t="s">
        <v>354</v>
      </c>
      <c r="F247" s="48">
        <v>0.20000000000000018</v>
      </c>
      <c r="G247" s="48">
        <v>1.2000000000000002</v>
      </c>
      <c r="H247" s="48">
        <v>-0.39999999999999947</v>
      </c>
      <c r="I247" s="48">
        <v>-0.5</v>
      </c>
      <c r="J247" s="48">
        <v>-0.5</v>
      </c>
      <c r="K247" s="48">
        <v>0.20000000000000018</v>
      </c>
      <c r="M247">
        <v>3</v>
      </c>
      <c r="N247" s="5">
        <v>1111</v>
      </c>
      <c r="O247" s="25" t="s">
        <v>354</v>
      </c>
      <c r="P247" s="48">
        <v>-0.04</v>
      </c>
      <c r="Q247" s="48">
        <v>1.59</v>
      </c>
      <c r="R247" s="48">
        <v>-0.68</v>
      </c>
      <c r="S247" s="48">
        <v>-0.92</v>
      </c>
      <c r="T247" s="48">
        <v>0.04</v>
      </c>
      <c r="U247" s="48">
        <v>-0.04</v>
      </c>
      <c r="V247" s="3">
        <f t="shared" si="28"/>
        <v>0.91116315536012427</v>
      </c>
      <c r="W247" s="3">
        <f t="shared" si="29"/>
        <v>0.83021829568581795</v>
      </c>
      <c r="X247" s="9">
        <f t="shared" si="30"/>
        <v>0.16978170431418205</v>
      </c>
      <c r="Y247" s="9">
        <f t="shared" si="31"/>
        <v>0.41204575512214908</v>
      </c>
      <c r="Z247" s="3">
        <f t="shared" si="32"/>
        <v>2.5771585836899025</v>
      </c>
      <c r="AA247" s="3">
        <f t="shared" si="33"/>
        <v>6.2545446753259615</v>
      </c>
      <c r="AB247" s="7">
        <f t="shared" si="34"/>
        <v>2.4450300808600113E-4</v>
      </c>
      <c r="AE247" s="156"/>
    </row>
    <row r="248" spans="1:31" x14ac:dyDescent="0.25">
      <c r="A248" s="1"/>
      <c r="C248">
        <v>3</v>
      </c>
      <c r="D248" s="5">
        <v>26528</v>
      </c>
      <c r="E248" s="25" t="s">
        <v>469</v>
      </c>
      <c r="F248" s="48">
        <v>0.37999999999999901</v>
      </c>
      <c r="G248" s="48">
        <v>0.67999999999999972</v>
      </c>
      <c r="H248" s="48">
        <v>-2.0000000000000462E-2</v>
      </c>
      <c r="I248" s="48">
        <v>-0.82000000000000028</v>
      </c>
      <c r="J248" s="48">
        <v>-0.22000000000000064</v>
      </c>
      <c r="K248" s="48">
        <v>0.37999999999999901</v>
      </c>
      <c r="M248">
        <v>3</v>
      </c>
      <c r="N248" s="5">
        <v>26528</v>
      </c>
      <c r="O248" s="25" t="s">
        <v>469</v>
      </c>
      <c r="P248" s="48">
        <v>-4.7500000000000001E-2</v>
      </c>
      <c r="Q248" s="48">
        <v>0.63749999999999996</v>
      </c>
      <c r="R248" s="48">
        <v>-0.23250000000000001</v>
      </c>
      <c r="S248" s="48">
        <v>-0.32750000000000001</v>
      </c>
      <c r="T248" s="48">
        <v>-0.02</v>
      </c>
      <c r="U248" s="48">
        <v>-4.7500000000000001E-2</v>
      </c>
      <c r="V248" s="3">
        <f t="shared" si="28"/>
        <v>0.79632968213301658</v>
      </c>
      <c r="W248" s="3">
        <f t="shared" si="29"/>
        <v>0.63414096264607123</v>
      </c>
      <c r="X248" s="9">
        <f t="shared" si="30"/>
        <v>0.36585903735392877</v>
      </c>
      <c r="Y248" s="9">
        <f t="shared" si="31"/>
        <v>0.60486282523720103</v>
      </c>
      <c r="Z248" s="3">
        <f t="shared" si="32"/>
        <v>2.2523604731855356</v>
      </c>
      <c r="AA248" s="3">
        <f t="shared" si="33"/>
        <v>3.7237541789781132</v>
      </c>
      <c r="AB248" s="7">
        <f t="shared" si="34"/>
        <v>5.839844191425198E-3</v>
      </c>
      <c r="AE248" s="156"/>
    </row>
    <row r="249" spans="1:31" x14ac:dyDescent="0.25">
      <c r="A249" s="1"/>
      <c r="C249">
        <v>3</v>
      </c>
      <c r="D249" s="5">
        <v>8886</v>
      </c>
      <c r="E249" s="25" t="s">
        <v>480</v>
      </c>
      <c r="F249" s="48">
        <v>0.17999999999999972</v>
      </c>
      <c r="G249" s="48">
        <v>0.72999999999999954</v>
      </c>
      <c r="H249" s="48">
        <v>-0.16999999999999993</v>
      </c>
      <c r="I249" s="48">
        <v>-0.41999999999999993</v>
      </c>
      <c r="J249" s="48">
        <v>-0.32000000000000028</v>
      </c>
      <c r="K249" s="48">
        <v>0.17999999999999972</v>
      </c>
      <c r="M249">
        <v>3</v>
      </c>
      <c r="N249" s="5">
        <v>8886</v>
      </c>
      <c r="O249" s="25" t="s">
        <v>480</v>
      </c>
      <c r="P249" s="48">
        <v>-0.109</v>
      </c>
      <c r="Q249" s="48">
        <v>0.61299999999999999</v>
      </c>
      <c r="R249" s="48">
        <v>-0.41099999999999998</v>
      </c>
      <c r="S249" s="48">
        <v>-0.20200000000000001</v>
      </c>
      <c r="T249" s="48">
        <v>0.11</v>
      </c>
      <c r="U249" s="48">
        <v>-0.109</v>
      </c>
      <c r="V249" s="3">
        <f t="shared" si="28"/>
        <v>0.7504191816735436</v>
      </c>
      <c r="W249" s="3">
        <f t="shared" si="29"/>
        <v>0.56312894822359083</v>
      </c>
      <c r="X249" s="9">
        <f t="shared" si="30"/>
        <v>0.43687105177640917</v>
      </c>
      <c r="Y249" s="9">
        <f t="shared" si="31"/>
        <v>0.66096221660274135</v>
      </c>
      <c r="Z249" s="3">
        <f t="shared" si="32"/>
        <v>2.12250596837529</v>
      </c>
      <c r="AA249" s="3">
        <f t="shared" si="33"/>
        <v>3.2112364596038345</v>
      </c>
      <c r="AB249" s="7">
        <f t="shared" si="34"/>
        <v>1.2401253725783152E-2</v>
      </c>
      <c r="AE249" s="156"/>
    </row>
    <row r="250" spans="1:31" x14ac:dyDescent="0.25">
      <c r="A250" s="1"/>
      <c r="C250">
        <v>3</v>
      </c>
      <c r="D250" s="5">
        <v>55635</v>
      </c>
      <c r="E250" s="25" t="s">
        <v>489</v>
      </c>
      <c r="F250" s="48">
        <v>0.65999999999999925</v>
      </c>
      <c r="G250" s="48">
        <v>2.5599999999999996</v>
      </c>
      <c r="H250" s="48">
        <v>-0.94000000000000039</v>
      </c>
      <c r="I250" s="48">
        <v>-1.54</v>
      </c>
      <c r="J250" s="48">
        <v>-0.74000000000000021</v>
      </c>
      <c r="K250" s="48">
        <v>0.65999999999999925</v>
      </c>
      <c r="M250">
        <v>3</v>
      </c>
      <c r="N250" s="5">
        <v>55635</v>
      </c>
      <c r="O250" s="25" t="s">
        <v>489</v>
      </c>
      <c r="P250" s="48">
        <v>-0.17</v>
      </c>
      <c r="Q250" s="48">
        <v>1.49</v>
      </c>
      <c r="R250" s="48">
        <v>-0.26</v>
      </c>
      <c r="S250" s="48">
        <v>-0.81</v>
      </c>
      <c r="T250" s="48">
        <v>-0.25</v>
      </c>
      <c r="U250" s="48">
        <v>-0.17</v>
      </c>
      <c r="V250" s="3">
        <f t="shared" si="28"/>
        <v>0.93984647994748127</v>
      </c>
      <c r="W250" s="3">
        <f t="shared" si="29"/>
        <v>0.88331140586967127</v>
      </c>
      <c r="X250" s="9">
        <f t="shared" si="30"/>
        <v>0.11668859413032873</v>
      </c>
      <c r="Y250" s="9">
        <f t="shared" si="31"/>
        <v>0.34159712254398267</v>
      </c>
      <c r="Z250" s="3">
        <f t="shared" si="32"/>
        <v>2.6582872769806825</v>
      </c>
      <c r="AA250" s="3">
        <f t="shared" si="33"/>
        <v>7.7819369706148862</v>
      </c>
      <c r="AB250" s="7">
        <f t="shared" si="34"/>
        <v>5.3250387635523906E-5</v>
      </c>
      <c r="AE250" s="156"/>
    </row>
    <row r="251" spans="1:31" x14ac:dyDescent="0.25">
      <c r="A251" s="1"/>
      <c r="C251">
        <v>3</v>
      </c>
      <c r="D251" s="5">
        <v>81624</v>
      </c>
      <c r="E251" s="25" t="s">
        <v>498</v>
      </c>
      <c r="F251" s="48">
        <v>1</v>
      </c>
      <c r="G251" s="48">
        <v>2</v>
      </c>
      <c r="H251" s="48">
        <v>0.60000000000000053</v>
      </c>
      <c r="I251" s="48">
        <v>-1.3999999999999995</v>
      </c>
      <c r="J251" s="48">
        <v>-2.1999999999999997</v>
      </c>
      <c r="K251" s="48">
        <v>1</v>
      </c>
      <c r="M251">
        <v>3</v>
      </c>
      <c r="N251" s="5">
        <v>81624</v>
      </c>
      <c r="O251" s="25" t="s">
        <v>498</v>
      </c>
      <c r="P251" s="48">
        <v>0.03</v>
      </c>
      <c r="Q251" s="48">
        <v>1.73</v>
      </c>
      <c r="R251" s="48">
        <v>-0.28499999999999998</v>
      </c>
      <c r="S251" s="48">
        <v>-1.01</v>
      </c>
      <c r="T251" s="48">
        <v>-0.47</v>
      </c>
      <c r="U251" s="48">
        <v>0.03</v>
      </c>
      <c r="V251" s="3">
        <f t="shared" si="28"/>
        <v>0.79605200346268379</v>
      </c>
      <c r="W251" s="3">
        <f t="shared" si="29"/>
        <v>0.63369879221695269</v>
      </c>
      <c r="X251" s="9">
        <f t="shared" si="30"/>
        <v>0.36630120778304731</v>
      </c>
      <c r="Y251" s="9">
        <f t="shared" si="31"/>
        <v>0.60522822784718766</v>
      </c>
      <c r="Z251" s="3">
        <f t="shared" si="32"/>
        <v>2.2515750793024032</v>
      </c>
      <c r="AA251" s="3">
        <f t="shared" si="33"/>
        <v>3.7202083044132186</v>
      </c>
      <c r="AB251" s="7">
        <f t="shared" si="34"/>
        <v>5.8696443950367501E-3</v>
      </c>
      <c r="AE251" s="156"/>
    </row>
    <row r="252" spans="1:31" x14ac:dyDescent="0.25">
      <c r="A252" s="1"/>
      <c r="C252">
        <v>3</v>
      </c>
      <c r="D252" s="5">
        <v>1736</v>
      </c>
      <c r="E252" s="25" t="s">
        <v>500</v>
      </c>
      <c r="F252" s="48">
        <v>0.34999999999999964</v>
      </c>
      <c r="G252" s="48">
        <v>1.0499999999999989</v>
      </c>
      <c r="H252" s="48">
        <v>-0.45000000000000018</v>
      </c>
      <c r="I252" s="48">
        <v>-0.60000000000000053</v>
      </c>
      <c r="J252" s="48">
        <v>-0.34999999999999964</v>
      </c>
      <c r="K252" s="48">
        <v>0.34999999999999964</v>
      </c>
      <c r="M252">
        <v>3</v>
      </c>
      <c r="N252" s="5">
        <v>1736</v>
      </c>
      <c r="O252" s="25" t="s">
        <v>500</v>
      </c>
      <c r="P252" s="48">
        <v>0.04</v>
      </c>
      <c r="Q252" s="48">
        <v>0.63</v>
      </c>
      <c r="R252" s="48">
        <v>-7.0000000000000007E-2</v>
      </c>
      <c r="S252" s="48">
        <v>-0.28999999999999998</v>
      </c>
      <c r="T252" s="48">
        <v>-0.31</v>
      </c>
      <c r="U252" s="48">
        <v>0.04</v>
      </c>
      <c r="V252" s="3">
        <f t="shared" si="28"/>
        <v>0.93721983937173048</v>
      </c>
      <c r="W252" s="3">
        <f t="shared" si="29"/>
        <v>0.87838102731197232</v>
      </c>
      <c r="X252" s="9">
        <f t="shared" si="30"/>
        <v>0.12161897268802768</v>
      </c>
      <c r="Y252" s="9">
        <f t="shared" si="31"/>
        <v>0.34873911837938065</v>
      </c>
      <c r="Z252" s="3">
        <f t="shared" si="32"/>
        <v>2.6508580155292698</v>
      </c>
      <c r="AA252" s="3">
        <f t="shared" si="33"/>
        <v>7.6012637407814321</v>
      </c>
      <c r="AB252" s="7">
        <f t="shared" si="34"/>
        <v>6.2974962981995168E-5</v>
      </c>
      <c r="AE252" s="156"/>
    </row>
    <row r="253" spans="1:31" x14ac:dyDescent="0.25">
      <c r="A253" s="1"/>
      <c r="C253">
        <v>3</v>
      </c>
      <c r="D253" s="5">
        <v>1763</v>
      </c>
      <c r="E253" s="25" t="s">
        <v>510</v>
      </c>
      <c r="F253" s="48">
        <v>0.58000000000000007</v>
      </c>
      <c r="G253" s="48">
        <v>1.6799999999999997</v>
      </c>
      <c r="H253" s="48">
        <v>-0.32000000000000028</v>
      </c>
      <c r="I253" s="48">
        <v>-1.1200000000000001</v>
      </c>
      <c r="J253" s="48">
        <v>-0.81999999999999984</v>
      </c>
      <c r="K253" s="48">
        <v>0.58000000000000007</v>
      </c>
      <c r="M253">
        <v>3</v>
      </c>
      <c r="N253" s="5">
        <v>1763</v>
      </c>
      <c r="O253" s="25" t="s">
        <v>510</v>
      </c>
      <c r="P253" s="48">
        <v>-0.02</v>
      </c>
      <c r="Q253" s="48">
        <v>0.78</v>
      </c>
      <c r="R253" s="48">
        <v>-0.31</v>
      </c>
      <c r="S253" s="48">
        <v>-0.28000000000000003</v>
      </c>
      <c r="T253" s="48">
        <v>-0.17</v>
      </c>
      <c r="U253" s="48">
        <v>-0.02</v>
      </c>
      <c r="V253" s="3">
        <f t="shared" si="28"/>
        <v>0.90172672742026394</v>
      </c>
      <c r="W253" s="3">
        <f t="shared" si="29"/>
        <v>0.81311109094405898</v>
      </c>
      <c r="X253" s="9">
        <f t="shared" si="30"/>
        <v>0.18688890905594102</v>
      </c>
      <c r="Y253" s="9">
        <f t="shared" si="31"/>
        <v>0.43230649897490669</v>
      </c>
      <c r="Z253" s="3">
        <f t="shared" si="32"/>
        <v>2.5504683349440889</v>
      </c>
      <c r="AA253" s="3">
        <f t="shared" si="33"/>
        <v>5.8996761348529514</v>
      </c>
      <c r="AB253" s="7">
        <f t="shared" si="34"/>
        <v>3.6187753697706582E-4</v>
      </c>
      <c r="AE253" s="156"/>
    </row>
    <row r="254" spans="1:31" x14ac:dyDescent="0.25">
      <c r="A254" s="1"/>
      <c r="C254">
        <v>3</v>
      </c>
      <c r="D254" s="5">
        <v>1786</v>
      </c>
      <c r="E254" s="25" t="s">
        <v>514</v>
      </c>
      <c r="F254" s="48">
        <v>0.32333200000000062</v>
      </c>
      <c r="G254" s="48">
        <v>1.0233320000000017</v>
      </c>
      <c r="H254" s="48">
        <v>-0.27666799999999903</v>
      </c>
      <c r="I254" s="48">
        <v>-0.40999799999999986</v>
      </c>
      <c r="J254" s="48">
        <v>-0.65999799999999986</v>
      </c>
      <c r="K254" s="48">
        <v>0.32333200000000062</v>
      </c>
      <c r="M254">
        <v>3</v>
      </c>
      <c r="N254" s="5">
        <v>1786</v>
      </c>
      <c r="O254" s="25" t="s">
        <v>514</v>
      </c>
      <c r="P254" s="48">
        <v>-0.09</v>
      </c>
      <c r="Q254" s="48">
        <v>1.1499999999999999</v>
      </c>
      <c r="R254" s="48">
        <v>-0.2</v>
      </c>
      <c r="S254" s="48">
        <v>-0.54</v>
      </c>
      <c r="T254" s="48">
        <v>-0.31</v>
      </c>
      <c r="U254" s="48">
        <v>-0.09</v>
      </c>
      <c r="V254" s="3">
        <f t="shared" si="28"/>
        <v>0.90767879838699494</v>
      </c>
      <c r="W254" s="3">
        <f t="shared" si="29"/>
        <v>0.82388080104125905</v>
      </c>
      <c r="X254" s="9">
        <f t="shared" si="30"/>
        <v>0.17611919895874095</v>
      </c>
      <c r="Y254" s="9">
        <f t="shared" si="31"/>
        <v>0.41966557990707426</v>
      </c>
      <c r="Z254" s="3">
        <f t="shared" si="32"/>
        <v>2.567303333914805</v>
      </c>
      <c r="AA254" s="3">
        <f t="shared" si="33"/>
        <v>6.1174979717976345</v>
      </c>
      <c r="AB254" s="7">
        <f t="shared" si="34"/>
        <v>2.8394844819151164E-4</v>
      </c>
      <c r="AE254" s="156"/>
    </row>
    <row r="255" spans="1:31" x14ac:dyDescent="0.25">
      <c r="A255" s="1"/>
      <c r="C255">
        <v>3</v>
      </c>
      <c r="D255" s="5">
        <v>79075</v>
      </c>
      <c r="E255" s="25" t="s">
        <v>523</v>
      </c>
      <c r="F255" s="48">
        <v>0.46000000000000085</v>
      </c>
      <c r="G255" s="48">
        <v>2.16</v>
      </c>
      <c r="H255" s="48">
        <v>-0.4399999999999995</v>
      </c>
      <c r="I255" s="48">
        <v>-1.1399999999999997</v>
      </c>
      <c r="J255" s="48">
        <v>-1.0399999999999996</v>
      </c>
      <c r="K255" s="48">
        <v>0.46000000000000085</v>
      </c>
      <c r="M255">
        <v>3</v>
      </c>
      <c r="N255" s="5">
        <v>79075</v>
      </c>
      <c r="O255" s="25" t="s">
        <v>523</v>
      </c>
      <c r="P255" s="48">
        <v>0.26500000000000001</v>
      </c>
      <c r="Q255" s="48">
        <v>2.09</v>
      </c>
      <c r="R255" s="48">
        <v>-0.95</v>
      </c>
      <c r="S255" s="48">
        <v>-1.2050000000000001</v>
      </c>
      <c r="T255" s="48">
        <v>-0.2</v>
      </c>
      <c r="U255" s="48">
        <v>0.26500000000000001</v>
      </c>
      <c r="V255" s="3">
        <f t="shared" si="28"/>
        <v>0.92997015413744022</v>
      </c>
      <c r="W255" s="3">
        <f t="shared" si="29"/>
        <v>0.8648444875864143</v>
      </c>
      <c r="X255" s="9">
        <f t="shared" si="30"/>
        <v>0.1351555124135857</v>
      </c>
      <c r="Y255" s="9">
        <f t="shared" si="31"/>
        <v>0.36763502609733162</v>
      </c>
      <c r="Z255" s="3">
        <f t="shared" si="32"/>
        <v>2.6303528091667316</v>
      </c>
      <c r="AA255" s="3">
        <f t="shared" si="33"/>
        <v>7.154793810289295</v>
      </c>
      <c r="AB255" s="7">
        <f t="shared" si="34"/>
        <v>9.663594762555562E-5</v>
      </c>
      <c r="AE255" s="156"/>
    </row>
    <row r="256" spans="1:31" x14ac:dyDescent="0.25">
      <c r="A256" s="1"/>
      <c r="C256">
        <v>3</v>
      </c>
      <c r="D256" s="5">
        <v>51514</v>
      </c>
      <c r="E256" s="25" t="s">
        <v>525</v>
      </c>
      <c r="F256" s="48">
        <v>0.91999999999999904</v>
      </c>
      <c r="G256" s="48">
        <v>1.919999999999999</v>
      </c>
      <c r="H256" s="48">
        <v>-0.58000000000000096</v>
      </c>
      <c r="I256" s="48">
        <v>-1.1800000000000015</v>
      </c>
      <c r="J256" s="48">
        <v>-1.080000000000001</v>
      </c>
      <c r="K256" s="48">
        <v>0.91999999999999904</v>
      </c>
      <c r="M256">
        <v>3</v>
      </c>
      <c r="N256" s="5">
        <v>51514</v>
      </c>
      <c r="O256" s="25" t="s">
        <v>525</v>
      </c>
      <c r="P256" s="48">
        <v>-0.01</v>
      </c>
      <c r="Q256" s="48">
        <v>1.88</v>
      </c>
      <c r="R256" s="48">
        <v>-0.59</v>
      </c>
      <c r="S256" s="48">
        <v>-1.1499999999999999</v>
      </c>
      <c r="T256" s="48">
        <v>-0.13</v>
      </c>
      <c r="U256" s="48">
        <v>-0.01</v>
      </c>
      <c r="V256" s="3">
        <f t="shared" si="28"/>
        <v>0.87346301102125257</v>
      </c>
      <c r="W256" s="3">
        <f t="shared" si="29"/>
        <v>0.76293763162231276</v>
      </c>
      <c r="X256" s="9">
        <f t="shared" si="30"/>
        <v>0.23706236837768724</v>
      </c>
      <c r="Y256" s="9">
        <f t="shared" si="31"/>
        <v>0.48689050964019337</v>
      </c>
      <c r="Z256" s="3">
        <f t="shared" si="32"/>
        <v>2.4705264728349912</v>
      </c>
      <c r="AA256" s="3">
        <f t="shared" si="33"/>
        <v>5.0740904246843561</v>
      </c>
      <c r="AB256" s="7">
        <f t="shared" si="34"/>
        <v>9.6013052726412625E-4</v>
      </c>
      <c r="AE256" s="156"/>
    </row>
    <row r="257" spans="1:31" x14ac:dyDescent="0.25">
      <c r="A257" s="1"/>
      <c r="C257">
        <v>3</v>
      </c>
      <c r="D257" s="5">
        <v>8655</v>
      </c>
      <c r="E257" s="25" t="s">
        <v>529</v>
      </c>
      <c r="F257" s="48">
        <v>0.24000000000000021</v>
      </c>
      <c r="G257" s="48">
        <v>0.44000000000000128</v>
      </c>
      <c r="H257" s="48">
        <v>0.44000000000000128</v>
      </c>
      <c r="I257" s="48">
        <v>-0.65999999999999837</v>
      </c>
      <c r="J257" s="48">
        <v>-0.45999999999999908</v>
      </c>
      <c r="K257" s="48">
        <v>0.24000000000000021</v>
      </c>
      <c r="M257">
        <v>3</v>
      </c>
      <c r="N257" s="5">
        <v>8655</v>
      </c>
      <c r="O257" s="25" t="s">
        <v>529</v>
      </c>
      <c r="P257" s="48">
        <v>0.1</v>
      </c>
      <c r="Q257" s="48">
        <v>0.72</v>
      </c>
      <c r="R257" s="48">
        <v>-0.11</v>
      </c>
      <c r="S257" s="48">
        <v>-0.54</v>
      </c>
      <c r="T257" s="48">
        <v>-0.17</v>
      </c>
      <c r="U257" s="48">
        <v>0.1</v>
      </c>
      <c r="V257" s="3">
        <f t="shared" si="28"/>
        <v>0.7497587035385731</v>
      </c>
      <c r="W257" s="3">
        <f t="shared" si="29"/>
        <v>0.56213811353184195</v>
      </c>
      <c r="X257" s="9">
        <f t="shared" si="30"/>
        <v>0.43786188646815805</v>
      </c>
      <c r="Y257" s="9">
        <f t="shared" si="31"/>
        <v>0.6617113316757981</v>
      </c>
      <c r="Z257" s="3">
        <f t="shared" si="32"/>
        <v>2.1206378541030375</v>
      </c>
      <c r="AA257" s="3">
        <f t="shared" si="33"/>
        <v>3.2047779032776678</v>
      </c>
      <c r="AB257" s="7">
        <f t="shared" si="34"/>
        <v>1.2522130742876371E-2</v>
      </c>
      <c r="AE257" s="156"/>
    </row>
    <row r="258" spans="1:31" x14ac:dyDescent="0.25">
      <c r="A258" s="1"/>
      <c r="C258">
        <v>3</v>
      </c>
      <c r="D258" s="5">
        <v>79733</v>
      </c>
      <c r="E258" s="25" t="s">
        <v>531</v>
      </c>
      <c r="F258" s="48">
        <v>1.46</v>
      </c>
      <c r="G258" s="48">
        <v>2.8600000000000003</v>
      </c>
      <c r="H258" s="48">
        <v>-0.63999999999999968</v>
      </c>
      <c r="I258" s="48">
        <v>-1.4399999999999995</v>
      </c>
      <c r="J258" s="48">
        <v>-2.2399999999999998</v>
      </c>
      <c r="K258" s="48">
        <v>1.46</v>
      </c>
      <c r="M258">
        <v>3</v>
      </c>
      <c r="N258" s="5">
        <v>79733</v>
      </c>
      <c r="O258" s="25" t="s">
        <v>531</v>
      </c>
      <c r="P258" s="48">
        <v>0.1225</v>
      </c>
      <c r="Q258" s="48">
        <v>2.0550000000000002</v>
      </c>
      <c r="R258" s="48">
        <v>-0.57750000000000001</v>
      </c>
      <c r="S258" s="48">
        <v>-1.0774999999999999</v>
      </c>
      <c r="T258" s="48">
        <v>-0.51749999999999996</v>
      </c>
      <c r="U258" s="48">
        <v>0.1225</v>
      </c>
      <c r="V258" s="3">
        <f t="shared" si="28"/>
        <v>0.88376700064734326</v>
      </c>
      <c r="W258" s="3">
        <f t="shared" si="29"/>
        <v>0.78104411143320118</v>
      </c>
      <c r="X258" s="9">
        <f t="shared" si="30"/>
        <v>0.21895588856679882</v>
      </c>
      <c r="Y258" s="9">
        <f t="shared" si="31"/>
        <v>0.46792722571656248</v>
      </c>
      <c r="Z258" s="3">
        <f t="shared" si="32"/>
        <v>2.4996705565865294</v>
      </c>
      <c r="AA258" s="3">
        <f t="shared" si="33"/>
        <v>5.3420070883002104</v>
      </c>
      <c r="AB258" s="7">
        <f t="shared" si="34"/>
        <v>6.9246323589543571E-4</v>
      </c>
      <c r="AE258" s="156"/>
    </row>
    <row r="259" spans="1:31" x14ac:dyDescent="0.25">
      <c r="A259" s="1"/>
      <c r="C259">
        <v>3</v>
      </c>
      <c r="D259" s="5">
        <v>54821</v>
      </c>
      <c r="E259" s="25" t="s">
        <v>576</v>
      </c>
      <c r="F259" s="48">
        <v>1.1399999999999997</v>
      </c>
      <c r="G259" s="48">
        <v>3.04</v>
      </c>
      <c r="H259" s="48">
        <v>-0.96000000000000041</v>
      </c>
      <c r="I259" s="48">
        <v>-1.3600000000000003</v>
      </c>
      <c r="J259" s="48">
        <v>-1.8600000000000003</v>
      </c>
      <c r="K259" s="48">
        <v>1.1399999999999997</v>
      </c>
      <c r="M259">
        <v>3</v>
      </c>
      <c r="N259" s="5">
        <v>54821</v>
      </c>
      <c r="O259" s="25" t="s">
        <v>576</v>
      </c>
      <c r="P259" s="48">
        <v>0.27</v>
      </c>
      <c r="Q259" s="48">
        <v>2.2799999999999998</v>
      </c>
      <c r="R259" s="48">
        <v>-0.65</v>
      </c>
      <c r="S259" s="48">
        <v>-1.53</v>
      </c>
      <c r="T259" s="48">
        <v>-0.37</v>
      </c>
      <c r="U259" s="48">
        <v>0.27</v>
      </c>
      <c r="V259" s="3">
        <f t="shared" si="28"/>
        <v>0.90817384694960501</v>
      </c>
      <c r="W259" s="3">
        <f t="shared" si="29"/>
        <v>0.82477973628324464</v>
      </c>
      <c r="X259" s="9">
        <f t="shared" si="30"/>
        <v>0.17522026371675536</v>
      </c>
      <c r="Y259" s="9">
        <f t="shared" si="31"/>
        <v>0.41859319597522765</v>
      </c>
      <c r="Z259" s="3">
        <f t="shared" si="32"/>
        <v>2.5687035426973579</v>
      </c>
      <c r="AA259" s="3">
        <f t="shared" si="33"/>
        <v>6.1365152787848318</v>
      </c>
      <c r="AB259" s="7">
        <f t="shared" si="34"/>
        <v>2.7807774907149152E-4</v>
      </c>
      <c r="AE259" s="156"/>
    </row>
    <row r="260" spans="1:31" x14ac:dyDescent="0.25">
      <c r="A260" s="1"/>
      <c r="C260">
        <v>3</v>
      </c>
      <c r="D260" s="5">
        <v>157570</v>
      </c>
      <c r="E260" s="25" t="s">
        <v>583</v>
      </c>
      <c r="F260" s="48">
        <v>0.54</v>
      </c>
      <c r="G260" s="48">
        <v>2.1399999999999997</v>
      </c>
      <c r="H260" s="48">
        <v>-0.45999999999999996</v>
      </c>
      <c r="I260" s="48">
        <v>-0.56000000000000005</v>
      </c>
      <c r="J260" s="48">
        <v>-1.6600000000000001</v>
      </c>
      <c r="K260" s="48">
        <v>0.54</v>
      </c>
      <c r="M260">
        <v>3</v>
      </c>
      <c r="N260" s="5">
        <v>157570</v>
      </c>
      <c r="O260" s="25" t="s">
        <v>583</v>
      </c>
      <c r="P260" s="48">
        <v>-0.03</v>
      </c>
      <c r="Q260" s="48">
        <v>1.77</v>
      </c>
      <c r="R260" s="48">
        <v>-0.64</v>
      </c>
      <c r="S260" s="48">
        <v>-0.84</v>
      </c>
      <c r="T260" s="48">
        <v>-0.27</v>
      </c>
      <c r="U260" s="48">
        <v>-0.03</v>
      </c>
      <c r="V260" s="3">
        <f t="shared" si="28"/>
        <v>0.83977293860006341</v>
      </c>
      <c r="W260" s="3">
        <f t="shared" si="29"/>
        <v>0.70521858840498586</v>
      </c>
      <c r="X260" s="9">
        <f t="shared" si="30"/>
        <v>0.29478141159501414</v>
      </c>
      <c r="Y260" s="9">
        <f t="shared" si="31"/>
        <v>0.54293776033263164</v>
      </c>
      <c r="Z260" s="3">
        <f t="shared" si="32"/>
        <v>2.3752365581642363</v>
      </c>
      <c r="AA260" s="3">
        <f t="shared" si="33"/>
        <v>4.3747860836001609</v>
      </c>
      <c r="AB260" s="7">
        <f t="shared" si="34"/>
        <v>2.3652572907906328E-3</v>
      </c>
      <c r="AE260" s="156"/>
    </row>
    <row r="261" spans="1:31" x14ac:dyDescent="0.25">
      <c r="A261" s="1"/>
      <c r="C261">
        <v>3</v>
      </c>
      <c r="D261" s="5">
        <v>3992</v>
      </c>
      <c r="E261" s="25" t="s">
        <v>598</v>
      </c>
      <c r="F261" s="48">
        <v>-4.0000000000000924E-2</v>
      </c>
      <c r="G261" s="48">
        <v>0.55999999999999961</v>
      </c>
      <c r="H261" s="48">
        <v>0.25999999999999979</v>
      </c>
      <c r="I261" s="48">
        <v>-0.64000000000000057</v>
      </c>
      <c r="J261" s="48">
        <v>-0.14000000000000057</v>
      </c>
      <c r="K261" s="48">
        <v>-4.0000000000000924E-2</v>
      </c>
      <c r="M261">
        <v>3</v>
      </c>
      <c r="N261" s="5">
        <v>3992</v>
      </c>
      <c r="O261" s="25" t="s">
        <v>598</v>
      </c>
      <c r="P261" s="48">
        <v>2.8000000000000001E-2</v>
      </c>
      <c r="Q261" s="48">
        <v>0.64</v>
      </c>
      <c r="R261" s="48">
        <v>-0.13</v>
      </c>
      <c r="S261" s="48">
        <v>-1.1679999999999999</v>
      </c>
      <c r="T261" s="48">
        <v>0.63200000000000001</v>
      </c>
      <c r="U261" s="48">
        <v>2.8000000000000001E-2</v>
      </c>
      <c r="V261" s="3">
        <f t="shared" si="28"/>
        <v>0.73662934356312249</v>
      </c>
      <c r="W261" s="3">
        <f t="shared" si="29"/>
        <v>0.54262278979823675</v>
      </c>
      <c r="X261" s="9">
        <f t="shared" si="30"/>
        <v>0.45737721020176325</v>
      </c>
      <c r="Y261" s="9">
        <f t="shared" si="31"/>
        <v>0.67629668800147413</v>
      </c>
      <c r="Z261" s="3">
        <f t="shared" si="32"/>
        <v>2.0835024162179163</v>
      </c>
      <c r="AA261" s="3">
        <f t="shared" si="33"/>
        <v>3.0807520621975528</v>
      </c>
      <c r="AB261" s="7">
        <f t="shared" si="34"/>
        <v>1.5099690061590725E-2</v>
      </c>
      <c r="AE261" s="156"/>
    </row>
    <row r="262" spans="1:31" x14ac:dyDescent="0.25">
      <c r="A262" s="1"/>
      <c r="C262">
        <v>3</v>
      </c>
      <c r="D262" s="5">
        <v>84908</v>
      </c>
      <c r="E262" s="25" t="s">
        <v>607</v>
      </c>
      <c r="F262" s="48">
        <v>0.25999999999999979</v>
      </c>
      <c r="G262" s="48">
        <v>0.86000000000000032</v>
      </c>
      <c r="H262" s="48">
        <v>5.9999999999999609E-2</v>
      </c>
      <c r="I262" s="48">
        <v>-0.44000000000000039</v>
      </c>
      <c r="J262" s="48">
        <v>-0.74000000000000021</v>
      </c>
      <c r="K262" s="48">
        <v>0.25999999999999979</v>
      </c>
      <c r="M262">
        <v>3</v>
      </c>
      <c r="N262" s="5">
        <v>84908</v>
      </c>
      <c r="O262" s="25" t="s">
        <v>607</v>
      </c>
      <c r="P262" s="48">
        <v>-2.8000000000000001E-2</v>
      </c>
      <c r="Q262" s="48">
        <v>0.79800000000000004</v>
      </c>
      <c r="R262" s="48">
        <v>-0.32800000000000001</v>
      </c>
      <c r="S262" s="48">
        <v>-0.28199999999999997</v>
      </c>
      <c r="T262" s="48">
        <v>-0.16</v>
      </c>
      <c r="U262" s="48">
        <v>-2.8000000000000001E-2</v>
      </c>
      <c r="V262" s="3">
        <f t="shared" si="28"/>
        <v>0.78501743876130847</v>
      </c>
      <c r="W262" s="3">
        <f t="shared" si="29"/>
        <v>0.6162523791593647</v>
      </c>
      <c r="X262" s="9">
        <f t="shared" si="30"/>
        <v>0.3837476208406353</v>
      </c>
      <c r="Y262" s="9">
        <f t="shared" si="31"/>
        <v>0.61947366436405937</v>
      </c>
      <c r="Z262" s="3">
        <f t="shared" si="32"/>
        <v>2.2203646171912661</v>
      </c>
      <c r="AA262" s="3">
        <f t="shared" si="33"/>
        <v>3.5842760474259272</v>
      </c>
      <c r="AB262" s="7">
        <f t="shared" si="34"/>
        <v>7.1436967408588089E-3</v>
      </c>
      <c r="AE262" s="156"/>
    </row>
    <row r="263" spans="1:31" x14ac:dyDescent="0.25">
      <c r="A263" s="1"/>
      <c r="C263">
        <v>3</v>
      </c>
      <c r="D263" s="5">
        <v>2177</v>
      </c>
      <c r="E263" s="25" t="s">
        <v>631</v>
      </c>
      <c r="F263" s="48">
        <v>0.23999999999999977</v>
      </c>
      <c r="G263" s="48">
        <v>1.8399999999999999</v>
      </c>
      <c r="H263" s="48">
        <v>-0.66000000000000014</v>
      </c>
      <c r="I263" s="48">
        <v>-0.76</v>
      </c>
      <c r="J263" s="48">
        <v>-0.66000000000000014</v>
      </c>
      <c r="K263" s="48">
        <v>0.23999999999999977</v>
      </c>
      <c r="M263">
        <v>3</v>
      </c>
      <c r="N263" s="5">
        <v>2177</v>
      </c>
      <c r="O263" s="25" t="s">
        <v>631</v>
      </c>
      <c r="P263" s="48">
        <v>0.24</v>
      </c>
      <c r="Q263" s="48">
        <v>2.0299999999999998</v>
      </c>
      <c r="R263" s="48">
        <v>-0.71</v>
      </c>
      <c r="S263" s="48">
        <v>-0.65</v>
      </c>
      <c r="T263" s="48">
        <v>-0.91</v>
      </c>
      <c r="U263" s="48">
        <v>0.24</v>
      </c>
      <c r="V263" s="3">
        <f t="shared" si="28"/>
        <v>0.99415213639172428</v>
      </c>
      <c r="W263" s="3">
        <f t="shared" si="29"/>
        <v>0.98833847029222954</v>
      </c>
      <c r="X263" s="9">
        <f t="shared" si="30"/>
        <v>1.1661529707770457E-2</v>
      </c>
      <c r="Y263" s="9">
        <f t="shared" si="31"/>
        <v>0.10798856285630649</v>
      </c>
      <c r="Z263" s="3">
        <f t="shared" si="32"/>
        <v>2.8118868686947271</v>
      </c>
      <c r="AA263" s="3">
        <f t="shared" si="33"/>
        <v>26.038747014684564</v>
      </c>
      <c r="AB263" s="7">
        <f t="shared" si="34"/>
        <v>5.0806127228890098E-9</v>
      </c>
      <c r="AE263" s="156"/>
    </row>
    <row r="264" spans="1:31" x14ac:dyDescent="0.25">
      <c r="A264" s="1"/>
      <c r="C264">
        <v>3</v>
      </c>
      <c r="D264" s="5">
        <v>26354</v>
      </c>
      <c r="E264" s="25" t="s">
        <v>718</v>
      </c>
      <c r="F264" s="48">
        <v>0.31999999999999851</v>
      </c>
      <c r="G264" s="48">
        <v>0.91999999999999993</v>
      </c>
      <c r="H264" s="48">
        <v>-0.28000000000000114</v>
      </c>
      <c r="I264" s="48">
        <v>-0.78000000000000114</v>
      </c>
      <c r="J264" s="48">
        <v>-0.18000000000000149</v>
      </c>
      <c r="K264" s="48">
        <v>0.31999999999999851</v>
      </c>
      <c r="M264">
        <v>3</v>
      </c>
      <c r="N264" s="5">
        <v>26354</v>
      </c>
      <c r="O264" s="25" t="s">
        <v>718</v>
      </c>
      <c r="P264" s="48">
        <v>-0.14499999999999999</v>
      </c>
      <c r="Q264" s="48">
        <v>0.86499999999999999</v>
      </c>
      <c r="R264" s="48">
        <v>-0.28000000000000003</v>
      </c>
      <c r="S264" s="48">
        <v>-0.495</v>
      </c>
      <c r="T264" s="48">
        <v>5.5E-2</v>
      </c>
      <c r="U264" s="48">
        <v>-0.14499999999999999</v>
      </c>
      <c r="V264" s="3">
        <f t="shared" si="28"/>
        <v>0.89059988137055757</v>
      </c>
      <c r="W264" s="3">
        <f t="shared" si="29"/>
        <v>0.79316814869725116</v>
      </c>
      <c r="X264" s="9">
        <f t="shared" si="30"/>
        <v>0.20683185130274884</v>
      </c>
      <c r="Y264" s="9">
        <f t="shared" si="31"/>
        <v>0.45478769915505501</v>
      </c>
      <c r="Z264" s="3">
        <f t="shared" si="32"/>
        <v>2.5189968617642244</v>
      </c>
      <c r="AA264" s="3">
        <f t="shared" si="33"/>
        <v>5.5388412361289463</v>
      </c>
      <c r="AB264" s="7">
        <f t="shared" si="34"/>
        <v>5.4810520834096645E-4</v>
      </c>
      <c r="AE264" s="156"/>
    </row>
    <row r="265" spans="1:31" x14ac:dyDescent="0.25">
      <c r="A265" s="1"/>
      <c r="C265">
        <v>3</v>
      </c>
      <c r="D265" s="5">
        <v>3024</v>
      </c>
      <c r="E265" s="25" t="s">
        <v>775</v>
      </c>
      <c r="F265" s="48">
        <v>1.4400000000000013</v>
      </c>
      <c r="G265" s="48">
        <v>3.24</v>
      </c>
      <c r="H265" s="48">
        <v>-0.15999999999999925</v>
      </c>
      <c r="I265" s="48">
        <v>-1.3599999999999994</v>
      </c>
      <c r="J265" s="48">
        <v>-3.1599999999999993</v>
      </c>
      <c r="K265" s="48">
        <v>1.4400000000000013</v>
      </c>
      <c r="M265">
        <v>3</v>
      </c>
      <c r="N265" s="5">
        <v>3024</v>
      </c>
      <c r="O265" s="25" t="s">
        <v>775</v>
      </c>
      <c r="P265" s="48">
        <v>0.16500000000000001</v>
      </c>
      <c r="Q265" s="48">
        <v>1.59</v>
      </c>
      <c r="R265" s="48">
        <v>0.125</v>
      </c>
      <c r="S265" s="48">
        <v>-1.37</v>
      </c>
      <c r="T265" s="48">
        <v>-0.51</v>
      </c>
      <c r="U265" s="48">
        <v>0.16500000000000001</v>
      </c>
      <c r="V265" s="3">
        <f t="shared" si="28"/>
        <v>0.82461893542971898</v>
      </c>
      <c r="W265" s="3">
        <f t="shared" si="29"/>
        <v>0.67999638866924306</v>
      </c>
      <c r="X265" s="9">
        <f t="shared" si="30"/>
        <v>0.32000361133075694</v>
      </c>
      <c r="Y265" s="9">
        <f t="shared" si="31"/>
        <v>0.56568861693581651</v>
      </c>
      <c r="Z265" s="3">
        <f t="shared" si="32"/>
        <v>2.3323745645487444</v>
      </c>
      <c r="AA265" s="3">
        <f t="shared" si="33"/>
        <v>4.1230714119414174</v>
      </c>
      <c r="AB265" s="7">
        <f t="shared" si="34"/>
        <v>3.3300802906036831E-3</v>
      </c>
      <c r="AE265" s="156"/>
    </row>
    <row r="266" spans="1:31" x14ac:dyDescent="0.25">
      <c r="A266" s="1"/>
      <c r="C266">
        <v>3</v>
      </c>
      <c r="D266" s="5">
        <v>55355</v>
      </c>
      <c r="E266" s="25" t="s">
        <v>782</v>
      </c>
      <c r="F266" s="48">
        <v>0.96000000000000041</v>
      </c>
      <c r="G266" s="48">
        <v>1.9600000000000004</v>
      </c>
      <c r="H266" s="48">
        <v>1.0000000000000231E-2</v>
      </c>
      <c r="I266" s="48">
        <v>-1.1399999999999997</v>
      </c>
      <c r="J266" s="48">
        <v>-1.7899999999999998</v>
      </c>
      <c r="K266" s="48">
        <v>0.96000000000000041</v>
      </c>
      <c r="M266">
        <v>3</v>
      </c>
      <c r="N266" s="5">
        <v>55355</v>
      </c>
      <c r="O266" s="25" t="s">
        <v>782</v>
      </c>
      <c r="P266" s="48">
        <v>0.14000000000000001</v>
      </c>
      <c r="Q266" s="48">
        <v>1.57</v>
      </c>
      <c r="R266" s="48">
        <v>-0.38</v>
      </c>
      <c r="S266" s="48">
        <v>-0.98</v>
      </c>
      <c r="T266" s="48">
        <v>-0.35</v>
      </c>
      <c r="U266" s="48">
        <v>0.14000000000000001</v>
      </c>
      <c r="V266" s="3">
        <f t="shared" si="28"/>
        <v>0.84425748204037188</v>
      </c>
      <c r="W266" s="3">
        <f t="shared" si="29"/>
        <v>0.71277069598114884</v>
      </c>
      <c r="X266" s="9">
        <f t="shared" si="30"/>
        <v>0.28722930401885116</v>
      </c>
      <c r="Y266" s="9">
        <f t="shared" si="31"/>
        <v>0.53593777998835945</v>
      </c>
      <c r="Z266" s="3">
        <f t="shared" si="32"/>
        <v>2.3879207624729073</v>
      </c>
      <c r="AA266" s="3">
        <f t="shared" si="33"/>
        <v>4.455593264062804</v>
      </c>
      <c r="AB266" s="7">
        <f t="shared" si="34"/>
        <v>2.1234566906665996E-3</v>
      </c>
      <c r="AE266" s="156"/>
    </row>
    <row r="267" spans="1:31" x14ac:dyDescent="0.25">
      <c r="A267" s="1"/>
      <c r="C267">
        <v>3</v>
      </c>
      <c r="D267" s="5">
        <v>3159</v>
      </c>
      <c r="E267" s="25" t="s">
        <v>788</v>
      </c>
      <c r="F267" s="48">
        <v>0.48999999999999932</v>
      </c>
      <c r="G267" s="48">
        <v>1.3899999999999988</v>
      </c>
      <c r="H267" s="48">
        <v>-0.46000000000000085</v>
      </c>
      <c r="I267" s="48">
        <v>-0.91000000000000103</v>
      </c>
      <c r="J267" s="48">
        <v>-0.51000000000000068</v>
      </c>
      <c r="K267" s="48">
        <v>0.48999999999999932</v>
      </c>
      <c r="M267">
        <v>3</v>
      </c>
      <c r="N267" s="5">
        <v>3159</v>
      </c>
      <c r="O267" s="25" t="s">
        <v>788</v>
      </c>
      <c r="P267" s="48">
        <v>5.0000000000000001E-3</v>
      </c>
      <c r="Q267" s="48">
        <v>0.84499999999999997</v>
      </c>
      <c r="R267" s="48">
        <v>0.19500000000000001</v>
      </c>
      <c r="S267" s="48">
        <v>-0.62</v>
      </c>
      <c r="T267" s="48">
        <v>-0.41499999999999998</v>
      </c>
      <c r="U267" s="48">
        <v>5.0000000000000001E-3</v>
      </c>
      <c r="V267" s="3">
        <f t="shared" si="28"/>
        <v>0.874059967890361</v>
      </c>
      <c r="W267" s="3">
        <f t="shared" si="29"/>
        <v>0.76398082746849894</v>
      </c>
      <c r="X267" s="9">
        <f t="shared" si="30"/>
        <v>0.23601917253150106</v>
      </c>
      <c r="Y267" s="9">
        <f t="shared" si="31"/>
        <v>0.48581804467465084</v>
      </c>
      <c r="Z267" s="3">
        <f t="shared" si="32"/>
        <v>2.4722149218358811</v>
      </c>
      <c r="AA267" s="3">
        <f t="shared" si="33"/>
        <v>5.0887671813250721</v>
      </c>
      <c r="AB267" s="7">
        <f t="shared" si="34"/>
        <v>9.4284783186772295E-4</v>
      </c>
      <c r="AE267" s="156"/>
    </row>
    <row r="268" spans="1:31" x14ac:dyDescent="0.25">
      <c r="A268" s="1"/>
      <c r="C268">
        <v>3</v>
      </c>
      <c r="D268" s="5">
        <v>51155</v>
      </c>
      <c r="E268" s="25" t="s">
        <v>796</v>
      </c>
      <c r="F268" s="48">
        <v>0.90000000000000036</v>
      </c>
      <c r="G268" s="48">
        <v>1.5</v>
      </c>
      <c r="H268" s="48">
        <v>-0.19999999999999929</v>
      </c>
      <c r="I268" s="48">
        <v>-1.2999999999999989</v>
      </c>
      <c r="J268" s="48">
        <v>-0.89999999999999858</v>
      </c>
      <c r="K268" s="48">
        <v>0.90000000000000036</v>
      </c>
      <c r="M268">
        <v>3</v>
      </c>
      <c r="N268" s="5">
        <v>51155</v>
      </c>
      <c r="O268" s="25" t="s">
        <v>796</v>
      </c>
      <c r="P268" s="48">
        <v>-0.359375</v>
      </c>
      <c r="Q268" s="48">
        <v>1.2275</v>
      </c>
      <c r="R268" s="48">
        <v>0.32500000000000001</v>
      </c>
      <c r="S268" s="48">
        <v>-0.82874999999999999</v>
      </c>
      <c r="T268" s="48">
        <v>-0.36312499999999998</v>
      </c>
      <c r="U268" s="48">
        <v>-0.359375</v>
      </c>
      <c r="V268" s="3">
        <f t="shared" si="28"/>
        <v>0.75453220782319308</v>
      </c>
      <c r="W268" s="3">
        <f t="shared" si="29"/>
        <v>0.56931885264254223</v>
      </c>
      <c r="X268" s="9">
        <f t="shared" si="30"/>
        <v>0.43068114735745777</v>
      </c>
      <c r="Y268" s="9">
        <f t="shared" si="31"/>
        <v>0.65626301690515654</v>
      </c>
      <c r="Z268" s="3">
        <f t="shared" si="32"/>
        <v>2.1341393631017489</v>
      </c>
      <c r="AA268" s="3">
        <f t="shared" si="33"/>
        <v>3.2519573831328299</v>
      </c>
      <c r="AB268" s="7">
        <f t="shared" si="34"/>
        <v>1.1666846456989158E-2</v>
      </c>
      <c r="AE268" s="156"/>
    </row>
    <row r="269" spans="1:31" x14ac:dyDescent="0.25">
      <c r="A269" s="1"/>
      <c r="C269" s="57">
        <v>3</v>
      </c>
      <c r="D269" s="17">
        <v>220988</v>
      </c>
      <c r="E269" s="26" t="s">
        <v>800</v>
      </c>
      <c r="F269" s="49">
        <v>8.0000000000000071E-2</v>
      </c>
      <c r="G269" s="49">
        <v>0.87999999999999901</v>
      </c>
      <c r="H269" s="49">
        <v>-0.22000000000000064</v>
      </c>
      <c r="I269" s="49">
        <v>-0.22000000000000064</v>
      </c>
      <c r="J269" s="49">
        <v>-0.52000000000000046</v>
      </c>
      <c r="K269" s="49">
        <v>8.0000000000000071E-2</v>
      </c>
      <c r="L269" s="57"/>
      <c r="M269" s="57">
        <v>3</v>
      </c>
      <c r="N269" s="17">
        <v>220988</v>
      </c>
      <c r="O269" s="26" t="s">
        <v>800</v>
      </c>
      <c r="P269" s="49">
        <v>0.01</v>
      </c>
      <c r="Q269" s="49">
        <v>0.84</v>
      </c>
      <c r="R269" s="49">
        <v>0.53</v>
      </c>
      <c r="S269" s="49">
        <v>-1.06</v>
      </c>
      <c r="T269" s="49">
        <v>-0.31</v>
      </c>
      <c r="U269" s="49">
        <v>0.01</v>
      </c>
      <c r="V269" s="19">
        <f t="shared" si="28"/>
        <v>0.6395303926506738</v>
      </c>
      <c r="W269" s="19">
        <f t="shared" si="29"/>
        <v>0.408999123123925</v>
      </c>
      <c r="X269" s="20">
        <f t="shared" si="30"/>
        <v>0.59100087687607505</v>
      </c>
      <c r="Y269" s="20">
        <f t="shared" si="31"/>
        <v>0.76876581406568478</v>
      </c>
      <c r="Z269" s="19">
        <f t="shared" si="32"/>
        <v>1.8088651096727475</v>
      </c>
      <c r="AA269" s="19">
        <f t="shared" si="33"/>
        <v>2.3529468618101101</v>
      </c>
      <c r="AB269" s="125">
        <f t="shared" si="34"/>
        <v>4.6467012225589424E-2</v>
      </c>
      <c r="AE269" s="156"/>
    </row>
    <row r="270" spans="1:31" x14ac:dyDescent="0.25">
      <c r="A270" s="1"/>
      <c r="C270">
        <v>3</v>
      </c>
      <c r="D270" s="5">
        <v>10236</v>
      </c>
      <c r="E270" s="25" t="s">
        <v>802</v>
      </c>
      <c r="F270" s="48">
        <v>8.0000000000001847E-2</v>
      </c>
      <c r="G270" s="48">
        <v>0.48000000000000131</v>
      </c>
      <c r="H270" s="48">
        <v>0.18000000000000149</v>
      </c>
      <c r="I270" s="48">
        <v>-0.21999999999999886</v>
      </c>
      <c r="J270" s="48">
        <v>-0.51999999999999869</v>
      </c>
      <c r="K270" s="48">
        <v>8.0000000000001847E-2</v>
      </c>
      <c r="M270">
        <v>3</v>
      </c>
      <c r="N270" s="5">
        <v>10236</v>
      </c>
      <c r="O270" s="25" t="s">
        <v>802</v>
      </c>
      <c r="P270" s="48">
        <v>0.08</v>
      </c>
      <c r="Q270" s="48">
        <v>0.48</v>
      </c>
      <c r="R270" s="48">
        <v>0.03</v>
      </c>
      <c r="S270" s="48">
        <v>-0.39</v>
      </c>
      <c r="T270" s="48">
        <v>-0.2</v>
      </c>
      <c r="U270" s="48">
        <v>0.08</v>
      </c>
      <c r="V270" s="3">
        <f t="shared" si="28"/>
        <v>0.8593337684497494</v>
      </c>
      <c r="W270" s="3">
        <f t="shared" si="29"/>
        <v>0.73845452559804747</v>
      </c>
      <c r="X270" s="9">
        <f t="shared" si="30"/>
        <v>0.26154547440195253</v>
      </c>
      <c r="Y270" s="9">
        <f t="shared" si="31"/>
        <v>0.51141516833386214</v>
      </c>
      <c r="Z270" s="3">
        <f t="shared" si="32"/>
        <v>2.4305629398936333</v>
      </c>
      <c r="AA270" s="3">
        <f t="shared" si="33"/>
        <v>4.7526219212702596</v>
      </c>
      <c r="AB270" s="7">
        <f t="shared" si="34"/>
        <v>1.4403875033405095E-3</v>
      </c>
      <c r="AE270" s="156"/>
    </row>
    <row r="271" spans="1:31" x14ac:dyDescent="0.25">
      <c r="A271" s="1"/>
      <c r="C271">
        <v>3</v>
      </c>
      <c r="D271" s="5">
        <v>3329</v>
      </c>
      <c r="E271" s="25" t="s">
        <v>820</v>
      </c>
      <c r="F271" s="48">
        <v>-9.2000000000000526E-2</v>
      </c>
      <c r="G271" s="48">
        <v>1.0779999999999994</v>
      </c>
      <c r="H271" s="48">
        <v>9.7999999999998977E-2</v>
      </c>
      <c r="I271" s="48">
        <v>-0.63200000000000145</v>
      </c>
      <c r="J271" s="48">
        <v>-0.45200000000000173</v>
      </c>
      <c r="K271" s="48">
        <v>-9.2000000000000526E-2</v>
      </c>
      <c r="M271">
        <v>3</v>
      </c>
      <c r="N271" s="5">
        <v>3329</v>
      </c>
      <c r="O271" s="25" t="s">
        <v>820</v>
      </c>
      <c r="P271" s="48">
        <v>-0.1</v>
      </c>
      <c r="Q271" s="48">
        <v>0.5</v>
      </c>
      <c r="R271" s="48">
        <v>-0.03</v>
      </c>
      <c r="S271" s="48">
        <v>-0.18</v>
      </c>
      <c r="T271" s="48">
        <v>-0.19</v>
      </c>
      <c r="U271" s="48">
        <v>-0.1</v>
      </c>
      <c r="V271" s="3">
        <f t="shared" si="28"/>
        <v>0.97174733586207762</v>
      </c>
      <c r="W271" s="3">
        <f t="shared" si="29"/>
        <v>0.94429288475504547</v>
      </c>
      <c r="X271" s="9">
        <f t="shared" si="30"/>
        <v>5.570711524495453E-2</v>
      </c>
      <c r="Y271" s="9">
        <f t="shared" si="31"/>
        <v>0.23602354807297202</v>
      </c>
      <c r="Z271" s="3">
        <f t="shared" si="32"/>
        <v>2.7485165231521469</v>
      </c>
      <c r="AA271" s="3">
        <f t="shared" si="33"/>
        <v>11.645094506851413</v>
      </c>
      <c r="AB271" s="7">
        <f t="shared" si="34"/>
        <v>2.694107870629709E-6</v>
      </c>
      <c r="AE271" s="156"/>
    </row>
    <row r="272" spans="1:31" x14ac:dyDescent="0.25">
      <c r="A272" s="1"/>
      <c r="C272">
        <v>3</v>
      </c>
      <c r="D272" s="5">
        <v>3832</v>
      </c>
      <c r="E272" s="25" t="s">
        <v>907</v>
      </c>
      <c r="F272" s="48">
        <v>1.3600000000000003</v>
      </c>
      <c r="G272" s="48">
        <v>2.5600000000000005</v>
      </c>
      <c r="H272" s="48">
        <v>-3.9999999999999591E-2</v>
      </c>
      <c r="I272" s="48">
        <v>-1.6399999999999997</v>
      </c>
      <c r="J272" s="48">
        <v>-2.2399999999999998</v>
      </c>
      <c r="K272" s="48">
        <v>1.3600000000000003</v>
      </c>
      <c r="M272">
        <v>3</v>
      </c>
      <c r="N272" s="5">
        <v>3832</v>
      </c>
      <c r="O272" s="25" t="s">
        <v>907</v>
      </c>
      <c r="P272" s="48">
        <v>0.54</v>
      </c>
      <c r="Q272" s="48">
        <v>2.52</v>
      </c>
      <c r="R272" s="48">
        <v>-0.64</v>
      </c>
      <c r="S272" s="48">
        <v>-2.02</v>
      </c>
      <c r="T272" s="48">
        <v>-0.4</v>
      </c>
      <c r="U272" s="48">
        <v>0.54</v>
      </c>
      <c r="V272" s="3">
        <f t="shared" si="28"/>
        <v>0.84665395717932057</v>
      </c>
      <c r="W272" s="3">
        <f t="shared" si="29"/>
        <v>0.71682292320740282</v>
      </c>
      <c r="X272" s="9">
        <f t="shared" si="30"/>
        <v>0.28317707679259718</v>
      </c>
      <c r="Y272" s="9">
        <f t="shared" si="31"/>
        <v>0.53214384971790962</v>
      </c>
      <c r="Z272" s="3">
        <f t="shared" si="32"/>
        <v>2.3946990177596899</v>
      </c>
      <c r="AA272" s="3">
        <f t="shared" si="33"/>
        <v>4.5000971429607315</v>
      </c>
      <c r="AB272" s="7">
        <f t="shared" si="34"/>
        <v>2.0018351731546659E-3</v>
      </c>
      <c r="AE272" s="156"/>
    </row>
    <row r="273" spans="1:31" x14ac:dyDescent="0.25">
      <c r="A273" s="1"/>
      <c r="C273">
        <v>3</v>
      </c>
      <c r="D273" s="5">
        <v>10112</v>
      </c>
      <c r="E273" s="25" t="s">
        <v>910</v>
      </c>
      <c r="F273" s="48">
        <v>0.96</v>
      </c>
      <c r="G273" s="48">
        <v>2.0599999999999996</v>
      </c>
      <c r="H273" s="48">
        <v>-0.24000000000000021</v>
      </c>
      <c r="I273" s="48">
        <v>-0.94000000000000017</v>
      </c>
      <c r="J273" s="48">
        <v>-1.8400000000000003</v>
      </c>
      <c r="K273" s="48">
        <v>0.96</v>
      </c>
      <c r="M273">
        <v>3</v>
      </c>
      <c r="N273" s="5">
        <v>10112</v>
      </c>
      <c r="O273" s="25" t="s">
        <v>910</v>
      </c>
      <c r="P273" s="48">
        <v>0.16</v>
      </c>
      <c r="Q273" s="48">
        <v>2.4700000000000002</v>
      </c>
      <c r="R273" s="48">
        <v>-0.5</v>
      </c>
      <c r="S273" s="48">
        <v>-1.68</v>
      </c>
      <c r="T273" s="48">
        <v>-0.45</v>
      </c>
      <c r="U273" s="48">
        <v>0.16</v>
      </c>
      <c r="V273" s="3">
        <f t="shared" si="28"/>
        <v>0.82241304647995561</v>
      </c>
      <c r="W273" s="3">
        <f t="shared" si="29"/>
        <v>0.67636321902044161</v>
      </c>
      <c r="X273" s="9">
        <f t="shared" si="30"/>
        <v>0.32363678097955839</v>
      </c>
      <c r="Y273" s="9">
        <f t="shared" si="31"/>
        <v>0.56889083397393425</v>
      </c>
      <c r="Z273" s="3">
        <f t="shared" si="32"/>
        <v>2.326135368409056</v>
      </c>
      <c r="AA273" s="3">
        <f t="shared" si="33"/>
        <v>4.08889584695899</v>
      </c>
      <c r="AB273" s="7">
        <f t="shared" si="34"/>
        <v>3.4909183088374404E-3</v>
      </c>
      <c r="AE273" s="156"/>
    </row>
    <row r="274" spans="1:31" x14ac:dyDescent="0.25">
      <c r="A274" s="1"/>
      <c r="C274">
        <v>3</v>
      </c>
      <c r="D274" s="5">
        <v>9493</v>
      </c>
      <c r="E274" s="25" t="s">
        <v>912</v>
      </c>
      <c r="F274" s="48">
        <v>1.1600000000000001</v>
      </c>
      <c r="G274" s="48">
        <v>2.66</v>
      </c>
      <c r="H274" s="48">
        <v>-0.63999999999999968</v>
      </c>
      <c r="I274" s="48">
        <v>-1.5399999999999996</v>
      </c>
      <c r="J274" s="48">
        <v>-1.6399999999999997</v>
      </c>
      <c r="K274" s="48">
        <v>1.1600000000000001</v>
      </c>
      <c r="M274">
        <v>3</v>
      </c>
      <c r="N274" s="5">
        <v>9493</v>
      </c>
      <c r="O274" s="25" t="s">
        <v>912</v>
      </c>
      <c r="P274" s="48">
        <v>0.1</v>
      </c>
      <c r="Q274" s="48">
        <v>2.31</v>
      </c>
      <c r="R274" s="48">
        <v>-0.3</v>
      </c>
      <c r="S274" s="48">
        <v>-1.6</v>
      </c>
      <c r="T274" s="48">
        <v>-0.5</v>
      </c>
      <c r="U274" s="48">
        <v>0.1</v>
      </c>
      <c r="V274" s="3">
        <f t="shared" si="28"/>
        <v>0.90970623100739356</v>
      </c>
      <c r="W274" s="3">
        <f t="shared" si="29"/>
        <v>0.82756542673367728</v>
      </c>
      <c r="X274" s="9">
        <f t="shared" si="30"/>
        <v>0.17243457326632272</v>
      </c>
      <c r="Y274" s="9">
        <f t="shared" si="31"/>
        <v>0.41525242114444405</v>
      </c>
      <c r="Z274" s="3">
        <f t="shared" si="32"/>
        <v>2.5730377793319357</v>
      </c>
      <c r="AA274" s="3">
        <f t="shared" si="33"/>
        <v>6.1963221604839571</v>
      </c>
      <c r="AB274" s="7">
        <f t="shared" si="34"/>
        <v>2.604701011886092E-4</v>
      </c>
      <c r="AE274" s="156"/>
    </row>
    <row r="275" spans="1:31" x14ac:dyDescent="0.25">
      <c r="A275" s="1"/>
      <c r="C275">
        <v>3</v>
      </c>
      <c r="D275" s="5">
        <v>24137</v>
      </c>
      <c r="E275" s="25" t="s">
        <v>914</v>
      </c>
      <c r="F275" s="48">
        <v>1.2999960000000002</v>
      </c>
      <c r="G275" s="48">
        <v>2.2333360000000004</v>
      </c>
      <c r="H275" s="48">
        <v>-0.46666399999999975</v>
      </c>
      <c r="I275" s="48">
        <v>-1.1666639999999995</v>
      </c>
      <c r="J275" s="48">
        <v>-1.9000039999999996</v>
      </c>
      <c r="K275" s="48">
        <v>1.2999960000000002</v>
      </c>
      <c r="M275">
        <v>3</v>
      </c>
      <c r="N275" s="5">
        <v>24137</v>
      </c>
      <c r="O275" s="25" t="s">
        <v>914</v>
      </c>
      <c r="P275" s="48">
        <v>-0.155</v>
      </c>
      <c r="Q275" s="48">
        <v>1.56</v>
      </c>
      <c r="R275" s="48">
        <v>-0.49</v>
      </c>
      <c r="S275" s="48">
        <v>-0.92</v>
      </c>
      <c r="T275" s="48">
        <v>1.4999999999999999E-2</v>
      </c>
      <c r="U275" s="48">
        <v>-0.155</v>
      </c>
      <c r="V275" s="3">
        <f t="shared" si="28"/>
        <v>0.70250951938105666</v>
      </c>
      <c r="W275" s="3">
        <f t="shared" si="29"/>
        <v>0.4935196248210032</v>
      </c>
      <c r="X275" s="9">
        <f t="shared" si="30"/>
        <v>0.5064803751789968</v>
      </c>
      <c r="Y275" s="9">
        <f t="shared" si="31"/>
        <v>0.71167434629821857</v>
      </c>
      <c r="Z275" s="3">
        <f t="shared" si="32"/>
        <v>1.9869969800097902</v>
      </c>
      <c r="AA275" s="3">
        <f t="shared" si="33"/>
        <v>2.7920030985311968</v>
      </c>
      <c r="AB275" s="7">
        <f t="shared" si="34"/>
        <v>2.3485645410888163E-2</v>
      </c>
      <c r="AE275" s="156"/>
    </row>
    <row r="276" spans="1:31" x14ac:dyDescent="0.25">
      <c r="A276" s="1"/>
      <c r="C276">
        <v>3</v>
      </c>
      <c r="D276" s="5">
        <v>3838</v>
      </c>
      <c r="E276" s="25" t="s">
        <v>928</v>
      </c>
      <c r="F276" s="48">
        <v>0.87333400000000072</v>
      </c>
      <c r="G276" s="48">
        <v>1.9066640000000001</v>
      </c>
      <c r="H276" s="48">
        <v>-0.35999599999999976</v>
      </c>
      <c r="I276" s="48">
        <v>-1.1266660000000002</v>
      </c>
      <c r="J276" s="48">
        <v>-1.293336</v>
      </c>
      <c r="K276" s="48">
        <v>0.87333400000000072</v>
      </c>
      <c r="M276">
        <v>3</v>
      </c>
      <c r="N276" s="5">
        <v>3838</v>
      </c>
      <c r="O276" s="25" t="s">
        <v>928</v>
      </c>
      <c r="P276" s="48">
        <v>2.5000000000000001E-2</v>
      </c>
      <c r="Q276" s="48">
        <v>1.7349999999999999</v>
      </c>
      <c r="R276" s="48">
        <v>-0.73249999999999993</v>
      </c>
      <c r="S276" s="48">
        <v>-1</v>
      </c>
      <c r="T276" s="48">
        <v>-3.0000000000000002E-2</v>
      </c>
      <c r="U276" s="48">
        <v>2.5000000000000001E-2</v>
      </c>
      <c r="V276" s="3">
        <f t="shared" si="28"/>
        <v>0.81647446093099618</v>
      </c>
      <c r="W276" s="3">
        <f t="shared" si="29"/>
        <v>0.66663054535256083</v>
      </c>
      <c r="X276" s="9">
        <f t="shared" si="30"/>
        <v>0.33336945464743917</v>
      </c>
      <c r="Y276" s="9">
        <f t="shared" si="31"/>
        <v>0.57738155031784588</v>
      </c>
      <c r="Z276" s="3">
        <f t="shared" si="32"/>
        <v>2.3093385119597531</v>
      </c>
      <c r="AA276" s="3">
        <f t="shared" si="33"/>
        <v>3.9996749301886645</v>
      </c>
      <c r="AB276" s="7">
        <f t="shared" si="34"/>
        <v>3.9515652241356803E-3</v>
      </c>
      <c r="AE276" s="156"/>
    </row>
    <row r="277" spans="1:31" x14ac:dyDescent="0.25">
      <c r="A277" s="1"/>
      <c r="C277">
        <v>3</v>
      </c>
      <c r="D277" s="5">
        <v>81691</v>
      </c>
      <c r="E277" s="25" t="s">
        <v>966</v>
      </c>
      <c r="F277" s="48">
        <v>0.40000000000000124</v>
      </c>
      <c r="G277" s="48">
        <v>0.50000000000000089</v>
      </c>
      <c r="H277" s="48">
        <v>0</v>
      </c>
      <c r="I277" s="48">
        <v>-0.59999999999999876</v>
      </c>
      <c r="J277" s="48">
        <v>-0.29999999999999893</v>
      </c>
      <c r="K277" s="48">
        <v>0.40000000000000124</v>
      </c>
      <c r="M277">
        <v>3</v>
      </c>
      <c r="N277" s="5">
        <v>81691</v>
      </c>
      <c r="O277" s="25" t="s">
        <v>966</v>
      </c>
      <c r="P277" s="48">
        <v>0.16</v>
      </c>
      <c r="Q277" s="48">
        <v>1.05</v>
      </c>
      <c r="R277" s="48">
        <v>-0.59</v>
      </c>
      <c r="S277" s="48">
        <v>-0.56000000000000005</v>
      </c>
      <c r="T277" s="48">
        <v>-0.05</v>
      </c>
      <c r="U277" s="48">
        <v>0.16</v>
      </c>
      <c r="V277" s="3">
        <f t="shared" si="28"/>
        <v>0.75713914221006362</v>
      </c>
      <c r="W277" s="3">
        <f t="shared" si="29"/>
        <v>0.57325968066659094</v>
      </c>
      <c r="X277" s="9">
        <f t="shared" si="30"/>
        <v>0.42674031933340906</v>
      </c>
      <c r="Y277" s="9">
        <f t="shared" si="31"/>
        <v>0.65325364088798543</v>
      </c>
      <c r="Z277" s="3">
        <f t="shared" si="32"/>
        <v>2.1415128870340072</v>
      </c>
      <c r="AA277" s="3">
        <f t="shared" si="33"/>
        <v>3.2782257196806288</v>
      </c>
      <c r="AB277" s="7">
        <f t="shared" si="34"/>
        <v>1.1217497384960608E-2</v>
      </c>
      <c r="AE277" s="156"/>
    </row>
    <row r="278" spans="1:31" x14ac:dyDescent="0.25">
      <c r="A278" s="1"/>
      <c r="C278">
        <v>3</v>
      </c>
      <c r="D278" s="17">
        <v>55646</v>
      </c>
      <c r="E278" s="26" t="s">
        <v>992</v>
      </c>
      <c r="F278" s="49">
        <v>0.38000000000000078</v>
      </c>
      <c r="G278" s="49">
        <v>1.2800000000000011</v>
      </c>
      <c r="H278" s="49">
        <v>-0.71999999999999886</v>
      </c>
      <c r="I278" s="49">
        <v>-0.61999999999999922</v>
      </c>
      <c r="J278" s="49">
        <v>-0.31999999999999851</v>
      </c>
      <c r="K278" s="49">
        <v>0.38000000000000078</v>
      </c>
      <c r="M278">
        <v>3</v>
      </c>
      <c r="N278" s="17">
        <v>55646</v>
      </c>
      <c r="O278" s="26" t="s">
        <v>992</v>
      </c>
      <c r="P278" s="49">
        <v>-0.26</v>
      </c>
      <c r="Q278" s="49">
        <v>0.69</v>
      </c>
      <c r="R278" s="49">
        <v>-0.09</v>
      </c>
      <c r="S278" s="49">
        <v>-0.48499999999999999</v>
      </c>
      <c r="T278" s="49">
        <v>0.14000000000000001</v>
      </c>
      <c r="U278" s="49">
        <v>-0.26</v>
      </c>
      <c r="V278" s="19">
        <f t="shared" si="28"/>
        <v>0.7369206070179124</v>
      </c>
      <c r="W278" s="19">
        <f t="shared" si="29"/>
        <v>0.54305198104764851</v>
      </c>
      <c r="X278" s="20">
        <f t="shared" si="30"/>
        <v>0.45694801895235149</v>
      </c>
      <c r="Y278" s="20">
        <f t="shared" si="31"/>
        <v>0.67597930364202086</v>
      </c>
      <c r="Z278" s="3">
        <f t="shared" si="32"/>
        <v>2.0843262336738912</v>
      </c>
      <c r="AA278" s="3">
        <f t="shared" si="33"/>
        <v>3.0834172325158793</v>
      </c>
      <c r="AB278" s="7">
        <f t="shared" si="34"/>
        <v>1.5038814032240473E-2</v>
      </c>
      <c r="AE278" s="156"/>
    </row>
    <row r="279" spans="1:31" x14ac:dyDescent="0.25">
      <c r="A279" s="1"/>
      <c r="C279">
        <v>3</v>
      </c>
      <c r="D279" s="5">
        <v>84930</v>
      </c>
      <c r="E279" s="25" t="s">
        <v>1009</v>
      </c>
      <c r="F279" s="48">
        <v>1.02</v>
      </c>
      <c r="G279" s="48">
        <v>1.62</v>
      </c>
      <c r="H279" s="48">
        <v>-0.28000000000000025</v>
      </c>
      <c r="I279" s="48">
        <v>-0.98</v>
      </c>
      <c r="J279" s="48">
        <v>-1.3800000000000001</v>
      </c>
      <c r="K279" s="48">
        <v>1.02</v>
      </c>
      <c r="M279">
        <v>3</v>
      </c>
      <c r="N279" s="5">
        <v>84930</v>
      </c>
      <c r="O279" s="25" t="s">
        <v>1009</v>
      </c>
      <c r="P279" s="48">
        <v>-0.39</v>
      </c>
      <c r="Q279" s="48">
        <v>1.4</v>
      </c>
      <c r="R279" s="48">
        <v>0.14499999999999999</v>
      </c>
      <c r="S279" s="48">
        <v>-0.52</v>
      </c>
      <c r="T279" s="48">
        <v>-0.63</v>
      </c>
      <c r="U279" s="48">
        <v>-0.39</v>
      </c>
      <c r="V279" s="3">
        <f t="shared" si="28"/>
        <v>0.74588002497624173</v>
      </c>
      <c r="W279" s="3">
        <f t="shared" si="29"/>
        <v>0.55633701165855898</v>
      </c>
      <c r="X279" s="9">
        <f t="shared" si="30"/>
        <v>0.44366298834144102</v>
      </c>
      <c r="Y279" s="9">
        <f t="shared" si="31"/>
        <v>0.66608031673473211</v>
      </c>
      <c r="Z279" s="3">
        <f t="shared" si="32"/>
        <v>2.1096672944491681</v>
      </c>
      <c r="AA279" s="3">
        <f t="shared" si="33"/>
        <v>3.1672866491404634</v>
      </c>
      <c r="AB279" s="7">
        <f t="shared" si="34"/>
        <v>1.3248691267842914E-2</v>
      </c>
      <c r="AE279" s="156"/>
    </row>
    <row r="280" spans="1:31" x14ac:dyDescent="0.25">
      <c r="A280" s="1"/>
      <c r="C280">
        <v>3</v>
      </c>
      <c r="D280" s="5">
        <v>54069</v>
      </c>
      <c r="E280" s="25" t="s">
        <v>1040</v>
      </c>
      <c r="F280" s="48">
        <v>0.5</v>
      </c>
      <c r="G280" s="48">
        <v>0.5</v>
      </c>
      <c r="H280" s="48">
        <v>-0.60000000000000053</v>
      </c>
      <c r="I280" s="48">
        <v>-0.80000000000000071</v>
      </c>
      <c r="J280" s="48">
        <v>0.39999999999999947</v>
      </c>
      <c r="K280" s="48">
        <v>0.5</v>
      </c>
      <c r="M280">
        <v>3</v>
      </c>
      <c r="N280" s="5">
        <v>54069</v>
      </c>
      <c r="O280" s="25" t="s">
        <v>1041</v>
      </c>
      <c r="P280" s="48">
        <v>0.17666699999999999</v>
      </c>
      <c r="Q280" s="48">
        <v>2.23</v>
      </c>
      <c r="R280" s="48">
        <v>-0.48333300000000001</v>
      </c>
      <c r="S280" s="48">
        <v>-1.3333299999999999</v>
      </c>
      <c r="T280" s="48">
        <v>-0.58333299999999999</v>
      </c>
      <c r="U280" s="48">
        <v>0.17666699999999999</v>
      </c>
      <c r="V280" s="3">
        <f t="shared" si="28"/>
        <v>0.66583387599054777</v>
      </c>
      <c r="W280" s="3">
        <f t="shared" si="29"/>
        <v>0.44333475041659615</v>
      </c>
      <c r="X280" s="9">
        <f t="shared" si="30"/>
        <v>0.55666524958340391</v>
      </c>
      <c r="Y280" s="9">
        <f t="shared" si="31"/>
        <v>0.74610002652687524</v>
      </c>
      <c r="Z280" s="3">
        <f t="shared" si="32"/>
        <v>1.8832625954265565</v>
      </c>
      <c r="AA280" s="3">
        <f t="shared" si="33"/>
        <v>2.5241422442956041</v>
      </c>
      <c r="AB280" s="7">
        <f t="shared" si="34"/>
        <v>3.5578508727823741E-2</v>
      </c>
      <c r="AE280" s="156"/>
    </row>
    <row r="281" spans="1:31" x14ac:dyDescent="0.25">
      <c r="A281" s="1"/>
      <c r="C281">
        <v>3</v>
      </c>
      <c r="D281" s="5">
        <v>4288</v>
      </c>
      <c r="E281" s="25" t="s">
        <v>1043</v>
      </c>
      <c r="F281" s="48">
        <v>0.78000000000000025</v>
      </c>
      <c r="G281" s="48">
        <v>1.7800000000000002</v>
      </c>
      <c r="H281" s="48">
        <v>-0.41999999999999993</v>
      </c>
      <c r="I281" s="48">
        <v>-0.52</v>
      </c>
      <c r="J281" s="48">
        <v>-1.62</v>
      </c>
      <c r="K281" s="48">
        <v>0.78000000000000025</v>
      </c>
      <c r="M281">
        <v>3</v>
      </c>
      <c r="N281" s="5">
        <v>4288</v>
      </c>
      <c r="O281" s="25" t="s">
        <v>1043</v>
      </c>
      <c r="P281" s="48">
        <v>4.4999999999999998E-2</v>
      </c>
      <c r="Q281" s="48">
        <v>1.36</v>
      </c>
      <c r="R281" s="48">
        <v>-0.17</v>
      </c>
      <c r="S281" s="48">
        <v>-0.97499999999999998</v>
      </c>
      <c r="T281" s="48">
        <v>-0.255</v>
      </c>
      <c r="U281" s="48">
        <v>4.4999999999999998E-2</v>
      </c>
      <c r="V281" s="3">
        <f t="shared" si="28"/>
        <v>0.77410126322453487</v>
      </c>
      <c r="W281" s="3">
        <f t="shared" si="29"/>
        <v>0.59923276572582063</v>
      </c>
      <c r="X281" s="9">
        <f t="shared" si="30"/>
        <v>0.40076723427417937</v>
      </c>
      <c r="Y281" s="9">
        <f t="shared" si="31"/>
        <v>0.6330617934089684</v>
      </c>
      <c r="Z281" s="3">
        <f t="shared" si="32"/>
        <v>2.1894890102045648</v>
      </c>
      <c r="AA281" s="3">
        <f t="shared" si="33"/>
        <v>3.458570763549647</v>
      </c>
      <c r="AB281" s="7">
        <f t="shared" si="34"/>
        <v>8.5858200384321248E-3</v>
      </c>
      <c r="AE281" s="156"/>
    </row>
    <row r="282" spans="1:31" x14ac:dyDescent="0.25">
      <c r="A282" s="1"/>
      <c r="C282">
        <v>3</v>
      </c>
      <c r="D282" s="5">
        <v>9918</v>
      </c>
      <c r="E282" s="25" t="s">
        <v>1101</v>
      </c>
      <c r="F282" s="48">
        <v>0.63999999999999879</v>
      </c>
      <c r="G282" s="48">
        <v>1.6399999999999988</v>
      </c>
      <c r="H282" s="48">
        <v>-0.16000000000000103</v>
      </c>
      <c r="I282" s="48">
        <v>-0.86000000000000121</v>
      </c>
      <c r="J282" s="48">
        <v>-1.2600000000000007</v>
      </c>
      <c r="K282" s="48">
        <v>0.63999999999999879</v>
      </c>
      <c r="M282">
        <v>3</v>
      </c>
      <c r="N282" s="5">
        <v>9918</v>
      </c>
      <c r="O282" s="25" t="s">
        <v>1101</v>
      </c>
      <c r="P282" s="48">
        <v>-0.1</v>
      </c>
      <c r="Q282" s="48">
        <v>1.31</v>
      </c>
      <c r="R282" s="48">
        <v>-0.42</v>
      </c>
      <c r="S282" s="48">
        <v>-0.51</v>
      </c>
      <c r="T282" s="48">
        <v>-0.28999999999999998</v>
      </c>
      <c r="U282" s="48">
        <v>-0.1</v>
      </c>
      <c r="V282" s="3">
        <f t="shared" si="28"/>
        <v>0.84449508187534639</v>
      </c>
      <c r="W282" s="3">
        <f t="shared" si="29"/>
        <v>0.71317194331164802</v>
      </c>
      <c r="X282" s="9">
        <f t="shared" si="30"/>
        <v>0.28682805668835198</v>
      </c>
      <c r="Y282" s="9">
        <f t="shared" si="31"/>
        <v>0.53556330782490313</v>
      </c>
      <c r="Z282" s="3">
        <f t="shared" si="32"/>
        <v>2.3885927962909848</v>
      </c>
      <c r="AA282" s="3">
        <f t="shared" si="33"/>
        <v>4.4599634840404532</v>
      </c>
      <c r="AB282" s="7">
        <f t="shared" si="34"/>
        <v>2.1111661685087615E-3</v>
      </c>
      <c r="AE282" s="156"/>
    </row>
    <row r="283" spans="1:31" x14ac:dyDescent="0.25">
      <c r="A283" s="1"/>
      <c r="C283">
        <v>3</v>
      </c>
      <c r="D283" s="5">
        <v>10403</v>
      </c>
      <c r="E283" s="25" t="s">
        <v>1107</v>
      </c>
      <c r="F283" s="48">
        <v>1.46</v>
      </c>
      <c r="G283" s="48">
        <v>2.7599999999999989</v>
      </c>
      <c r="H283" s="48">
        <v>-0.24000000000000021</v>
      </c>
      <c r="I283" s="48">
        <v>-1.1400000000000006</v>
      </c>
      <c r="J283" s="48">
        <v>-2.8400000000000003</v>
      </c>
      <c r="K283" s="48">
        <v>1.46</v>
      </c>
      <c r="M283">
        <v>3</v>
      </c>
      <c r="N283" s="5">
        <v>10403</v>
      </c>
      <c r="O283" s="25" t="s">
        <v>1107</v>
      </c>
      <c r="P283" s="48">
        <v>0.26</v>
      </c>
      <c r="Q283" s="48">
        <v>2.57</v>
      </c>
      <c r="R283" s="48">
        <v>-0.56000000000000005</v>
      </c>
      <c r="S283" s="48">
        <v>-1.84</v>
      </c>
      <c r="T283" s="48">
        <v>-0.43</v>
      </c>
      <c r="U283" s="48">
        <v>0.26</v>
      </c>
      <c r="V283" s="3">
        <f t="shared" si="28"/>
        <v>0.76800748557151566</v>
      </c>
      <c r="W283" s="3">
        <f t="shared" si="29"/>
        <v>0.58983549789388179</v>
      </c>
      <c r="X283" s="9">
        <f t="shared" si="30"/>
        <v>0.41016450210611821</v>
      </c>
      <c r="Y283" s="9">
        <f t="shared" si="31"/>
        <v>0.64044086542484013</v>
      </c>
      <c r="Z283" s="3">
        <f t="shared" si="32"/>
        <v>2.1722532041985931</v>
      </c>
      <c r="AA283" s="3">
        <f t="shared" si="33"/>
        <v>3.3918091762580085</v>
      </c>
      <c r="AB283" s="7">
        <f t="shared" si="34"/>
        <v>9.4745621751623973E-3</v>
      </c>
      <c r="AE283" s="156"/>
    </row>
    <row r="284" spans="1:31" x14ac:dyDescent="0.25">
      <c r="A284" s="1"/>
      <c r="C284">
        <v>3</v>
      </c>
      <c r="D284" s="5">
        <v>55247</v>
      </c>
      <c r="E284" s="25" t="s">
        <v>1117</v>
      </c>
      <c r="F284" s="48">
        <v>-0.10000000000000009</v>
      </c>
      <c r="G284" s="48">
        <v>1.9</v>
      </c>
      <c r="H284" s="48">
        <v>-0.40000000000000013</v>
      </c>
      <c r="I284" s="48">
        <v>-0.70000000000000007</v>
      </c>
      <c r="J284" s="48">
        <v>-0.70000000000000007</v>
      </c>
      <c r="K284" s="48">
        <v>-0.10000000000000009</v>
      </c>
      <c r="M284">
        <v>3</v>
      </c>
      <c r="N284" s="5">
        <v>55247</v>
      </c>
      <c r="O284" s="25" t="s">
        <v>1117</v>
      </c>
      <c r="P284" s="48">
        <v>-0.03</v>
      </c>
      <c r="Q284" s="48">
        <v>2.34</v>
      </c>
      <c r="R284" s="48">
        <v>-0.71</v>
      </c>
      <c r="S284" s="48">
        <v>-0.92</v>
      </c>
      <c r="T284" s="48">
        <v>-0.68</v>
      </c>
      <c r="U284" s="48">
        <v>-0.03</v>
      </c>
      <c r="V284" s="3">
        <f t="shared" si="28"/>
        <v>0.99364020677491482</v>
      </c>
      <c r="W284" s="3">
        <f t="shared" si="29"/>
        <v>0.98732086051969548</v>
      </c>
      <c r="X284" s="9">
        <f t="shared" si="30"/>
        <v>1.2679139480304524E-2</v>
      </c>
      <c r="Y284" s="9">
        <f t="shared" si="31"/>
        <v>0.11260168506867259</v>
      </c>
      <c r="Z284" s="3">
        <f t="shared" si="32"/>
        <v>2.8104389130805822</v>
      </c>
      <c r="AA284" s="3">
        <f t="shared" si="33"/>
        <v>24.959119496005542</v>
      </c>
      <c r="AB284" s="7">
        <f t="shared" si="34"/>
        <v>7.1028352731894241E-9</v>
      </c>
      <c r="AE284" s="156"/>
    </row>
    <row r="285" spans="1:31" x14ac:dyDescent="0.25">
      <c r="A285" s="1"/>
      <c r="C285">
        <v>3</v>
      </c>
      <c r="D285" s="5">
        <v>4751</v>
      </c>
      <c r="E285" s="25" t="s">
        <v>1118</v>
      </c>
      <c r="F285" s="48">
        <v>1.8900000000000001</v>
      </c>
      <c r="G285" s="48">
        <v>2.89</v>
      </c>
      <c r="H285" s="48">
        <v>-0.51000000000000023</v>
      </c>
      <c r="I285" s="48">
        <v>-1.7100000000000002</v>
      </c>
      <c r="J285" s="48">
        <v>-2.5600000000000005</v>
      </c>
      <c r="K285" s="48">
        <v>1.8900000000000001</v>
      </c>
      <c r="M285">
        <v>3</v>
      </c>
      <c r="N285" s="5">
        <v>4751</v>
      </c>
      <c r="O285" s="25" t="s">
        <v>1118</v>
      </c>
      <c r="P285" s="48">
        <v>0.37</v>
      </c>
      <c r="Q285" s="48">
        <v>2.33</v>
      </c>
      <c r="R285" s="48">
        <v>-0.51</v>
      </c>
      <c r="S285" s="48">
        <v>-1.34</v>
      </c>
      <c r="T285" s="48">
        <v>-0.85</v>
      </c>
      <c r="U285" s="48">
        <v>0.37</v>
      </c>
      <c r="V285" s="3">
        <f t="shared" si="28"/>
        <v>0.90451340723559781</v>
      </c>
      <c r="W285" s="3">
        <f t="shared" si="29"/>
        <v>0.81814450386895043</v>
      </c>
      <c r="X285" s="9">
        <f t="shared" si="30"/>
        <v>0.18185549613104957</v>
      </c>
      <c r="Y285" s="9">
        <f t="shared" si="31"/>
        <v>0.4264451853767956</v>
      </c>
      <c r="Z285" s="3">
        <f t="shared" si="32"/>
        <v>2.5583502557217619</v>
      </c>
      <c r="AA285" s="3">
        <f t="shared" si="33"/>
        <v>5.9992476019192758</v>
      </c>
      <c r="AB285" s="7">
        <f t="shared" si="34"/>
        <v>3.236645027607576E-4</v>
      </c>
      <c r="AE285" s="156"/>
    </row>
    <row r="286" spans="1:31" x14ac:dyDescent="0.25">
      <c r="A286" s="1"/>
      <c r="C286">
        <v>3</v>
      </c>
      <c r="D286" s="5">
        <v>55651</v>
      </c>
      <c r="E286" s="25" t="s">
        <v>1128</v>
      </c>
      <c r="F286" s="48">
        <v>-4.0000000000000924E-2</v>
      </c>
      <c r="G286" s="48">
        <v>0.75999999999999801</v>
      </c>
      <c r="H286" s="48">
        <v>5.9999999999998721E-2</v>
      </c>
      <c r="I286" s="48">
        <v>-0.44000000000000128</v>
      </c>
      <c r="J286" s="48">
        <v>-0.34000000000000163</v>
      </c>
      <c r="K286" s="48">
        <v>-4.0000000000000924E-2</v>
      </c>
      <c r="M286">
        <v>3</v>
      </c>
      <c r="N286" s="5">
        <v>55651</v>
      </c>
      <c r="O286" s="25" t="s">
        <v>1128</v>
      </c>
      <c r="P286" s="48">
        <v>0.02</v>
      </c>
      <c r="Q286" s="48">
        <v>0.5</v>
      </c>
      <c r="R286" s="48">
        <v>0.38</v>
      </c>
      <c r="S286" s="48">
        <v>-0.56000000000000005</v>
      </c>
      <c r="T286" s="48">
        <v>-0.34</v>
      </c>
      <c r="U286" s="48">
        <v>0.02</v>
      </c>
      <c r="V286" s="3">
        <f t="shared" si="28"/>
        <v>0.89114284715446634</v>
      </c>
      <c r="W286" s="3">
        <f t="shared" si="29"/>
        <v>0.79413557403456858</v>
      </c>
      <c r="X286" s="9">
        <f t="shared" si="30"/>
        <v>0.20586442596543142</v>
      </c>
      <c r="Y286" s="9">
        <f t="shared" si="31"/>
        <v>0.45372285149133873</v>
      </c>
      <c r="Z286" s="3">
        <f t="shared" si="32"/>
        <v>2.5205326009152409</v>
      </c>
      <c r="AA286" s="3">
        <f t="shared" si="33"/>
        <v>5.5552251614185142</v>
      </c>
      <c r="AB286" s="7">
        <f t="shared" si="34"/>
        <v>5.3766942899205787E-4</v>
      </c>
      <c r="AE286" s="156"/>
    </row>
    <row r="287" spans="1:31" x14ac:dyDescent="0.25">
      <c r="A287" s="1"/>
      <c r="C287">
        <v>3</v>
      </c>
      <c r="D287" s="5">
        <v>79707</v>
      </c>
      <c r="E287" s="25" t="s">
        <v>1144</v>
      </c>
      <c r="F287" s="48">
        <v>-4.0000000000000036E-2</v>
      </c>
      <c r="G287" s="48">
        <v>0.66000000000000014</v>
      </c>
      <c r="H287" s="48">
        <v>-0.13999999999999968</v>
      </c>
      <c r="I287" s="48">
        <v>-0.13999999999999968</v>
      </c>
      <c r="J287" s="48">
        <v>-0.33999999999999986</v>
      </c>
      <c r="K287" s="48">
        <v>-4.0000000000000036E-2</v>
      </c>
      <c r="M287">
        <v>3</v>
      </c>
      <c r="N287" s="5">
        <v>79707</v>
      </c>
      <c r="O287" s="25" t="s">
        <v>1144</v>
      </c>
      <c r="P287" s="48">
        <v>0.15</v>
      </c>
      <c r="Q287" s="48">
        <v>0.7</v>
      </c>
      <c r="R287" s="48">
        <v>-0.32</v>
      </c>
      <c r="S287" s="48">
        <v>-0.5</v>
      </c>
      <c r="T287" s="48">
        <v>-0.04</v>
      </c>
      <c r="U287" s="48">
        <v>0.15</v>
      </c>
      <c r="V287" s="3">
        <f t="shared" si="28"/>
        <v>0.81596227938595378</v>
      </c>
      <c r="W287" s="3">
        <f t="shared" si="29"/>
        <v>0.6657944413807213</v>
      </c>
      <c r="X287" s="9">
        <f t="shared" si="30"/>
        <v>0.3342055586192787</v>
      </c>
      <c r="Y287" s="9">
        <f t="shared" si="31"/>
        <v>0.57810514495139953</v>
      </c>
      <c r="Z287" s="3">
        <f t="shared" si="32"/>
        <v>2.3078898437849609</v>
      </c>
      <c r="AA287" s="3">
        <f t="shared" si="33"/>
        <v>3.9921627820471688</v>
      </c>
      <c r="AB287" s="7">
        <f t="shared" si="34"/>
        <v>3.9932313452261956E-3</v>
      </c>
      <c r="AE287" s="156"/>
    </row>
    <row r="288" spans="1:31" x14ac:dyDescent="0.25">
      <c r="A288" s="1"/>
      <c r="C288">
        <v>3</v>
      </c>
      <c r="D288" s="5">
        <v>83540</v>
      </c>
      <c r="E288" s="25" t="s">
        <v>1169</v>
      </c>
      <c r="F288" s="48">
        <v>0.41999999999999993</v>
      </c>
      <c r="G288" s="48">
        <v>1.7200000000000006</v>
      </c>
      <c r="H288" s="48">
        <v>-0.72999999999999954</v>
      </c>
      <c r="I288" s="48">
        <v>-0.33000000000000007</v>
      </c>
      <c r="J288" s="48">
        <v>-1.08</v>
      </c>
      <c r="K288" s="48">
        <v>0.41999999999999993</v>
      </c>
      <c r="M288">
        <v>3</v>
      </c>
      <c r="N288" s="5">
        <v>83540</v>
      </c>
      <c r="O288" s="25" t="s">
        <v>1169</v>
      </c>
      <c r="P288" s="48">
        <v>0.35</v>
      </c>
      <c r="Q288" s="48">
        <v>2.0099999999999998</v>
      </c>
      <c r="R288" s="48">
        <v>-0.52</v>
      </c>
      <c r="S288" s="48">
        <v>-1.49</v>
      </c>
      <c r="T288" s="48">
        <v>-0.35</v>
      </c>
      <c r="U288" s="48">
        <v>0.35</v>
      </c>
      <c r="V288" s="3">
        <f t="shared" si="28"/>
        <v>0.83865984411810779</v>
      </c>
      <c r="W288" s="3">
        <f t="shared" si="29"/>
        <v>0.70335033413620884</v>
      </c>
      <c r="X288" s="9">
        <f t="shared" si="30"/>
        <v>0.29664966586379116</v>
      </c>
      <c r="Y288" s="9">
        <f t="shared" si="31"/>
        <v>0.54465554790508763</v>
      </c>
      <c r="Z288" s="3">
        <f t="shared" si="32"/>
        <v>2.3720882515390675</v>
      </c>
      <c r="AA288" s="3">
        <f t="shared" si="33"/>
        <v>4.3552080955804948</v>
      </c>
      <c r="AB288" s="7">
        <f t="shared" si="34"/>
        <v>2.4282235324462015E-3</v>
      </c>
      <c r="AE288" s="156"/>
    </row>
    <row r="289" spans="1:31" x14ac:dyDescent="0.25">
      <c r="A289" s="1"/>
      <c r="C289">
        <v>3</v>
      </c>
      <c r="D289" s="5">
        <v>55872</v>
      </c>
      <c r="E289" s="25" t="s">
        <v>1204</v>
      </c>
      <c r="F289" s="48">
        <v>1.1500000000000004</v>
      </c>
      <c r="G289" s="48">
        <v>2.125</v>
      </c>
      <c r="H289" s="48">
        <v>-0.34999999999999964</v>
      </c>
      <c r="I289" s="48">
        <v>-0.92499999999999982</v>
      </c>
      <c r="J289" s="48">
        <v>-2</v>
      </c>
      <c r="K289" s="48">
        <v>1.1500000000000004</v>
      </c>
      <c r="M289">
        <v>3</v>
      </c>
      <c r="N289" s="5">
        <v>55872</v>
      </c>
      <c r="O289" s="25" t="s">
        <v>1204</v>
      </c>
      <c r="P289" s="48">
        <v>0.31</v>
      </c>
      <c r="Q289" s="48">
        <v>2.3450000000000002</v>
      </c>
      <c r="R289" s="48">
        <v>-0.44500000000000001</v>
      </c>
      <c r="S289" s="48">
        <v>-1.19</v>
      </c>
      <c r="T289" s="48">
        <v>-1.02</v>
      </c>
      <c r="U289" s="48">
        <v>0.31</v>
      </c>
      <c r="V289" s="3">
        <f t="shared" si="28"/>
        <v>0.91424543307903317</v>
      </c>
      <c r="W289" s="3">
        <f t="shared" si="29"/>
        <v>0.83584471190586895</v>
      </c>
      <c r="X289" s="9">
        <f t="shared" si="30"/>
        <v>0.16415528809413105</v>
      </c>
      <c r="Y289" s="9">
        <f t="shared" si="31"/>
        <v>0.40516081757017303</v>
      </c>
      <c r="Z289" s="3">
        <f t="shared" si="32"/>
        <v>2.5858765815960654</v>
      </c>
      <c r="AA289" s="3">
        <f t="shared" si="33"/>
        <v>6.3823461436968714</v>
      </c>
      <c r="AB289" s="7">
        <f t="shared" si="34"/>
        <v>2.1310811138178958E-4</v>
      </c>
      <c r="AE289" s="156"/>
    </row>
    <row r="290" spans="1:31" x14ac:dyDescent="0.25">
      <c r="A290" s="1"/>
      <c r="C290">
        <v>3</v>
      </c>
      <c r="D290" s="5">
        <v>5111</v>
      </c>
      <c r="E290" s="25" t="s">
        <v>1214</v>
      </c>
      <c r="F290" s="48">
        <v>0.54000800000000027</v>
      </c>
      <c r="G290" s="48">
        <v>1.6733080000000005</v>
      </c>
      <c r="H290" s="48">
        <v>-0.65999199999999991</v>
      </c>
      <c r="I290" s="48">
        <v>-0.72666200000000014</v>
      </c>
      <c r="J290" s="48">
        <v>-0.82666199999999979</v>
      </c>
      <c r="K290" s="48">
        <v>0.54000800000000027</v>
      </c>
      <c r="M290">
        <v>3</v>
      </c>
      <c r="N290" s="5">
        <v>5111</v>
      </c>
      <c r="O290" s="25" t="s">
        <v>1214</v>
      </c>
      <c r="P290" s="48">
        <v>4.7500000000000001E-2</v>
      </c>
      <c r="Q290" s="48">
        <v>1.1025</v>
      </c>
      <c r="R290" s="48">
        <v>-0.50749999999999995</v>
      </c>
      <c r="S290" s="48">
        <v>-0.4375</v>
      </c>
      <c r="T290" s="48">
        <v>-0.20499999999999999</v>
      </c>
      <c r="U290" s="48">
        <v>4.7500000000000001E-2</v>
      </c>
      <c r="V290" s="3">
        <f t="shared" si="28"/>
        <v>0.94632690270218045</v>
      </c>
      <c r="W290" s="3">
        <f t="shared" si="29"/>
        <v>0.89553460677790209</v>
      </c>
      <c r="X290" s="9">
        <f t="shared" si="30"/>
        <v>0.10446539322209791</v>
      </c>
      <c r="Y290" s="9">
        <f t="shared" si="31"/>
        <v>0.3232110660576118</v>
      </c>
      <c r="Z290" s="3">
        <f t="shared" si="32"/>
        <v>2.6766166804798961</v>
      </c>
      <c r="AA290" s="3">
        <f t="shared" si="33"/>
        <v>8.281327471636736</v>
      </c>
      <c r="AB290" s="7">
        <f t="shared" si="34"/>
        <v>3.4021566677701479E-5</v>
      </c>
      <c r="AE290" s="156"/>
    </row>
    <row r="291" spans="1:31" x14ac:dyDescent="0.25">
      <c r="A291" s="1"/>
      <c r="C291">
        <v>3</v>
      </c>
      <c r="D291" s="5">
        <v>5347</v>
      </c>
      <c r="E291" s="25" t="s">
        <v>1275</v>
      </c>
      <c r="F291" s="48">
        <v>1.2599999999999998</v>
      </c>
      <c r="G291" s="48">
        <v>2.6599999999999993</v>
      </c>
      <c r="H291" s="48">
        <v>-0.34000000000000075</v>
      </c>
      <c r="I291" s="48">
        <v>-1.5400000000000005</v>
      </c>
      <c r="J291" s="48">
        <v>-2.0400000000000005</v>
      </c>
      <c r="K291" s="48">
        <v>1.2599999999999998</v>
      </c>
      <c r="M291">
        <v>3</v>
      </c>
      <c r="N291" s="5">
        <v>5347</v>
      </c>
      <c r="O291" s="25" t="s">
        <v>1275</v>
      </c>
      <c r="P291" s="48">
        <v>0.16800000000000001</v>
      </c>
      <c r="Q291" s="48">
        <v>1.2589999999999999</v>
      </c>
      <c r="R291" s="48">
        <v>-0.439</v>
      </c>
      <c r="S291" s="48">
        <v>-0.51100000000000001</v>
      </c>
      <c r="T291" s="48">
        <v>-0.47599999999999998</v>
      </c>
      <c r="U291" s="48">
        <v>0.16800000000000001</v>
      </c>
      <c r="V291" s="3">
        <f t="shared" si="28"/>
        <v>0.92263719841881775</v>
      </c>
      <c r="W291" s="3">
        <f t="shared" si="29"/>
        <v>0.85125939990612487</v>
      </c>
      <c r="X291" s="9">
        <f t="shared" si="30"/>
        <v>0.14874060009387513</v>
      </c>
      <c r="Y291" s="9">
        <f t="shared" si="31"/>
        <v>0.38566902921271123</v>
      </c>
      <c r="Z291" s="3">
        <f t="shared" si="32"/>
        <v>2.6096120783076171</v>
      </c>
      <c r="AA291" s="3">
        <f t="shared" si="33"/>
        <v>6.7664548632146353</v>
      </c>
      <c r="AB291" s="7">
        <f t="shared" si="34"/>
        <v>1.4262886000715512E-4</v>
      </c>
      <c r="AE291" s="156"/>
    </row>
    <row r="292" spans="1:31" x14ac:dyDescent="0.25">
      <c r="A292" s="1"/>
      <c r="C292">
        <v>3</v>
      </c>
      <c r="D292" s="5">
        <v>23649</v>
      </c>
      <c r="E292" s="25" t="s">
        <v>1283</v>
      </c>
      <c r="F292" s="48">
        <v>0.21999999999999886</v>
      </c>
      <c r="G292" s="48">
        <v>0.91999999999999993</v>
      </c>
      <c r="H292" s="48">
        <v>-0.48000000000000043</v>
      </c>
      <c r="I292" s="48">
        <v>-0.28000000000000114</v>
      </c>
      <c r="J292" s="48">
        <v>-0.38000000000000078</v>
      </c>
      <c r="K292" s="48">
        <v>0.21999999999999886</v>
      </c>
      <c r="M292">
        <v>3</v>
      </c>
      <c r="N292" s="5">
        <v>23649</v>
      </c>
      <c r="O292" s="25" t="s">
        <v>1283</v>
      </c>
      <c r="P292" s="48">
        <v>-0.19</v>
      </c>
      <c r="Q292" s="48">
        <v>1.28</v>
      </c>
      <c r="R292" s="48">
        <v>-0.57999999999999996</v>
      </c>
      <c r="S292" s="48">
        <v>-0.38</v>
      </c>
      <c r="T292" s="48">
        <v>-0.13</v>
      </c>
      <c r="U292" s="48">
        <v>-0.19</v>
      </c>
      <c r="V292" s="3">
        <f t="shared" si="28"/>
        <v>0.91749731423982717</v>
      </c>
      <c r="W292" s="3">
        <f t="shared" si="29"/>
        <v>0.84180132163729615</v>
      </c>
      <c r="X292" s="9">
        <f t="shared" si="30"/>
        <v>0.15819867836270385</v>
      </c>
      <c r="Y292" s="9">
        <f t="shared" si="31"/>
        <v>0.39774197460502436</v>
      </c>
      <c r="Z292" s="3">
        <f t="shared" si="32"/>
        <v>2.5950742904777062</v>
      </c>
      <c r="AA292" s="3">
        <f t="shared" si="33"/>
        <v>6.5245170391048912</v>
      </c>
      <c r="AB292" s="7">
        <f t="shared" si="34"/>
        <v>1.8331236250783417E-4</v>
      </c>
      <c r="AE292" s="156"/>
    </row>
    <row r="293" spans="1:31" x14ac:dyDescent="0.25">
      <c r="A293" s="1"/>
      <c r="C293">
        <v>3</v>
      </c>
      <c r="D293" s="5">
        <v>64425</v>
      </c>
      <c r="E293" s="25" t="s">
        <v>1285</v>
      </c>
      <c r="F293" s="48">
        <v>1.9999999999999574E-2</v>
      </c>
      <c r="G293" s="48">
        <v>0.61999999999999922</v>
      </c>
      <c r="H293" s="48">
        <v>1.9999999999999574E-2</v>
      </c>
      <c r="I293" s="48">
        <v>-0.1800000000000006</v>
      </c>
      <c r="J293" s="48">
        <v>-0.48000000000000043</v>
      </c>
      <c r="K293" s="48">
        <v>1.9999999999999574E-2</v>
      </c>
      <c r="M293">
        <v>3</v>
      </c>
      <c r="N293" s="5">
        <v>64425</v>
      </c>
      <c r="O293" s="25" t="s">
        <v>1285</v>
      </c>
      <c r="P293" s="48">
        <v>0.12</v>
      </c>
      <c r="Q293" s="48">
        <v>0.61</v>
      </c>
      <c r="R293" s="48">
        <v>-0.13</v>
      </c>
      <c r="S293" s="48">
        <v>-0.15</v>
      </c>
      <c r="T293" s="48">
        <v>-0.45</v>
      </c>
      <c r="U293" s="48">
        <v>0.12</v>
      </c>
      <c r="V293" s="3">
        <f t="shared" si="28"/>
        <v>0.9731639422838404</v>
      </c>
      <c r="W293" s="3">
        <f t="shared" si="29"/>
        <v>0.94704805856142582</v>
      </c>
      <c r="X293" s="9">
        <f t="shared" si="30"/>
        <v>5.2951941438574179E-2</v>
      </c>
      <c r="Y293" s="9">
        <f t="shared" si="31"/>
        <v>0.23011288846688743</v>
      </c>
      <c r="Z293" s="3">
        <f t="shared" si="32"/>
        <v>2.7525232911805504</v>
      </c>
      <c r="AA293" s="3">
        <f t="shared" si="33"/>
        <v>11.961621574171977</v>
      </c>
      <c r="AB293" s="7">
        <f t="shared" si="34"/>
        <v>2.1968379137836487E-6</v>
      </c>
      <c r="AE293" s="156"/>
    </row>
    <row r="294" spans="1:31" x14ac:dyDescent="0.25">
      <c r="A294" s="1"/>
      <c r="C294">
        <v>3</v>
      </c>
      <c r="D294" s="5">
        <v>27068</v>
      </c>
      <c r="E294" s="25" t="s">
        <v>1293</v>
      </c>
      <c r="F294" s="48">
        <v>-6.0000000000000497E-2</v>
      </c>
      <c r="G294" s="48">
        <v>0.63999999999999968</v>
      </c>
      <c r="H294" s="48">
        <v>0.23999999999999932</v>
      </c>
      <c r="I294" s="48">
        <v>-0.46000000000000041</v>
      </c>
      <c r="J294" s="48">
        <v>-0.36000000000000032</v>
      </c>
      <c r="K294" s="48">
        <v>-6.0000000000000497E-2</v>
      </c>
      <c r="M294">
        <v>3</v>
      </c>
      <c r="N294" s="5">
        <v>27068</v>
      </c>
      <c r="O294" s="25" t="s">
        <v>1293</v>
      </c>
      <c r="P294" s="48">
        <v>7.0000000000000007E-2</v>
      </c>
      <c r="Q294" s="48">
        <v>0.49</v>
      </c>
      <c r="R294" s="48">
        <v>-0.23</v>
      </c>
      <c r="S294" s="48">
        <v>-0.04</v>
      </c>
      <c r="T294" s="48">
        <v>-0.28999999999999998</v>
      </c>
      <c r="U294" s="48">
        <v>7.0000000000000007E-2</v>
      </c>
      <c r="V294" s="3">
        <f t="shared" si="28"/>
        <v>0.67549795151180769</v>
      </c>
      <c r="W294" s="3">
        <f t="shared" si="29"/>
        <v>0.45629748249664848</v>
      </c>
      <c r="X294" s="9">
        <f t="shared" si="30"/>
        <v>0.54370251750335152</v>
      </c>
      <c r="Y294" s="9">
        <f t="shared" si="31"/>
        <v>0.7373618633366873</v>
      </c>
      <c r="Z294" s="3">
        <f t="shared" si="32"/>
        <v>1.9105967287664838</v>
      </c>
      <c r="AA294" s="3">
        <f t="shared" si="33"/>
        <v>2.5911249601663831</v>
      </c>
      <c r="AB294" s="7">
        <f t="shared" si="34"/>
        <v>3.2056997374741963E-2</v>
      </c>
      <c r="AE294" s="156"/>
    </row>
    <row r="295" spans="1:31" x14ac:dyDescent="0.25">
      <c r="A295" s="1"/>
      <c r="C295">
        <v>3</v>
      </c>
      <c r="D295" s="5">
        <v>10419</v>
      </c>
      <c r="E295" s="25" t="s">
        <v>1314</v>
      </c>
      <c r="F295" s="48">
        <v>0.14000000000000057</v>
      </c>
      <c r="G295" s="48">
        <v>0.64000000000000057</v>
      </c>
      <c r="H295" s="48">
        <v>-0.15999999999999925</v>
      </c>
      <c r="I295" s="48">
        <v>-0.25999999999999979</v>
      </c>
      <c r="J295" s="48">
        <v>-0.35999999999999943</v>
      </c>
      <c r="K295" s="48">
        <v>0.14000000000000057</v>
      </c>
      <c r="M295">
        <v>3</v>
      </c>
      <c r="N295" s="5">
        <v>10419</v>
      </c>
      <c r="O295" s="25" t="s">
        <v>1314</v>
      </c>
      <c r="P295" s="48">
        <v>-0.16</v>
      </c>
      <c r="Q295" s="48">
        <v>0.71599999999999997</v>
      </c>
      <c r="R295" s="48">
        <v>-0.214</v>
      </c>
      <c r="S295" s="48">
        <v>-8.4000000000000005E-2</v>
      </c>
      <c r="T295" s="48">
        <v>-0.26400000000000001</v>
      </c>
      <c r="U295" s="48">
        <v>-0.16</v>
      </c>
      <c r="V295" s="3">
        <f t="shared" si="28"/>
        <v>0.89423310285465807</v>
      </c>
      <c r="W295" s="3">
        <f t="shared" si="29"/>
        <v>0.79965284224106947</v>
      </c>
      <c r="X295" s="9">
        <f t="shared" si="30"/>
        <v>0.20034715775893053</v>
      </c>
      <c r="Y295" s="9">
        <f t="shared" si="31"/>
        <v>0.44760156139018387</v>
      </c>
      <c r="Z295" s="3">
        <f t="shared" si="32"/>
        <v>2.529273163960065</v>
      </c>
      <c r="AA295" s="3">
        <f t="shared" si="33"/>
        <v>5.6507246223728949</v>
      </c>
      <c r="AB295" s="7">
        <f t="shared" si="34"/>
        <v>4.8101945421526854E-4</v>
      </c>
      <c r="AE295" s="156"/>
    </row>
    <row r="296" spans="1:31" x14ac:dyDescent="0.25">
      <c r="A296" s="1"/>
      <c r="C296">
        <v>3</v>
      </c>
      <c r="D296" s="5">
        <v>5888</v>
      </c>
      <c r="E296" s="25" t="s">
        <v>1360</v>
      </c>
      <c r="F296" s="48">
        <v>1.08</v>
      </c>
      <c r="G296" s="48">
        <v>2.7800000000000002</v>
      </c>
      <c r="H296" s="48">
        <v>-0.71999999999999975</v>
      </c>
      <c r="I296" s="48">
        <v>-1.0200000000000005</v>
      </c>
      <c r="J296" s="48">
        <v>-2.12</v>
      </c>
      <c r="K296" s="48">
        <v>1.08</v>
      </c>
      <c r="M296">
        <v>3</v>
      </c>
      <c r="N296" s="5">
        <v>5888</v>
      </c>
      <c r="O296" s="25" t="s">
        <v>1360</v>
      </c>
      <c r="P296" s="48">
        <v>8.5000000000000006E-2</v>
      </c>
      <c r="Q296" s="48">
        <v>1.42</v>
      </c>
      <c r="R296" s="48">
        <v>-0.51500000000000001</v>
      </c>
      <c r="S296" s="48">
        <v>-0.76</v>
      </c>
      <c r="T296" s="48">
        <v>-0.23499999999999999</v>
      </c>
      <c r="U296" s="48">
        <v>8.5000000000000006E-2</v>
      </c>
      <c r="V296" s="3">
        <f t="shared" si="28"/>
        <v>0.86003550445847843</v>
      </c>
      <c r="W296" s="3">
        <f t="shared" si="29"/>
        <v>0.73966106892914951</v>
      </c>
      <c r="X296" s="9">
        <f t="shared" si="30"/>
        <v>0.26033893107085049</v>
      </c>
      <c r="Y296" s="9">
        <f t="shared" si="31"/>
        <v>0.51023419237723622</v>
      </c>
      <c r="Z296" s="3">
        <f t="shared" si="32"/>
        <v>2.4325477490551335</v>
      </c>
      <c r="AA296" s="3">
        <f t="shared" si="33"/>
        <v>4.7675122235960528</v>
      </c>
      <c r="AB296" s="7">
        <f t="shared" si="34"/>
        <v>1.4131129575091475E-3</v>
      </c>
      <c r="AE296" s="156"/>
    </row>
    <row r="297" spans="1:31" x14ac:dyDescent="0.25">
      <c r="A297" s="1"/>
      <c r="C297">
        <v>3</v>
      </c>
      <c r="D297" s="5">
        <v>5902</v>
      </c>
      <c r="E297" s="25" t="s">
        <v>1370</v>
      </c>
      <c r="F297" s="48">
        <v>0.19600000000000151</v>
      </c>
      <c r="G297" s="48">
        <v>1.256000000000002</v>
      </c>
      <c r="H297" s="48">
        <v>-0.40399999999999814</v>
      </c>
      <c r="I297" s="48">
        <v>-0.44399999999999906</v>
      </c>
      <c r="J297" s="48">
        <v>-0.6039999999999992</v>
      </c>
      <c r="K297" s="48">
        <v>0.19600000000000151</v>
      </c>
      <c r="M297">
        <v>3</v>
      </c>
      <c r="N297" s="5">
        <v>5902</v>
      </c>
      <c r="O297" s="25" t="s">
        <v>1370</v>
      </c>
      <c r="P297" s="48">
        <v>8.4863300000000003E-2</v>
      </c>
      <c r="Q297" s="48">
        <v>0.72640300000000002</v>
      </c>
      <c r="R297" s="48">
        <v>-0.33948699999999998</v>
      </c>
      <c r="S297" s="48">
        <v>-0.47600700000000001</v>
      </c>
      <c r="T297" s="48">
        <v>4.2266700000000001E-3</v>
      </c>
      <c r="U297" s="48">
        <v>8.4863300000000003E-2</v>
      </c>
      <c r="V297" s="3">
        <f t="shared" si="28"/>
        <v>0.88991693086169532</v>
      </c>
      <c r="W297" s="3">
        <f t="shared" si="29"/>
        <v>0.79195214383429946</v>
      </c>
      <c r="X297" s="9">
        <f t="shared" si="30"/>
        <v>0.20804785616570054</v>
      </c>
      <c r="Y297" s="9">
        <f t="shared" si="31"/>
        <v>0.45612263281457605</v>
      </c>
      <c r="Z297" s="3">
        <f t="shared" si="32"/>
        <v>2.517065186020099</v>
      </c>
      <c r="AA297" s="3">
        <f t="shared" si="33"/>
        <v>5.5183957228523273</v>
      </c>
      <c r="AB297" s="7">
        <f t="shared" si="34"/>
        <v>5.6144097863878629E-4</v>
      </c>
      <c r="AE297" s="156"/>
    </row>
    <row r="298" spans="1:31" x14ac:dyDescent="0.25">
      <c r="A298" s="1"/>
      <c r="C298">
        <v>3</v>
      </c>
      <c r="D298" s="5">
        <v>80346</v>
      </c>
      <c r="E298" s="25" t="s">
        <v>1392</v>
      </c>
      <c r="F298" s="48">
        <v>0.1899999999999995</v>
      </c>
      <c r="G298" s="48">
        <v>0.89000000000000057</v>
      </c>
      <c r="H298" s="48">
        <v>-0.21000000000000085</v>
      </c>
      <c r="I298" s="48">
        <v>-0.41000000000000014</v>
      </c>
      <c r="J298" s="48">
        <v>-0.46000000000000085</v>
      </c>
      <c r="K298" s="48">
        <v>0.1899999999999995</v>
      </c>
      <c r="M298">
        <v>3</v>
      </c>
      <c r="N298" s="5">
        <v>80346</v>
      </c>
      <c r="O298" s="25" t="s">
        <v>1392</v>
      </c>
      <c r="P298" s="48">
        <v>-0.35</v>
      </c>
      <c r="Q298" s="48">
        <v>0.93</v>
      </c>
      <c r="R298" s="48">
        <v>0.04</v>
      </c>
      <c r="S298" s="48">
        <v>-0.45</v>
      </c>
      <c r="T298" s="48">
        <v>-0.17</v>
      </c>
      <c r="U298" s="48">
        <v>-0.35</v>
      </c>
      <c r="V298" s="3">
        <f t="shared" si="28"/>
        <v>0.82153612237421969</v>
      </c>
      <c r="W298" s="3">
        <f t="shared" si="29"/>
        <v>0.67492160036566884</v>
      </c>
      <c r="X298" s="9">
        <f t="shared" si="30"/>
        <v>0.32507839963433116</v>
      </c>
      <c r="Y298" s="9">
        <f t="shared" si="31"/>
        <v>0.57015646943127041</v>
      </c>
      <c r="Z298" s="3">
        <f t="shared" si="32"/>
        <v>2.3236550524820485</v>
      </c>
      <c r="AA298" s="3">
        <f t="shared" si="33"/>
        <v>4.0754690634307602</v>
      </c>
      <c r="AB298" s="7">
        <f t="shared" si="34"/>
        <v>3.5563796540650536E-3</v>
      </c>
      <c r="AE298" s="156"/>
    </row>
    <row r="299" spans="1:31" x14ac:dyDescent="0.25">
      <c r="A299" s="1"/>
      <c r="C299">
        <v>3</v>
      </c>
      <c r="D299" s="5">
        <v>5985</v>
      </c>
      <c r="E299" s="25" t="s">
        <v>1395</v>
      </c>
      <c r="F299" s="48">
        <v>0.19000000000000039</v>
      </c>
      <c r="G299" s="48">
        <v>0.74000000000000021</v>
      </c>
      <c r="H299" s="48">
        <v>-0.35999999999999943</v>
      </c>
      <c r="I299" s="48">
        <v>-5.9999999999999609E-2</v>
      </c>
      <c r="J299" s="48">
        <v>-0.50999999999999979</v>
      </c>
      <c r="K299" s="48">
        <v>0.19000000000000039</v>
      </c>
      <c r="M299">
        <v>3</v>
      </c>
      <c r="N299" s="5">
        <v>5985</v>
      </c>
      <c r="O299" s="25" t="s">
        <v>1395</v>
      </c>
      <c r="P299" s="48">
        <v>0.08</v>
      </c>
      <c r="Q299" s="48">
        <v>0.56999999999999995</v>
      </c>
      <c r="R299" s="48">
        <v>-0.56000000000000005</v>
      </c>
      <c r="S299" s="48">
        <v>-0.16</v>
      </c>
      <c r="T299" s="48">
        <v>7.0000000000000007E-2</v>
      </c>
      <c r="U299" s="48">
        <v>0.08</v>
      </c>
      <c r="V299" s="3">
        <f t="shared" si="28"/>
        <v>0.75401204403672895</v>
      </c>
      <c r="W299" s="3">
        <f t="shared" si="29"/>
        <v>0.56853416255244604</v>
      </c>
      <c r="X299" s="9">
        <f t="shared" si="30"/>
        <v>0.43146583744755396</v>
      </c>
      <c r="Y299" s="9">
        <f t="shared" si="31"/>
        <v>0.65686059209512182</v>
      </c>
      <c r="Z299" s="3">
        <f t="shared" si="32"/>
        <v>2.1326681177388029</v>
      </c>
      <c r="AA299" s="3">
        <f t="shared" si="33"/>
        <v>3.2467591196732433</v>
      </c>
      <c r="AB299" s="7">
        <f t="shared" si="34"/>
        <v>1.1757993508707876E-2</v>
      </c>
      <c r="AE299" s="156"/>
    </row>
    <row r="300" spans="1:31" x14ac:dyDescent="0.25">
      <c r="A300" s="1"/>
      <c r="C300">
        <v>3</v>
      </c>
      <c r="D300" s="5">
        <v>26135</v>
      </c>
      <c r="E300" s="25" t="s">
        <v>1523</v>
      </c>
      <c r="F300" s="48">
        <v>8.0000000000001847E-2</v>
      </c>
      <c r="G300" s="48">
        <v>0.78000000000000114</v>
      </c>
      <c r="H300" s="48">
        <v>-0.31999999999999851</v>
      </c>
      <c r="I300" s="48">
        <v>-1.9999999999997797E-2</v>
      </c>
      <c r="J300" s="48">
        <v>-0.5199999999999978</v>
      </c>
      <c r="K300" s="48">
        <v>8.0000000000001847E-2</v>
      </c>
      <c r="M300">
        <v>3</v>
      </c>
      <c r="N300" s="5">
        <v>26135</v>
      </c>
      <c r="O300" s="25" t="s">
        <v>1523</v>
      </c>
      <c r="P300" s="48">
        <v>-0.02</v>
      </c>
      <c r="Q300" s="48">
        <v>0.52</v>
      </c>
      <c r="R300" s="48">
        <v>-0.13</v>
      </c>
      <c r="S300" s="48">
        <v>-0.2</v>
      </c>
      <c r="T300" s="48">
        <v>-0.16</v>
      </c>
      <c r="U300" s="48">
        <v>-0.02</v>
      </c>
      <c r="V300" s="3">
        <f t="shared" si="28"/>
        <v>0.90183319724251298</v>
      </c>
      <c r="W300" s="3">
        <f t="shared" si="29"/>
        <v>0.81330311564865332</v>
      </c>
      <c r="X300" s="9">
        <f t="shared" si="30"/>
        <v>0.18669688435134668</v>
      </c>
      <c r="Y300" s="9">
        <f t="shared" si="31"/>
        <v>0.43208434865353162</v>
      </c>
      <c r="Z300" s="3">
        <f t="shared" si="32"/>
        <v>2.5507694770773051</v>
      </c>
      <c r="AA300" s="3">
        <f t="shared" si="33"/>
        <v>5.9034063257001899</v>
      </c>
      <c r="AB300" s="7">
        <f t="shared" si="34"/>
        <v>3.6035959283800523E-4</v>
      </c>
      <c r="AE300" s="156"/>
    </row>
    <row r="301" spans="1:31" x14ac:dyDescent="0.25">
      <c r="A301" s="1"/>
      <c r="C301">
        <v>3</v>
      </c>
      <c r="D301" s="5">
        <v>118980</v>
      </c>
      <c r="E301" s="25" t="s">
        <v>1536</v>
      </c>
      <c r="F301" s="48">
        <v>0.29000000000000004</v>
      </c>
      <c r="G301" s="48">
        <v>0.63999999999999968</v>
      </c>
      <c r="H301" s="48">
        <v>0.1899999999999995</v>
      </c>
      <c r="I301" s="48">
        <v>-0.75999999999999979</v>
      </c>
      <c r="J301" s="48">
        <v>-0.36000000000000032</v>
      </c>
      <c r="K301" s="48">
        <v>0.29000000000000004</v>
      </c>
      <c r="M301">
        <v>3</v>
      </c>
      <c r="N301" s="5">
        <v>118980</v>
      </c>
      <c r="O301" s="25" t="s">
        <v>1536</v>
      </c>
      <c r="P301" s="48">
        <v>-0.16600000000000001</v>
      </c>
      <c r="Q301" s="48">
        <v>0.81</v>
      </c>
      <c r="R301" s="48">
        <v>-0.13</v>
      </c>
      <c r="S301" s="48">
        <v>-0.33200000000000002</v>
      </c>
      <c r="T301" s="48">
        <v>-0.18</v>
      </c>
      <c r="U301" s="48">
        <v>-0.16600000000000001</v>
      </c>
      <c r="V301" s="3">
        <f t="shared" si="28"/>
        <v>0.74678840418214787</v>
      </c>
      <c r="W301" s="3">
        <f t="shared" si="29"/>
        <v>0.55769292062091902</v>
      </c>
      <c r="X301" s="9">
        <f t="shared" si="30"/>
        <v>0.44230707937908098</v>
      </c>
      <c r="Y301" s="9">
        <f t="shared" si="31"/>
        <v>0.66506171095551803</v>
      </c>
      <c r="Z301" s="3">
        <f t="shared" si="32"/>
        <v>2.1122365788347084</v>
      </c>
      <c r="AA301" s="3">
        <f t="shared" si="33"/>
        <v>3.1760008793770163</v>
      </c>
      <c r="AB301" s="7">
        <f t="shared" si="34"/>
        <v>1.3075954881758211E-2</v>
      </c>
      <c r="AE301" s="156"/>
    </row>
    <row r="302" spans="1:31" x14ac:dyDescent="0.25">
      <c r="A302" s="1"/>
      <c r="C302">
        <v>3</v>
      </c>
      <c r="D302" s="5">
        <v>151648</v>
      </c>
      <c r="E302" s="25" t="s">
        <v>1539</v>
      </c>
      <c r="F302" s="48">
        <v>1.5200000000000005</v>
      </c>
      <c r="G302" s="48">
        <v>2.3200000000000012</v>
      </c>
      <c r="H302" s="48">
        <v>-0.27999999999999936</v>
      </c>
      <c r="I302" s="48">
        <v>-1.2799999999999994</v>
      </c>
      <c r="J302" s="48">
        <v>-2.2799999999999994</v>
      </c>
      <c r="K302" s="48">
        <v>1.5200000000000005</v>
      </c>
      <c r="M302">
        <v>3</v>
      </c>
      <c r="N302" s="5">
        <v>151648</v>
      </c>
      <c r="O302" s="25" t="s">
        <v>1539</v>
      </c>
      <c r="P302" s="48">
        <v>-0.03</v>
      </c>
      <c r="Q302" s="48">
        <v>1.48</v>
      </c>
      <c r="R302" s="48">
        <v>-0.25</v>
      </c>
      <c r="S302" s="48">
        <v>-0.92</v>
      </c>
      <c r="T302" s="48">
        <v>-0.27</v>
      </c>
      <c r="U302" s="48">
        <v>-0.03</v>
      </c>
      <c r="V302" s="3">
        <f t="shared" si="28"/>
        <v>0.77129882262817462</v>
      </c>
      <c r="W302" s="3">
        <f t="shared" si="29"/>
        <v>0.59490187378760839</v>
      </c>
      <c r="X302" s="9">
        <f t="shared" si="30"/>
        <v>0.40509812621239161</v>
      </c>
      <c r="Y302" s="9">
        <f t="shared" si="31"/>
        <v>0.63647319363221544</v>
      </c>
      <c r="Z302" s="3">
        <f t="shared" si="32"/>
        <v>2.1815625112063297</v>
      </c>
      <c r="AA302" s="3">
        <f t="shared" si="33"/>
        <v>3.4275795634952391</v>
      </c>
      <c r="AB302" s="7">
        <f t="shared" si="34"/>
        <v>8.9868702325617538E-3</v>
      </c>
      <c r="AE302" s="156"/>
    </row>
    <row r="303" spans="1:31" x14ac:dyDescent="0.25">
      <c r="A303" s="1"/>
      <c r="C303">
        <v>3</v>
      </c>
      <c r="D303" s="5">
        <v>151246</v>
      </c>
      <c r="E303" s="25" t="s">
        <v>1540</v>
      </c>
      <c r="F303" s="48">
        <v>0.20000000000000018</v>
      </c>
      <c r="G303" s="48">
        <v>1.1000000000000005</v>
      </c>
      <c r="H303" s="48">
        <v>0.40000000000000036</v>
      </c>
      <c r="I303" s="48">
        <v>-0.49999999999999911</v>
      </c>
      <c r="J303" s="48">
        <v>-1.1999999999999993</v>
      </c>
      <c r="K303" s="48">
        <v>0.20000000000000018</v>
      </c>
      <c r="M303">
        <v>3</v>
      </c>
      <c r="N303" s="5">
        <v>151246</v>
      </c>
      <c r="O303" s="25" t="s">
        <v>1540</v>
      </c>
      <c r="P303" s="48">
        <v>0.28499999999999998</v>
      </c>
      <c r="Q303" s="48">
        <v>1.405</v>
      </c>
      <c r="R303" s="48">
        <v>-0.57999999999999996</v>
      </c>
      <c r="S303" s="48">
        <v>-0.745</v>
      </c>
      <c r="T303" s="48">
        <v>-0.37</v>
      </c>
      <c r="U303" s="48">
        <v>0.28499999999999998</v>
      </c>
      <c r="V303" s="3">
        <f t="shared" si="28"/>
        <v>0.70736086759144978</v>
      </c>
      <c r="W303" s="3">
        <f t="shared" si="29"/>
        <v>0.50035939699972853</v>
      </c>
      <c r="X303" s="9">
        <f t="shared" si="30"/>
        <v>0.49964060300027147</v>
      </c>
      <c r="Y303" s="9">
        <f t="shared" si="31"/>
        <v>0.70685260344733225</v>
      </c>
      <c r="Z303" s="3">
        <f t="shared" si="32"/>
        <v>2.0007186648796549</v>
      </c>
      <c r="AA303" s="3">
        <f t="shared" si="33"/>
        <v>2.8304609123912337</v>
      </c>
      <c r="AB303" s="7">
        <f t="shared" si="34"/>
        <v>2.2134502257972814E-2</v>
      </c>
      <c r="AE303" s="156"/>
    </row>
    <row r="304" spans="1:31" x14ac:dyDescent="0.25">
      <c r="A304" s="1"/>
      <c r="C304">
        <v>3</v>
      </c>
      <c r="D304" s="5">
        <v>113235</v>
      </c>
      <c r="E304" s="25" t="s">
        <v>1589</v>
      </c>
      <c r="F304" s="48">
        <v>0.15999999999999837</v>
      </c>
      <c r="G304" s="48">
        <v>0.65999999999999837</v>
      </c>
      <c r="H304" s="48">
        <v>0.15999999999999837</v>
      </c>
      <c r="I304" s="48">
        <v>-0.84000000000000163</v>
      </c>
      <c r="J304" s="48">
        <v>-0.14000000000000057</v>
      </c>
      <c r="K304" s="48">
        <v>0.15999999999999837</v>
      </c>
      <c r="M304">
        <v>3</v>
      </c>
      <c r="N304" s="5">
        <v>113235</v>
      </c>
      <c r="O304" s="25" t="s">
        <v>1589</v>
      </c>
      <c r="P304" s="48">
        <v>0.1</v>
      </c>
      <c r="Q304" s="48">
        <v>0.66</v>
      </c>
      <c r="R304" s="48">
        <v>-0.1</v>
      </c>
      <c r="S304" s="48">
        <v>-0.56000000000000005</v>
      </c>
      <c r="T304" s="48">
        <v>-0.11</v>
      </c>
      <c r="U304" s="48">
        <v>0.1</v>
      </c>
      <c r="V304" s="3">
        <f t="shared" si="28"/>
        <v>0.94687694991581761</v>
      </c>
      <c r="W304" s="3">
        <f t="shared" si="29"/>
        <v>0.89657595828188175</v>
      </c>
      <c r="X304" s="9">
        <f t="shared" si="30"/>
        <v>0.10342404171811825</v>
      </c>
      <c r="Y304" s="9">
        <f t="shared" si="31"/>
        <v>0.32159608473692314</v>
      </c>
      <c r="Z304" s="3">
        <f t="shared" si="32"/>
        <v>2.6781724489388385</v>
      </c>
      <c r="AA304" s="3">
        <f t="shared" si="33"/>
        <v>8.3277520344492917</v>
      </c>
      <c r="AB304" s="7">
        <f t="shared" si="34"/>
        <v>3.2670219841472091E-5</v>
      </c>
      <c r="AE304" s="156"/>
    </row>
    <row r="305" spans="1:31" x14ac:dyDescent="0.25">
      <c r="A305" s="1"/>
      <c r="C305">
        <v>3</v>
      </c>
      <c r="D305" s="5">
        <v>10051</v>
      </c>
      <c r="E305" s="25" t="s">
        <v>1608</v>
      </c>
      <c r="F305" s="48">
        <v>0.32000000000000028</v>
      </c>
      <c r="G305" s="48">
        <v>1.2699999999999996</v>
      </c>
      <c r="H305" s="48">
        <v>-0.58000000000000007</v>
      </c>
      <c r="I305" s="48">
        <v>-0.52999999999999936</v>
      </c>
      <c r="J305" s="48">
        <v>-0.48000000000000043</v>
      </c>
      <c r="K305" s="48">
        <v>0.32000000000000028</v>
      </c>
      <c r="M305">
        <v>3</v>
      </c>
      <c r="N305" s="5">
        <v>10051</v>
      </c>
      <c r="O305" s="25" t="s">
        <v>1608</v>
      </c>
      <c r="P305" s="48">
        <v>0.24</v>
      </c>
      <c r="Q305" s="48">
        <v>0.92</v>
      </c>
      <c r="R305" s="48">
        <v>-0.33</v>
      </c>
      <c r="S305" s="48">
        <v>-0.62</v>
      </c>
      <c r="T305" s="48">
        <v>-0.21</v>
      </c>
      <c r="U305" s="48">
        <v>0.24</v>
      </c>
      <c r="V305" s="3">
        <f t="shared" si="28"/>
        <v>0.97083422335138736</v>
      </c>
      <c r="W305" s="3">
        <f t="shared" si="29"/>
        <v>0.94251908923029148</v>
      </c>
      <c r="X305" s="9">
        <f t="shared" si="30"/>
        <v>5.7480910769708515E-2</v>
      </c>
      <c r="Y305" s="9">
        <f t="shared" si="31"/>
        <v>0.23975176906481527</v>
      </c>
      <c r="Z305" s="3">
        <f t="shared" si="32"/>
        <v>2.7459338509589655</v>
      </c>
      <c r="AA305" s="3">
        <f t="shared" si="33"/>
        <v>11.453237077957164</v>
      </c>
      <c r="AB305" s="7">
        <f t="shared" si="34"/>
        <v>3.0562621891822381E-6</v>
      </c>
      <c r="AE305" s="156"/>
    </row>
    <row r="306" spans="1:31" x14ac:dyDescent="0.25">
      <c r="A306" s="1"/>
      <c r="C306">
        <v>3</v>
      </c>
      <c r="D306" s="5">
        <v>6628</v>
      </c>
      <c r="E306" s="25" t="s">
        <v>1619</v>
      </c>
      <c r="F306" s="48">
        <v>0.17999999999999972</v>
      </c>
      <c r="G306" s="48">
        <v>0.87999999999999901</v>
      </c>
      <c r="H306" s="48">
        <v>-0.41999999999999993</v>
      </c>
      <c r="I306" s="48">
        <v>-0.32000000000000028</v>
      </c>
      <c r="J306" s="48">
        <v>-0.32000000000000028</v>
      </c>
      <c r="K306" s="48">
        <v>0.17999999999999972</v>
      </c>
      <c r="M306">
        <v>3</v>
      </c>
      <c r="N306" s="5">
        <v>6628</v>
      </c>
      <c r="O306" s="25" t="s">
        <v>1619</v>
      </c>
      <c r="P306" s="48">
        <v>-0.36</v>
      </c>
      <c r="Q306" s="48">
        <v>0.97</v>
      </c>
      <c r="R306" s="48">
        <v>-0.12</v>
      </c>
      <c r="S306" s="48">
        <v>-0.48</v>
      </c>
      <c r="T306" s="48">
        <v>-0.02</v>
      </c>
      <c r="U306" s="48">
        <v>-0.36</v>
      </c>
      <c r="V306" s="3">
        <f t="shared" ref="V306:V369" si="35">CORREL(P306:T306,F306:J306)</f>
        <v>0.79922501526083467</v>
      </c>
      <c r="W306" s="3">
        <f t="shared" ref="W306:W369" si="36">V306*V306</f>
        <v>0.63876062501868136</v>
      </c>
      <c r="X306" s="9">
        <f t="shared" ref="X306:X369" si="37">1-W306</f>
        <v>0.36123937498131864</v>
      </c>
      <c r="Y306" s="9">
        <f t="shared" ref="Y306:Y369" si="38">SQRT(X306)</f>
        <v>0.60103192509326708</v>
      </c>
      <c r="Z306" s="3">
        <f t="shared" ref="Z306:Z369" si="39">V306*SQRT(8)</f>
        <v>2.2605497119394329</v>
      </c>
      <c r="AA306" s="3">
        <f t="shared" ref="AA306:AA369" si="40">Z306/Y306</f>
        <v>3.7611142063520915</v>
      </c>
      <c r="AB306" s="7">
        <f t="shared" ref="AB306:AB369" si="41">TDIST(ABS(AA306),8,2)</f>
        <v>5.5355043981644711E-3</v>
      </c>
      <c r="AE306" s="156"/>
    </row>
    <row r="307" spans="1:31" x14ac:dyDescent="0.25">
      <c r="A307" s="1"/>
      <c r="C307">
        <v>3</v>
      </c>
      <c r="D307" s="5">
        <v>10615</v>
      </c>
      <c r="E307" s="25" t="s">
        <v>1634</v>
      </c>
      <c r="F307" s="48">
        <v>1.1199960000000004</v>
      </c>
      <c r="G307" s="48">
        <v>2.3199960000000006</v>
      </c>
      <c r="H307" s="48">
        <v>-0.44666399999999928</v>
      </c>
      <c r="I307" s="48">
        <v>-1.1466639999999995</v>
      </c>
      <c r="J307" s="48">
        <v>-1.8466639999999996</v>
      </c>
      <c r="K307" s="48">
        <v>1.1199960000000004</v>
      </c>
      <c r="M307">
        <v>3</v>
      </c>
      <c r="N307" s="5">
        <v>10615</v>
      </c>
      <c r="O307" s="25" t="s">
        <v>1634</v>
      </c>
      <c r="P307" s="48">
        <v>0.34499999999999997</v>
      </c>
      <c r="Q307" s="48">
        <v>1.45</v>
      </c>
      <c r="R307" s="48">
        <v>-0.77</v>
      </c>
      <c r="S307" s="48">
        <v>-0.74</v>
      </c>
      <c r="T307" s="48">
        <v>-0.28000000000000003</v>
      </c>
      <c r="U307" s="48">
        <v>0.34499999999999997</v>
      </c>
      <c r="V307" s="3">
        <f t="shared" si="35"/>
        <v>0.86572021248705522</v>
      </c>
      <c r="W307" s="3">
        <f t="shared" si="36"/>
        <v>0.74947148630863203</v>
      </c>
      <c r="X307" s="9">
        <f t="shared" si="37"/>
        <v>0.25052851369136797</v>
      </c>
      <c r="Y307" s="9">
        <f t="shared" si="38"/>
        <v>0.50052823465951246</v>
      </c>
      <c r="Z307" s="3">
        <f t="shared" si="39"/>
        <v>2.4486265314394227</v>
      </c>
      <c r="AA307" s="3">
        <f t="shared" si="40"/>
        <v>4.8920847254603261</v>
      </c>
      <c r="AB307" s="7">
        <f t="shared" si="41"/>
        <v>1.2057751448029195E-3</v>
      </c>
      <c r="AE307" s="156"/>
    </row>
    <row r="308" spans="1:31" x14ac:dyDescent="0.25">
      <c r="A308" s="1"/>
      <c r="C308">
        <v>3</v>
      </c>
      <c r="D308" s="5">
        <v>10492</v>
      </c>
      <c r="E308" s="25" t="s">
        <v>1681</v>
      </c>
      <c r="F308" s="48">
        <v>9.3341999999999814E-2</v>
      </c>
      <c r="G308" s="48">
        <v>0.75997199999999943</v>
      </c>
      <c r="H308" s="48">
        <v>-6.6579999999998307E-3</v>
      </c>
      <c r="I308" s="48">
        <v>-0.37332800000000077</v>
      </c>
      <c r="J308" s="48">
        <v>-0.47332800000000042</v>
      </c>
      <c r="K308" s="48">
        <v>9.3341999999999814E-2</v>
      </c>
      <c r="M308">
        <v>3</v>
      </c>
      <c r="N308" s="5">
        <v>10492</v>
      </c>
      <c r="O308" s="25" t="s">
        <v>1681</v>
      </c>
      <c r="P308" s="48">
        <v>0.05</v>
      </c>
      <c r="Q308" s="48">
        <v>0.52</v>
      </c>
      <c r="R308" s="48">
        <v>-0.3</v>
      </c>
      <c r="S308" s="48">
        <v>-0.41</v>
      </c>
      <c r="T308" s="48">
        <v>0.14000000000000001</v>
      </c>
      <c r="U308" s="48">
        <v>0.05</v>
      </c>
      <c r="V308" s="3">
        <f t="shared" si="35"/>
        <v>0.67573889341903182</v>
      </c>
      <c r="W308" s="3">
        <f t="shared" si="36"/>
        <v>0.45662305207917764</v>
      </c>
      <c r="X308" s="9">
        <f t="shared" si="37"/>
        <v>0.54337694792082236</v>
      </c>
      <c r="Y308" s="9">
        <f t="shared" si="38"/>
        <v>0.73714106378685917</v>
      </c>
      <c r="Z308" s="3">
        <f t="shared" si="39"/>
        <v>1.9112782153923644</v>
      </c>
      <c r="AA308" s="3">
        <f t="shared" si="40"/>
        <v>2.5928255923957066</v>
      </c>
      <c r="AB308" s="7">
        <f t="shared" si="41"/>
        <v>3.1972361525358095E-2</v>
      </c>
      <c r="AE308" s="156"/>
    </row>
    <row r="309" spans="1:31" x14ac:dyDescent="0.25">
      <c r="A309" s="1"/>
      <c r="C309">
        <v>3</v>
      </c>
      <c r="D309" s="5">
        <v>10460</v>
      </c>
      <c r="E309" s="25" t="s">
        <v>1687</v>
      </c>
      <c r="F309" s="48">
        <v>1.0600000000000014</v>
      </c>
      <c r="G309" s="48">
        <v>2.3600000000000003</v>
      </c>
      <c r="H309" s="48">
        <v>-0.33999999999999897</v>
      </c>
      <c r="I309" s="48">
        <v>-1.6399999999999997</v>
      </c>
      <c r="J309" s="48">
        <v>-1.4399999999999995</v>
      </c>
      <c r="K309" s="48">
        <v>1.0600000000000014</v>
      </c>
      <c r="M309">
        <v>3</v>
      </c>
      <c r="N309" s="5">
        <v>10460</v>
      </c>
      <c r="O309" s="25" t="s">
        <v>1687</v>
      </c>
      <c r="P309" s="48">
        <v>7.0000000000000007E-2</v>
      </c>
      <c r="Q309" s="48">
        <v>1.61</v>
      </c>
      <c r="R309" s="48">
        <v>-0.13</v>
      </c>
      <c r="S309" s="48">
        <v>-1.01</v>
      </c>
      <c r="T309" s="48">
        <v>-0.53600000000000003</v>
      </c>
      <c r="U309" s="48">
        <v>7.0000000000000007E-2</v>
      </c>
      <c r="V309" s="3">
        <f t="shared" si="35"/>
        <v>0.94210138794050713</v>
      </c>
      <c r="W309" s="3">
        <f t="shared" si="36"/>
        <v>0.88755502515942997</v>
      </c>
      <c r="X309" s="9">
        <f t="shared" si="37"/>
        <v>0.11244497484057003</v>
      </c>
      <c r="Y309" s="9">
        <f t="shared" si="38"/>
        <v>0.33532815992780868</v>
      </c>
      <c r="Z309" s="3">
        <f t="shared" si="39"/>
        <v>2.6646651199119638</v>
      </c>
      <c r="AA309" s="3">
        <f t="shared" si="40"/>
        <v>7.9464400499070154</v>
      </c>
      <c r="AB309" s="7">
        <f t="shared" si="41"/>
        <v>4.5830255615635815E-5</v>
      </c>
      <c r="AE309" s="156"/>
    </row>
    <row r="310" spans="1:31" x14ac:dyDescent="0.25">
      <c r="A310" s="1"/>
      <c r="C310" s="28">
        <v>3</v>
      </c>
      <c r="D310" s="11">
        <v>6941</v>
      </c>
      <c r="E310" s="27" t="s">
        <v>1693</v>
      </c>
      <c r="F310" s="50">
        <v>0.67000000000000082</v>
      </c>
      <c r="G310" s="50">
        <v>1.7200000000000006</v>
      </c>
      <c r="H310" s="50">
        <v>-0.32999999999999918</v>
      </c>
      <c r="I310" s="50">
        <v>-0.72999999999999954</v>
      </c>
      <c r="J310" s="50">
        <v>-1.3299999999999992</v>
      </c>
      <c r="K310" s="50">
        <v>0.67000000000000082</v>
      </c>
      <c r="L310" s="28"/>
      <c r="M310" s="28">
        <v>3</v>
      </c>
      <c r="N310" s="11">
        <v>6941</v>
      </c>
      <c r="O310" s="27" t="s">
        <v>1693</v>
      </c>
      <c r="P310" s="50">
        <v>-0.44</v>
      </c>
      <c r="Q310" s="50">
        <v>1.91</v>
      </c>
      <c r="R310" s="50">
        <v>-0.09</v>
      </c>
      <c r="S310" s="50">
        <v>-0.45</v>
      </c>
      <c r="T310" s="50">
        <v>-0.93</v>
      </c>
      <c r="U310" s="50">
        <v>-0.44</v>
      </c>
      <c r="V310" s="13">
        <f t="shared" si="35"/>
        <v>0.85731594839073011</v>
      </c>
      <c r="W310" s="13">
        <f t="shared" si="36"/>
        <v>0.73499063536509701</v>
      </c>
      <c r="X310" s="14">
        <f t="shared" si="37"/>
        <v>0.26500936463490299</v>
      </c>
      <c r="Y310" s="14">
        <f t="shared" si="38"/>
        <v>0.51479060270648203</v>
      </c>
      <c r="Z310" s="13">
        <f t="shared" si="39"/>
        <v>2.4248556829058461</v>
      </c>
      <c r="AA310" s="13">
        <f t="shared" si="40"/>
        <v>4.7103728587066405</v>
      </c>
      <c r="AB310" s="122">
        <f t="shared" si="41"/>
        <v>1.5209426859541825E-3</v>
      </c>
      <c r="AE310" s="156"/>
    </row>
    <row r="311" spans="1:31" x14ac:dyDescent="0.25">
      <c r="A311" s="1"/>
      <c r="C311">
        <v>3</v>
      </c>
      <c r="D311" s="5">
        <v>6950</v>
      </c>
      <c r="E311" s="25" t="s">
        <v>1695</v>
      </c>
      <c r="F311" s="48">
        <v>-2.0000000000000462E-2</v>
      </c>
      <c r="G311" s="48">
        <v>0.67999999999999972</v>
      </c>
      <c r="H311" s="48">
        <v>0.27999999999999936</v>
      </c>
      <c r="I311" s="48">
        <v>-0.32000000000000028</v>
      </c>
      <c r="J311" s="48">
        <v>-0.62000000000000055</v>
      </c>
      <c r="K311" s="48">
        <v>-2.0000000000000462E-2</v>
      </c>
      <c r="M311">
        <v>3</v>
      </c>
      <c r="N311" s="5">
        <v>6950</v>
      </c>
      <c r="O311" s="25" t="s">
        <v>1695</v>
      </c>
      <c r="P311" s="48">
        <v>0.09</v>
      </c>
      <c r="Q311" s="48">
        <v>0.56999999999999995</v>
      </c>
      <c r="R311" s="48">
        <v>-0.14000000000000001</v>
      </c>
      <c r="S311" s="48">
        <v>-0.28000000000000003</v>
      </c>
      <c r="T311" s="48">
        <v>-0.25</v>
      </c>
      <c r="U311" s="48">
        <v>0.09</v>
      </c>
      <c r="V311" s="3">
        <f t="shared" si="35"/>
        <v>0.83004777552447551</v>
      </c>
      <c r="W311" s="3">
        <f t="shared" si="36"/>
        <v>0.68897930965313003</v>
      </c>
      <c r="X311" s="9">
        <f t="shared" si="37"/>
        <v>0.31102069034686997</v>
      </c>
      <c r="Y311" s="9">
        <f t="shared" si="38"/>
        <v>0.55769229001920939</v>
      </c>
      <c r="Z311" s="3">
        <f t="shared" si="39"/>
        <v>2.3477296431286634</v>
      </c>
      <c r="AA311" s="3">
        <f t="shared" si="40"/>
        <v>4.2097222521182731</v>
      </c>
      <c r="AB311" s="7">
        <f t="shared" si="41"/>
        <v>2.9569919648193043E-3</v>
      </c>
      <c r="AE311" s="156"/>
    </row>
    <row r="312" spans="1:31" x14ac:dyDescent="0.25">
      <c r="A312" s="1"/>
      <c r="C312">
        <v>3</v>
      </c>
      <c r="D312" s="5">
        <v>8914</v>
      </c>
      <c r="E312" s="25" t="s">
        <v>1715</v>
      </c>
      <c r="F312" s="48">
        <v>0.5600000000000005</v>
      </c>
      <c r="G312" s="48">
        <v>1.6600000000000001</v>
      </c>
      <c r="H312" s="48">
        <v>-0.53999999999999915</v>
      </c>
      <c r="I312" s="48">
        <v>-0.53999999999999915</v>
      </c>
      <c r="J312" s="48">
        <v>-1.1399999999999997</v>
      </c>
      <c r="K312" s="48">
        <v>0.5600000000000005</v>
      </c>
      <c r="M312">
        <v>3</v>
      </c>
      <c r="N312" s="5">
        <v>8914</v>
      </c>
      <c r="O312" s="25" t="s">
        <v>1715</v>
      </c>
      <c r="P312" s="48">
        <v>3.4000000000000002E-2</v>
      </c>
      <c r="Q312" s="48">
        <v>1.1080000000000001</v>
      </c>
      <c r="R312" s="48">
        <v>-0.44</v>
      </c>
      <c r="S312" s="48">
        <v>-0.55600000000000005</v>
      </c>
      <c r="T312" s="48">
        <v>-0.14399999999999999</v>
      </c>
      <c r="U312" s="48">
        <v>3.4000000000000002E-2</v>
      </c>
      <c r="V312" s="3">
        <f t="shared" si="35"/>
        <v>0.86916212040630048</v>
      </c>
      <c r="W312" s="3">
        <f t="shared" si="36"/>
        <v>0.75544279154917637</v>
      </c>
      <c r="X312" s="9">
        <f t="shared" si="37"/>
        <v>0.24455720845082363</v>
      </c>
      <c r="Y312" s="9">
        <f t="shared" si="38"/>
        <v>0.4945272575407989</v>
      </c>
      <c r="Z312" s="3">
        <f t="shared" si="39"/>
        <v>2.4583617171590944</v>
      </c>
      <c r="AA312" s="3">
        <f t="shared" si="40"/>
        <v>4.9711349165749015</v>
      </c>
      <c r="AB312" s="7">
        <f t="shared" si="41"/>
        <v>1.0915472714364063E-3</v>
      </c>
      <c r="AE312" s="156"/>
    </row>
    <row r="313" spans="1:31" x14ac:dyDescent="0.25">
      <c r="A313" s="1"/>
      <c r="C313">
        <v>3</v>
      </c>
      <c r="D313" s="5">
        <v>26517</v>
      </c>
      <c r="E313" s="25" t="s">
        <v>1716</v>
      </c>
      <c r="F313" s="48">
        <v>0.17999999999999972</v>
      </c>
      <c r="G313" s="48">
        <v>1.3800000000000008</v>
      </c>
      <c r="H313" s="48">
        <v>-0.21999999999999886</v>
      </c>
      <c r="I313" s="48">
        <v>-0.41999999999999993</v>
      </c>
      <c r="J313" s="48">
        <v>-0.91999999999999993</v>
      </c>
      <c r="K313" s="48">
        <v>0.17999999999999972</v>
      </c>
      <c r="M313">
        <v>3</v>
      </c>
      <c r="N313" s="5">
        <v>26517</v>
      </c>
      <c r="O313" s="25" t="s">
        <v>1716</v>
      </c>
      <c r="P313" s="48">
        <v>-7.0000000000000007E-2</v>
      </c>
      <c r="Q313" s="48">
        <v>0.74</v>
      </c>
      <c r="R313" s="48">
        <v>-0.09</v>
      </c>
      <c r="S313" s="48">
        <v>-0.27</v>
      </c>
      <c r="T313" s="48">
        <v>-0.31</v>
      </c>
      <c r="U313" s="48">
        <v>-7.0000000000000007E-2</v>
      </c>
      <c r="V313" s="3">
        <f t="shared" si="35"/>
        <v>0.96325804417073091</v>
      </c>
      <c r="W313" s="3">
        <f t="shared" si="36"/>
        <v>0.92786605965962177</v>
      </c>
      <c r="X313" s="9">
        <f t="shared" si="37"/>
        <v>7.2133940340378233E-2</v>
      </c>
      <c r="Y313" s="9">
        <f t="shared" si="38"/>
        <v>0.26857762442239719</v>
      </c>
      <c r="Z313" s="3">
        <f t="shared" si="39"/>
        <v>2.7245051802624594</v>
      </c>
      <c r="AA313" s="3">
        <f t="shared" si="40"/>
        <v>10.144200158601365</v>
      </c>
      <c r="AB313" s="7">
        <f t="shared" si="41"/>
        <v>7.6269154904791139E-6</v>
      </c>
      <c r="AE313" s="156"/>
    </row>
    <row r="314" spans="1:31" x14ac:dyDescent="0.25">
      <c r="A314" s="1"/>
      <c r="C314">
        <v>3</v>
      </c>
      <c r="D314" s="5">
        <v>7086</v>
      </c>
      <c r="E314" s="25" t="s">
        <v>1719</v>
      </c>
      <c r="F314" s="48">
        <v>0.16000000000000014</v>
      </c>
      <c r="G314" s="48">
        <v>0.96000000000000085</v>
      </c>
      <c r="H314" s="48">
        <v>-0.14000000000000057</v>
      </c>
      <c r="I314" s="48">
        <v>-0.74000000000000021</v>
      </c>
      <c r="J314" s="48">
        <v>-0.24000000000000021</v>
      </c>
      <c r="K314" s="48">
        <v>0.16000000000000014</v>
      </c>
      <c r="M314">
        <v>3</v>
      </c>
      <c r="N314" s="5">
        <v>7086</v>
      </c>
      <c r="O314" s="25" t="s">
        <v>1719</v>
      </c>
      <c r="P314" s="48">
        <v>-0.22</v>
      </c>
      <c r="Q314" s="48">
        <v>0.61</v>
      </c>
      <c r="R314" s="48">
        <v>-0.04</v>
      </c>
      <c r="S314" s="48">
        <v>-0.28000000000000003</v>
      </c>
      <c r="T314" s="48">
        <v>-7.0000000000000007E-2</v>
      </c>
      <c r="U314" s="48">
        <v>-0.22</v>
      </c>
      <c r="V314" s="3">
        <f t="shared" si="35"/>
        <v>0.8750859540159609</v>
      </c>
      <c r="W314" s="3">
        <f t="shared" si="36"/>
        <v>0.7657754269160244</v>
      </c>
      <c r="X314" s="9">
        <f t="shared" si="37"/>
        <v>0.2342245730839756</v>
      </c>
      <c r="Y314" s="9">
        <f t="shared" si="38"/>
        <v>0.4839675330887141</v>
      </c>
      <c r="Z314" s="3">
        <f t="shared" si="39"/>
        <v>2.475116848823141</v>
      </c>
      <c r="AA314" s="3">
        <f t="shared" si="40"/>
        <v>5.114220850780578</v>
      </c>
      <c r="AB314" s="7">
        <f t="shared" si="41"/>
        <v>9.136751776813981E-4</v>
      </c>
      <c r="AE314" s="156"/>
    </row>
    <row r="315" spans="1:31" x14ac:dyDescent="0.25">
      <c r="A315" s="1"/>
      <c r="C315">
        <v>3</v>
      </c>
      <c r="D315" s="5">
        <v>22974</v>
      </c>
      <c r="E315" s="25" t="s">
        <v>1757</v>
      </c>
      <c r="F315" s="48">
        <v>1.2200000000000006</v>
      </c>
      <c r="G315" s="48">
        <v>2.5200000000000014</v>
      </c>
      <c r="H315" s="48">
        <v>2.0000000000000462E-2</v>
      </c>
      <c r="I315" s="48">
        <v>-1.379999999999999</v>
      </c>
      <c r="J315" s="48">
        <v>-2.379999999999999</v>
      </c>
      <c r="K315" s="48">
        <v>1.2200000000000006</v>
      </c>
      <c r="M315">
        <v>3</v>
      </c>
      <c r="N315" s="5">
        <v>22974</v>
      </c>
      <c r="O315" s="25" t="s">
        <v>1757</v>
      </c>
      <c r="P315" s="48">
        <v>0.56499999999999995</v>
      </c>
      <c r="Q315" s="48">
        <v>3.02</v>
      </c>
      <c r="R315" s="48">
        <v>-0.63500000000000001</v>
      </c>
      <c r="S315" s="48">
        <v>-2.21</v>
      </c>
      <c r="T315" s="48">
        <v>-0.745</v>
      </c>
      <c r="U315" s="48">
        <v>0.56499999999999995</v>
      </c>
      <c r="V315" s="3">
        <f t="shared" si="35"/>
        <v>0.85435147330786698</v>
      </c>
      <c r="W315" s="3">
        <f t="shared" si="36"/>
        <v>0.729916439943323</v>
      </c>
      <c r="X315" s="9">
        <f t="shared" si="37"/>
        <v>0.270083560056677</v>
      </c>
      <c r="Y315" s="9">
        <f t="shared" si="38"/>
        <v>0.51969564175262906</v>
      </c>
      <c r="Z315" s="3">
        <f t="shared" si="39"/>
        <v>2.416470881170842</v>
      </c>
      <c r="AA315" s="3">
        <f t="shared" si="40"/>
        <v>4.6497809237374028</v>
      </c>
      <c r="AB315" s="7">
        <f t="shared" si="41"/>
        <v>1.6451478602197785E-3</v>
      </c>
      <c r="AE315" s="156"/>
    </row>
    <row r="316" spans="1:31" x14ac:dyDescent="0.25">
      <c r="A316" s="1"/>
      <c r="C316">
        <v>3</v>
      </c>
      <c r="D316" s="5">
        <v>286827</v>
      </c>
      <c r="E316" s="25" t="s">
        <v>1765</v>
      </c>
      <c r="F316" s="48">
        <v>0.17999999999999972</v>
      </c>
      <c r="G316" s="48">
        <v>0.87999999999999989</v>
      </c>
      <c r="H316" s="48">
        <v>0.48000000000000043</v>
      </c>
      <c r="I316" s="48">
        <v>-0.62000000000000011</v>
      </c>
      <c r="J316" s="48">
        <v>-0.91999999999999993</v>
      </c>
      <c r="K316" s="48">
        <v>0.17999999999999972</v>
      </c>
      <c r="M316">
        <v>3</v>
      </c>
      <c r="N316" s="5">
        <v>286827</v>
      </c>
      <c r="O316" s="25" t="s">
        <v>1765</v>
      </c>
      <c r="P316" s="48">
        <v>-0.27</v>
      </c>
      <c r="Q316" s="48">
        <v>0.72</v>
      </c>
      <c r="R316" s="48">
        <v>-0.04</v>
      </c>
      <c r="S316" s="48">
        <v>-0.26</v>
      </c>
      <c r="T316" s="48">
        <v>-0.16</v>
      </c>
      <c r="U316" s="48">
        <v>-0.27</v>
      </c>
      <c r="V316" s="3">
        <f t="shared" si="35"/>
        <v>0.70081259339397062</v>
      </c>
      <c r="W316" s="3">
        <f t="shared" si="36"/>
        <v>0.49113829105958279</v>
      </c>
      <c r="X316" s="9">
        <f t="shared" si="37"/>
        <v>0.50886170894041727</v>
      </c>
      <c r="Y316" s="9">
        <f t="shared" si="38"/>
        <v>0.71334543451291343</v>
      </c>
      <c r="Z316" s="3">
        <f t="shared" si="39"/>
        <v>1.9821973485192292</v>
      </c>
      <c r="AA316" s="3">
        <f t="shared" si="40"/>
        <v>2.778734190501567</v>
      </c>
      <c r="AB316" s="7">
        <f t="shared" si="41"/>
        <v>2.3971338314096674E-2</v>
      </c>
      <c r="AE316" s="156"/>
    </row>
    <row r="317" spans="1:31" x14ac:dyDescent="0.25">
      <c r="A317" s="1"/>
      <c r="C317" s="28">
        <v>3</v>
      </c>
      <c r="D317" s="11">
        <v>9816</v>
      </c>
      <c r="E317" s="27" t="s">
        <v>1810</v>
      </c>
      <c r="F317" s="50">
        <v>0.25999999999999979</v>
      </c>
      <c r="G317" s="50">
        <v>0.75999999999999979</v>
      </c>
      <c r="H317" s="50">
        <v>-0.44000000000000039</v>
      </c>
      <c r="I317" s="50">
        <v>-0.44000000000000039</v>
      </c>
      <c r="J317" s="50">
        <v>-0.14000000000000057</v>
      </c>
      <c r="K317" s="50">
        <v>0.25999999999999979</v>
      </c>
      <c r="L317" s="28"/>
      <c r="M317" s="28">
        <v>3</v>
      </c>
      <c r="N317" s="11">
        <v>9816</v>
      </c>
      <c r="O317" s="27" t="s">
        <v>1810</v>
      </c>
      <c r="P317" s="50">
        <v>-7.0000000000000007E-2</v>
      </c>
      <c r="Q317" s="50">
        <v>0.69</v>
      </c>
      <c r="R317" s="50">
        <v>-0.44</v>
      </c>
      <c r="S317" s="50">
        <v>-0.27</v>
      </c>
      <c r="T317" s="50">
        <v>0.08</v>
      </c>
      <c r="U317" s="50">
        <v>-7.0000000000000007E-2</v>
      </c>
      <c r="V317" s="13">
        <f t="shared" si="35"/>
        <v>0.90662932913959726</v>
      </c>
      <c r="W317" s="13">
        <f t="shared" si="36"/>
        <v>0.82197674045611624</v>
      </c>
      <c r="X317" s="14">
        <f t="shared" si="37"/>
        <v>0.17802325954388376</v>
      </c>
      <c r="Y317" s="14">
        <f t="shared" si="38"/>
        <v>0.42192802649727329</v>
      </c>
      <c r="Z317" s="13">
        <f t="shared" si="39"/>
        <v>2.5643349866288783</v>
      </c>
      <c r="AA317" s="13">
        <f t="shared" si="40"/>
        <v>6.0776597561372245</v>
      </c>
      <c r="AB317" s="122">
        <f t="shared" si="41"/>
        <v>2.9669450031120687E-4</v>
      </c>
      <c r="AE317" s="156"/>
    </row>
    <row r="318" spans="1:31" x14ac:dyDescent="0.25">
      <c r="A318" s="1"/>
      <c r="C318" s="66">
        <v>3</v>
      </c>
      <c r="D318" s="67">
        <v>7443</v>
      </c>
      <c r="E318" s="68" t="s">
        <v>1827</v>
      </c>
      <c r="F318" s="69">
        <v>0.42999999999999972</v>
      </c>
      <c r="G318" s="69">
        <v>1.58</v>
      </c>
      <c r="H318" s="69">
        <v>-0.97000000000000064</v>
      </c>
      <c r="I318" s="69">
        <v>-0.52000000000000046</v>
      </c>
      <c r="J318" s="69">
        <v>-0.52000000000000046</v>
      </c>
      <c r="K318" s="69">
        <v>0.42999999999999972</v>
      </c>
      <c r="L318" s="66"/>
      <c r="M318" s="66">
        <v>3</v>
      </c>
      <c r="N318" s="67">
        <v>7443</v>
      </c>
      <c r="O318" s="68" t="s">
        <v>1827</v>
      </c>
      <c r="P318" s="69">
        <v>0.15</v>
      </c>
      <c r="Q318" s="69">
        <v>0.8</v>
      </c>
      <c r="R318" s="69">
        <v>-0.43</v>
      </c>
      <c r="S318" s="69">
        <v>-0.3</v>
      </c>
      <c r="T318" s="69">
        <v>-0.22</v>
      </c>
      <c r="U318" s="69">
        <v>0.15</v>
      </c>
      <c r="V318" s="70">
        <f t="shared" si="35"/>
        <v>0.99516000914468183</v>
      </c>
      <c r="W318" s="70">
        <f t="shared" si="36"/>
        <v>0.99034344380084327</v>
      </c>
      <c r="X318" s="71">
        <f t="shared" si="37"/>
        <v>9.6565561991567295E-3</v>
      </c>
      <c r="Y318" s="71">
        <f t="shared" si="38"/>
        <v>9.8267778031034814E-2</v>
      </c>
      <c r="Z318" s="70">
        <f t="shared" si="39"/>
        <v>2.8147375633274847</v>
      </c>
      <c r="AA318" s="70">
        <f t="shared" si="40"/>
        <v>28.643545419725861</v>
      </c>
      <c r="AB318" s="126">
        <f t="shared" si="41"/>
        <v>2.3868855956652122E-9</v>
      </c>
      <c r="AE318" s="156"/>
    </row>
    <row r="319" spans="1:31" x14ac:dyDescent="0.25">
      <c r="A319" s="1"/>
      <c r="C319" s="28">
        <v>3</v>
      </c>
      <c r="D319" s="11">
        <v>11130</v>
      </c>
      <c r="E319" s="27" t="s">
        <v>1875</v>
      </c>
      <c r="F319" s="50">
        <v>1.08</v>
      </c>
      <c r="G319" s="50">
        <v>2.4799999999999995</v>
      </c>
      <c r="H319" s="50">
        <v>-0.71999999999999975</v>
      </c>
      <c r="I319" s="50">
        <v>-1.1200000000000001</v>
      </c>
      <c r="J319" s="50">
        <v>-1.7200000000000002</v>
      </c>
      <c r="K319" s="50">
        <v>1.08</v>
      </c>
      <c r="L319" s="28"/>
      <c r="M319" s="28">
        <v>3</v>
      </c>
      <c r="N319" s="11">
        <v>11130</v>
      </c>
      <c r="O319" s="27" t="s">
        <v>1875</v>
      </c>
      <c r="P319" s="50">
        <v>0.37</v>
      </c>
      <c r="Q319" s="50">
        <v>1.98</v>
      </c>
      <c r="R319" s="50">
        <v>-0.93</v>
      </c>
      <c r="S319" s="50">
        <v>-1</v>
      </c>
      <c r="T319" s="50">
        <v>-0.41</v>
      </c>
      <c r="U319" s="50">
        <v>0.37</v>
      </c>
      <c r="V319" s="13">
        <f t="shared" si="35"/>
        <v>0.91114116710193671</v>
      </c>
      <c r="W319" s="13">
        <f t="shared" si="36"/>
        <v>0.8301782263878793</v>
      </c>
      <c r="X319" s="14">
        <f t="shared" si="37"/>
        <v>0.1698217736121207</v>
      </c>
      <c r="Y319" s="14">
        <f t="shared" si="38"/>
        <v>0.41209437464265475</v>
      </c>
      <c r="Z319" s="13">
        <f t="shared" si="39"/>
        <v>2.577096391504019</v>
      </c>
      <c r="AA319" s="13">
        <f t="shared" si="40"/>
        <v>6.2536558373036106</v>
      </c>
      <c r="AB319" s="122">
        <f t="shared" si="41"/>
        <v>2.4473849419674157E-4</v>
      </c>
      <c r="AE319" s="156"/>
    </row>
    <row r="320" spans="1:31" x14ac:dyDescent="0.25">
      <c r="A320" s="1"/>
      <c r="C320">
        <v>3</v>
      </c>
      <c r="D320" s="5">
        <v>191</v>
      </c>
      <c r="E320" s="25" t="s">
        <v>59</v>
      </c>
      <c r="F320" s="48">
        <v>0.34999999999999964</v>
      </c>
      <c r="G320" s="48">
        <v>1.6500000000000004</v>
      </c>
      <c r="H320" s="48">
        <v>0.29999999999999893</v>
      </c>
      <c r="I320" s="48">
        <v>-0.90000000000000036</v>
      </c>
      <c r="J320" s="48">
        <v>-1.4000000000000004</v>
      </c>
      <c r="K320" s="48">
        <v>0.34999999999999964</v>
      </c>
      <c r="M320">
        <v>4</v>
      </c>
      <c r="N320" s="5">
        <v>191</v>
      </c>
      <c r="O320" s="25" t="s">
        <v>59</v>
      </c>
      <c r="P320" s="48">
        <v>-0.27</v>
      </c>
      <c r="Q320" s="48">
        <v>0.71</v>
      </c>
      <c r="R320" s="48">
        <v>0.34</v>
      </c>
      <c r="S320" s="48">
        <v>-0.47</v>
      </c>
      <c r="T320" s="48">
        <v>-0.31</v>
      </c>
      <c r="U320" s="48">
        <v>-0.27</v>
      </c>
      <c r="V320" s="3">
        <f t="shared" si="35"/>
        <v>0.84835041834018543</v>
      </c>
      <c r="W320" s="3">
        <f t="shared" si="36"/>
        <v>0.71969843229796759</v>
      </c>
      <c r="X320" s="9">
        <f t="shared" si="37"/>
        <v>0.28030156770203241</v>
      </c>
      <c r="Y320" s="9">
        <f t="shared" si="38"/>
        <v>0.52943514022213567</v>
      </c>
      <c r="Z320" s="3">
        <f t="shared" si="39"/>
        <v>2.3994973345231583</v>
      </c>
      <c r="AA320" s="3">
        <f t="shared" si="40"/>
        <v>4.5321837411781898</v>
      </c>
      <c r="AB320" s="7">
        <f t="shared" si="41"/>
        <v>1.9188409417386226E-3</v>
      </c>
    </row>
    <row r="321" spans="1:28" x14ac:dyDescent="0.25">
      <c r="A321" s="1"/>
      <c r="C321">
        <v>3</v>
      </c>
      <c r="D321" s="5">
        <v>54541</v>
      </c>
      <c r="E321" s="25" t="s">
        <v>477</v>
      </c>
      <c r="F321" s="48">
        <v>0.15000000000000213</v>
      </c>
      <c r="G321" s="48">
        <v>1.0000000000000018</v>
      </c>
      <c r="H321" s="48">
        <v>0.75000000000000178</v>
      </c>
      <c r="I321" s="48">
        <v>-0.54999999999999893</v>
      </c>
      <c r="J321" s="48">
        <v>-1.3499999999999979</v>
      </c>
      <c r="K321" s="48">
        <v>0.15000000000000213</v>
      </c>
      <c r="M321">
        <v>4</v>
      </c>
      <c r="N321" s="5">
        <v>54541</v>
      </c>
      <c r="O321" s="25" t="s">
        <v>477</v>
      </c>
      <c r="P321" s="48">
        <v>-0.51500000000000001</v>
      </c>
      <c r="Q321" s="48">
        <v>0.51849999999999996</v>
      </c>
      <c r="R321" s="48">
        <v>0.44450000000000001</v>
      </c>
      <c r="S321" s="48">
        <v>4.9500000000000002E-2</v>
      </c>
      <c r="T321" s="48">
        <v>-0.5</v>
      </c>
      <c r="U321" s="48">
        <v>-0.51500000000000001</v>
      </c>
      <c r="V321" s="3">
        <f t="shared" si="35"/>
        <v>0.74441642201599756</v>
      </c>
      <c r="W321" s="3">
        <f t="shared" si="36"/>
        <v>0.55415580936709974</v>
      </c>
      <c r="X321" s="9">
        <f t="shared" si="37"/>
        <v>0.44584419063290026</v>
      </c>
      <c r="Y321" s="9">
        <f t="shared" si="38"/>
        <v>0.6677156510318597</v>
      </c>
      <c r="Z321" s="3">
        <f t="shared" si="39"/>
        <v>2.1055276001365546</v>
      </c>
      <c r="AA321" s="3">
        <f t="shared" si="40"/>
        <v>3.1533297098589208</v>
      </c>
      <c r="AB321" s="7">
        <f t="shared" si="41"/>
        <v>1.3530356591663151E-2</v>
      </c>
    </row>
    <row r="322" spans="1:28" x14ac:dyDescent="0.25">
      <c r="A322" s="1"/>
      <c r="C322">
        <v>3</v>
      </c>
      <c r="D322" s="5">
        <v>79366</v>
      </c>
      <c r="E322" s="25" t="s">
        <v>793</v>
      </c>
      <c r="F322" s="48">
        <v>0.52</v>
      </c>
      <c r="G322" s="48">
        <v>1.1199999999999997</v>
      </c>
      <c r="H322" s="48">
        <v>0.61999999999999966</v>
      </c>
      <c r="I322" s="48">
        <v>-0.58000000000000007</v>
      </c>
      <c r="J322" s="48">
        <v>-1.6800000000000002</v>
      </c>
      <c r="K322" s="48">
        <v>0.52</v>
      </c>
      <c r="M322">
        <v>4</v>
      </c>
      <c r="N322" s="5">
        <v>79366</v>
      </c>
      <c r="O322" s="25" t="s">
        <v>793</v>
      </c>
      <c r="P322" s="48">
        <v>-0.22</v>
      </c>
      <c r="Q322" s="48">
        <v>0.39</v>
      </c>
      <c r="R322" s="48">
        <v>0.95</v>
      </c>
      <c r="S322" s="48">
        <v>-0.62</v>
      </c>
      <c r="T322" s="48">
        <v>-0.48</v>
      </c>
      <c r="U322" s="48">
        <v>-0.22</v>
      </c>
      <c r="V322" s="3">
        <f t="shared" si="35"/>
        <v>0.70408588505179326</v>
      </c>
      <c r="W322" s="3">
        <f t="shared" si="36"/>
        <v>0.49573693352916703</v>
      </c>
      <c r="X322" s="9">
        <f t="shared" si="37"/>
        <v>0.50426306647083297</v>
      </c>
      <c r="Y322" s="9">
        <f t="shared" si="38"/>
        <v>0.71011482625757993</v>
      </c>
      <c r="Z322" s="3">
        <f t="shared" si="39"/>
        <v>1.9914556154314202</v>
      </c>
      <c r="AA322" s="3">
        <f t="shared" si="40"/>
        <v>2.8044135142575652</v>
      </c>
      <c r="AB322" s="7">
        <f t="shared" si="41"/>
        <v>2.3040562420779731E-2</v>
      </c>
    </row>
    <row r="323" spans="1:28" x14ac:dyDescent="0.25">
      <c r="A323" s="1"/>
      <c r="C323" s="57">
        <v>3</v>
      </c>
      <c r="D323" s="17">
        <v>10226</v>
      </c>
      <c r="E323" s="26" t="s">
        <v>1274</v>
      </c>
      <c r="F323" s="49">
        <v>8.0000000000001847E-2</v>
      </c>
      <c r="G323" s="49">
        <v>0.4800000000000022</v>
      </c>
      <c r="H323" s="49">
        <v>8.0000000000001847E-2</v>
      </c>
      <c r="I323" s="49">
        <v>-1.9999999999997797E-2</v>
      </c>
      <c r="J323" s="49">
        <v>-0.61999999999999744</v>
      </c>
      <c r="K323" s="49">
        <v>8.0000000000001847E-2</v>
      </c>
      <c r="L323" s="57"/>
      <c r="M323" s="57">
        <v>4</v>
      </c>
      <c r="N323" s="17">
        <v>10226</v>
      </c>
      <c r="O323" s="26" t="s">
        <v>1274</v>
      </c>
      <c r="P323" s="49">
        <v>-0.64800000000000002</v>
      </c>
      <c r="Q323" s="49">
        <v>0.57399999999999995</v>
      </c>
      <c r="R323" s="49">
        <v>0.40799999999999997</v>
      </c>
      <c r="S323" s="49">
        <v>0.14399999999999999</v>
      </c>
      <c r="T323" s="49">
        <v>-0.48</v>
      </c>
      <c r="U323" s="49">
        <v>-0.64800000000000002</v>
      </c>
      <c r="V323" s="19">
        <f t="shared" si="35"/>
        <v>0.64368256508376076</v>
      </c>
      <c r="W323" s="19">
        <f t="shared" si="36"/>
        <v>0.4143272445928099</v>
      </c>
      <c r="X323" s="20">
        <f t="shared" si="37"/>
        <v>0.5856727554071901</v>
      </c>
      <c r="Y323" s="20">
        <f t="shared" si="38"/>
        <v>0.76529259463762622</v>
      </c>
      <c r="Z323" s="19">
        <f t="shared" si="39"/>
        <v>1.8206092268091139</v>
      </c>
      <c r="AA323" s="19">
        <f t="shared" si="40"/>
        <v>2.3789714412056879</v>
      </c>
      <c r="AB323" s="125">
        <f t="shared" si="41"/>
        <v>4.4617246244869867E-2</v>
      </c>
    </row>
    <row r="324" spans="1:28" x14ac:dyDescent="0.25">
      <c r="A324" s="1"/>
      <c r="C324">
        <v>3</v>
      </c>
      <c r="D324" s="5">
        <v>65260</v>
      </c>
      <c r="E324" s="25" t="s">
        <v>1515</v>
      </c>
      <c r="F324" s="48">
        <v>8.0000000000000071E-2</v>
      </c>
      <c r="G324" s="48">
        <v>1.2800000000000002</v>
      </c>
      <c r="H324" s="48">
        <v>-0.61999999999999922</v>
      </c>
      <c r="I324" s="48">
        <v>-0.21999999999999975</v>
      </c>
      <c r="J324" s="48">
        <v>-0.51999999999999957</v>
      </c>
      <c r="K324" s="48">
        <v>8.0000000000000071E-2</v>
      </c>
      <c r="M324">
        <v>4</v>
      </c>
      <c r="N324" s="5">
        <v>65260</v>
      </c>
      <c r="O324" s="25" t="s">
        <v>1515</v>
      </c>
      <c r="P324" s="48">
        <v>-0.39</v>
      </c>
      <c r="Q324" s="48">
        <v>0.67</v>
      </c>
      <c r="R324" s="48">
        <v>0.1</v>
      </c>
      <c r="S324" s="48">
        <v>-0.19</v>
      </c>
      <c r="T324" s="48">
        <v>-0.19</v>
      </c>
      <c r="U324" s="48">
        <v>-0.39</v>
      </c>
      <c r="V324" s="3">
        <f t="shared" si="35"/>
        <v>0.71453845085247158</v>
      </c>
      <c r="W324" s="3">
        <f t="shared" si="36"/>
        <v>0.51056519774664999</v>
      </c>
      <c r="X324" s="9">
        <f t="shared" si="37"/>
        <v>0.48943480225335001</v>
      </c>
      <c r="Y324" s="9">
        <f t="shared" si="38"/>
        <v>0.69959617083954229</v>
      </c>
      <c r="Z324" s="3">
        <f t="shared" si="39"/>
        <v>2.0210199360652532</v>
      </c>
      <c r="AA324" s="3">
        <f t="shared" si="40"/>
        <v>2.8888379043583838</v>
      </c>
      <c r="AB324" s="7">
        <f t="shared" si="41"/>
        <v>2.0235203088126805E-2</v>
      </c>
    </row>
    <row r="325" spans="1:28" x14ac:dyDescent="0.25">
      <c r="A325" s="1"/>
      <c r="C325">
        <v>3</v>
      </c>
      <c r="D325" s="5">
        <v>6652</v>
      </c>
      <c r="E325" s="25" t="s">
        <v>1630</v>
      </c>
      <c r="F325" s="48">
        <v>9.9999999999999645E-2</v>
      </c>
      <c r="G325" s="48">
        <v>1.5</v>
      </c>
      <c r="H325" s="48">
        <v>1.2999999999999998</v>
      </c>
      <c r="I325" s="48">
        <v>-0.79999999999999982</v>
      </c>
      <c r="J325" s="48">
        <v>-2.1</v>
      </c>
      <c r="K325" s="48">
        <v>9.9999999999999645E-2</v>
      </c>
      <c r="M325">
        <v>4</v>
      </c>
      <c r="N325" s="5">
        <v>6652</v>
      </c>
      <c r="O325" s="25" t="s">
        <v>1630</v>
      </c>
      <c r="P325" s="48">
        <v>-0.122</v>
      </c>
      <c r="Q325" s="48">
        <v>0.88200000000000001</v>
      </c>
      <c r="R325" s="48">
        <v>0.68200000000000005</v>
      </c>
      <c r="S325" s="48">
        <v>-0.81200000000000006</v>
      </c>
      <c r="T325" s="48">
        <v>-0.63</v>
      </c>
      <c r="U325" s="48">
        <v>-0.122</v>
      </c>
      <c r="V325" s="3">
        <f t="shared" si="35"/>
        <v>0.91372731436805732</v>
      </c>
      <c r="W325" s="3">
        <f t="shared" si="36"/>
        <v>0.83489760502226262</v>
      </c>
      <c r="X325" s="9">
        <f t="shared" si="37"/>
        <v>0.16510239497773738</v>
      </c>
      <c r="Y325" s="9">
        <f t="shared" si="38"/>
        <v>0.40632794018838697</v>
      </c>
      <c r="Z325" s="3">
        <f t="shared" si="39"/>
        <v>2.5844111205801026</v>
      </c>
      <c r="AA325" s="3">
        <f t="shared" si="40"/>
        <v>6.3604071120038776</v>
      </c>
      <c r="AB325" s="7">
        <f t="shared" si="41"/>
        <v>2.1816518239285417E-4</v>
      </c>
    </row>
    <row r="326" spans="1:28" x14ac:dyDescent="0.25">
      <c r="A326" s="1"/>
      <c r="C326" s="28">
        <v>3</v>
      </c>
      <c r="D326" s="11">
        <v>7416</v>
      </c>
      <c r="E326" s="27" t="s">
        <v>1819</v>
      </c>
      <c r="F326" s="50">
        <v>0.11999999999999922</v>
      </c>
      <c r="G326" s="50">
        <v>0.41999999999999815</v>
      </c>
      <c r="H326" s="50">
        <v>0.11999999999999922</v>
      </c>
      <c r="I326" s="50">
        <v>-0.58000000000000185</v>
      </c>
      <c r="J326" s="50">
        <v>-8.0000000000001847E-2</v>
      </c>
      <c r="K326" s="50">
        <v>0.11999999999999922</v>
      </c>
      <c r="L326" s="28"/>
      <c r="M326" s="28">
        <v>4</v>
      </c>
      <c r="N326" s="11">
        <v>7416</v>
      </c>
      <c r="O326" s="27" t="s">
        <v>1819</v>
      </c>
      <c r="P326" s="50">
        <v>-0.35199999999999998</v>
      </c>
      <c r="Q326" s="50">
        <v>0.59799999999999998</v>
      </c>
      <c r="R326" s="50">
        <v>0.16</v>
      </c>
      <c r="S326" s="50">
        <v>-0.314</v>
      </c>
      <c r="T326" s="50">
        <v>-9.1999999999999998E-2</v>
      </c>
      <c r="U326" s="50">
        <v>-0.35199999999999998</v>
      </c>
      <c r="V326" s="13">
        <f t="shared" si="35"/>
        <v>0.71982449035443863</v>
      </c>
      <c r="W326" s="13">
        <f t="shared" si="36"/>
        <v>0.51814729691402728</v>
      </c>
      <c r="X326" s="14">
        <f t="shared" si="37"/>
        <v>0.48185270308597272</v>
      </c>
      <c r="Y326" s="14">
        <f t="shared" si="38"/>
        <v>0.69415610858507382</v>
      </c>
      <c r="Z326" s="13">
        <f t="shared" si="39"/>
        <v>2.0359711135750969</v>
      </c>
      <c r="AA326" s="13">
        <f t="shared" si="40"/>
        <v>2.9330162025442639</v>
      </c>
      <c r="AB326" s="122">
        <f t="shared" si="41"/>
        <v>1.8910645508740845E-2</v>
      </c>
    </row>
    <row r="327" spans="1:28" x14ac:dyDescent="0.25">
      <c r="A327" s="1"/>
      <c r="C327" s="57">
        <v>3</v>
      </c>
      <c r="D327" s="17">
        <v>10096</v>
      </c>
      <c r="E327" s="26" t="s">
        <v>38</v>
      </c>
      <c r="F327" s="49">
        <v>-7.0000000000000284E-2</v>
      </c>
      <c r="G327" s="49">
        <v>0.83000000000000007</v>
      </c>
      <c r="H327" s="49">
        <v>0.6800000000000006</v>
      </c>
      <c r="I327" s="49">
        <v>-0.54499999999999993</v>
      </c>
      <c r="J327" s="49">
        <v>-0.89499999999999957</v>
      </c>
      <c r="K327" s="49">
        <v>-7.0000000000000284E-2</v>
      </c>
      <c r="L327" s="57"/>
      <c r="M327" s="57">
        <v>5</v>
      </c>
      <c r="N327" s="17">
        <v>10096</v>
      </c>
      <c r="O327" s="26" t="s">
        <v>38</v>
      </c>
      <c r="P327" s="49">
        <v>-0.67100000000000004</v>
      </c>
      <c r="Q327" s="49">
        <v>0.193</v>
      </c>
      <c r="R327" s="49">
        <v>0.95399999999999996</v>
      </c>
      <c r="S327" s="49">
        <v>-3.5000000000000003E-2</v>
      </c>
      <c r="T327" s="49">
        <v>-0.44700000000000001</v>
      </c>
      <c r="U327" s="49">
        <v>-0.67100000000000004</v>
      </c>
      <c r="V327" s="19">
        <f t="shared" si="35"/>
        <v>0.67164780274078151</v>
      </c>
      <c r="W327" s="19">
        <f t="shared" si="36"/>
        <v>0.45111077092651974</v>
      </c>
      <c r="X327" s="20">
        <f t="shared" si="37"/>
        <v>0.54888922907348026</v>
      </c>
      <c r="Y327" s="20">
        <f t="shared" si="38"/>
        <v>0.74087058861415211</v>
      </c>
      <c r="Z327" s="19">
        <f t="shared" si="39"/>
        <v>1.8997068635482051</v>
      </c>
      <c r="AA327" s="19">
        <f t="shared" si="40"/>
        <v>2.564154783228382</v>
      </c>
      <c r="AB327" s="125">
        <f t="shared" si="41"/>
        <v>3.3430169603247309E-2</v>
      </c>
    </row>
    <row r="328" spans="1:28" x14ac:dyDescent="0.25">
      <c r="A328" s="1"/>
      <c r="C328" s="57">
        <v>3</v>
      </c>
      <c r="D328" s="17">
        <v>148327</v>
      </c>
      <c r="E328" s="26" t="s">
        <v>423</v>
      </c>
      <c r="F328" s="49">
        <v>0.32000000000000028</v>
      </c>
      <c r="G328" s="49">
        <v>-8.0000000000000071E-2</v>
      </c>
      <c r="H328" s="49">
        <v>1.92</v>
      </c>
      <c r="I328" s="49">
        <v>-0.67999999999999972</v>
      </c>
      <c r="J328" s="49">
        <v>-1.4800000000000004</v>
      </c>
      <c r="K328" s="49">
        <v>0.32000000000000028</v>
      </c>
      <c r="L328" s="57"/>
      <c r="M328" s="57">
        <v>5</v>
      </c>
      <c r="N328" s="17">
        <v>148327</v>
      </c>
      <c r="O328" s="26" t="s">
        <v>423</v>
      </c>
      <c r="P328" s="49">
        <v>-0.47</v>
      </c>
      <c r="Q328" s="49">
        <v>0.59</v>
      </c>
      <c r="R328" s="49">
        <v>0.69</v>
      </c>
      <c r="S328" s="49">
        <v>0.23</v>
      </c>
      <c r="T328" s="49">
        <v>-1.04</v>
      </c>
      <c r="U328" s="49">
        <v>-0.47</v>
      </c>
      <c r="V328" s="19">
        <f t="shared" si="35"/>
        <v>0.66953426423246121</v>
      </c>
      <c r="W328" s="19">
        <f t="shared" si="36"/>
        <v>0.4482761309813032</v>
      </c>
      <c r="X328" s="20">
        <f t="shared" si="37"/>
        <v>0.55172386901869674</v>
      </c>
      <c r="Y328" s="20">
        <f t="shared" si="38"/>
        <v>0.7427811716910282</v>
      </c>
      <c r="Z328" s="19">
        <f t="shared" si="39"/>
        <v>1.8937288739020763</v>
      </c>
      <c r="AA328" s="19">
        <f t="shared" si="40"/>
        <v>2.5495111428185249</v>
      </c>
      <c r="AB328" s="125">
        <f t="shared" si="41"/>
        <v>3.4200677180399916E-2</v>
      </c>
    </row>
    <row r="329" spans="1:28" x14ac:dyDescent="0.25">
      <c r="A329" s="1"/>
      <c r="C329">
        <v>4</v>
      </c>
      <c r="D329" s="5">
        <v>6795</v>
      </c>
      <c r="E329" s="25" t="s">
        <v>154</v>
      </c>
      <c r="F329" s="48">
        <v>-0.21999999999999886</v>
      </c>
      <c r="G329" s="48">
        <v>0.68000000000000149</v>
      </c>
      <c r="H329" s="48">
        <v>-1.9999999999999574E-2</v>
      </c>
      <c r="I329" s="48">
        <v>-1.9999999999999574E-2</v>
      </c>
      <c r="J329" s="48">
        <v>-0.41999999999999815</v>
      </c>
      <c r="K329" s="48">
        <v>-0.21999999999999886</v>
      </c>
      <c r="M329">
        <v>2</v>
      </c>
      <c r="N329" s="5">
        <v>6795</v>
      </c>
      <c r="O329" s="25" t="s">
        <v>154</v>
      </c>
      <c r="P329" s="48">
        <v>0</v>
      </c>
      <c r="Q329" s="48">
        <v>1.02</v>
      </c>
      <c r="R329" s="48">
        <v>-0.57999999999999996</v>
      </c>
      <c r="S329" s="48">
        <v>-0.17</v>
      </c>
      <c r="T329" s="48">
        <v>-0.27</v>
      </c>
      <c r="U329" s="48">
        <v>0</v>
      </c>
      <c r="V329" s="3">
        <f t="shared" si="35"/>
        <v>0.8149899391065657</v>
      </c>
      <c r="W329" s="3">
        <f t="shared" si="36"/>
        <v>0.66420860084492361</v>
      </c>
      <c r="X329" s="9">
        <f t="shared" si="37"/>
        <v>0.33579139915507639</v>
      </c>
      <c r="Y329" s="9">
        <f t="shared" si="38"/>
        <v>0.57947510658791579</v>
      </c>
      <c r="Z329" s="3">
        <f t="shared" si="39"/>
        <v>2.3051396501642563</v>
      </c>
      <c r="AA329" s="3">
        <f t="shared" si="40"/>
        <v>3.9779787327491163</v>
      </c>
      <c r="AB329" s="7">
        <f t="shared" si="41"/>
        <v>4.0731959674130411E-3</v>
      </c>
    </row>
    <row r="330" spans="1:28" x14ac:dyDescent="0.25">
      <c r="A330" s="1"/>
      <c r="C330">
        <v>4</v>
      </c>
      <c r="D330" s="5">
        <v>2868</v>
      </c>
      <c r="E330" s="25" t="s">
        <v>739</v>
      </c>
      <c r="F330" s="48">
        <v>-0.16000000000000103</v>
      </c>
      <c r="G330" s="48">
        <v>0.4399999999999995</v>
      </c>
      <c r="H330" s="48">
        <v>0.53999999999999915</v>
      </c>
      <c r="I330" s="48">
        <v>-0.16000000000000103</v>
      </c>
      <c r="J330" s="48">
        <v>-0.66000000000000103</v>
      </c>
      <c r="K330" s="48">
        <v>-0.16000000000000103</v>
      </c>
      <c r="M330">
        <v>2</v>
      </c>
      <c r="N330" s="5">
        <v>2868</v>
      </c>
      <c r="O330" s="25" t="s">
        <v>739</v>
      </c>
      <c r="P330" s="48">
        <v>0.375</v>
      </c>
      <c r="Q330" s="48">
        <v>0.23</v>
      </c>
      <c r="R330" s="48">
        <v>0.33500000000000002</v>
      </c>
      <c r="S330" s="48">
        <v>-0.46</v>
      </c>
      <c r="T330" s="48">
        <v>-0.48</v>
      </c>
      <c r="U330" s="48">
        <v>0.375</v>
      </c>
      <c r="V330" s="3">
        <f t="shared" si="35"/>
        <v>0.71844702328141874</v>
      </c>
      <c r="W330" s="3">
        <f t="shared" si="36"/>
        <v>0.5161661252619314</v>
      </c>
      <c r="X330" s="9">
        <f t="shared" si="37"/>
        <v>0.4838338747380686</v>
      </c>
      <c r="Y330" s="9">
        <f t="shared" si="38"/>
        <v>0.69558168085284466</v>
      </c>
      <c r="Z330" s="3">
        <f t="shared" si="39"/>
        <v>2.0320750483423224</v>
      </c>
      <c r="AA330" s="3">
        <f t="shared" si="40"/>
        <v>2.9214039188766714</v>
      </c>
      <c r="AB330" s="7">
        <f t="shared" si="41"/>
        <v>1.9249841388051529E-2</v>
      </c>
    </row>
    <row r="331" spans="1:28" x14ac:dyDescent="0.25">
      <c r="A331" s="1"/>
      <c r="C331">
        <v>4</v>
      </c>
      <c r="D331" s="5">
        <v>3320</v>
      </c>
      <c r="E331" s="25" t="s">
        <v>814</v>
      </c>
      <c r="F331" s="48">
        <v>9.9999999999999645E-2</v>
      </c>
      <c r="G331" s="48">
        <v>0.69999999999999929</v>
      </c>
      <c r="H331" s="48">
        <v>0</v>
      </c>
      <c r="I331" s="48">
        <v>-0.34999999999999964</v>
      </c>
      <c r="J331" s="48">
        <v>-0.44999999999999929</v>
      </c>
      <c r="K331" s="48">
        <v>9.9999999999999645E-2</v>
      </c>
      <c r="M331">
        <v>2</v>
      </c>
      <c r="N331" s="5">
        <v>3320</v>
      </c>
      <c r="O331" s="25" t="s">
        <v>814</v>
      </c>
      <c r="P331" s="48">
        <v>0.25166699999999997</v>
      </c>
      <c r="Q331" s="48">
        <v>0.44166699999999998</v>
      </c>
      <c r="R331" s="48">
        <v>2.3333300000000001E-2</v>
      </c>
      <c r="S331" s="48">
        <v>-0.435</v>
      </c>
      <c r="T331" s="48">
        <v>-0.283333</v>
      </c>
      <c r="U331" s="48">
        <v>0.25166699999999997</v>
      </c>
      <c r="V331" s="3">
        <f t="shared" si="35"/>
        <v>0.93003103793640451</v>
      </c>
      <c r="W331" s="3">
        <f t="shared" si="36"/>
        <v>0.86495773152506594</v>
      </c>
      <c r="X331" s="9">
        <f t="shared" si="37"/>
        <v>0.13504226847493406</v>
      </c>
      <c r="Y331" s="9">
        <f t="shared" si="38"/>
        <v>0.36748097702457205</v>
      </c>
      <c r="Z331" s="3">
        <f t="shared" si="39"/>
        <v>2.6305250145551797</v>
      </c>
      <c r="AA331" s="3">
        <f t="shared" si="40"/>
        <v>7.1582617305909864</v>
      </c>
      <c r="AB331" s="7">
        <f t="shared" si="41"/>
        <v>9.6307546048639693E-5</v>
      </c>
    </row>
    <row r="332" spans="1:28" x14ac:dyDescent="0.25">
      <c r="A332" s="1"/>
      <c r="C332">
        <v>4</v>
      </c>
      <c r="D332" s="5">
        <v>29781</v>
      </c>
      <c r="E332" s="25" t="s">
        <v>1103</v>
      </c>
      <c r="F332" s="48">
        <v>-0.11999999999999744</v>
      </c>
      <c r="G332" s="48">
        <v>0.68000000000000149</v>
      </c>
      <c r="H332" s="48">
        <v>-1.9999999999997797E-2</v>
      </c>
      <c r="I332" s="48">
        <v>-1.9999999999997797E-2</v>
      </c>
      <c r="J332" s="48">
        <v>-0.5199999999999978</v>
      </c>
      <c r="K332" s="48">
        <v>-0.11999999999999744</v>
      </c>
      <c r="M332">
        <v>2</v>
      </c>
      <c r="N332" s="5">
        <v>29781</v>
      </c>
      <c r="O332" s="25" t="s">
        <v>1103</v>
      </c>
      <c r="P332" s="48">
        <v>0.35</v>
      </c>
      <c r="Q332" s="48">
        <v>0.61</v>
      </c>
      <c r="R332" s="48">
        <v>-0.59</v>
      </c>
      <c r="S332" s="48">
        <v>-0.05</v>
      </c>
      <c r="T332" s="48">
        <v>-0.32</v>
      </c>
      <c r="U332" s="48">
        <v>0.35</v>
      </c>
      <c r="V332" s="3">
        <f t="shared" si="35"/>
        <v>0.65565556659195035</v>
      </c>
      <c r="W332" s="3">
        <f t="shared" si="36"/>
        <v>0.42988422200301141</v>
      </c>
      <c r="X332" s="9">
        <f t="shared" si="37"/>
        <v>0.57011577799698854</v>
      </c>
      <c r="Y332" s="9">
        <f t="shared" si="38"/>
        <v>0.75506011548550789</v>
      </c>
      <c r="Z332" s="3">
        <f t="shared" si="39"/>
        <v>1.8544739890395043</v>
      </c>
      <c r="AA332" s="3">
        <f t="shared" si="40"/>
        <v>2.4560613797579114</v>
      </c>
      <c r="AB332" s="7">
        <f t="shared" si="41"/>
        <v>3.9560993334050859E-2</v>
      </c>
    </row>
    <row r="333" spans="1:28" x14ac:dyDescent="0.25">
      <c r="A333" s="1"/>
      <c r="C333" s="57">
        <v>4</v>
      </c>
      <c r="D333" s="17">
        <v>4953</v>
      </c>
      <c r="E333" s="26" t="s">
        <v>1178</v>
      </c>
      <c r="F333" s="49">
        <v>-1.4199999999999982</v>
      </c>
      <c r="G333" s="49">
        <v>1.8800000000000008</v>
      </c>
      <c r="H333" s="49">
        <v>3.1800000000000015</v>
      </c>
      <c r="I333" s="49">
        <v>-1.1199999999999992</v>
      </c>
      <c r="J333" s="49">
        <v>-2.5199999999999996</v>
      </c>
      <c r="K333" s="49">
        <v>-1.4199999999999982</v>
      </c>
      <c r="L333" s="57"/>
      <c r="M333" s="57">
        <v>2</v>
      </c>
      <c r="N333" s="17">
        <v>4953</v>
      </c>
      <c r="O333" s="26" t="s">
        <v>1178</v>
      </c>
      <c r="P333" s="49">
        <v>0</v>
      </c>
      <c r="Q333" s="49">
        <v>0.52</v>
      </c>
      <c r="R333" s="49">
        <v>0.16</v>
      </c>
      <c r="S333" s="49">
        <v>-0.56000000000000005</v>
      </c>
      <c r="T333" s="49">
        <v>-0.12</v>
      </c>
      <c r="U333" s="49">
        <v>0</v>
      </c>
      <c r="V333" s="19">
        <f t="shared" si="35"/>
        <v>0.63405233689442608</v>
      </c>
      <c r="W333" s="19">
        <f t="shared" si="36"/>
        <v>0.40202236592128276</v>
      </c>
      <c r="X333" s="20">
        <f t="shared" si="37"/>
        <v>0.59797763407871729</v>
      </c>
      <c r="Y333" s="20">
        <f t="shared" si="38"/>
        <v>0.77329013576969752</v>
      </c>
      <c r="Z333" s="19">
        <f t="shared" si="39"/>
        <v>1.7933708281809044</v>
      </c>
      <c r="AA333" s="19">
        <f t="shared" si="40"/>
        <v>2.3191435468084247</v>
      </c>
      <c r="AB333" s="125">
        <f t="shared" si="41"/>
        <v>4.8984877299047672E-2</v>
      </c>
    </row>
    <row r="334" spans="1:28" x14ac:dyDescent="0.25">
      <c r="A334" s="1"/>
      <c r="C334">
        <v>4</v>
      </c>
      <c r="D334" s="5">
        <v>163786</v>
      </c>
      <c r="E334" s="25" t="s">
        <v>1492</v>
      </c>
      <c r="F334" s="48">
        <v>-4.0000000000000036E-2</v>
      </c>
      <c r="G334" s="48">
        <v>1.0599999999999996</v>
      </c>
      <c r="H334" s="48">
        <v>-4.0000000000000036E-2</v>
      </c>
      <c r="I334" s="48">
        <v>-0.14000000000000057</v>
      </c>
      <c r="J334" s="48">
        <v>-0.84000000000000075</v>
      </c>
      <c r="K334" s="48">
        <v>-4.0000000000000036E-2</v>
      </c>
      <c r="M334">
        <v>2</v>
      </c>
      <c r="N334" s="5">
        <v>163786</v>
      </c>
      <c r="O334" s="25" t="s">
        <v>1492</v>
      </c>
      <c r="P334" s="48">
        <v>0.26</v>
      </c>
      <c r="Q334" s="48">
        <v>0.98</v>
      </c>
      <c r="R334" s="48">
        <v>-0.48</v>
      </c>
      <c r="S334" s="48">
        <v>-0.68</v>
      </c>
      <c r="T334" s="48">
        <v>-0.08</v>
      </c>
      <c r="U334" s="48">
        <v>0.26</v>
      </c>
      <c r="V334" s="3">
        <f t="shared" si="35"/>
        <v>0.67654013303666338</v>
      </c>
      <c r="W334" s="3">
        <f t="shared" si="36"/>
        <v>0.45770655160926621</v>
      </c>
      <c r="X334" s="9">
        <f t="shared" si="37"/>
        <v>0.54229344839073379</v>
      </c>
      <c r="Y334" s="9">
        <f t="shared" si="38"/>
        <v>0.73640576341493535</v>
      </c>
      <c r="Z334" s="3">
        <f t="shared" si="39"/>
        <v>1.9135444632602949</v>
      </c>
      <c r="AA334" s="3">
        <f t="shared" si="40"/>
        <v>2.5984919704954681</v>
      </c>
      <c r="AB334" s="7">
        <f t="shared" si="41"/>
        <v>3.1692002096559001E-2</v>
      </c>
    </row>
    <row r="335" spans="1:28" x14ac:dyDescent="0.25">
      <c r="A335" s="1"/>
      <c r="C335" s="57">
        <v>4</v>
      </c>
      <c r="D335" s="17">
        <v>11000</v>
      </c>
      <c r="E335" s="26" t="s">
        <v>1572</v>
      </c>
      <c r="F335" s="49">
        <v>8.9999999999999858E-2</v>
      </c>
      <c r="G335" s="49">
        <v>0.64000000000000057</v>
      </c>
      <c r="H335" s="49">
        <v>8.9999999999999858E-2</v>
      </c>
      <c r="I335" s="49">
        <v>0.1899999999999995</v>
      </c>
      <c r="J335" s="49">
        <v>-1.0099999999999998</v>
      </c>
      <c r="K335" s="49">
        <v>8.9999999999999858E-2</v>
      </c>
      <c r="L335" s="57"/>
      <c r="M335" s="57">
        <v>2</v>
      </c>
      <c r="N335" s="17">
        <v>11000</v>
      </c>
      <c r="O335" s="26" t="s">
        <v>1572</v>
      </c>
      <c r="P335" s="49">
        <v>0.47</v>
      </c>
      <c r="Q335" s="49">
        <v>0.66</v>
      </c>
      <c r="R335" s="49">
        <v>-0.19</v>
      </c>
      <c r="S335" s="49">
        <v>-0.11</v>
      </c>
      <c r="T335" s="49">
        <v>-0.83</v>
      </c>
      <c r="U335" s="49">
        <v>0.47</v>
      </c>
      <c r="V335" s="19">
        <f t="shared" si="35"/>
        <v>0.88023240937548297</v>
      </c>
      <c r="W335" s="19">
        <f t="shared" si="36"/>
        <v>0.77480909451496782</v>
      </c>
      <c r="X335" s="20">
        <f t="shared" si="37"/>
        <v>0.22519090548503218</v>
      </c>
      <c r="Y335" s="20">
        <f t="shared" si="38"/>
        <v>0.47454283840874911</v>
      </c>
      <c r="Z335" s="19">
        <f t="shared" si="39"/>
        <v>2.4896732227583089</v>
      </c>
      <c r="AA335" s="19">
        <f t="shared" si="40"/>
        <v>5.2464667491490413</v>
      </c>
      <c r="AB335" s="125">
        <f t="shared" si="41"/>
        <v>7.7716152989623752E-4</v>
      </c>
    </row>
    <row r="336" spans="1:28" x14ac:dyDescent="0.25">
      <c r="A336" s="1"/>
      <c r="C336">
        <v>4</v>
      </c>
      <c r="D336" s="5">
        <v>10598</v>
      </c>
      <c r="E336" s="25" t="s">
        <v>62</v>
      </c>
      <c r="F336" s="48">
        <v>-0.39999999999999947</v>
      </c>
      <c r="G336" s="48">
        <v>0.60000000000000142</v>
      </c>
      <c r="H336" s="48">
        <v>0.20000000000000107</v>
      </c>
      <c r="I336" s="48">
        <v>0</v>
      </c>
      <c r="J336" s="48">
        <v>-0.39999999999999947</v>
      </c>
      <c r="K336" s="48">
        <v>-0.39999999999999947</v>
      </c>
      <c r="M336">
        <v>3</v>
      </c>
      <c r="N336" s="5">
        <v>10598</v>
      </c>
      <c r="O336" s="25" t="s">
        <v>62</v>
      </c>
      <c r="P336" s="48">
        <v>-0.17</v>
      </c>
      <c r="Q336" s="48">
        <v>0.41</v>
      </c>
      <c r="R336" s="48">
        <v>-0.21</v>
      </c>
      <c r="S336" s="48">
        <v>0.14000000000000001</v>
      </c>
      <c r="T336" s="48">
        <v>-0.17</v>
      </c>
      <c r="U336" s="48">
        <v>-0.17</v>
      </c>
      <c r="V336" s="3">
        <f t="shared" si="35"/>
        <v>0.74458346923915175</v>
      </c>
      <c r="W336" s="3">
        <f t="shared" si="36"/>
        <v>0.5544045426642108</v>
      </c>
      <c r="X336" s="9">
        <f t="shared" si="37"/>
        <v>0.4455954573357892</v>
      </c>
      <c r="Y336" s="9">
        <f t="shared" si="38"/>
        <v>0.66752936814479491</v>
      </c>
      <c r="Z336" s="3">
        <f t="shared" si="39"/>
        <v>2.1060000810336374</v>
      </c>
      <c r="AA336" s="3">
        <f t="shared" si="40"/>
        <v>3.1549174935728392</v>
      </c>
      <c r="AB336" s="7">
        <f t="shared" si="41"/>
        <v>1.349799922122946E-2</v>
      </c>
    </row>
    <row r="337" spans="1:28" x14ac:dyDescent="0.25">
      <c r="A337" s="1"/>
      <c r="C337">
        <v>4</v>
      </c>
      <c r="D337" s="5">
        <v>506</v>
      </c>
      <c r="E337" s="25" t="s">
        <v>140</v>
      </c>
      <c r="F337" s="48">
        <v>-0.40000000000000036</v>
      </c>
      <c r="G337" s="48">
        <v>0.75</v>
      </c>
      <c r="H337" s="48">
        <v>0.33329999999999949</v>
      </c>
      <c r="I337" s="48">
        <v>-9.9999999999999645E-2</v>
      </c>
      <c r="J337" s="48">
        <v>-0.58329999999999949</v>
      </c>
      <c r="K337" s="48">
        <v>-0.40000000000000036</v>
      </c>
      <c r="M337">
        <v>3</v>
      </c>
      <c r="N337" s="5">
        <v>506</v>
      </c>
      <c r="O337" s="25" t="s">
        <v>140</v>
      </c>
      <c r="P337" s="48">
        <v>-0.22</v>
      </c>
      <c r="Q337" s="48">
        <v>0.55000000000000004</v>
      </c>
      <c r="R337" s="48">
        <v>-7.0000000000000007E-2</v>
      </c>
      <c r="S337" s="48">
        <v>-0.28000000000000003</v>
      </c>
      <c r="T337" s="48">
        <v>0.02</v>
      </c>
      <c r="U337" s="48">
        <v>-0.22</v>
      </c>
      <c r="V337" s="3">
        <f t="shared" si="35"/>
        <v>0.68801938166539656</v>
      </c>
      <c r="W337" s="3">
        <f t="shared" si="36"/>
        <v>0.47337066954723461</v>
      </c>
      <c r="X337" s="9">
        <f t="shared" si="37"/>
        <v>0.52662933045276539</v>
      </c>
      <c r="Y337" s="9">
        <f t="shared" si="38"/>
        <v>0.72569231114347998</v>
      </c>
      <c r="Z337" s="3">
        <f t="shared" si="39"/>
        <v>1.9460126814535093</v>
      </c>
      <c r="AA337" s="3">
        <f t="shared" si="40"/>
        <v>2.6815947359110908</v>
      </c>
      <c r="AB337" s="7">
        <f t="shared" si="41"/>
        <v>2.785707322427643E-2</v>
      </c>
    </row>
    <row r="338" spans="1:28" x14ac:dyDescent="0.25">
      <c r="A338" s="1"/>
      <c r="C338">
        <v>4</v>
      </c>
      <c r="D338" s="5">
        <v>23246</v>
      </c>
      <c r="E338" s="25" t="s">
        <v>190</v>
      </c>
      <c r="F338" s="48">
        <v>-0.17999999999999972</v>
      </c>
      <c r="G338" s="48">
        <v>0.52000000000000046</v>
      </c>
      <c r="H338" s="48">
        <v>0.22000000000000064</v>
      </c>
      <c r="I338" s="48">
        <v>2.0000000000000462E-2</v>
      </c>
      <c r="J338" s="48">
        <v>-0.57999999999999918</v>
      </c>
      <c r="K338" s="48">
        <v>-0.17999999999999972</v>
      </c>
      <c r="M338">
        <v>3</v>
      </c>
      <c r="N338" s="5">
        <v>23246</v>
      </c>
      <c r="O338" s="25" t="s">
        <v>190</v>
      </c>
      <c r="P338" s="48">
        <v>-0.14000000000000001</v>
      </c>
      <c r="Q338" s="48">
        <v>0.8</v>
      </c>
      <c r="R338" s="48">
        <v>-0.25</v>
      </c>
      <c r="S338" s="48">
        <v>-0.24</v>
      </c>
      <c r="T338" s="48">
        <v>-0.17</v>
      </c>
      <c r="U338" s="48">
        <v>-0.14000000000000001</v>
      </c>
      <c r="V338" s="3">
        <f t="shared" si="35"/>
        <v>0.64354682165513</v>
      </c>
      <c r="W338" s="3">
        <f t="shared" si="36"/>
        <v>0.41415251166241968</v>
      </c>
      <c r="X338" s="9">
        <f t="shared" si="37"/>
        <v>0.58584748833758038</v>
      </c>
      <c r="Y338" s="9">
        <f t="shared" si="38"/>
        <v>0.76540674698984745</v>
      </c>
      <c r="Z338" s="3">
        <f t="shared" si="39"/>
        <v>1.8202252864135686</v>
      </c>
      <c r="AA338" s="3">
        <f t="shared" si="40"/>
        <v>2.3781150265163689</v>
      </c>
      <c r="AB338" s="7">
        <f t="shared" si="41"/>
        <v>4.4676925899111153E-2</v>
      </c>
    </row>
    <row r="339" spans="1:28" x14ac:dyDescent="0.25">
      <c r="A339" s="1"/>
      <c r="C339">
        <v>4</v>
      </c>
      <c r="D339" s="5">
        <v>705</v>
      </c>
      <c r="E339" s="25" t="s">
        <v>201</v>
      </c>
      <c r="F339" s="48">
        <v>-0.13999999999999879</v>
      </c>
      <c r="G339" s="48">
        <v>0.66000000000000103</v>
      </c>
      <c r="H339" s="48">
        <v>-3.9999999999999147E-2</v>
      </c>
      <c r="I339" s="48">
        <v>-0.13999999999999879</v>
      </c>
      <c r="J339" s="48">
        <v>-0.33999999999999897</v>
      </c>
      <c r="K339" s="48">
        <v>-0.13999999999999879</v>
      </c>
      <c r="M339">
        <v>3</v>
      </c>
      <c r="N339" s="5">
        <v>705</v>
      </c>
      <c r="O339" s="25" t="s">
        <v>201</v>
      </c>
      <c r="P339" s="48">
        <v>-0.25</v>
      </c>
      <c r="Q339" s="48">
        <v>0.98</v>
      </c>
      <c r="R339" s="48">
        <v>-0.45</v>
      </c>
      <c r="S339" s="48">
        <v>-0.28999999999999998</v>
      </c>
      <c r="T339" s="48">
        <v>0.01</v>
      </c>
      <c r="U339" s="48">
        <v>-0.25</v>
      </c>
      <c r="V339" s="3">
        <f t="shared" si="35"/>
        <v>0.83702282547827955</v>
      </c>
      <c r="W339" s="3">
        <f t="shared" si="36"/>
        <v>0.70060721037164242</v>
      </c>
      <c r="X339" s="9">
        <f t="shared" si="37"/>
        <v>0.29939278962835758</v>
      </c>
      <c r="Y339" s="9">
        <f t="shared" si="38"/>
        <v>0.54716797204181966</v>
      </c>
      <c r="Z339" s="3">
        <f t="shared" si="39"/>
        <v>2.3674580636144626</v>
      </c>
      <c r="AA339" s="3">
        <f t="shared" si="40"/>
        <v>4.3267482465759519</v>
      </c>
      <c r="AB339" s="7">
        <f t="shared" si="41"/>
        <v>2.5230117672847534E-3</v>
      </c>
    </row>
    <row r="340" spans="1:28" x14ac:dyDescent="0.25">
      <c r="A340" s="1"/>
      <c r="C340">
        <v>4</v>
      </c>
      <c r="D340" s="5">
        <v>79081</v>
      </c>
      <c r="E340" s="25" t="s">
        <v>205</v>
      </c>
      <c r="F340" s="48">
        <v>-8.0000000000000071E-2</v>
      </c>
      <c r="G340" s="48">
        <v>0.71999999999999975</v>
      </c>
      <c r="H340" s="48">
        <v>0.12000000000000011</v>
      </c>
      <c r="I340" s="48">
        <v>-0.28000000000000025</v>
      </c>
      <c r="J340" s="48">
        <v>-0.48000000000000043</v>
      </c>
      <c r="K340" s="48">
        <v>-8.0000000000000071E-2</v>
      </c>
      <c r="M340">
        <v>3</v>
      </c>
      <c r="N340" s="5">
        <v>79081</v>
      </c>
      <c r="O340" s="25" t="s">
        <v>205</v>
      </c>
      <c r="P340" s="48">
        <v>-0.20499999999999999</v>
      </c>
      <c r="Q340" s="48">
        <v>0.52</v>
      </c>
      <c r="R340" s="48">
        <v>7.0000000000000007E-2</v>
      </c>
      <c r="S340" s="48">
        <v>-0.22500000000000001</v>
      </c>
      <c r="T340" s="48">
        <v>-0.16</v>
      </c>
      <c r="U340" s="48">
        <v>-0.20499999999999999</v>
      </c>
      <c r="V340" s="3">
        <f t="shared" si="35"/>
        <v>0.93301984405144667</v>
      </c>
      <c r="W340" s="3">
        <f t="shared" si="36"/>
        <v>0.87052602939378587</v>
      </c>
      <c r="X340" s="9">
        <f t="shared" si="37"/>
        <v>0.12947397060621413</v>
      </c>
      <c r="Y340" s="9">
        <f t="shared" si="38"/>
        <v>0.35982491660002386</v>
      </c>
      <c r="Z340" s="3">
        <f t="shared" si="39"/>
        <v>2.638978634841572</v>
      </c>
      <c r="AA340" s="3">
        <f t="shared" si="40"/>
        <v>7.3340630765017929</v>
      </c>
      <c r="AB340" s="7">
        <f t="shared" si="41"/>
        <v>8.1174724627163672E-5</v>
      </c>
    </row>
    <row r="341" spans="1:28" x14ac:dyDescent="0.25">
      <c r="A341" s="1"/>
      <c r="C341">
        <v>4</v>
      </c>
      <c r="D341" s="5">
        <v>112487</v>
      </c>
      <c r="E341" s="25" t="s">
        <v>211</v>
      </c>
      <c r="F341" s="48">
        <v>-0.11999999999999922</v>
      </c>
      <c r="G341" s="48">
        <v>1.1800000000000006</v>
      </c>
      <c r="H341" s="48">
        <v>0.38000000000000078</v>
      </c>
      <c r="I341" s="48">
        <v>-0.41999999999999904</v>
      </c>
      <c r="J341" s="48">
        <v>-1.0199999999999996</v>
      </c>
      <c r="K341" s="48">
        <v>-0.11999999999999922</v>
      </c>
      <c r="M341">
        <v>3</v>
      </c>
      <c r="N341" s="5">
        <v>112487</v>
      </c>
      <c r="O341" s="25" t="s">
        <v>211</v>
      </c>
      <c r="P341" s="48">
        <v>-0.21</v>
      </c>
      <c r="Q341" s="48">
        <v>0.72</v>
      </c>
      <c r="R341" s="48">
        <v>-0.23</v>
      </c>
      <c r="S341" s="48">
        <v>-0.23</v>
      </c>
      <c r="T341" s="48">
        <v>-0.05</v>
      </c>
      <c r="U341" s="48">
        <v>-0.21</v>
      </c>
      <c r="V341" s="3">
        <f t="shared" si="35"/>
        <v>0.68617049712432365</v>
      </c>
      <c r="W341" s="3">
        <f t="shared" si="36"/>
        <v>0.47082995112384146</v>
      </c>
      <c r="X341" s="9">
        <f t="shared" si="37"/>
        <v>0.52917004887615859</v>
      </c>
      <c r="Y341" s="9">
        <f t="shared" si="38"/>
        <v>0.72744075282881882</v>
      </c>
      <c r="Z341" s="3">
        <f t="shared" si="39"/>
        <v>1.9407832462670147</v>
      </c>
      <c r="AA341" s="3">
        <f t="shared" si="40"/>
        <v>2.6679605709741141</v>
      </c>
      <c r="AB341" s="7">
        <f t="shared" si="41"/>
        <v>2.8452071893102136E-2</v>
      </c>
    </row>
    <row r="342" spans="1:28" x14ac:dyDescent="0.25">
      <c r="A342" s="1"/>
      <c r="C342">
        <v>4</v>
      </c>
      <c r="D342" s="5">
        <v>84904</v>
      </c>
      <c r="E342" s="25" t="s">
        <v>245</v>
      </c>
      <c r="F342" s="48">
        <v>1.9999999999999574E-2</v>
      </c>
      <c r="G342" s="48">
        <v>1.2199999999999998</v>
      </c>
      <c r="H342" s="48">
        <v>-8.0000000000000071E-2</v>
      </c>
      <c r="I342" s="48">
        <v>1.9999999999999574E-2</v>
      </c>
      <c r="J342" s="48">
        <v>-1.1800000000000002</v>
      </c>
      <c r="K342" s="48">
        <v>1.9999999999999574E-2</v>
      </c>
      <c r="M342">
        <v>3</v>
      </c>
      <c r="N342" s="5">
        <v>84904</v>
      </c>
      <c r="O342" s="25" t="s">
        <v>245</v>
      </c>
      <c r="P342" s="48">
        <v>-0.21</v>
      </c>
      <c r="Q342" s="48">
        <v>1.49</v>
      </c>
      <c r="R342" s="48">
        <v>-0.09</v>
      </c>
      <c r="S342" s="48">
        <v>-0.63</v>
      </c>
      <c r="T342" s="48">
        <v>-0.56000000000000005</v>
      </c>
      <c r="U342" s="48">
        <v>-0.21</v>
      </c>
      <c r="V342" s="3">
        <f t="shared" si="35"/>
        <v>0.84122162471831596</v>
      </c>
      <c r="W342" s="3">
        <f t="shared" si="36"/>
        <v>0.70765382189372317</v>
      </c>
      <c r="X342" s="9">
        <f t="shared" si="37"/>
        <v>0.29234617810627683</v>
      </c>
      <c r="Y342" s="9">
        <f t="shared" si="38"/>
        <v>0.54069046422724787</v>
      </c>
      <c r="Z342" s="3">
        <f t="shared" si="39"/>
        <v>2.3793340612763449</v>
      </c>
      <c r="AA342" s="3">
        <f t="shared" si="40"/>
        <v>4.4005474827022839</v>
      </c>
      <c r="AB342" s="7">
        <f t="shared" si="41"/>
        <v>2.2850823102261303E-3</v>
      </c>
    </row>
    <row r="343" spans="1:28" x14ac:dyDescent="0.25">
      <c r="A343" s="1"/>
      <c r="C343">
        <v>4</v>
      </c>
      <c r="D343" s="5">
        <v>995</v>
      </c>
      <c r="E343" s="25" t="s">
        <v>311</v>
      </c>
      <c r="F343" s="48">
        <v>4.9999999999999822E-2</v>
      </c>
      <c r="G343" s="48">
        <v>1.3499999999999996</v>
      </c>
      <c r="H343" s="48">
        <v>0.39999999999999947</v>
      </c>
      <c r="I343" s="48">
        <v>-0.20000000000000018</v>
      </c>
      <c r="J343" s="48">
        <v>-1.6000000000000005</v>
      </c>
      <c r="K343" s="48">
        <v>4.9999999999999822E-2</v>
      </c>
      <c r="M343">
        <v>3</v>
      </c>
      <c r="N343" s="5">
        <v>995</v>
      </c>
      <c r="O343" s="25" t="s">
        <v>311</v>
      </c>
      <c r="P343" s="48">
        <v>-0.04</v>
      </c>
      <c r="Q343" s="48">
        <v>1.1499999999999999</v>
      </c>
      <c r="R343" s="48">
        <v>-0.4</v>
      </c>
      <c r="S343" s="48">
        <v>-0.48</v>
      </c>
      <c r="T343" s="48">
        <v>-0.22</v>
      </c>
      <c r="U343" s="48">
        <v>-0.04</v>
      </c>
      <c r="V343" s="3">
        <f t="shared" si="35"/>
        <v>0.64666981390188449</v>
      </c>
      <c r="W343" s="3">
        <f t="shared" si="36"/>
        <v>0.41818184821189791</v>
      </c>
      <c r="X343" s="9">
        <f t="shared" si="37"/>
        <v>0.58181815178810203</v>
      </c>
      <c r="Y343" s="9">
        <f t="shared" si="38"/>
        <v>0.76277005171159018</v>
      </c>
      <c r="Z343" s="3">
        <f t="shared" si="39"/>
        <v>1.8290584423946612</v>
      </c>
      <c r="AA343" s="3">
        <f t="shared" si="40"/>
        <v>2.3979159096380513</v>
      </c>
      <c r="AB343" s="7">
        <f t="shared" si="41"/>
        <v>4.3317381853849077E-2</v>
      </c>
    </row>
    <row r="344" spans="1:28" x14ac:dyDescent="0.25">
      <c r="A344" s="1"/>
      <c r="C344">
        <v>4</v>
      </c>
      <c r="D344" s="5">
        <v>84131</v>
      </c>
      <c r="E344" s="25" t="s">
        <v>342</v>
      </c>
      <c r="F344" s="48">
        <v>-4.0000000000000924E-2</v>
      </c>
      <c r="G344" s="48">
        <v>0.7599999999999989</v>
      </c>
      <c r="H344" s="48">
        <v>-0.14000000000000057</v>
      </c>
      <c r="I344" s="48">
        <v>0.2599999999999989</v>
      </c>
      <c r="J344" s="48">
        <v>-0.84000000000000075</v>
      </c>
      <c r="K344" s="48">
        <v>-4.0000000000000924E-2</v>
      </c>
      <c r="M344">
        <v>3</v>
      </c>
      <c r="N344" s="5">
        <v>84131</v>
      </c>
      <c r="O344" s="25" t="s">
        <v>342</v>
      </c>
      <c r="P344" s="48">
        <v>0.05</v>
      </c>
      <c r="Q344" s="48">
        <v>0.71</v>
      </c>
      <c r="R344" s="48">
        <v>-7.0000000000000007E-2</v>
      </c>
      <c r="S344" s="48">
        <v>-0.26</v>
      </c>
      <c r="T344" s="48">
        <v>-0.43</v>
      </c>
      <c r="U344" s="48">
        <v>0.05</v>
      </c>
      <c r="V344" s="3">
        <f t="shared" si="35"/>
        <v>0.82143321702510141</v>
      </c>
      <c r="W344" s="3">
        <f t="shared" si="36"/>
        <v>0.67475253003220736</v>
      </c>
      <c r="X344" s="9">
        <f t="shared" si="37"/>
        <v>0.32524746996779264</v>
      </c>
      <c r="Y344" s="9">
        <f t="shared" si="38"/>
        <v>0.57030471676796834</v>
      </c>
      <c r="Z344" s="3">
        <f t="shared" si="39"/>
        <v>2.3233639922013207</v>
      </c>
      <c r="AA344" s="3">
        <f t="shared" si="40"/>
        <v>4.0738993101237044</v>
      </c>
      <c r="AB344" s="7">
        <f t="shared" si="41"/>
        <v>3.5641187307951876E-3</v>
      </c>
    </row>
    <row r="345" spans="1:28" x14ac:dyDescent="0.25">
      <c r="A345" s="1"/>
      <c r="C345">
        <v>4</v>
      </c>
      <c r="D345" s="5">
        <v>1414</v>
      </c>
      <c r="E345" s="25" t="s">
        <v>428</v>
      </c>
      <c r="F345" s="48">
        <v>-0.52000000000000046</v>
      </c>
      <c r="G345" s="48">
        <v>1.1799999999999997</v>
      </c>
      <c r="H345" s="48">
        <v>0.47999999999999954</v>
      </c>
      <c r="I345" s="48">
        <v>7.9999999999999627E-2</v>
      </c>
      <c r="J345" s="48">
        <v>-1.2200000000000002</v>
      </c>
      <c r="K345" s="48">
        <v>-0.52000000000000046</v>
      </c>
      <c r="M345">
        <v>3</v>
      </c>
      <c r="N345" s="5">
        <v>1414</v>
      </c>
      <c r="O345" s="25" t="s">
        <v>428</v>
      </c>
      <c r="P345" s="48">
        <v>-0.02</v>
      </c>
      <c r="Q345" s="48">
        <v>0.85</v>
      </c>
      <c r="R345" s="48">
        <v>-0.03</v>
      </c>
      <c r="S345" s="48">
        <v>-0.41</v>
      </c>
      <c r="T345" s="48">
        <v>-0.38</v>
      </c>
      <c r="U345" s="48">
        <v>-0.02</v>
      </c>
      <c r="V345" s="3">
        <f t="shared" si="35"/>
        <v>0.76307114914361462</v>
      </c>
      <c r="W345" s="3">
        <f t="shared" si="36"/>
        <v>0.58227757865535656</v>
      </c>
      <c r="X345" s="9">
        <f t="shared" si="37"/>
        <v>0.41772242134464344</v>
      </c>
      <c r="Y345" s="9">
        <f t="shared" si="38"/>
        <v>0.64631449105264804</v>
      </c>
      <c r="Z345" s="3">
        <f t="shared" si="39"/>
        <v>2.1582911363490451</v>
      </c>
      <c r="AA345" s="3">
        <f t="shared" si="40"/>
        <v>3.339382245373844</v>
      </c>
      <c r="AB345" s="7">
        <f t="shared" si="41"/>
        <v>1.0240555295860303E-2</v>
      </c>
    </row>
    <row r="346" spans="1:28" x14ac:dyDescent="0.25">
      <c r="A346" s="1"/>
      <c r="C346">
        <v>4</v>
      </c>
      <c r="D346" s="5">
        <v>54205</v>
      </c>
      <c r="E346" s="25" t="s">
        <v>457</v>
      </c>
      <c r="F346" s="48">
        <v>-0.47637000000000107</v>
      </c>
      <c r="G346" s="48">
        <v>1.0236199999999993</v>
      </c>
      <c r="H346" s="48">
        <v>0.1782199999999996</v>
      </c>
      <c r="I346" s="48">
        <v>-0.15818999999999939</v>
      </c>
      <c r="J346" s="48">
        <v>-0.56728000000000023</v>
      </c>
      <c r="K346" s="48">
        <v>-0.47637000000000107</v>
      </c>
      <c r="M346">
        <v>3</v>
      </c>
      <c r="N346" s="5">
        <v>54205</v>
      </c>
      <c r="O346" s="25" t="s">
        <v>457</v>
      </c>
      <c r="P346" s="48">
        <v>-0.52</v>
      </c>
      <c r="Q346" s="48">
        <v>0.93500000000000005</v>
      </c>
      <c r="R346" s="48">
        <v>-8.5000000000000006E-2</v>
      </c>
      <c r="S346" s="48">
        <v>-0.42499999999999999</v>
      </c>
      <c r="T346" s="48">
        <v>0.09</v>
      </c>
      <c r="U346" s="48">
        <v>-0.52</v>
      </c>
      <c r="V346" s="3">
        <f t="shared" si="35"/>
        <v>0.80995480554058374</v>
      </c>
      <c r="W346" s="3">
        <f t="shared" si="36"/>
        <v>0.65602678701828487</v>
      </c>
      <c r="X346" s="9">
        <f t="shared" si="37"/>
        <v>0.34397321298171513</v>
      </c>
      <c r="Y346" s="9">
        <f t="shared" si="38"/>
        <v>0.58649229575648743</v>
      </c>
      <c r="Z346" s="3">
        <f t="shared" si="39"/>
        <v>2.2908981418095129</v>
      </c>
      <c r="AA346" s="3">
        <f t="shared" si="40"/>
        <v>3.9061009980610173</v>
      </c>
      <c r="AB346" s="7">
        <f t="shared" si="41"/>
        <v>4.5057335350324381E-3</v>
      </c>
    </row>
    <row r="347" spans="1:28" x14ac:dyDescent="0.25">
      <c r="A347" s="1"/>
      <c r="C347">
        <v>4</v>
      </c>
      <c r="D347" s="5">
        <v>1841</v>
      </c>
      <c r="E347" s="25" t="s">
        <v>526</v>
      </c>
      <c r="F347" s="48">
        <v>-8.0000000000000071E-2</v>
      </c>
      <c r="G347" s="48">
        <v>0.91999999999999993</v>
      </c>
      <c r="H347" s="48">
        <v>0.21999999999999975</v>
      </c>
      <c r="I347" s="48">
        <v>-0.38000000000000078</v>
      </c>
      <c r="J347" s="48">
        <v>-0.6800000000000006</v>
      </c>
      <c r="K347" s="48">
        <v>-8.0000000000000071E-2</v>
      </c>
      <c r="M347">
        <v>3</v>
      </c>
      <c r="N347" s="5">
        <v>1841</v>
      </c>
      <c r="O347" s="25" t="s">
        <v>526</v>
      </c>
      <c r="P347" s="48">
        <v>7.0000000000000007E-2</v>
      </c>
      <c r="Q347" s="48">
        <v>1.2450000000000001</v>
      </c>
      <c r="R347" s="48">
        <v>-0.33</v>
      </c>
      <c r="S347" s="48">
        <v>-0.45</v>
      </c>
      <c r="T347" s="48">
        <v>-0.54</v>
      </c>
      <c r="U347" s="48">
        <v>7.0000000000000007E-2</v>
      </c>
      <c r="V347" s="3">
        <f t="shared" si="35"/>
        <v>0.88994858688389322</v>
      </c>
      <c r="W347" s="3">
        <f t="shared" si="36"/>
        <v>0.79200848729663842</v>
      </c>
      <c r="X347" s="9">
        <f t="shared" si="37"/>
        <v>0.20799151270336158</v>
      </c>
      <c r="Y347" s="9">
        <f t="shared" si="38"/>
        <v>0.4560608651302604</v>
      </c>
      <c r="Z347" s="3">
        <f t="shared" si="39"/>
        <v>2.5171547227719451</v>
      </c>
      <c r="AA347" s="3">
        <f t="shared" si="40"/>
        <v>5.519339446178952</v>
      </c>
      <c r="AB347" s="7">
        <f t="shared" si="41"/>
        <v>5.608176490940962E-4</v>
      </c>
    </row>
    <row r="348" spans="1:28" x14ac:dyDescent="0.25">
      <c r="A348" s="1"/>
      <c r="C348">
        <v>4</v>
      </c>
      <c r="D348" s="5">
        <v>64118</v>
      </c>
      <c r="E348" s="25" t="s">
        <v>527</v>
      </c>
      <c r="F348" s="48">
        <v>-0.16000000000000014</v>
      </c>
      <c r="G348" s="48">
        <v>0.54000000000000092</v>
      </c>
      <c r="H348" s="48">
        <v>0.24000000000000021</v>
      </c>
      <c r="I348" s="48">
        <v>-0.16000000000000014</v>
      </c>
      <c r="J348" s="48">
        <v>-0.45999999999999908</v>
      </c>
      <c r="K348" s="48">
        <v>-0.16000000000000014</v>
      </c>
      <c r="M348">
        <v>3</v>
      </c>
      <c r="N348" s="5">
        <v>64118</v>
      </c>
      <c r="O348" s="25" t="s">
        <v>527</v>
      </c>
      <c r="P348" s="48">
        <v>-0.15</v>
      </c>
      <c r="Q348" s="48">
        <v>0.52</v>
      </c>
      <c r="R348" s="48">
        <v>-0.11</v>
      </c>
      <c r="S348" s="48">
        <v>-0.11</v>
      </c>
      <c r="T348" s="48">
        <v>-0.15</v>
      </c>
      <c r="U348" s="48">
        <v>-0.15</v>
      </c>
      <c r="V348" s="3">
        <f t="shared" si="35"/>
        <v>0.80063267918257353</v>
      </c>
      <c r="W348" s="3">
        <f t="shared" si="36"/>
        <v>0.64101268697506575</v>
      </c>
      <c r="X348" s="9">
        <f t="shared" si="37"/>
        <v>0.35898731302493425</v>
      </c>
      <c r="Y348" s="9">
        <f t="shared" si="38"/>
        <v>0.59915549987038774</v>
      </c>
      <c r="Z348" s="3">
        <f t="shared" si="39"/>
        <v>2.2645311867582056</v>
      </c>
      <c r="AA348" s="3">
        <f t="shared" si="40"/>
        <v>3.7795383456349483</v>
      </c>
      <c r="AB348" s="7">
        <f t="shared" si="41"/>
        <v>5.3917006764439539E-3</v>
      </c>
    </row>
    <row r="349" spans="1:28" x14ac:dyDescent="0.25">
      <c r="A349" s="1"/>
      <c r="C349" s="57">
        <v>4</v>
      </c>
      <c r="D349" s="17">
        <v>1977</v>
      </c>
      <c r="E349" s="26" t="s">
        <v>548</v>
      </c>
      <c r="F349" s="49">
        <v>-0.22000000000000064</v>
      </c>
      <c r="G349" s="49">
        <v>0.67999999999999972</v>
      </c>
      <c r="H349" s="49">
        <v>0.17999999999999972</v>
      </c>
      <c r="I349" s="49">
        <v>-2.000000000000135E-2</v>
      </c>
      <c r="J349" s="49">
        <v>-0.62000000000000099</v>
      </c>
      <c r="K349" s="49">
        <v>-0.22000000000000064</v>
      </c>
      <c r="L349" s="57"/>
      <c r="M349" s="57">
        <v>3</v>
      </c>
      <c r="N349" s="17">
        <v>1977</v>
      </c>
      <c r="O349" s="26" t="s">
        <v>548</v>
      </c>
      <c r="P349" s="49">
        <v>-0.23499999999999999</v>
      </c>
      <c r="Q349" s="49">
        <v>0.69</v>
      </c>
      <c r="R349" s="49">
        <v>-0.20499999999999999</v>
      </c>
      <c r="S349" s="49">
        <v>-0.24</v>
      </c>
      <c r="T349" s="49">
        <v>-5.0000000000000001E-3</v>
      </c>
      <c r="U349" s="49">
        <v>-0.23499999999999999</v>
      </c>
      <c r="V349" s="19">
        <f t="shared" si="35"/>
        <v>0.64283346736118885</v>
      </c>
      <c r="W349" s="19">
        <f t="shared" si="36"/>
        <v>0.41323486675960863</v>
      </c>
      <c r="X349" s="20">
        <f t="shared" si="37"/>
        <v>0.58676513324039137</v>
      </c>
      <c r="Y349" s="20">
        <f t="shared" si="38"/>
        <v>0.76600596162196499</v>
      </c>
      <c r="Z349" s="19">
        <f t="shared" si="39"/>
        <v>1.8182076157790312</v>
      </c>
      <c r="AA349" s="19">
        <f t="shared" si="40"/>
        <v>2.3736207116836292</v>
      </c>
      <c r="AB349" s="125">
        <f t="shared" si="41"/>
        <v>4.4991430861482315E-2</v>
      </c>
    </row>
    <row r="350" spans="1:28" x14ac:dyDescent="0.25">
      <c r="A350" s="1"/>
      <c r="C350">
        <v>4</v>
      </c>
      <c r="D350" s="5">
        <v>60528</v>
      </c>
      <c r="E350" s="25" t="s">
        <v>551</v>
      </c>
      <c r="F350" s="48">
        <v>-0.22000000000000064</v>
      </c>
      <c r="G350" s="48">
        <v>1.1799999999999997</v>
      </c>
      <c r="H350" s="48">
        <v>7.9999999999998295E-2</v>
      </c>
      <c r="I350" s="48">
        <v>-0.22000000000000064</v>
      </c>
      <c r="J350" s="48">
        <v>-0.82000000000000117</v>
      </c>
      <c r="K350" s="48">
        <v>-0.22000000000000064</v>
      </c>
      <c r="M350">
        <v>3</v>
      </c>
      <c r="N350" s="5">
        <v>60528</v>
      </c>
      <c r="O350" s="25" t="s">
        <v>551</v>
      </c>
      <c r="P350" s="48">
        <v>-0.19</v>
      </c>
      <c r="Q350" s="48">
        <v>0.56000000000000005</v>
      </c>
      <c r="R350" s="48">
        <v>-0.05</v>
      </c>
      <c r="S350" s="48">
        <v>-0.02</v>
      </c>
      <c r="T350" s="48">
        <v>-0.3</v>
      </c>
      <c r="U350" s="48">
        <v>-0.19</v>
      </c>
      <c r="V350" s="3">
        <f t="shared" si="35"/>
        <v>0.96879272459599142</v>
      </c>
      <c r="W350" s="3">
        <f t="shared" si="36"/>
        <v>0.93855934323012447</v>
      </c>
      <c r="X350" s="9">
        <f t="shared" si="37"/>
        <v>6.1440656769875535E-2</v>
      </c>
      <c r="Y350" s="9">
        <f t="shared" si="38"/>
        <v>0.24787225897602083</v>
      </c>
      <c r="Z350" s="3">
        <f t="shared" si="39"/>
        <v>2.7401596205040679</v>
      </c>
      <c r="AA350" s="3">
        <f t="shared" si="40"/>
        <v>11.054724848290308</v>
      </c>
      <c r="AB350" s="7">
        <f t="shared" si="41"/>
        <v>3.9961705464139853E-6</v>
      </c>
    </row>
    <row r="351" spans="1:28" x14ac:dyDescent="0.25">
      <c r="A351" s="1"/>
      <c r="C351">
        <v>4</v>
      </c>
      <c r="D351" s="5">
        <v>3291</v>
      </c>
      <c r="E351" s="25" t="s">
        <v>810</v>
      </c>
      <c r="F351" s="48">
        <v>-1.4799999999999995</v>
      </c>
      <c r="G351" s="48">
        <v>1.4200000000000008</v>
      </c>
      <c r="H351" s="48">
        <v>1.62</v>
      </c>
      <c r="I351" s="48">
        <v>-0.47999999999999954</v>
      </c>
      <c r="J351" s="48">
        <v>-1.0799999999999992</v>
      </c>
      <c r="K351" s="48">
        <v>-1.4799999999999995</v>
      </c>
      <c r="M351">
        <v>3</v>
      </c>
      <c r="N351" s="5">
        <v>3291</v>
      </c>
      <c r="O351" s="25" t="s">
        <v>810</v>
      </c>
      <c r="P351" s="48">
        <v>0.02</v>
      </c>
      <c r="Q351" s="48">
        <v>1</v>
      </c>
      <c r="R351" s="48">
        <v>0.52</v>
      </c>
      <c r="S351" s="48">
        <v>-0.88</v>
      </c>
      <c r="T351" s="48">
        <v>-0.66</v>
      </c>
      <c r="U351" s="48">
        <v>0.02</v>
      </c>
      <c r="V351" s="3">
        <f t="shared" si="35"/>
        <v>0.74546810137860542</v>
      </c>
      <c r="W351" s="3">
        <f t="shared" si="36"/>
        <v>0.55572269017302278</v>
      </c>
      <c r="X351" s="9">
        <f t="shared" si="37"/>
        <v>0.44427730982697722</v>
      </c>
      <c r="Y351" s="9">
        <f t="shared" si="38"/>
        <v>0.66654130391670197</v>
      </c>
      <c r="Z351" s="3">
        <f t="shared" si="39"/>
        <v>2.1085021985722903</v>
      </c>
      <c r="AA351" s="3">
        <f t="shared" si="40"/>
        <v>3.1633481468926208</v>
      </c>
      <c r="AB351" s="7">
        <f t="shared" si="41"/>
        <v>1.3327545741391115E-2</v>
      </c>
    </row>
    <row r="352" spans="1:28" x14ac:dyDescent="0.25">
      <c r="A352" s="1"/>
      <c r="C352">
        <v>4</v>
      </c>
      <c r="D352" s="5">
        <v>3336</v>
      </c>
      <c r="E352" s="25" t="s">
        <v>821</v>
      </c>
      <c r="F352" s="48">
        <v>-0.14499999999999957</v>
      </c>
      <c r="G352" s="48">
        <v>1.1050000000000004</v>
      </c>
      <c r="H352" s="48">
        <v>0.40499999999999936</v>
      </c>
      <c r="I352" s="48">
        <v>-0.69500000000000028</v>
      </c>
      <c r="J352" s="48">
        <v>-0.66999999999999993</v>
      </c>
      <c r="K352" s="48">
        <v>-0.14499999999999957</v>
      </c>
      <c r="M352">
        <v>3</v>
      </c>
      <c r="N352" s="5">
        <v>3336</v>
      </c>
      <c r="O352" s="25" t="s">
        <v>821</v>
      </c>
      <c r="P352" s="48">
        <v>0.14000000000000001</v>
      </c>
      <c r="Q352" s="48">
        <v>0.64</v>
      </c>
      <c r="R352" s="48">
        <v>-0.08</v>
      </c>
      <c r="S352" s="48">
        <v>-0.44</v>
      </c>
      <c r="T352" s="48">
        <v>-0.25</v>
      </c>
      <c r="U352" s="48">
        <v>0.14000000000000001</v>
      </c>
      <c r="V352" s="3">
        <f t="shared" si="35"/>
        <v>0.88686441163175866</v>
      </c>
      <c r="W352" s="3">
        <f t="shared" si="36"/>
        <v>0.78652848461894542</v>
      </c>
      <c r="X352" s="9">
        <f t="shared" si="37"/>
        <v>0.21347151538105458</v>
      </c>
      <c r="Y352" s="9">
        <f t="shared" si="38"/>
        <v>0.46202977759128749</v>
      </c>
      <c r="Z352" s="3">
        <f t="shared" si="39"/>
        <v>2.5084313578313369</v>
      </c>
      <c r="AA352" s="3">
        <f t="shared" si="40"/>
        <v>5.4291551746050022</v>
      </c>
      <c r="AB352" s="7">
        <f t="shared" si="41"/>
        <v>6.2396553102920366E-4</v>
      </c>
    </row>
    <row r="353" spans="1:31" x14ac:dyDescent="0.25">
      <c r="A353" s="1"/>
      <c r="C353">
        <v>4</v>
      </c>
      <c r="D353" s="5">
        <v>3704</v>
      </c>
      <c r="E353" s="25" t="s">
        <v>877</v>
      </c>
      <c r="F353" s="48">
        <v>-8.0000000000000071E-2</v>
      </c>
      <c r="G353" s="48">
        <v>0.72000000000000064</v>
      </c>
      <c r="H353" s="48">
        <v>0.22000000000000064</v>
      </c>
      <c r="I353" s="48">
        <v>-0.28000000000000025</v>
      </c>
      <c r="J353" s="48">
        <v>-0.58000000000000007</v>
      </c>
      <c r="K353" s="48">
        <v>-8.0000000000000071E-2</v>
      </c>
      <c r="M353">
        <v>3</v>
      </c>
      <c r="N353" s="5">
        <v>3704</v>
      </c>
      <c r="O353" s="25" t="s">
        <v>877</v>
      </c>
      <c r="P353" s="48">
        <v>-0.25</v>
      </c>
      <c r="Q353" s="48">
        <v>0.57999999999999996</v>
      </c>
      <c r="R353" s="48">
        <v>0.04</v>
      </c>
      <c r="S353" s="48">
        <v>-0.16</v>
      </c>
      <c r="T353" s="48">
        <v>-0.21</v>
      </c>
      <c r="U353" s="48">
        <v>-0.25</v>
      </c>
      <c r="V353" s="3">
        <f t="shared" si="35"/>
        <v>0.89937474848963439</v>
      </c>
      <c r="W353" s="3">
        <f t="shared" si="36"/>
        <v>0.80887493822079315</v>
      </c>
      <c r="X353" s="9">
        <f t="shared" si="37"/>
        <v>0.19112506177920685</v>
      </c>
      <c r="Y353" s="9">
        <f t="shared" si="38"/>
        <v>0.43717852392267265</v>
      </c>
      <c r="Z353" s="3">
        <f t="shared" si="39"/>
        <v>2.5438159339398645</v>
      </c>
      <c r="AA353" s="3">
        <f t="shared" si="40"/>
        <v>5.8187120243578345</v>
      </c>
      <c r="AB353" s="7">
        <f t="shared" si="41"/>
        <v>3.9662122731489292E-4</v>
      </c>
    </row>
    <row r="354" spans="1:31" x14ac:dyDescent="0.25">
      <c r="A354" s="1"/>
      <c r="C354">
        <v>4</v>
      </c>
      <c r="D354" s="5">
        <v>79590</v>
      </c>
      <c r="E354" s="25" t="s">
        <v>1055</v>
      </c>
      <c r="F354" s="48">
        <v>-0.37999999999999901</v>
      </c>
      <c r="G354" s="48">
        <v>0.62000000000000099</v>
      </c>
      <c r="H354" s="48">
        <v>0.41999999999999993</v>
      </c>
      <c r="I354" s="48">
        <v>-7.9999999999999183E-2</v>
      </c>
      <c r="J354" s="48">
        <v>-0.57999999999999918</v>
      </c>
      <c r="K354" s="48">
        <v>-0.37999999999999901</v>
      </c>
      <c r="M354">
        <v>3</v>
      </c>
      <c r="N354" s="5">
        <v>79590</v>
      </c>
      <c r="O354" s="25" t="s">
        <v>1055</v>
      </c>
      <c r="P354" s="48">
        <v>-0.14000000000000001</v>
      </c>
      <c r="Q354" s="48">
        <v>0.56999999999999995</v>
      </c>
      <c r="R354" s="48">
        <v>-0.17</v>
      </c>
      <c r="S354" s="48">
        <v>-7.0000000000000007E-2</v>
      </c>
      <c r="T354" s="48">
        <v>-0.18</v>
      </c>
      <c r="U354" s="48">
        <v>-0.14000000000000001</v>
      </c>
      <c r="V354" s="3">
        <f t="shared" si="35"/>
        <v>0.67861387912531668</v>
      </c>
      <c r="W354" s="3">
        <f t="shared" si="36"/>
        <v>0.46051679694150993</v>
      </c>
      <c r="X354" s="9">
        <f t="shared" si="37"/>
        <v>0.53948320305849007</v>
      </c>
      <c r="Y354" s="9">
        <f t="shared" si="38"/>
        <v>0.73449520288323877</v>
      </c>
      <c r="Z354" s="3">
        <f t="shared" si="39"/>
        <v>1.9194099029472782</v>
      </c>
      <c r="AA354" s="3">
        <f t="shared" si="40"/>
        <v>2.6132368127289225</v>
      </c>
      <c r="AB354" s="7">
        <f t="shared" si="41"/>
        <v>3.0974156364341147E-2</v>
      </c>
    </row>
    <row r="355" spans="1:31" x14ac:dyDescent="0.25">
      <c r="A355" s="1"/>
      <c r="C355">
        <v>4</v>
      </c>
      <c r="D355" s="5">
        <v>4580</v>
      </c>
      <c r="E355" s="25" t="s">
        <v>1072</v>
      </c>
      <c r="F355" s="48">
        <v>-0.27999999999999936</v>
      </c>
      <c r="G355" s="48">
        <v>0.72000000000000064</v>
      </c>
      <c r="H355" s="48">
        <v>2.0000000000000462E-2</v>
      </c>
      <c r="I355" s="48">
        <v>-0.17999999999999972</v>
      </c>
      <c r="J355" s="48">
        <v>-0.27999999999999936</v>
      </c>
      <c r="K355" s="48">
        <v>-0.27999999999999936</v>
      </c>
      <c r="M355">
        <v>3</v>
      </c>
      <c r="N355" s="5">
        <v>4580</v>
      </c>
      <c r="O355" s="25" t="s">
        <v>1072</v>
      </c>
      <c r="P355" s="48">
        <v>0.04</v>
      </c>
      <c r="Q355" s="48">
        <v>0.55600000000000005</v>
      </c>
      <c r="R355" s="48">
        <v>-0.23799999999999999</v>
      </c>
      <c r="S355" s="48">
        <v>-0.4</v>
      </c>
      <c r="T355" s="48">
        <v>3.7999999999999999E-2</v>
      </c>
      <c r="U355" s="48">
        <v>0.04</v>
      </c>
      <c r="V355" s="3">
        <f t="shared" si="35"/>
        <v>0.72843571098238802</v>
      </c>
      <c r="W355" s="3">
        <f t="shared" si="36"/>
        <v>0.53061858503441717</v>
      </c>
      <c r="X355" s="9">
        <f t="shared" si="37"/>
        <v>0.46938141496558283</v>
      </c>
      <c r="Y355" s="9">
        <f t="shared" si="38"/>
        <v>0.6851141619946145</v>
      </c>
      <c r="Z355" s="3">
        <f t="shared" si="39"/>
        <v>2.0603273235763626</v>
      </c>
      <c r="AA355" s="3">
        <f t="shared" si="40"/>
        <v>3.007275922567425</v>
      </c>
      <c r="AB355" s="7">
        <f t="shared" si="41"/>
        <v>1.6883459772085701E-2</v>
      </c>
    </row>
    <row r="356" spans="1:31" x14ac:dyDescent="0.25">
      <c r="A356" s="1"/>
      <c r="C356">
        <v>4</v>
      </c>
      <c r="D356" s="5">
        <v>79050</v>
      </c>
      <c r="E356" s="25" t="s">
        <v>1142</v>
      </c>
      <c r="F356" s="48">
        <v>-0.4399999999999995</v>
      </c>
      <c r="G356" s="48">
        <v>0.86000000000000121</v>
      </c>
      <c r="H356" s="48">
        <v>0.46000000000000085</v>
      </c>
      <c r="I356" s="48">
        <v>-0.23999999999999932</v>
      </c>
      <c r="J356" s="48">
        <v>-0.63999999999999879</v>
      </c>
      <c r="K356" s="48">
        <v>-0.4399999999999995</v>
      </c>
      <c r="M356">
        <v>3</v>
      </c>
      <c r="N356" s="5">
        <v>79050</v>
      </c>
      <c r="O356" s="25" t="s">
        <v>1142</v>
      </c>
      <c r="P356" s="48">
        <v>-0.25</v>
      </c>
      <c r="Q356" s="48">
        <v>0.57999999999999996</v>
      </c>
      <c r="R356" s="48">
        <v>-0.2</v>
      </c>
      <c r="S356" s="48">
        <v>0.04</v>
      </c>
      <c r="T356" s="48">
        <v>-0.16</v>
      </c>
      <c r="U356" s="48">
        <v>-0.25</v>
      </c>
      <c r="V356" s="3">
        <f t="shared" si="35"/>
        <v>0.70328637854841369</v>
      </c>
      <c r="W356" s="3">
        <f t="shared" si="36"/>
        <v>0.49461173025174265</v>
      </c>
      <c r="X356" s="9">
        <f t="shared" si="37"/>
        <v>0.50538826974825735</v>
      </c>
      <c r="Y356" s="9">
        <f t="shared" si="38"/>
        <v>0.71090665332957559</v>
      </c>
      <c r="Z356" s="3">
        <f t="shared" si="39"/>
        <v>1.9891942695508504</v>
      </c>
      <c r="AA356" s="3">
        <f t="shared" si="40"/>
        <v>2.7981089503584404</v>
      </c>
      <c r="AB356" s="7">
        <f t="shared" si="41"/>
        <v>2.3265568971924586E-2</v>
      </c>
    </row>
    <row r="357" spans="1:31" x14ac:dyDescent="0.25">
      <c r="A357" s="1"/>
      <c r="C357">
        <v>4</v>
      </c>
      <c r="D357" s="5">
        <v>10528</v>
      </c>
      <c r="E357" s="25" t="s">
        <v>1146</v>
      </c>
      <c r="F357" s="48">
        <v>-0.10000000000000142</v>
      </c>
      <c r="G357" s="48">
        <v>1</v>
      </c>
      <c r="H357" s="48">
        <v>-0.30000000000000071</v>
      </c>
      <c r="I357" s="48">
        <v>-0.20000000000000107</v>
      </c>
      <c r="J357" s="48">
        <v>-0.40000000000000036</v>
      </c>
      <c r="K357" s="48">
        <v>-0.10000000000000142</v>
      </c>
      <c r="M357">
        <v>3</v>
      </c>
      <c r="N357" s="5">
        <v>10528</v>
      </c>
      <c r="O357" s="25" t="s">
        <v>1146</v>
      </c>
      <c r="P357" s="48">
        <v>-0.28999999999999998</v>
      </c>
      <c r="Q357" s="48">
        <v>0.75</v>
      </c>
      <c r="R357" s="48">
        <v>0.15</v>
      </c>
      <c r="S357" s="48">
        <v>-0.44</v>
      </c>
      <c r="T357" s="48">
        <v>-0.17</v>
      </c>
      <c r="U357" s="48">
        <v>-0.28999999999999998</v>
      </c>
      <c r="V357" s="3">
        <f t="shared" si="35"/>
        <v>0.82667213817380725</v>
      </c>
      <c r="W357" s="3">
        <f t="shared" si="36"/>
        <v>0.68338682403285422</v>
      </c>
      <c r="X357" s="9">
        <f t="shared" si="37"/>
        <v>0.31661317596714578</v>
      </c>
      <c r="Y357" s="9">
        <f t="shared" si="38"/>
        <v>0.56268390413014813</v>
      </c>
      <c r="Z357" s="3">
        <f t="shared" si="39"/>
        <v>2.338181898882727</v>
      </c>
      <c r="AA357" s="3">
        <f t="shared" si="40"/>
        <v>4.1554092479281373</v>
      </c>
      <c r="AB357" s="7">
        <f t="shared" si="41"/>
        <v>3.1852233314977078E-3</v>
      </c>
    </row>
    <row r="358" spans="1:31" x14ac:dyDescent="0.25">
      <c r="A358" s="1"/>
      <c r="C358">
        <v>4</v>
      </c>
      <c r="D358" s="5">
        <v>23511</v>
      </c>
      <c r="E358" s="25" t="s">
        <v>1172</v>
      </c>
      <c r="F358" s="48">
        <v>-0.39999999999999947</v>
      </c>
      <c r="G358" s="48">
        <v>0.70000000000000018</v>
      </c>
      <c r="H358" s="48">
        <v>0.29999999999999982</v>
      </c>
      <c r="I358" s="48">
        <v>-9.9999999999999645E-2</v>
      </c>
      <c r="J358" s="48">
        <v>-0.5</v>
      </c>
      <c r="K358" s="48">
        <v>-0.39999999999999947</v>
      </c>
      <c r="M358">
        <v>3</v>
      </c>
      <c r="N358" s="5">
        <v>23511</v>
      </c>
      <c r="O358" s="25" t="s">
        <v>1172</v>
      </c>
      <c r="P358" s="48">
        <v>-0.23</v>
      </c>
      <c r="Q358" s="48">
        <v>0.59</v>
      </c>
      <c r="R358" s="48">
        <v>-0.1</v>
      </c>
      <c r="S358" s="48">
        <v>-0.01</v>
      </c>
      <c r="T358" s="48">
        <v>-0.25</v>
      </c>
      <c r="U358" s="48">
        <v>-0.23</v>
      </c>
      <c r="V358" s="3">
        <f t="shared" si="35"/>
        <v>0.87331038606294231</v>
      </c>
      <c r="W358" s="3">
        <f t="shared" si="36"/>
        <v>0.76267103040540529</v>
      </c>
      <c r="X358" s="9">
        <f t="shared" si="37"/>
        <v>0.23732896959459471</v>
      </c>
      <c r="Y358" s="9">
        <f t="shared" si="38"/>
        <v>0.48716421214472921</v>
      </c>
      <c r="Z358" s="3">
        <f t="shared" si="39"/>
        <v>2.4700947842629932</v>
      </c>
      <c r="AA358" s="3">
        <f t="shared" si="40"/>
        <v>5.0703535331309704</v>
      </c>
      <c r="AB358" s="7">
        <f t="shared" si="41"/>
        <v>9.6458600259221737E-4</v>
      </c>
    </row>
    <row r="359" spans="1:31" x14ac:dyDescent="0.25">
      <c r="A359" s="1"/>
      <c r="C359" s="28">
        <v>4</v>
      </c>
      <c r="D359" s="11">
        <v>10204</v>
      </c>
      <c r="E359" s="27" t="s">
        <v>1174</v>
      </c>
      <c r="F359" s="50">
        <v>-0.17999999999999972</v>
      </c>
      <c r="G359" s="50">
        <v>0.82000000000000028</v>
      </c>
      <c r="H359" s="50">
        <v>0.22000000000000064</v>
      </c>
      <c r="I359" s="50">
        <v>-0.37999999999999989</v>
      </c>
      <c r="J359" s="50">
        <v>-0.47999999999999954</v>
      </c>
      <c r="K359" s="50">
        <v>-0.17999999999999972</v>
      </c>
      <c r="L359" s="28"/>
      <c r="M359" s="28">
        <v>3</v>
      </c>
      <c r="N359" s="11">
        <v>10204</v>
      </c>
      <c r="O359" s="27" t="s">
        <v>1174</v>
      </c>
      <c r="P359" s="50">
        <v>0.06</v>
      </c>
      <c r="Q359" s="50">
        <v>0.76500000000000001</v>
      </c>
      <c r="R359" s="50">
        <v>-0.14499999999999999</v>
      </c>
      <c r="S359" s="50">
        <v>-0.55500000000000005</v>
      </c>
      <c r="T359" s="50">
        <v>-0.12</v>
      </c>
      <c r="U359" s="50">
        <v>0.06</v>
      </c>
      <c r="V359" s="13">
        <f t="shared" si="35"/>
        <v>0.83190653828313776</v>
      </c>
      <c r="W359" s="13">
        <f t="shared" si="36"/>
        <v>0.69206848843823376</v>
      </c>
      <c r="X359" s="14">
        <f t="shared" si="37"/>
        <v>0.30793151156176624</v>
      </c>
      <c r="Y359" s="14">
        <f t="shared" si="38"/>
        <v>0.55491576979012436</v>
      </c>
      <c r="Z359" s="13">
        <f t="shared" si="39"/>
        <v>2.352987018133732</v>
      </c>
      <c r="AA359" s="13">
        <f t="shared" si="40"/>
        <v>4.2402597767651464</v>
      </c>
      <c r="AB359" s="122">
        <f t="shared" si="41"/>
        <v>2.8364698853387505E-3</v>
      </c>
    </row>
    <row r="360" spans="1:31" x14ac:dyDescent="0.25">
      <c r="A360" s="1"/>
      <c r="C360">
        <v>4</v>
      </c>
      <c r="D360" s="5">
        <v>5223</v>
      </c>
      <c r="E360" s="25" t="s">
        <v>1241</v>
      </c>
      <c r="F360" s="48">
        <v>-0.21999999999999886</v>
      </c>
      <c r="G360" s="48">
        <v>0.98000000000000043</v>
      </c>
      <c r="H360" s="48">
        <v>0.17999999999999972</v>
      </c>
      <c r="I360" s="48">
        <v>-0.21999999999999886</v>
      </c>
      <c r="J360" s="48">
        <v>-0.71999999999999975</v>
      </c>
      <c r="K360" s="48">
        <v>-0.21999999999999886</v>
      </c>
      <c r="M360">
        <v>3</v>
      </c>
      <c r="N360" s="5">
        <v>5223</v>
      </c>
      <c r="O360" s="25" t="s">
        <v>1241</v>
      </c>
      <c r="P360" s="48">
        <v>-0.248</v>
      </c>
      <c r="Q360" s="48">
        <v>0.91200000000000003</v>
      </c>
      <c r="R360" s="48">
        <v>0.05</v>
      </c>
      <c r="S360" s="48">
        <v>-0.55200000000000005</v>
      </c>
      <c r="T360" s="48">
        <v>-0.16200000000000001</v>
      </c>
      <c r="U360" s="48">
        <v>-0.248</v>
      </c>
      <c r="V360" s="3">
        <f t="shared" si="35"/>
        <v>0.85114147715091271</v>
      </c>
      <c r="W360" s="3">
        <f t="shared" si="36"/>
        <v>0.72444181412663766</v>
      </c>
      <c r="X360" s="9">
        <f t="shared" si="37"/>
        <v>0.27555818587336234</v>
      </c>
      <c r="Y360" s="9">
        <f t="shared" si="38"/>
        <v>0.52493636364169161</v>
      </c>
      <c r="Z360" s="3">
        <f t="shared" si="39"/>
        <v>2.4073916409701814</v>
      </c>
      <c r="AA360" s="3">
        <f t="shared" si="40"/>
        <v>4.5860637740337733</v>
      </c>
      <c r="AB360" s="7">
        <f t="shared" si="41"/>
        <v>1.7877536883996999E-3</v>
      </c>
    </row>
    <row r="361" spans="1:31" x14ac:dyDescent="0.25">
      <c r="A361" s="1"/>
      <c r="C361">
        <v>4</v>
      </c>
      <c r="D361" s="5">
        <v>283871</v>
      </c>
      <c r="E361" s="25" t="s">
        <v>1243</v>
      </c>
      <c r="F361" s="48">
        <v>-0.58000000000000007</v>
      </c>
      <c r="G361" s="48">
        <v>1.42</v>
      </c>
      <c r="H361" s="48">
        <v>0.82000000000000028</v>
      </c>
      <c r="I361" s="48">
        <v>-0.28000000000000025</v>
      </c>
      <c r="J361" s="48">
        <v>-1.38</v>
      </c>
      <c r="K361" s="48">
        <v>-0.58000000000000007</v>
      </c>
      <c r="M361">
        <v>3</v>
      </c>
      <c r="N361" s="5">
        <v>283871</v>
      </c>
      <c r="O361" s="25" t="s">
        <v>1243</v>
      </c>
      <c r="P361" s="48">
        <v>-0.28199999999999997</v>
      </c>
      <c r="Q361" s="48">
        <v>0.91800000000000004</v>
      </c>
      <c r="R361" s="48">
        <v>0.41799999999999998</v>
      </c>
      <c r="S361" s="48">
        <v>-0.752</v>
      </c>
      <c r="T361" s="48">
        <v>-0.3</v>
      </c>
      <c r="U361" s="48">
        <v>-0.28199999999999997</v>
      </c>
      <c r="V361" s="3">
        <f t="shared" si="35"/>
        <v>0.82175238788656824</v>
      </c>
      <c r="W361" s="3">
        <f t="shared" si="36"/>
        <v>0.6752769869972769</v>
      </c>
      <c r="X361" s="9">
        <f t="shared" si="37"/>
        <v>0.3247230130027231</v>
      </c>
      <c r="Y361" s="9">
        <f t="shared" si="38"/>
        <v>0.56984472709916612</v>
      </c>
      <c r="Z361" s="3">
        <f t="shared" si="39"/>
        <v>2.3242667437233222</v>
      </c>
      <c r="AA361" s="3">
        <f t="shared" si="40"/>
        <v>4.0787720464751205</v>
      </c>
      <c r="AB361" s="7">
        <f t="shared" si="41"/>
        <v>3.5401545512414151E-3</v>
      </c>
    </row>
    <row r="362" spans="1:31" x14ac:dyDescent="0.25">
      <c r="A362" s="1"/>
      <c r="C362">
        <v>4</v>
      </c>
      <c r="D362" s="5">
        <v>10213</v>
      </c>
      <c r="E362" s="25" t="s">
        <v>1329</v>
      </c>
      <c r="F362" s="48">
        <v>-0.12999999999999901</v>
      </c>
      <c r="G362" s="48">
        <v>0.67000000000000171</v>
      </c>
      <c r="H362" s="48">
        <v>0.12000000000000099</v>
      </c>
      <c r="I362" s="48">
        <v>-0.27999999999999936</v>
      </c>
      <c r="J362" s="48">
        <v>-0.37999999999999901</v>
      </c>
      <c r="K362" s="48">
        <v>-0.12999999999999901</v>
      </c>
      <c r="M362">
        <v>3</v>
      </c>
      <c r="N362" s="5">
        <v>10213</v>
      </c>
      <c r="O362" s="25" t="s">
        <v>1329</v>
      </c>
      <c r="P362" s="48">
        <v>0.09</v>
      </c>
      <c r="Q362" s="48">
        <v>0.65</v>
      </c>
      <c r="R362" s="48">
        <v>-0.17</v>
      </c>
      <c r="S362" s="48">
        <v>-0.59</v>
      </c>
      <c r="T362" s="48">
        <v>0.03</v>
      </c>
      <c r="U362" s="48">
        <v>0.09</v>
      </c>
      <c r="V362" s="3">
        <f t="shared" si="35"/>
        <v>0.73909251622157424</v>
      </c>
      <c r="W362" s="3">
        <f t="shared" si="36"/>
        <v>0.54625774753473799</v>
      </c>
      <c r="X362" s="9">
        <f t="shared" si="37"/>
        <v>0.45374225246526201</v>
      </c>
      <c r="Y362" s="9">
        <f t="shared" si="38"/>
        <v>0.67360392848116768</v>
      </c>
      <c r="Z362" s="3">
        <f t="shared" si="39"/>
        <v>2.090469320578014</v>
      </c>
      <c r="AA362" s="3">
        <f t="shared" si="40"/>
        <v>3.1034102269735477</v>
      </c>
      <c r="AB362" s="7">
        <f t="shared" si="41"/>
        <v>1.4590255147825682E-2</v>
      </c>
    </row>
    <row r="363" spans="1:31" x14ac:dyDescent="0.25">
      <c r="A363" s="1"/>
      <c r="C363">
        <v>4</v>
      </c>
      <c r="D363" s="5">
        <v>9401</v>
      </c>
      <c r="E363" s="25" t="s">
        <v>1390</v>
      </c>
      <c r="F363" s="48">
        <v>-8.6662000000000461E-2</v>
      </c>
      <c r="G363" s="48">
        <v>1.3799979999999996</v>
      </c>
      <c r="H363" s="48">
        <v>0.14666800000000002</v>
      </c>
      <c r="I363" s="48">
        <v>-0.32000200000000056</v>
      </c>
      <c r="J363" s="48">
        <v>-1.1200020000000004</v>
      </c>
      <c r="K363" s="48">
        <v>-8.6662000000000461E-2</v>
      </c>
      <c r="M363">
        <v>3</v>
      </c>
      <c r="N363" s="5">
        <v>9401</v>
      </c>
      <c r="O363" s="25" t="s">
        <v>1390</v>
      </c>
      <c r="P363" s="48">
        <v>-7.0000000000000007E-2</v>
      </c>
      <c r="Q363" s="48">
        <v>1.63</v>
      </c>
      <c r="R363" s="48">
        <v>-0.17</v>
      </c>
      <c r="S363" s="48">
        <v>-0.87</v>
      </c>
      <c r="T363" s="48">
        <v>-0.52</v>
      </c>
      <c r="U363" s="48">
        <v>-7.0000000000000007E-2</v>
      </c>
      <c r="V363" s="3">
        <f t="shared" si="35"/>
        <v>0.88384965156185635</v>
      </c>
      <c r="W363" s="3">
        <f t="shared" si="36"/>
        <v>0.7811902065660149</v>
      </c>
      <c r="X363" s="9">
        <f t="shared" si="37"/>
        <v>0.2188097934339851</v>
      </c>
      <c r="Y363" s="9">
        <f t="shared" si="38"/>
        <v>0.46777109084891627</v>
      </c>
      <c r="Z363" s="3">
        <f t="shared" si="39"/>
        <v>2.4999043286750235</v>
      </c>
      <c r="AA363" s="3">
        <f t="shared" si="40"/>
        <v>5.344289926378667</v>
      </c>
      <c r="AB363" s="7">
        <f t="shared" si="41"/>
        <v>6.9056726820917081E-4</v>
      </c>
    </row>
    <row r="364" spans="1:31" x14ac:dyDescent="0.25">
      <c r="A364" s="1"/>
      <c r="C364">
        <v>4</v>
      </c>
      <c r="D364" s="5">
        <v>84153</v>
      </c>
      <c r="E364" s="25" t="s">
        <v>1412</v>
      </c>
      <c r="F364" s="48">
        <v>-0.11999999999999744</v>
      </c>
      <c r="G364" s="48">
        <v>0.68000000000000149</v>
      </c>
      <c r="H364" s="48">
        <v>8.0000000000001847E-2</v>
      </c>
      <c r="I364" s="48">
        <v>-1.9999999999997797E-2</v>
      </c>
      <c r="J364" s="48">
        <v>-0.61999999999999744</v>
      </c>
      <c r="K364" s="48">
        <v>-0.11999999999999744</v>
      </c>
      <c r="M364">
        <v>3</v>
      </c>
      <c r="N364" s="5">
        <v>84153</v>
      </c>
      <c r="O364" s="25" t="s">
        <v>1412</v>
      </c>
      <c r="P364" s="48">
        <v>0.23</v>
      </c>
      <c r="Q364" s="48">
        <v>1.05</v>
      </c>
      <c r="R364" s="48">
        <v>-0.39</v>
      </c>
      <c r="S364" s="48">
        <v>-0.48</v>
      </c>
      <c r="T364" s="48">
        <v>-0.41</v>
      </c>
      <c r="U364" s="48">
        <v>0.23</v>
      </c>
      <c r="V364" s="3">
        <f t="shared" si="35"/>
        <v>0.75520722363623993</v>
      </c>
      <c r="W364" s="3">
        <f t="shared" si="36"/>
        <v>0.5703379506323577</v>
      </c>
      <c r="X364" s="9">
        <f t="shared" si="37"/>
        <v>0.4296620493676423</v>
      </c>
      <c r="Y364" s="9">
        <f t="shared" si="38"/>
        <v>0.65548611683821523</v>
      </c>
      <c r="Z364" s="3">
        <f t="shared" si="39"/>
        <v>2.136048596137003</v>
      </c>
      <c r="AA364" s="3">
        <f t="shared" si="40"/>
        <v>3.2587243898320657</v>
      </c>
      <c r="AB364" s="7">
        <f t="shared" si="41"/>
        <v>1.1549305818006504E-2</v>
      </c>
    </row>
    <row r="365" spans="1:31" x14ac:dyDescent="0.25">
      <c r="A365" s="1"/>
      <c r="C365">
        <v>4</v>
      </c>
      <c r="D365" s="5">
        <v>8607</v>
      </c>
      <c r="E365" s="25" t="s">
        <v>1477</v>
      </c>
      <c r="F365" s="48">
        <v>-0.12000000000000099</v>
      </c>
      <c r="G365" s="48">
        <v>1.2799999999999994</v>
      </c>
      <c r="H365" s="48">
        <v>-2.000000000000135E-2</v>
      </c>
      <c r="I365" s="48">
        <v>-0.42000000000000082</v>
      </c>
      <c r="J365" s="48">
        <v>-0.72000000000000064</v>
      </c>
      <c r="K365" s="48">
        <v>-0.12000000000000099</v>
      </c>
      <c r="M365">
        <v>3</v>
      </c>
      <c r="N365" s="5">
        <v>8607</v>
      </c>
      <c r="O365" s="25" t="s">
        <v>1477</v>
      </c>
      <c r="P365" s="48">
        <v>-0.26</v>
      </c>
      <c r="Q365" s="48">
        <v>0.69</v>
      </c>
      <c r="R365" s="48">
        <v>-0.12</v>
      </c>
      <c r="S365" s="48">
        <v>-0.17</v>
      </c>
      <c r="T365" s="48">
        <v>-0.14000000000000001</v>
      </c>
      <c r="U365" s="48">
        <v>-0.26</v>
      </c>
      <c r="V365" s="3">
        <f t="shared" si="35"/>
        <v>0.91248898469244732</v>
      </c>
      <c r="W365" s="3">
        <f t="shared" si="36"/>
        <v>0.83263614718505341</v>
      </c>
      <c r="X365" s="9">
        <f t="shared" si="37"/>
        <v>0.16736385281494659</v>
      </c>
      <c r="Y365" s="9">
        <f t="shared" si="38"/>
        <v>0.4091012745212933</v>
      </c>
      <c r="Z365" s="3">
        <f t="shared" si="39"/>
        <v>2.5809085953362292</v>
      </c>
      <c r="AA365" s="3">
        <f t="shared" si="40"/>
        <v>6.308727828717374</v>
      </c>
      <c r="AB365" s="7">
        <f t="shared" si="41"/>
        <v>2.3060915761953841E-4</v>
      </c>
    </row>
    <row r="366" spans="1:31" x14ac:dyDescent="0.25">
      <c r="A366" s="1"/>
      <c r="C366">
        <v>4</v>
      </c>
      <c r="D366" s="5">
        <v>292</v>
      </c>
      <c r="E366" s="25" t="s">
        <v>1568</v>
      </c>
      <c r="F366" s="48">
        <v>-0.21334000000000053</v>
      </c>
      <c r="G366" s="48">
        <v>0.98666000000000054</v>
      </c>
      <c r="H366" s="48">
        <v>0.51995999999999931</v>
      </c>
      <c r="I366" s="48">
        <v>-0.7466399999999993</v>
      </c>
      <c r="J366" s="48">
        <v>-0.54664000000000001</v>
      </c>
      <c r="K366" s="48">
        <v>-0.21334000000000053</v>
      </c>
      <c r="M366">
        <v>3</v>
      </c>
      <c r="N366" s="5">
        <v>292</v>
      </c>
      <c r="O366" s="25" t="s">
        <v>1568</v>
      </c>
      <c r="P366" s="48">
        <v>-0.04</v>
      </c>
      <c r="Q366" s="48">
        <v>0.78</v>
      </c>
      <c r="R366" s="48">
        <v>0.3</v>
      </c>
      <c r="S366" s="48">
        <v>-0.89</v>
      </c>
      <c r="T366" s="48">
        <v>-0.16</v>
      </c>
      <c r="U366" s="48">
        <v>-0.04</v>
      </c>
      <c r="V366" s="3">
        <f t="shared" si="35"/>
        <v>0.93435109099659541</v>
      </c>
      <c r="W366" s="3">
        <f t="shared" si="36"/>
        <v>0.87301196124652813</v>
      </c>
      <c r="X366" s="9">
        <f t="shared" si="37"/>
        <v>0.12698803875347187</v>
      </c>
      <c r="Y366" s="9">
        <f t="shared" si="38"/>
        <v>0.35635381119537907</v>
      </c>
      <c r="Z366" s="3">
        <f t="shared" si="39"/>
        <v>2.6427439698109665</v>
      </c>
      <c r="AA366" s="3">
        <f t="shared" si="40"/>
        <v>7.4160676462136168</v>
      </c>
      <c r="AB366" s="7">
        <f t="shared" si="41"/>
        <v>7.5033858567229774E-5</v>
      </c>
    </row>
    <row r="367" spans="1:31" x14ac:dyDescent="0.25">
      <c r="A367" s="1"/>
      <c r="C367" s="158">
        <v>4</v>
      </c>
      <c r="D367" s="159">
        <v>10452</v>
      </c>
      <c r="E367" s="160" t="s">
        <v>1749</v>
      </c>
      <c r="F367" s="161">
        <v>-0.23999999999999844</v>
      </c>
      <c r="G367" s="161">
        <v>0.76000000000000156</v>
      </c>
      <c r="H367" s="161">
        <v>6.0000000000000497E-2</v>
      </c>
      <c r="I367" s="161">
        <v>-0.33999999999999808</v>
      </c>
      <c r="J367" s="161">
        <v>-0.23999999999999844</v>
      </c>
      <c r="K367" s="161">
        <v>-0.23999999999999844</v>
      </c>
      <c r="L367" s="158"/>
      <c r="M367" s="158">
        <v>3</v>
      </c>
      <c r="N367" s="159">
        <v>10452</v>
      </c>
      <c r="O367" s="160" t="s">
        <v>1749</v>
      </c>
      <c r="P367" s="161">
        <v>-0.3</v>
      </c>
      <c r="Q367" s="161">
        <v>0.98</v>
      </c>
      <c r="R367" s="161">
        <v>-0.06</v>
      </c>
      <c r="S367" s="161">
        <v>-0.38</v>
      </c>
      <c r="T367" s="161">
        <v>-0.25</v>
      </c>
      <c r="U367" s="161">
        <v>-0.3</v>
      </c>
      <c r="V367" s="162">
        <f t="shared" si="35"/>
        <v>0.99066350731679853</v>
      </c>
      <c r="W367" s="162">
        <f t="shared" si="36"/>
        <v>0.98141418472922048</v>
      </c>
      <c r="X367" s="163">
        <f t="shared" si="37"/>
        <v>1.8585815270779515E-2</v>
      </c>
      <c r="Y367" s="163">
        <f t="shared" si="38"/>
        <v>0.13632980331086639</v>
      </c>
      <c r="Z367" s="162">
        <f t="shared" si="39"/>
        <v>2.8020195355910289</v>
      </c>
      <c r="AA367" s="162">
        <f t="shared" si="40"/>
        <v>20.55324270659818</v>
      </c>
      <c r="AB367" s="164">
        <f t="shared" si="41"/>
        <v>3.2872975193090677E-8</v>
      </c>
    </row>
    <row r="368" spans="1:31" x14ac:dyDescent="0.25">
      <c r="A368" s="1"/>
      <c r="C368">
        <v>4</v>
      </c>
      <c r="D368" s="5">
        <v>23</v>
      </c>
      <c r="E368" s="25" t="s">
        <v>19</v>
      </c>
      <c r="F368" s="48">
        <v>-0.36000000000000032</v>
      </c>
      <c r="G368" s="48">
        <v>0.63999999999999968</v>
      </c>
      <c r="H368" s="48">
        <v>0.13999999999999968</v>
      </c>
      <c r="I368" s="48">
        <v>3.9999999999999147E-2</v>
      </c>
      <c r="J368" s="48">
        <v>-0.46000000000000085</v>
      </c>
      <c r="K368" s="48">
        <v>-0.36000000000000032</v>
      </c>
      <c r="M368">
        <v>4</v>
      </c>
      <c r="N368" s="5">
        <v>23</v>
      </c>
      <c r="O368" s="25" t="s">
        <v>19</v>
      </c>
      <c r="P368" s="48">
        <v>-0.53</v>
      </c>
      <c r="Q368" s="48">
        <v>0.55000000000000004</v>
      </c>
      <c r="R368" s="48">
        <v>0</v>
      </c>
      <c r="S368" s="48">
        <v>0.03</v>
      </c>
      <c r="T368" s="48">
        <v>-0.05</v>
      </c>
      <c r="U368" s="48">
        <v>-0.53</v>
      </c>
      <c r="V368" s="3">
        <f t="shared" si="35"/>
        <v>0.84242133299148869</v>
      </c>
      <c r="W368" s="3">
        <f t="shared" si="36"/>
        <v>0.70967370227915672</v>
      </c>
      <c r="X368" s="9">
        <f t="shared" si="37"/>
        <v>0.29032629772084328</v>
      </c>
      <c r="Y368" s="9">
        <f t="shared" si="38"/>
        <v>0.53881935536953685</v>
      </c>
      <c r="Z368" s="3">
        <f t="shared" si="39"/>
        <v>2.3827273486979692</v>
      </c>
      <c r="AA368" s="3">
        <f t="shared" si="40"/>
        <v>4.4221264974117913</v>
      </c>
      <c r="AB368" s="7">
        <f t="shared" si="41"/>
        <v>2.2201869674745426E-3</v>
      </c>
      <c r="AE368" s="156"/>
    </row>
    <row r="369" spans="1:31" x14ac:dyDescent="0.25">
      <c r="A369" s="1"/>
      <c r="C369">
        <v>4</v>
      </c>
      <c r="D369" s="5">
        <v>128240</v>
      </c>
      <c r="E369" s="25" t="s">
        <v>95</v>
      </c>
      <c r="F369" s="48">
        <v>-0.12999999999999901</v>
      </c>
      <c r="G369" s="48">
        <v>0.57000000000000028</v>
      </c>
      <c r="H369" s="48">
        <v>0.22000000000000064</v>
      </c>
      <c r="I369" s="48">
        <v>-0.22999999999999865</v>
      </c>
      <c r="J369" s="48">
        <v>-0.42999999999999972</v>
      </c>
      <c r="K369" s="48">
        <v>-0.12999999999999901</v>
      </c>
      <c r="M369">
        <v>4</v>
      </c>
      <c r="N369" s="5">
        <v>128240</v>
      </c>
      <c r="O369" s="25" t="s">
        <v>95</v>
      </c>
      <c r="P369" s="48">
        <v>-0.47</v>
      </c>
      <c r="Q369" s="48">
        <v>0.63</v>
      </c>
      <c r="R369" s="48">
        <v>0.11</v>
      </c>
      <c r="S369" s="48">
        <v>-0.01</v>
      </c>
      <c r="T369" s="48">
        <v>-0.26</v>
      </c>
      <c r="U369" s="48">
        <v>-0.47</v>
      </c>
      <c r="V369" s="3">
        <f t="shared" si="35"/>
        <v>0.84380116298474883</v>
      </c>
      <c r="W369" s="3">
        <f t="shared" si="36"/>
        <v>0.71200040265441467</v>
      </c>
      <c r="X369" s="9">
        <f t="shared" si="37"/>
        <v>0.28799959734558533</v>
      </c>
      <c r="Y369" s="9">
        <f t="shared" si="38"/>
        <v>0.53665593944871726</v>
      </c>
      <c r="Z369" s="3">
        <f t="shared" si="39"/>
        <v>2.3866300972784447</v>
      </c>
      <c r="AA369" s="3">
        <f t="shared" si="40"/>
        <v>4.4472257210646422</v>
      </c>
      <c r="AB369" s="7">
        <f t="shared" si="41"/>
        <v>2.1472059303534901E-3</v>
      </c>
      <c r="AE369" s="156"/>
    </row>
    <row r="370" spans="1:31" x14ac:dyDescent="0.25">
      <c r="A370" s="1"/>
      <c r="C370">
        <v>4</v>
      </c>
      <c r="D370" s="5">
        <v>513</v>
      </c>
      <c r="E370" s="25" t="s">
        <v>141</v>
      </c>
      <c r="F370" s="48">
        <v>-0.58000000000000007</v>
      </c>
      <c r="G370" s="48">
        <v>0.51999999999999957</v>
      </c>
      <c r="H370" s="48">
        <v>0.32000000000000028</v>
      </c>
      <c r="I370" s="48">
        <v>0.22000000000000064</v>
      </c>
      <c r="J370" s="48">
        <v>-0.48000000000000043</v>
      </c>
      <c r="K370" s="48">
        <v>-0.58000000000000007</v>
      </c>
      <c r="M370">
        <v>4</v>
      </c>
      <c r="N370" s="5">
        <v>513</v>
      </c>
      <c r="O370" s="25" t="s">
        <v>141</v>
      </c>
      <c r="P370" s="48">
        <v>-0.57999999999999996</v>
      </c>
      <c r="Q370" s="48">
        <v>0.81</v>
      </c>
      <c r="R370" s="48">
        <v>0.47</v>
      </c>
      <c r="S370" s="48">
        <v>-0.25</v>
      </c>
      <c r="T370" s="48">
        <v>-0.45</v>
      </c>
      <c r="U370" s="48">
        <v>-0.57999999999999996</v>
      </c>
      <c r="V370" s="3">
        <f t="shared" ref="V370:V433" si="42">CORREL(P370:T370,F370:J370)</f>
        <v>0.88451103605468684</v>
      </c>
      <c r="W370" s="3">
        <f t="shared" ref="W370:W433" si="43">V370*V370</f>
        <v>0.78235977290253556</v>
      </c>
      <c r="X370" s="9">
        <f t="shared" ref="X370:X433" si="44">1-W370</f>
        <v>0.21764022709746444</v>
      </c>
      <c r="Y370" s="9">
        <f t="shared" ref="Y370:Y433" si="45">SQRT(X370)</f>
        <v>0.46651926765940166</v>
      </c>
      <c r="Z370" s="3">
        <f t="shared" ref="Z370:Z433" si="46">V370*SQRT(8)</f>
        <v>2.501775006514432</v>
      </c>
      <c r="AA370" s="3">
        <f t="shared" ref="AA370:AA433" si="47">Z370/Y370</f>
        <v>5.3626402593535287</v>
      </c>
      <c r="AB370" s="7">
        <f t="shared" ref="AB370:AB433" si="48">TDIST(ABS(AA370),8,2)</f>
        <v>6.7553172263489663E-4</v>
      </c>
      <c r="AE370" s="156"/>
    </row>
    <row r="371" spans="1:31" x14ac:dyDescent="0.25">
      <c r="A371" s="1"/>
      <c r="C371">
        <v>4</v>
      </c>
      <c r="D371" s="5">
        <v>9114</v>
      </c>
      <c r="E371" s="25" t="s">
        <v>144</v>
      </c>
      <c r="F371" s="48">
        <v>-0.36000000000000032</v>
      </c>
      <c r="G371" s="48">
        <v>0.74000000000000021</v>
      </c>
      <c r="H371" s="48">
        <v>0.33999999999999986</v>
      </c>
      <c r="I371" s="48">
        <v>-5.9999999999999609E-2</v>
      </c>
      <c r="J371" s="48">
        <v>-0.66000000000000014</v>
      </c>
      <c r="K371" s="48">
        <v>-0.36000000000000032</v>
      </c>
      <c r="M371">
        <v>4</v>
      </c>
      <c r="N371" s="5">
        <v>9114</v>
      </c>
      <c r="O371" s="25" t="s">
        <v>144</v>
      </c>
      <c r="P371" s="48">
        <v>-0.46</v>
      </c>
      <c r="Q371" s="48">
        <v>0.33</v>
      </c>
      <c r="R371" s="48">
        <v>0.51</v>
      </c>
      <c r="S371" s="48">
        <v>-0.13</v>
      </c>
      <c r="T371" s="48">
        <v>-0.26</v>
      </c>
      <c r="U371" s="48">
        <v>-0.46</v>
      </c>
      <c r="V371" s="3">
        <f t="shared" si="42"/>
        <v>0.84247011288160079</v>
      </c>
      <c r="W371" s="3">
        <f t="shared" si="43"/>
        <v>0.70975589109873716</v>
      </c>
      <c r="X371" s="9">
        <f t="shared" si="44"/>
        <v>0.29024410890126284</v>
      </c>
      <c r="Y371" s="9">
        <f t="shared" si="45"/>
        <v>0.53874308246256197</v>
      </c>
      <c r="Z371" s="3">
        <f t="shared" si="46"/>
        <v>2.3828653190623044</v>
      </c>
      <c r="AA371" s="3">
        <f t="shared" si="47"/>
        <v>4.4230086596571621</v>
      </c>
      <c r="AB371" s="7">
        <f t="shared" si="48"/>
        <v>2.2175768287667143E-3</v>
      </c>
      <c r="AE371" s="156"/>
    </row>
    <row r="372" spans="1:31" x14ac:dyDescent="0.25">
      <c r="A372" s="1"/>
      <c r="C372">
        <v>4</v>
      </c>
      <c r="D372" s="5">
        <v>494143</v>
      </c>
      <c r="E372" s="25" t="s">
        <v>348</v>
      </c>
      <c r="F372" s="48">
        <v>-0.3199999999999994</v>
      </c>
      <c r="G372" s="48">
        <v>8.0000000000000071E-2</v>
      </c>
      <c r="H372" s="48">
        <v>0.6800000000000006</v>
      </c>
      <c r="I372" s="48">
        <v>-0.11999999999999922</v>
      </c>
      <c r="J372" s="48">
        <v>-0.3199999999999994</v>
      </c>
      <c r="K372" s="48">
        <v>-0.3199999999999994</v>
      </c>
      <c r="M372">
        <v>4</v>
      </c>
      <c r="N372" s="5">
        <v>494143</v>
      </c>
      <c r="O372" s="25" t="s">
        <v>348</v>
      </c>
      <c r="P372" s="48">
        <v>-1.05</v>
      </c>
      <c r="Q372" s="48">
        <v>0.56999999999999995</v>
      </c>
      <c r="R372" s="48">
        <v>0.66500000000000004</v>
      </c>
      <c r="S372" s="48">
        <v>-0.11</v>
      </c>
      <c r="T372" s="48">
        <v>-7.0000000000000007E-2</v>
      </c>
      <c r="U372" s="48">
        <v>-1.05</v>
      </c>
      <c r="V372" s="3">
        <f t="shared" si="42"/>
        <v>0.76310306816733686</v>
      </c>
      <c r="W372" s="3">
        <f t="shared" si="43"/>
        <v>0.58232629264640312</v>
      </c>
      <c r="X372" s="9">
        <f t="shared" si="44"/>
        <v>0.41767370735359688</v>
      </c>
      <c r="Y372" s="9">
        <f t="shared" si="45"/>
        <v>0.646276803973032</v>
      </c>
      <c r="Z372" s="3">
        <f t="shared" si="46"/>
        <v>2.1583814169815367</v>
      </c>
      <c r="AA372" s="3">
        <f t="shared" si="47"/>
        <v>3.3397166720401157</v>
      </c>
      <c r="AB372" s="7">
        <f t="shared" si="48"/>
        <v>1.0235466851250805E-2</v>
      </c>
      <c r="AE372" s="156"/>
    </row>
    <row r="373" spans="1:31" x14ac:dyDescent="0.25">
      <c r="A373" s="1"/>
      <c r="C373">
        <v>4</v>
      </c>
      <c r="D373" s="5">
        <v>4435</v>
      </c>
      <c r="E373" s="25" t="s">
        <v>368</v>
      </c>
      <c r="F373" s="48">
        <v>-1.7999999999999998</v>
      </c>
      <c r="G373" s="48">
        <v>1.4000000000000004</v>
      </c>
      <c r="H373" s="48">
        <v>2.2000000000000011</v>
      </c>
      <c r="I373" s="48">
        <v>-0.5</v>
      </c>
      <c r="J373" s="48">
        <v>-1.2999999999999998</v>
      </c>
      <c r="K373" s="48">
        <v>-1.7999999999999998</v>
      </c>
      <c r="M373">
        <v>4</v>
      </c>
      <c r="N373" s="5">
        <v>4435</v>
      </c>
      <c r="O373" s="25" t="s">
        <v>368</v>
      </c>
      <c r="P373" s="48">
        <v>-0.86</v>
      </c>
      <c r="Q373" s="48">
        <v>0.95</v>
      </c>
      <c r="R373" s="48">
        <v>1.69</v>
      </c>
      <c r="S373" s="48">
        <v>-0.19</v>
      </c>
      <c r="T373" s="48">
        <v>-1.58</v>
      </c>
      <c r="U373" s="48">
        <v>-0.86</v>
      </c>
      <c r="V373" s="3">
        <f t="shared" si="42"/>
        <v>0.95286799265413757</v>
      </c>
      <c r="W373" s="3">
        <f t="shared" si="43"/>
        <v>0.90795741142472552</v>
      </c>
      <c r="X373" s="9">
        <f t="shared" si="44"/>
        <v>9.2042588575274475E-2</v>
      </c>
      <c r="Y373" s="9">
        <f t="shared" si="45"/>
        <v>0.30338521482642239</v>
      </c>
      <c r="Z373" s="3">
        <f t="shared" si="46"/>
        <v>2.6951176767254164</v>
      </c>
      <c r="AA373" s="3">
        <f t="shared" si="47"/>
        <v>8.8834839175250853</v>
      </c>
      <c r="AB373" s="7">
        <f t="shared" si="48"/>
        <v>2.0392213874489591E-5</v>
      </c>
      <c r="AE373" s="156"/>
    </row>
    <row r="374" spans="1:31" x14ac:dyDescent="0.25">
      <c r="A374" s="1"/>
      <c r="C374">
        <v>4</v>
      </c>
      <c r="D374" s="5">
        <v>54102</v>
      </c>
      <c r="E374" s="25" t="s">
        <v>380</v>
      </c>
      <c r="F374" s="48">
        <v>-0.29999999999999982</v>
      </c>
      <c r="G374" s="48">
        <v>0.40000000000000036</v>
      </c>
      <c r="H374" s="48">
        <v>0.60000000000000053</v>
      </c>
      <c r="I374" s="48">
        <v>-0.19999999999999929</v>
      </c>
      <c r="J374" s="48">
        <v>-0.5</v>
      </c>
      <c r="K374" s="48">
        <v>-0.29999999999999982</v>
      </c>
      <c r="M374">
        <v>4</v>
      </c>
      <c r="N374" s="5">
        <v>54102</v>
      </c>
      <c r="O374" s="25" t="s">
        <v>380</v>
      </c>
      <c r="P374" s="48">
        <v>-0.43</v>
      </c>
      <c r="Q374" s="48">
        <v>0.88</v>
      </c>
      <c r="R374" s="48">
        <v>0.18</v>
      </c>
      <c r="S374" s="48">
        <v>-0.28999999999999998</v>
      </c>
      <c r="T374" s="48">
        <v>-0.34</v>
      </c>
      <c r="U374" s="48">
        <v>-0.43</v>
      </c>
      <c r="V374" s="3">
        <f t="shared" si="42"/>
        <v>0.78899091766562324</v>
      </c>
      <c r="W374" s="3">
        <f t="shared" si="43"/>
        <v>0.62250666815884226</v>
      </c>
      <c r="X374" s="9">
        <f t="shared" si="44"/>
        <v>0.37749333184115774</v>
      </c>
      <c r="Y374" s="9">
        <f t="shared" si="45"/>
        <v>0.61440485987755478</v>
      </c>
      <c r="Z374" s="3">
        <f t="shared" si="46"/>
        <v>2.2316033127038368</v>
      </c>
      <c r="AA374" s="3">
        <f t="shared" si="47"/>
        <v>3.6321381200477072</v>
      </c>
      <c r="AB374" s="7">
        <f t="shared" si="48"/>
        <v>6.664367702340193E-3</v>
      </c>
      <c r="AE374" s="156"/>
    </row>
    <row r="375" spans="1:31" x14ac:dyDescent="0.25">
      <c r="A375" s="1"/>
      <c r="C375">
        <v>4</v>
      </c>
      <c r="D375" s="5">
        <v>84649</v>
      </c>
      <c r="E375" s="25" t="s">
        <v>491</v>
      </c>
      <c r="F375" s="48">
        <v>-0.87999999999999989</v>
      </c>
      <c r="G375" s="48">
        <v>0.32000000000000028</v>
      </c>
      <c r="H375" s="48">
        <v>0.91999999999999993</v>
      </c>
      <c r="I375" s="48">
        <v>-8.0000000000000071E-2</v>
      </c>
      <c r="J375" s="48">
        <v>-0.28000000000000025</v>
      </c>
      <c r="K375" s="48">
        <v>-0.87999999999999989</v>
      </c>
      <c r="M375">
        <v>4</v>
      </c>
      <c r="N375" s="5">
        <v>84649</v>
      </c>
      <c r="O375" s="25" t="s">
        <v>491</v>
      </c>
      <c r="P375" s="48">
        <v>-0.42499999999999999</v>
      </c>
      <c r="Q375" s="48">
        <v>0.72</v>
      </c>
      <c r="R375" s="48">
        <v>0.11749999999999999</v>
      </c>
      <c r="S375" s="48">
        <v>-0.2475</v>
      </c>
      <c r="T375" s="48">
        <v>-0.16750000000000001</v>
      </c>
      <c r="U375" s="48">
        <v>-0.42499999999999999</v>
      </c>
      <c r="V375" s="3">
        <f t="shared" si="42"/>
        <v>0.64702932910545885</v>
      </c>
      <c r="W375" s="3">
        <f t="shared" si="43"/>
        <v>0.41864695272266017</v>
      </c>
      <c r="X375" s="9">
        <f t="shared" si="44"/>
        <v>0.58135304727733983</v>
      </c>
      <c r="Y375" s="9">
        <f t="shared" si="45"/>
        <v>0.7624651121706093</v>
      </c>
      <c r="Z375" s="3">
        <f t="shared" si="46"/>
        <v>1.8300753049482095</v>
      </c>
      <c r="AA375" s="3">
        <f t="shared" si="47"/>
        <v>2.4002085810041778</v>
      </c>
      <c r="AB375" s="7">
        <f t="shared" si="48"/>
        <v>4.3162676132881578E-2</v>
      </c>
      <c r="AE375" s="156"/>
    </row>
    <row r="376" spans="1:31" x14ac:dyDescent="0.25">
      <c r="A376" s="1"/>
      <c r="C376">
        <v>4</v>
      </c>
      <c r="D376" s="5">
        <v>1975</v>
      </c>
      <c r="E376" s="25" t="s">
        <v>547</v>
      </c>
      <c r="F376" s="48">
        <v>-0.64000000000000057</v>
      </c>
      <c r="G376" s="48">
        <v>0.65999999999999837</v>
      </c>
      <c r="H376" s="48">
        <v>0.45999999999999908</v>
      </c>
      <c r="I376" s="48">
        <v>0.2599999999999989</v>
      </c>
      <c r="J376" s="48">
        <v>-0.7400000000000011</v>
      </c>
      <c r="K376" s="48">
        <v>-0.64000000000000057</v>
      </c>
      <c r="M376">
        <v>4</v>
      </c>
      <c r="N376" s="5">
        <v>1975</v>
      </c>
      <c r="O376" s="25" t="s">
        <v>547</v>
      </c>
      <c r="P376" s="48">
        <v>0.19</v>
      </c>
      <c r="Q376" s="48">
        <v>0.44</v>
      </c>
      <c r="R376" s="48">
        <v>0.49</v>
      </c>
      <c r="S376" s="48">
        <v>-0.28999999999999998</v>
      </c>
      <c r="T376" s="48">
        <v>-0.82</v>
      </c>
      <c r="U376" s="48">
        <v>0.19</v>
      </c>
      <c r="V376" s="3">
        <f t="shared" si="42"/>
        <v>0.64641345374487047</v>
      </c>
      <c r="W376" s="3">
        <f t="shared" si="43"/>
        <v>0.41785035318237179</v>
      </c>
      <c r="X376" s="9">
        <f t="shared" si="44"/>
        <v>0.58214964681762815</v>
      </c>
      <c r="Y376" s="9">
        <f t="shared" si="45"/>
        <v>0.76298731759946581</v>
      </c>
      <c r="Z376" s="3">
        <f t="shared" si="46"/>
        <v>1.8283333463728584</v>
      </c>
      <c r="AA376" s="3">
        <f t="shared" si="47"/>
        <v>2.3962827483492348</v>
      </c>
      <c r="AB376" s="7">
        <f t="shared" si="48"/>
        <v>4.3427924933684796E-2</v>
      </c>
      <c r="AE376" s="156"/>
    </row>
    <row r="377" spans="1:31" x14ac:dyDescent="0.25">
      <c r="A377" s="1"/>
      <c r="C377">
        <v>4</v>
      </c>
      <c r="D377" s="5">
        <v>64834</v>
      </c>
      <c r="E377" s="25" t="s">
        <v>553</v>
      </c>
      <c r="F377" s="48">
        <v>-0.5600000000000005</v>
      </c>
      <c r="G377" s="48">
        <v>0.63999999999999968</v>
      </c>
      <c r="H377" s="48">
        <v>0.73999999999999932</v>
      </c>
      <c r="I377" s="48">
        <v>-6.0000000000000497E-2</v>
      </c>
      <c r="J377" s="48">
        <v>-0.76000000000000068</v>
      </c>
      <c r="K377" s="48">
        <v>-0.5600000000000005</v>
      </c>
      <c r="M377">
        <v>4</v>
      </c>
      <c r="N377" s="5">
        <v>64834</v>
      </c>
      <c r="O377" s="25" t="s">
        <v>553</v>
      </c>
      <c r="P377" s="48">
        <v>-0.40799999999999997</v>
      </c>
      <c r="Q377" s="48">
        <v>0.70799999999999996</v>
      </c>
      <c r="R377" s="48">
        <v>0.13800000000000001</v>
      </c>
      <c r="S377" s="48">
        <v>-0.224</v>
      </c>
      <c r="T377" s="48">
        <v>-0.21199999999999999</v>
      </c>
      <c r="U377" s="48">
        <v>-0.40799999999999997</v>
      </c>
      <c r="V377" s="3">
        <f t="shared" si="42"/>
        <v>0.79634043932343423</v>
      </c>
      <c r="W377" s="3">
        <f t="shared" si="43"/>
        <v>0.6341580953018402</v>
      </c>
      <c r="X377" s="9">
        <f t="shared" si="44"/>
        <v>0.3658419046981598</v>
      </c>
      <c r="Y377" s="9">
        <f t="shared" si="45"/>
        <v>0.60484866264063097</v>
      </c>
      <c r="Z377" s="3">
        <f t="shared" si="46"/>
        <v>2.2523908991146993</v>
      </c>
      <c r="AA377" s="3">
        <f t="shared" si="47"/>
        <v>3.7238916744583275</v>
      </c>
      <c r="AB377" s="7">
        <f t="shared" si="48"/>
        <v>5.8386919120886885E-3</v>
      </c>
      <c r="AE377" s="156"/>
    </row>
    <row r="378" spans="1:31" x14ac:dyDescent="0.25">
      <c r="A378" s="1"/>
      <c r="C378">
        <v>4</v>
      </c>
      <c r="D378" s="5">
        <v>5167</v>
      </c>
      <c r="E378" s="25" t="s">
        <v>563</v>
      </c>
      <c r="F378" s="48">
        <v>-0.62000000000000277</v>
      </c>
      <c r="G378" s="48">
        <v>0.27999999999999758</v>
      </c>
      <c r="H378" s="48">
        <v>1.2799999999999976</v>
      </c>
      <c r="I378" s="48">
        <v>-1.0200000000000022</v>
      </c>
      <c r="J378" s="48">
        <v>7.9999999999998295E-2</v>
      </c>
      <c r="K378" s="48">
        <v>-0.62000000000000277</v>
      </c>
      <c r="M378">
        <v>4</v>
      </c>
      <c r="N378" s="5">
        <v>5167</v>
      </c>
      <c r="O378" s="25" t="s">
        <v>563</v>
      </c>
      <c r="P378" s="48">
        <v>-0.94650000000000001</v>
      </c>
      <c r="Q378" s="48">
        <v>0.49049999999999999</v>
      </c>
      <c r="R378" s="48">
        <v>0.80600000000000005</v>
      </c>
      <c r="S378" s="48">
        <v>-1.9E-2</v>
      </c>
      <c r="T378" s="48">
        <v>-0.33150000000000002</v>
      </c>
      <c r="U378" s="48">
        <v>-0.94650000000000001</v>
      </c>
      <c r="V378" s="3">
        <f t="shared" si="42"/>
        <v>0.71571832047828554</v>
      </c>
      <c r="W378" s="3">
        <f t="shared" si="43"/>
        <v>0.5122527142682578</v>
      </c>
      <c r="X378" s="9">
        <f t="shared" si="44"/>
        <v>0.4877472857317422</v>
      </c>
      <c r="Y378" s="9">
        <f t="shared" si="45"/>
        <v>0.69838906472806561</v>
      </c>
      <c r="Z378" s="3">
        <f t="shared" si="46"/>
        <v>2.0243571113185697</v>
      </c>
      <c r="AA378" s="3">
        <f t="shared" si="47"/>
        <v>2.8986094049264666</v>
      </c>
      <c r="AB378" s="7">
        <f t="shared" si="48"/>
        <v>1.9934165654849893E-2</v>
      </c>
      <c r="AE378" s="156"/>
    </row>
    <row r="379" spans="1:31" x14ac:dyDescent="0.25">
      <c r="A379" s="1"/>
      <c r="C379">
        <v>4</v>
      </c>
      <c r="D379" s="5">
        <v>51016</v>
      </c>
      <c r="E379" s="25" t="s">
        <v>610</v>
      </c>
      <c r="F379" s="48">
        <v>-0.59999999999999964</v>
      </c>
      <c r="G379" s="48">
        <v>0.5</v>
      </c>
      <c r="H379" s="48">
        <v>0.90000000000000036</v>
      </c>
      <c r="I379" s="48">
        <v>-9.9999999999999645E-2</v>
      </c>
      <c r="J379" s="48">
        <v>-0.70000000000000018</v>
      </c>
      <c r="K379" s="48">
        <v>-0.59999999999999964</v>
      </c>
      <c r="M379">
        <v>4</v>
      </c>
      <c r="N379" s="5">
        <v>51016</v>
      </c>
      <c r="O379" s="25" t="s">
        <v>610</v>
      </c>
      <c r="P379" s="48">
        <v>-0.96</v>
      </c>
      <c r="Q379" s="48">
        <v>0.56000000000000005</v>
      </c>
      <c r="R379" s="48">
        <v>0.55000000000000004</v>
      </c>
      <c r="S379" s="48">
        <v>0.19</v>
      </c>
      <c r="T379" s="48">
        <v>-0.34</v>
      </c>
      <c r="U379" s="48">
        <v>-0.96</v>
      </c>
      <c r="V379" s="3">
        <f t="shared" si="42"/>
        <v>0.87173160767351765</v>
      </c>
      <c r="W379" s="3">
        <f t="shared" si="43"/>
        <v>0.75991599581705571</v>
      </c>
      <c r="X379" s="9">
        <f t="shared" si="44"/>
        <v>0.24008400418294429</v>
      </c>
      <c r="Y379" s="9">
        <f t="shared" si="45"/>
        <v>0.48998367746583588</v>
      </c>
      <c r="Z379" s="3">
        <f t="shared" si="46"/>
        <v>2.4656293246423817</v>
      </c>
      <c r="AA379" s="3">
        <f t="shared" si="47"/>
        <v>5.0320642054740645</v>
      </c>
      <c r="AB379" s="7">
        <f t="shared" si="48"/>
        <v>1.011562283206852E-3</v>
      </c>
      <c r="AE379" s="156"/>
    </row>
    <row r="380" spans="1:31" x14ac:dyDescent="0.25">
      <c r="A380" s="1"/>
      <c r="C380">
        <v>4</v>
      </c>
      <c r="D380" s="5">
        <v>3607</v>
      </c>
      <c r="E380" s="25" t="s">
        <v>667</v>
      </c>
      <c r="F380" s="48">
        <v>-0.25999999999999979</v>
      </c>
      <c r="G380" s="48">
        <v>0.54</v>
      </c>
      <c r="H380" s="48">
        <v>0.24000000000000021</v>
      </c>
      <c r="I380" s="48">
        <v>-5.9999999999999609E-2</v>
      </c>
      <c r="J380" s="48">
        <v>-0.45999999999999996</v>
      </c>
      <c r="K380" s="48">
        <v>-0.25999999999999979</v>
      </c>
      <c r="M380">
        <v>4</v>
      </c>
      <c r="N380" s="5">
        <v>3607</v>
      </c>
      <c r="O380" s="25" t="s">
        <v>667</v>
      </c>
      <c r="P380" s="48">
        <v>-0.53</v>
      </c>
      <c r="Q380" s="48">
        <v>0.6</v>
      </c>
      <c r="R380" s="48">
        <v>0.28000000000000003</v>
      </c>
      <c r="S380" s="48">
        <v>-0.19</v>
      </c>
      <c r="T380" s="48">
        <v>-0.17</v>
      </c>
      <c r="U380" s="48">
        <v>-0.53</v>
      </c>
      <c r="V380" s="3">
        <f t="shared" si="42"/>
        <v>0.87864978367218927</v>
      </c>
      <c r="W380" s="3">
        <f t="shared" si="43"/>
        <v>0.77202544234718495</v>
      </c>
      <c r="X380" s="9">
        <f t="shared" si="44"/>
        <v>0.22797455765281505</v>
      </c>
      <c r="Y380" s="9">
        <f t="shared" si="45"/>
        <v>0.47746681314287703</v>
      </c>
      <c r="Z380" s="3">
        <f t="shared" si="46"/>
        <v>2.4851968812907925</v>
      </c>
      <c r="AA380" s="3">
        <f t="shared" si="47"/>
        <v>5.2049625500298866</v>
      </c>
      <c r="AB380" s="7">
        <f t="shared" si="48"/>
        <v>8.174355968698858E-4</v>
      </c>
      <c r="AE380" s="156"/>
    </row>
    <row r="381" spans="1:31" x14ac:dyDescent="0.25">
      <c r="A381" s="1"/>
      <c r="C381">
        <v>4</v>
      </c>
      <c r="D381" s="5">
        <v>23464</v>
      </c>
      <c r="E381" s="25" t="s">
        <v>695</v>
      </c>
      <c r="F381" s="48">
        <v>-0.4399999999999995</v>
      </c>
      <c r="G381" s="48">
        <v>1.5600000000000005</v>
      </c>
      <c r="H381" s="48">
        <v>0.96000000000000085</v>
      </c>
      <c r="I381" s="48">
        <v>-0.33999999999999986</v>
      </c>
      <c r="J381" s="48">
        <v>-1.7399999999999993</v>
      </c>
      <c r="K381" s="48">
        <v>-0.4399999999999995</v>
      </c>
      <c r="M381">
        <v>4</v>
      </c>
      <c r="N381" s="5">
        <v>23464</v>
      </c>
      <c r="O381" s="25" t="s">
        <v>695</v>
      </c>
      <c r="P381" s="48">
        <v>-0.51</v>
      </c>
      <c r="Q381" s="48">
        <v>1.48</v>
      </c>
      <c r="R381" s="48">
        <v>0.31</v>
      </c>
      <c r="S381" s="48">
        <v>-0.49</v>
      </c>
      <c r="T381" s="48">
        <v>-0.8</v>
      </c>
      <c r="U381" s="48">
        <v>-0.51</v>
      </c>
      <c r="V381" s="3">
        <f t="shared" si="42"/>
        <v>0.91662229897734149</v>
      </c>
      <c r="W381" s="3">
        <f t="shared" si="43"/>
        <v>0.84019643898250684</v>
      </c>
      <c r="X381" s="9">
        <f t="shared" si="44"/>
        <v>0.15980356101749316</v>
      </c>
      <c r="Y381" s="9">
        <f t="shared" si="45"/>
        <v>0.39975437585784246</v>
      </c>
      <c r="Z381" s="3">
        <f t="shared" si="46"/>
        <v>2.5925993735747248</v>
      </c>
      <c r="AA381" s="3">
        <f t="shared" si="47"/>
        <v>6.4854809106497058</v>
      </c>
      <c r="AB381" s="7">
        <f t="shared" si="48"/>
        <v>1.9100679059076226E-4</v>
      </c>
      <c r="AE381" s="156"/>
    </row>
    <row r="382" spans="1:31" x14ac:dyDescent="0.25">
      <c r="A382" s="1"/>
      <c r="C382">
        <v>4</v>
      </c>
      <c r="D382" s="5">
        <v>2806</v>
      </c>
      <c r="E382" s="25" t="s">
        <v>724</v>
      </c>
      <c r="F382" s="48">
        <v>-0.60999999999999943</v>
      </c>
      <c r="G382" s="48">
        <v>0.58999999999999986</v>
      </c>
      <c r="H382" s="48">
        <v>1.0899999999999999</v>
      </c>
      <c r="I382" s="48">
        <v>-0.50999999999999979</v>
      </c>
      <c r="J382" s="48">
        <v>-0.55999999999999872</v>
      </c>
      <c r="K382" s="48">
        <v>-0.60999999999999943</v>
      </c>
      <c r="M382">
        <v>4</v>
      </c>
      <c r="N382" s="5">
        <v>2806</v>
      </c>
      <c r="O382" s="25" t="s">
        <v>724</v>
      </c>
      <c r="P382" s="48">
        <v>-0.71</v>
      </c>
      <c r="Q382" s="48">
        <v>0.55000000000000004</v>
      </c>
      <c r="R382" s="48">
        <v>0.36</v>
      </c>
      <c r="S382" s="48">
        <v>0.12</v>
      </c>
      <c r="T382" s="48">
        <v>-0.33</v>
      </c>
      <c r="U382" s="48">
        <v>-0.71</v>
      </c>
      <c r="V382" s="3">
        <f t="shared" si="42"/>
        <v>0.78539074701781386</v>
      </c>
      <c r="W382" s="3">
        <f t="shared" si="43"/>
        <v>0.61683862550119972</v>
      </c>
      <c r="X382" s="9">
        <f t="shared" si="44"/>
        <v>0.38316137449880028</v>
      </c>
      <c r="Y382" s="9">
        <f t="shared" si="45"/>
        <v>0.61900030250299576</v>
      </c>
      <c r="Z382" s="3">
        <f t="shared" si="46"/>
        <v>2.2214204923898579</v>
      </c>
      <c r="AA382" s="3">
        <f t="shared" si="47"/>
        <v>3.5887227896453364</v>
      </c>
      <c r="AB382" s="7">
        <f t="shared" si="48"/>
        <v>7.0976543891365269E-3</v>
      </c>
      <c r="AE382" s="156"/>
    </row>
    <row r="383" spans="1:31" x14ac:dyDescent="0.25">
      <c r="A383" s="1"/>
      <c r="C383">
        <v>4</v>
      </c>
      <c r="D383" s="5">
        <v>79977</v>
      </c>
      <c r="E383" s="25" t="s">
        <v>737</v>
      </c>
      <c r="F383" s="48">
        <v>-0.82000000000000028</v>
      </c>
      <c r="G383" s="48">
        <v>0.48000000000000043</v>
      </c>
      <c r="H383" s="48">
        <v>1.08</v>
      </c>
      <c r="I383" s="48">
        <v>0.17999999999999972</v>
      </c>
      <c r="J383" s="48">
        <v>-0.91999999999999993</v>
      </c>
      <c r="K383" s="48">
        <v>-0.82000000000000028</v>
      </c>
      <c r="M383">
        <v>4</v>
      </c>
      <c r="N383" s="5">
        <v>79977</v>
      </c>
      <c r="O383" s="25" t="s">
        <v>737</v>
      </c>
      <c r="P383" s="48">
        <v>-0.43</v>
      </c>
      <c r="Q383" s="48">
        <v>0.45</v>
      </c>
      <c r="R383" s="48">
        <v>0.37</v>
      </c>
      <c r="S383" s="48">
        <v>-0.15</v>
      </c>
      <c r="T383" s="48">
        <v>-0.23</v>
      </c>
      <c r="U383" s="48">
        <v>-0.43</v>
      </c>
      <c r="V383" s="3">
        <f t="shared" si="42"/>
        <v>0.86702265537645895</v>
      </c>
      <c r="W383" s="3">
        <f t="shared" si="43"/>
        <v>0.75172828493604593</v>
      </c>
      <c r="X383" s="9">
        <f t="shared" si="44"/>
        <v>0.24827171506395407</v>
      </c>
      <c r="Y383" s="9">
        <f t="shared" si="45"/>
        <v>0.49826871772564058</v>
      </c>
      <c r="Z383" s="3">
        <f t="shared" si="46"/>
        <v>2.4523103962362449</v>
      </c>
      <c r="AA383" s="3">
        <f t="shared" si="47"/>
        <v>4.9216623661021188</v>
      </c>
      <c r="AB383" s="7">
        <f t="shared" si="48"/>
        <v>1.1615766924015969E-3</v>
      </c>
      <c r="AE383" s="156"/>
    </row>
    <row r="384" spans="1:31" x14ac:dyDescent="0.25">
      <c r="A384" s="1"/>
      <c r="C384">
        <v>4</v>
      </c>
      <c r="D384" s="5">
        <v>3145</v>
      </c>
      <c r="E384" s="25" t="s">
        <v>787</v>
      </c>
      <c r="F384" s="48">
        <v>-0.17999999999999972</v>
      </c>
      <c r="G384" s="48">
        <v>0.61999999999999922</v>
      </c>
      <c r="H384" s="48">
        <v>0.11999999999999922</v>
      </c>
      <c r="I384" s="48">
        <v>-8.0000000000000071E-2</v>
      </c>
      <c r="J384" s="48">
        <v>-0.48000000000000043</v>
      </c>
      <c r="K384" s="48">
        <v>-0.17999999999999972</v>
      </c>
      <c r="M384">
        <v>4</v>
      </c>
      <c r="N384" s="5">
        <v>3145</v>
      </c>
      <c r="O384" s="25" t="s">
        <v>787</v>
      </c>
      <c r="P384" s="48">
        <v>-0.45</v>
      </c>
      <c r="Q384" s="48">
        <v>0.34</v>
      </c>
      <c r="R384" s="48">
        <v>0.24</v>
      </c>
      <c r="S384" s="48">
        <v>-0.01</v>
      </c>
      <c r="T384" s="48">
        <v>-0.11</v>
      </c>
      <c r="U384" s="48">
        <v>-0.45</v>
      </c>
      <c r="V384" s="3">
        <f t="shared" si="42"/>
        <v>0.73513459091168321</v>
      </c>
      <c r="W384" s="3">
        <f t="shared" si="43"/>
        <v>0.54042286675488782</v>
      </c>
      <c r="X384" s="9">
        <f t="shared" si="44"/>
        <v>0.45957713324511218</v>
      </c>
      <c r="Y384" s="9">
        <f t="shared" si="45"/>
        <v>0.67792118512782307</v>
      </c>
      <c r="Z384" s="3">
        <f t="shared" si="46"/>
        <v>2.079274617273799</v>
      </c>
      <c r="AA384" s="3">
        <f t="shared" si="47"/>
        <v>3.0671332639969773</v>
      </c>
      <c r="AB384" s="7">
        <f t="shared" si="48"/>
        <v>1.5414808707229105E-2</v>
      </c>
      <c r="AE384" s="156"/>
    </row>
    <row r="385" spans="1:31" x14ac:dyDescent="0.25">
      <c r="A385" s="1"/>
      <c r="C385">
        <v>4</v>
      </c>
      <c r="D385" s="5">
        <v>3308</v>
      </c>
      <c r="E385" s="25" t="s">
        <v>816</v>
      </c>
      <c r="F385" s="48">
        <v>-0.69999999999999973</v>
      </c>
      <c r="G385" s="48">
        <v>0.40000000000000036</v>
      </c>
      <c r="H385" s="48">
        <v>1.7000000000000006</v>
      </c>
      <c r="I385" s="48">
        <v>-9.9999999999999645E-2</v>
      </c>
      <c r="J385" s="48">
        <v>-1.2999999999999996</v>
      </c>
      <c r="K385" s="48">
        <v>-0.69999999999999973</v>
      </c>
      <c r="M385">
        <v>4</v>
      </c>
      <c r="N385" s="5">
        <v>3308</v>
      </c>
      <c r="O385" s="25" t="s">
        <v>816</v>
      </c>
      <c r="P385" s="48">
        <v>-0.64500000000000002</v>
      </c>
      <c r="Q385" s="48">
        <v>0.37</v>
      </c>
      <c r="R385" s="48">
        <v>0.375</v>
      </c>
      <c r="S385" s="48">
        <v>-0.1</v>
      </c>
      <c r="T385" s="48">
        <v>5.0000000000000001E-3</v>
      </c>
      <c r="U385" s="48">
        <v>-0.64500000000000002</v>
      </c>
      <c r="V385" s="3">
        <f t="shared" si="42"/>
        <v>0.64606686615795328</v>
      </c>
      <c r="W385" s="3">
        <f t="shared" si="43"/>
        <v>0.41740239554715869</v>
      </c>
      <c r="X385" s="9">
        <f t="shared" si="44"/>
        <v>0.58259760445284137</v>
      </c>
      <c r="Y385" s="9">
        <f t="shared" si="45"/>
        <v>0.76328081624841149</v>
      </c>
      <c r="Z385" s="3">
        <f t="shared" si="46"/>
        <v>1.8273530486409215</v>
      </c>
      <c r="AA385" s="3">
        <f t="shared" si="47"/>
        <v>2.3940770025146358</v>
      </c>
      <c r="AB385" s="7">
        <f t="shared" si="48"/>
        <v>4.3577674740469578E-2</v>
      </c>
      <c r="AE385" s="156"/>
    </row>
    <row r="386" spans="1:31" x14ac:dyDescent="0.25">
      <c r="A386" s="1"/>
      <c r="C386">
        <v>4</v>
      </c>
      <c r="D386" s="5">
        <v>3312</v>
      </c>
      <c r="E386" s="25" t="s">
        <v>817</v>
      </c>
      <c r="F386" s="48">
        <v>-1.3399999999999999</v>
      </c>
      <c r="G386" s="48">
        <v>0.85999999999999988</v>
      </c>
      <c r="H386" s="48">
        <v>1.1599999999999997</v>
      </c>
      <c r="I386" s="48">
        <v>0.56000000000000005</v>
      </c>
      <c r="J386" s="48">
        <v>-1.2399999999999998</v>
      </c>
      <c r="K386" s="48">
        <v>-1.3399999999999999</v>
      </c>
      <c r="M386">
        <v>4</v>
      </c>
      <c r="N386" s="5">
        <v>3312</v>
      </c>
      <c r="O386" s="25" t="s">
        <v>817</v>
      </c>
      <c r="P386" s="48">
        <v>-0.43</v>
      </c>
      <c r="Q386" s="48">
        <v>0.68200000000000005</v>
      </c>
      <c r="R386" s="48">
        <v>5.8000000000000003E-2</v>
      </c>
      <c r="S386" s="48">
        <v>-0.17399999999999999</v>
      </c>
      <c r="T386" s="48">
        <v>-0.13800000000000001</v>
      </c>
      <c r="U386" s="48">
        <v>-0.43</v>
      </c>
      <c r="V386" s="3">
        <f t="shared" si="42"/>
        <v>0.64957710660879975</v>
      </c>
      <c r="W386" s="3">
        <f t="shared" si="43"/>
        <v>0.42195041743026002</v>
      </c>
      <c r="X386" s="9">
        <f t="shared" si="44"/>
        <v>0.57804958256974004</v>
      </c>
      <c r="Y386" s="9">
        <f t="shared" si="45"/>
        <v>0.76029572047311966</v>
      </c>
      <c r="Z386" s="3">
        <f t="shared" si="46"/>
        <v>1.837281507946477</v>
      </c>
      <c r="AA386" s="3">
        <f t="shared" si="47"/>
        <v>2.4165353802112244</v>
      </c>
      <c r="AB386" s="7">
        <f t="shared" si="48"/>
        <v>4.207692979335239E-2</v>
      </c>
      <c r="AE386" s="156"/>
    </row>
    <row r="387" spans="1:31" x14ac:dyDescent="0.25">
      <c r="A387" s="1"/>
      <c r="C387">
        <v>4</v>
      </c>
      <c r="D387" s="5">
        <v>3954</v>
      </c>
      <c r="E387" s="25" t="s">
        <v>951</v>
      </c>
      <c r="F387" s="48">
        <v>-0.28000000000000114</v>
      </c>
      <c r="G387" s="48">
        <v>0.61999999999999922</v>
      </c>
      <c r="H387" s="48">
        <v>1.9999999999997797E-2</v>
      </c>
      <c r="I387" s="48">
        <v>-0.4800000000000022</v>
      </c>
      <c r="J387" s="48">
        <v>0.11999999999999922</v>
      </c>
      <c r="K387" s="48">
        <v>-0.28000000000000114</v>
      </c>
      <c r="M387">
        <v>4</v>
      </c>
      <c r="N387" s="5">
        <v>3954</v>
      </c>
      <c r="O387" s="25" t="s">
        <v>951</v>
      </c>
      <c r="P387" s="48">
        <v>-0.35599999999999998</v>
      </c>
      <c r="Q387" s="48">
        <v>0.55600000000000005</v>
      </c>
      <c r="R387" s="48">
        <v>0.35799999999999998</v>
      </c>
      <c r="S387" s="48">
        <v>-0.40600000000000003</v>
      </c>
      <c r="T387" s="48">
        <v>-0.14399999999999999</v>
      </c>
      <c r="U387" s="48">
        <v>-0.35599999999999998</v>
      </c>
      <c r="V387" s="3">
        <f t="shared" si="42"/>
        <v>0.86363667452234649</v>
      </c>
      <c r="W387" s="3">
        <f t="shared" si="43"/>
        <v>0.74586830558001749</v>
      </c>
      <c r="X387" s="9">
        <f t="shared" si="44"/>
        <v>0.25413169441998251</v>
      </c>
      <c r="Y387" s="9">
        <f t="shared" si="45"/>
        <v>0.50411476314424919</v>
      </c>
      <c r="Z387" s="3">
        <f t="shared" si="46"/>
        <v>2.4427333961446021</v>
      </c>
      <c r="AA387" s="3">
        <f t="shared" si="47"/>
        <v>4.8455898829640693</v>
      </c>
      <c r="AB387" s="7">
        <f t="shared" si="48"/>
        <v>1.2790040522184978E-3</v>
      </c>
      <c r="AE387" s="156"/>
    </row>
    <row r="388" spans="1:31" x14ac:dyDescent="0.25">
      <c r="A388" s="1"/>
      <c r="C388">
        <v>4</v>
      </c>
      <c r="D388" s="5">
        <v>4041</v>
      </c>
      <c r="E388" s="25" t="s">
        <v>979</v>
      </c>
      <c r="F388" s="48">
        <v>-0.16000000000000014</v>
      </c>
      <c r="G388" s="48">
        <v>0.24000000000000021</v>
      </c>
      <c r="H388" s="48">
        <v>0.74000000000000021</v>
      </c>
      <c r="I388" s="48">
        <v>-0.25999999999999979</v>
      </c>
      <c r="J388" s="48">
        <v>-0.55999999999999961</v>
      </c>
      <c r="K388" s="48">
        <v>-0.16000000000000014</v>
      </c>
      <c r="M388">
        <v>4</v>
      </c>
      <c r="N388" s="5">
        <v>4041</v>
      </c>
      <c r="O388" s="25" t="s">
        <v>979</v>
      </c>
      <c r="P388" s="48">
        <v>-0.41</v>
      </c>
      <c r="Q388" s="48">
        <v>0</v>
      </c>
      <c r="R388" s="48">
        <v>0.77</v>
      </c>
      <c r="S388" s="48">
        <v>0.16</v>
      </c>
      <c r="T388" s="48">
        <v>-0.52</v>
      </c>
      <c r="U388" s="48">
        <v>-0.41</v>
      </c>
      <c r="V388" s="3">
        <f t="shared" si="42"/>
        <v>0.85568815608774718</v>
      </c>
      <c r="W388" s="3">
        <f t="shared" si="43"/>
        <v>0.73220222046884875</v>
      </c>
      <c r="X388" s="9">
        <f t="shared" si="44"/>
        <v>0.26779777953115125</v>
      </c>
      <c r="Y388" s="9">
        <f t="shared" si="45"/>
        <v>0.51749181590741244</v>
      </c>
      <c r="Z388" s="3">
        <f t="shared" si="46"/>
        <v>2.4202515910026361</v>
      </c>
      <c r="AA388" s="3">
        <f t="shared" si="47"/>
        <v>4.6768886320622656</v>
      </c>
      <c r="AB388" s="7">
        <f t="shared" si="48"/>
        <v>1.5882684418450021E-3</v>
      </c>
      <c r="AE388" s="156"/>
    </row>
    <row r="389" spans="1:31" x14ac:dyDescent="0.25">
      <c r="A389" s="1"/>
      <c r="C389">
        <v>4</v>
      </c>
      <c r="D389" s="5">
        <v>116255</v>
      </c>
      <c r="E389" s="25" t="s">
        <v>1051</v>
      </c>
      <c r="F389" s="48">
        <v>-1.1199999999999999</v>
      </c>
      <c r="G389" s="48">
        <v>0.18000000000000016</v>
      </c>
      <c r="H389" s="48">
        <v>2.58</v>
      </c>
      <c r="I389" s="48">
        <v>-0.62000000000000011</v>
      </c>
      <c r="J389" s="48">
        <v>-1.02</v>
      </c>
      <c r="K389" s="48">
        <v>-1.1199999999999999</v>
      </c>
      <c r="M389">
        <v>4</v>
      </c>
      <c r="N389" s="5">
        <v>116255</v>
      </c>
      <c r="O389" s="25" t="s">
        <v>1051</v>
      </c>
      <c r="P389" s="48">
        <v>-0.79500000000000004</v>
      </c>
      <c r="Q389" s="48">
        <v>0.61499999999999999</v>
      </c>
      <c r="R389" s="48">
        <v>0.96</v>
      </c>
      <c r="S389" s="48">
        <v>-0.13</v>
      </c>
      <c r="T389" s="48">
        <v>-0.65500000000000003</v>
      </c>
      <c r="U389" s="48">
        <v>-0.79500000000000004</v>
      </c>
      <c r="V389" s="3">
        <f t="shared" si="42"/>
        <v>0.89553545789057298</v>
      </c>
      <c r="W389" s="3">
        <f t="shared" si="43"/>
        <v>0.80198375633927821</v>
      </c>
      <c r="X389" s="9">
        <f t="shared" si="44"/>
        <v>0.19801624366072179</v>
      </c>
      <c r="Y389" s="9">
        <f t="shared" si="45"/>
        <v>0.44499016130777747</v>
      </c>
      <c r="Z389" s="3">
        <f t="shared" si="46"/>
        <v>2.5329567802696964</v>
      </c>
      <c r="AA389" s="3">
        <f t="shared" si="47"/>
        <v>5.6921635589101864</v>
      </c>
      <c r="AB389" s="7">
        <f t="shared" si="48"/>
        <v>4.585059819383188E-4</v>
      </c>
      <c r="AE389" s="156"/>
    </row>
    <row r="390" spans="1:31" x14ac:dyDescent="0.25">
      <c r="A390" s="1"/>
      <c r="C390">
        <v>4</v>
      </c>
      <c r="D390" s="5">
        <v>92170</v>
      </c>
      <c r="E390" s="25" t="s">
        <v>1067</v>
      </c>
      <c r="F390" s="48">
        <v>-0.5</v>
      </c>
      <c r="G390" s="48">
        <v>0.70000000000000107</v>
      </c>
      <c r="H390" s="48">
        <v>0.5</v>
      </c>
      <c r="I390" s="48">
        <v>0.30000000000000071</v>
      </c>
      <c r="J390" s="48">
        <v>-1</v>
      </c>
      <c r="K390" s="48">
        <v>-0.5</v>
      </c>
      <c r="M390">
        <v>4</v>
      </c>
      <c r="N390" s="5">
        <v>92170</v>
      </c>
      <c r="O390" s="25" t="s">
        <v>1067</v>
      </c>
      <c r="P390" s="48">
        <v>-0.42</v>
      </c>
      <c r="Q390" s="48">
        <v>0.47</v>
      </c>
      <c r="R390" s="48">
        <v>0.28000000000000003</v>
      </c>
      <c r="S390" s="48">
        <v>-0.09</v>
      </c>
      <c r="T390" s="48">
        <v>-0.24</v>
      </c>
      <c r="U390" s="48">
        <v>-0.42</v>
      </c>
      <c r="V390" s="3">
        <f t="shared" si="42"/>
        <v>0.84057033915655288</v>
      </c>
      <c r="W390" s="3">
        <f t="shared" si="43"/>
        <v>0.70655849506976232</v>
      </c>
      <c r="X390" s="9">
        <f t="shared" si="44"/>
        <v>0.29344150493023768</v>
      </c>
      <c r="Y390" s="9">
        <f t="shared" si="45"/>
        <v>0.54170241362784943</v>
      </c>
      <c r="Z390" s="3">
        <f t="shared" si="46"/>
        <v>2.3774919475274987</v>
      </c>
      <c r="AA390" s="3">
        <f t="shared" si="47"/>
        <v>4.3889262586170421</v>
      </c>
      <c r="AB390" s="7">
        <f t="shared" si="48"/>
        <v>2.3208797581148813E-3</v>
      </c>
      <c r="AE390" s="156"/>
    </row>
    <row r="391" spans="1:31" x14ac:dyDescent="0.25">
      <c r="A391" s="1"/>
      <c r="C391">
        <v>4</v>
      </c>
      <c r="D391" s="5">
        <v>51701</v>
      </c>
      <c r="E391" s="25" t="s">
        <v>1136</v>
      </c>
      <c r="F391" s="48">
        <v>-0.41999999999999993</v>
      </c>
      <c r="G391" s="48">
        <v>0.17999999999999972</v>
      </c>
      <c r="H391" s="48">
        <v>0.58000000000000007</v>
      </c>
      <c r="I391" s="48">
        <v>8.0000000000000071E-2</v>
      </c>
      <c r="J391" s="48">
        <v>-0.41999999999999993</v>
      </c>
      <c r="K391" s="48">
        <v>-0.41999999999999993</v>
      </c>
      <c r="M391">
        <v>4</v>
      </c>
      <c r="N391" s="5">
        <v>51701</v>
      </c>
      <c r="O391" s="25" t="s">
        <v>1136</v>
      </c>
      <c r="P391" s="48">
        <v>-0.16</v>
      </c>
      <c r="Q391" s="48">
        <v>0.21</v>
      </c>
      <c r="R391" s="48">
        <v>0.43</v>
      </c>
      <c r="S391" s="48">
        <v>-0.06</v>
      </c>
      <c r="T391" s="48">
        <v>-0.43</v>
      </c>
      <c r="U391" s="48">
        <v>-0.16</v>
      </c>
      <c r="V391" s="3">
        <f t="shared" si="42"/>
        <v>0.93354006241595155</v>
      </c>
      <c r="W391" s="3">
        <f t="shared" si="43"/>
        <v>0.87149704813557871</v>
      </c>
      <c r="X391" s="9">
        <f t="shared" si="44"/>
        <v>0.12850295186442129</v>
      </c>
      <c r="Y391" s="9">
        <f t="shared" si="45"/>
        <v>0.35847308387718774</v>
      </c>
      <c r="Z391" s="3">
        <f t="shared" si="46"/>
        <v>2.640450034574529</v>
      </c>
      <c r="AA391" s="3">
        <f t="shared" si="47"/>
        <v>7.3658250879420075</v>
      </c>
      <c r="AB391" s="7">
        <f t="shared" si="48"/>
        <v>7.8732458786500968E-5</v>
      </c>
      <c r="AE391" s="156"/>
    </row>
    <row r="392" spans="1:31" x14ac:dyDescent="0.25">
      <c r="A392" s="1"/>
      <c r="C392">
        <v>4</v>
      </c>
      <c r="D392" s="5">
        <v>9943</v>
      </c>
      <c r="E392" s="25" t="s">
        <v>1190</v>
      </c>
      <c r="F392" s="48">
        <v>-0.10000000000000053</v>
      </c>
      <c r="G392" s="48">
        <v>0.5</v>
      </c>
      <c r="H392" s="48">
        <v>0.39999999999999947</v>
      </c>
      <c r="I392" s="48">
        <v>-0.20000000000000018</v>
      </c>
      <c r="J392" s="48">
        <v>-0.60000000000000053</v>
      </c>
      <c r="K392" s="48">
        <v>-0.10000000000000053</v>
      </c>
      <c r="M392">
        <v>4</v>
      </c>
      <c r="N392" s="5">
        <v>9943</v>
      </c>
      <c r="O392" s="25" t="s">
        <v>1190</v>
      </c>
      <c r="P392" s="48">
        <v>-0.41</v>
      </c>
      <c r="Q392" s="48">
        <v>0.33</v>
      </c>
      <c r="R392" s="48">
        <v>0.55000000000000004</v>
      </c>
      <c r="S392" s="48">
        <v>-0.21</v>
      </c>
      <c r="T392" s="48">
        <v>-0.26</v>
      </c>
      <c r="U392" s="48">
        <v>-0.41</v>
      </c>
      <c r="V392" s="3">
        <f t="shared" si="42"/>
        <v>0.82884972698233972</v>
      </c>
      <c r="W392" s="3">
        <f t="shared" si="43"/>
        <v>0.68699186991869909</v>
      </c>
      <c r="X392" s="9">
        <f t="shared" si="44"/>
        <v>0.31300813008130091</v>
      </c>
      <c r="Y392" s="9">
        <f t="shared" si="45"/>
        <v>0.55947129513613203</v>
      </c>
      <c r="Z392" s="3">
        <f t="shared" si="46"/>
        <v>2.3443410501353239</v>
      </c>
      <c r="AA392" s="3">
        <f t="shared" si="47"/>
        <v>4.1902794129319769</v>
      </c>
      <c r="AB392" s="7">
        <f t="shared" si="48"/>
        <v>3.0365990710205385E-3</v>
      </c>
      <c r="AE392" s="156"/>
    </row>
    <row r="393" spans="1:31" x14ac:dyDescent="0.25">
      <c r="A393" s="1"/>
      <c r="C393">
        <v>4</v>
      </c>
      <c r="D393" s="5">
        <v>5091</v>
      </c>
      <c r="E393" s="25" t="s">
        <v>1205</v>
      </c>
      <c r="F393" s="48">
        <v>-1.8999999999999995</v>
      </c>
      <c r="G393" s="48">
        <v>-9.9999999999999645E-2</v>
      </c>
      <c r="H393" s="48">
        <v>2.1000000000000005</v>
      </c>
      <c r="I393" s="48">
        <v>0.5</v>
      </c>
      <c r="J393" s="48">
        <v>-0.59999999999999964</v>
      </c>
      <c r="K393" s="48">
        <v>-1.8999999999999995</v>
      </c>
      <c r="M393">
        <v>4</v>
      </c>
      <c r="N393" s="5">
        <v>5091</v>
      </c>
      <c r="O393" s="25" t="s">
        <v>1205</v>
      </c>
      <c r="P393" s="48">
        <v>-0.64</v>
      </c>
      <c r="Q393" s="48">
        <v>0.42</v>
      </c>
      <c r="R393" s="48">
        <v>0.18</v>
      </c>
      <c r="S393" s="48">
        <v>0.1</v>
      </c>
      <c r="T393" s="48">
        <v>-7.0000000000000007E-2</v>
      </c>
      <c r="U393" s="48">
        <v>-0.64</v>
      </c>
      <c r="V393" s="3">
        <f t="shared" si="42"/>
        <v>0.70282476442301933</v>
      </c>
      <c r="W393" s="3">
        <f t="shared" si="43"/>
        <v>0.49396264948627261</v>
      </c>
      <c r="X393" s="9">
        <f t="shared" si="44"/>
        <v>0.50603735051372745</v>
      </c>
      <c r="Y393" s="9">
        <f t="shared" si="45"/>
        <v>0.7113630230154836</v>
      </c>
      <c r="Z393" s="3">
        <f t="shared" si="46"/>
        <v>1.987888627637419</v>
      </c>
      <c r="AA393" s="3">
        <f t="shared" si="47"/>
        <v>2.7944784355120333</v>
      </c>
      <c r="AB393" s="7">
        <f t="shared" si="48"/>
        <v>2.3396167801935812E-2</v>
      </c>
      <c r="AE393" s="156"/>
    </row>
    <row r="394" spans="1:31" x14ac:dyDescent="0.25">
      <c r="A394" s="1"/>
      <c r="C394">
        <v>4</v>
      </c>
      <c r="D394" s="5">
        <v>5833</v>
      </c>
      <c r="E394" s="25" t="s">
        <v>1218</v>
      </c>
      <c r="F394" s="48">
        <v>-0.58000000000000007</v>
      </c>
      <c r="G394" s="48">
        <v>0.62000000000000011</v>
      </c>
      <c r="H394" s="48">
        <v>0.51999999999999957</v>
      </c>
      <c r="I394" s="48">
        <v>-0.28000000000000025</v>
      </c>
      <c r="J394" s="48">
        <v>-0.28000000000000025</v>
      </c>
      <c r="K394" s="48">
        <v>-0.58000000000000007</v>
      </c>
      <c r="M394">
        <v>4</v>
      </c>
      <c r="N394" s="5">
        <v>5833</v>
      </c>
      <c r="O394" s="25" t="s">
        <v>1218</v>
      </c>
      <c r="P394" s="48">
        <v>-0.74</v>
      </c>
      <c r="Q394" s="48">
        <v>0.55000000000000004</v>
      </c>
      <c r="R394" s="48">
        <v>0.41</v>
      </c>
      <c r="S394" s="48">
        <v>0.19</v>
      </c>
      <c r="T394" s="48">
        <v>-0.41</v>
      </c>
      <c r="U394" s="48">
        <v>-0.74</v>
      </c>
      <c r="V394" s="3">
        <f t="shared" si="42"/>
        <v>0.88214235722761325</v>
      </c>
      <c r="W394" s="3">
        <f t="shared" si="43"/>
        <v>0.77817513841509001</v>
      </c>
      <c r="X394" s="9">
        <f t="shared" si="44"/>
        <v>0.22182486158490999</v>
      </c>
      <c r="Y394" s="9">
        <f t="shared" si="45"/>
        <v>0.47098286761294195</v>
      </c>
      <c r="Z394" s="3">
        <f t="shared" si="46"/>
        <v>2.4950753710701248</v>
      </c>
      <c r="AA394" s="3">
        <f t="shared" si="47"/>
        <v>5.2975926358336256</v>
      </c>
      <c r="AB394" s="7">
        <f t="shared" si="48"/>
        <v>7.3050888417491692E-4</v>
      </c>
      <c r="AE394" s="156"/>
    </row>
    <row r="395" spans="1:31" x14ac:dyDescent="0.25">
      <c r="A395" s="1"/>
      <c r="C395">
        <v>4</v>
      </c>
      <c r="D395" s="5">
        <v>57546</v>
      </c>
      <c r="E395" s="25" t="s">
        <v>1229</v>
      </c>
      <c r="F395" s="48">
        <v>-0.45999999999999996</v>
      </c>
      <c r="G395" s="48">
        <v>0.63999999999999968</v>
      </c>
      <c r="H395" s="48">
        <v>0.54</v>
      </c>
      <c r="I395" s="48">
        <v>-5.9999999999999609E-2</v>
      </c>
      <c r="J395" s="48">
        <v>-0.66000000000000014</v>
      </c>
      <c r="K395" s="48">
        <v>-0.45999999999999996</v>
      </c>
      <c r="M395">
        <v>4</v>
      </c>
      <c r="N395" s="5">
        <v>57546</v>
      </c>
      <c r="O395" s="25" t="s">
        <v>1229</v>
      </c>
      <c r="P395" s="48">
        <v>-0.71</v>
      </c>
      <c r="Q395" s="48">
        <v>0.56999999999999995</v>
      </c>
      <c r="R395" s="48">
        <v>0.2</v>
      </c>
      <c r="S395" s="48">
        <v>-0.02</v>
      </c>
      <c r="T395" s="48">
        <v>-0.04</v>
      </c>
      <c r="U395" s="48">
        <v>-0.71</v>
      </c>
      <c r="V395" s="3">
        <f t="shared" si="42"/>
        <v>0.76209319951181254</v>
      </c>
      <c r="W395" s="3">
        <f t="shared" si="43"/>
        <v>0.58078604474215134</v>
      </c>
      <c r="X395" s="9">
        <f t="shared" si="44"/>
        <v>0.41921395525784866</v>
      </c>
      <c r="Y395" s="9">
        <f t="shared" si="45"/>
        <v>0.64746733914371979</v>
      </c>
      <c r="Z395" s="3">
        <f t="shared" si="46"/>
        <v>2.1555250770838206</v>
      </c>
      <c r="AA395" s="3">
        <f t="shared" si="47"/>
        <v>3.3291641860028305</v>
      </c>
      <c r="AB395" s="7">
        <f t="shared" si="48"/>
        <v>1.0397321979535218E-2</v>
      </c>
      <c r="AE395" s="156"/>
    </row>
    <row r="396" spans="1:31" x14ac:dyDescent="0.25">
      <c r="A396" s="1"/>
      <c r="C396">
        <v>4</v>
      </c>
      <c r="D396" s="5">
        <v>25885</v>
      </c>
      <c r="E396" s="25" t="s">
        <v>1284</v>
      </c>
      <c r="F396" s="48">
        <v>-0.2200000000000002</v>
      </c>
      <c r="G396" s="48">
        <v>0.87999999999999989</v>
      </c>
      <c r="H396" s="48">
        <v>0.37999999999999989</v>
      </c>
      <c r="I396" s="48">
        <v>-0.2200000000000002</v>
      </c>
      <c r="J396" s="48">
        <v>-0.82000000000000028</v>
      </c>
      <c r="K396" s="48">
        <v>-0.2200000000000002</v>
      </c>
      <c r="M396">
        <v>4</v>
      </c>
      <c r="N396" s="5">
        <v>25885</v>
      </c>
      <c r="O396" s="25" t="s">
        <v>1284</v>
      </c>
      <c r="P396" s="48">
        <v>-0.37</v>
      </c>
      <c r="Q396" s="48">
        <v>0.5</v>
      </c>
      <c r="R396" s="48">
        <v>-0.01</v>
      </c>
      <c r="S396" s="48">
        <v>0.06</v>
      </c>
      <c r="T396" s="48">
        <v>-0.19</v>
      </c>
      <c r="U396" s="48">
        <v>-0.37</v>
      </c>
      <c r="V396" s="3">
        <f t="shared" si="42"/>
        <v>0.77792576504402833</v>
      </c>
      <c r="W396" s="3">
        <f t="shared" si="43"/>
        <v>0.60516849591933675</v>
      </c>
      <c r="X396" s="9">
        <f t="shared" si="44"/>
        <v>0.39483150408066325</v>
      </c>
      <c r="Y396" s="9">
        <f t="shared" si="45"/>
        <v>0.628356192044499</v>
      </c>
      <c r="Z396" s="3">
        <f t="shared" si="46"/>
        <v>2.2003063348894614</v>
      </c>
      <c r="AA396" s="3">
        <f t="shared" si="47"/>
        <v>3.5016864045379532</v>
      </c>
      <c r="AB396" s="7">
        <f t="shared" si="48"/>
        <v>8.0591393907862036E-3</v>
      </c>
      <c r="AE396" s="156"/>
    </row>
    <row r="397" spans="1:31" x14ac:dyDescent="0.25">
      <c r="A397" s="1"/>
      <c r="C397">
        <v>4</v>
      </c>
      <c r="D397" s="5">
        <v>5528</v>
      </c>
      <c r="E397" s="25" t="s">
        <v>1306</v>
      </c>
      <c r="F397" s="48">
        <v>-0.65999999999999837</v>
      </c>
      <c r="G397" s="48">
        <v>0.64000000000000057</v>
      </c>
      <c r="H397" s="48">
        <v>0.74000000000000021</v>
      </c>
      <c r="I397" s="48">
        <v>4.0000000000000924E-2</v>
      </c>
      <c r="J397" s="48">
        <v>-0.75999999999999979</v>
      </c>
      <c r="K397" s="48">
        <v>-0.65999999999999837</v>
      </c>
      <c r="M397">
        <v>4</v>
      </c>
      <c r="N397" s="5">
        <v>5528</v>
      </c>
      <c r="O397" s="25" t="s">
        <v>1306</v>
      </c>
      <c r="P397" s="48">
        <v>-0.505</v>
      </c>
      <c r="Q397" s="48">
        <v>0.36499999999999999</v>
      </c>
      <c r="R397" s="48">
        <v>0.41499999999999998</v>
      </c>
      <c r="S397" s="48">
        <v>-0.02</v>
      </c>
      <c r="T397" s="48">
        <v>-0.25</v>
      </c>
      <c r="U397" s="48">
        <v>-0.505</v>
      </c>
      <c r="V397" s="3">
        <f t="shared" si="42"/>
        <v>0.95893366100162025</v>
      </c>
      <c r="W397" s="3">
        <f t="shared" si="43"/>
        <v>0.91955376620197038</v>
      </c>
      <c r="X397" s="9">
        <f t="shared" si="44"/>
        <v>8.044623379802962E-2</v>
      </c>
      <c r="Y397" s="9">
        <f t="shared" si="45"/>
        <v>0.28363045287491545</v>
      </c>
      <c r="Z397" s="3">
        <f t="shared" si="46"/>
        <v>2.7122739776091507</v>
      </c>
      <c r="AA397" s="3">
        <f t="shared" si="47"/>
        <v>9.5627036875525384</v>
      </c>
      <c r="AB397" s="7">
        <f t="shared" si="48"/>
        <v>1.1840160208035345E-5</v>
      </c>
      <c r="AE397" s="156"/>
    </row>
    <row r="398" spans="1:31" x14ac:dyDescent="0.25">
      <c r="A398" s="1"/>
      <c r="C398">
        <v>4</v>
      </c>
      <c r="D398" s="5">
        <v>92840</v>
      </c>
      <c r="E398" s="25" t="s">
        <v>1393</v>
      </c>
      <c r="F398" s="48">
        <v>-0.19999999999999929</v>
      </c>
      <c r="G398" s="48">
        <v>0.70000000000000107</v>
      </c>
      <c r="H398" s="48">
        <v>0.40000000000000213</v>
      </c>
      <c r="I398" s="48">
        <v>0.10000000000000142</v>
      </c>
      <c r="J398" s="48">
        <v>-0.99999999999999822</v>
      </c>
      <c r="K398" s="48">
        <v>-0.19999999999999929</v>
      </c>
      <c r="M398">
        <v>4</v>
      </c>
      <c r="N398" s="5">
        <v>92840</v>
      </c>
      <c r="O398" s="25" t="s">
        <v>1393</v>
      </c>
      <c r="P398" s="48">
        <v>-0.51</v>
      </c>
      <c r="Q398" s="48">
        <v>0.59</v>
      </c>
      <c r="R398" s="48">
        <v>0.47</v>
      </c>
      <c r="S398" s="48">
        <v>-0.24</v>
      </c>
      <c r="T398" s="48">
        <v>-0.31</v>
      </c>
      <c r="U398" s="48">
        <v>-0.51</v>
      </c>
      <c r="V398" s="3">
        <f t="shared" si="42"/>
        <v>0.7651370937286196</v>
      </c>
      <c r="W398" s="3">
        <f t="shared" si="43"/>
        <v>0.58543477219947837</v>
      </c>
      <c r="X398" s="9">
        <f t="shared" si="44"/>
        <v>0.41456522780052163</v>
      </c>
      <c r="Y398" s="9">
        <f t="shared" si="45"/>
        <v>0.64386739923723546</v>
      </c>
      <c r="Z398" s="3">
        <f t="shared" si="46"/>
        <v>2.1641345100514959</v>
      </c>
      <c r="AA398" s="3">
        <f t="shared" si="47"/>
        <v>3.3611493804706707</v>
      </c>
      <c r="AB398" s="7">
        <f t="shared" si="48"/>
        <v>9.9148644372208852E-3</v>
      </c>
      <c r="AE398" s="156"/>
    </row>
    <row r="399" spans="1:31" x14ac:dyDescent="0.25">
      <c r="A399" s="1"/>
      <c r="C399">
        <v>4</v>
      </c>
      <c r="D399" s="5">
        <v>153830</v>
      </c>
      <c r="E399" s="25" t="s">
        <v>1418</v>
      </c>
      <c r="F399" s="48">
        <v>-0.78000000000000025</v>
      </c>
      <c r="G399" s="48">
        <v>0.91999999999999993</v>
      </c>
      <c r="H399" s="48">
        <v>0.61999999999999966</v>
      </c>
      <c r="I399" s="48">
        <v>0.31999999999999984</v>
      </c>
      <c r="J399" s="48">
        <v>-1.08</v>
      </c>
      <c r="K399" s="48">
        <v>-0.78000000000000025</v>
      </c>
      <c r="M399">
        <v>4</v>
      </c>
      <c r="N399" s="5">
        <v>153830</v>
      </c>
      <c r="O399" s="25" t="s">
        <v>1418</v>
      </c>
      <c r="P399" s="48">
        <v>-0.56000000000000005</v>
      </c>
      <c r="Q399" s="48">
        <v>0.47</v>
      </c>
      <c r="R399" s="48">
        <v>0.64</v>
      </c>
      <c r="S399" s="48">
        <v>-0.14000000000000001</v>
      </c>
      <c r="T399" s="48">
        <v>-0.41</v>
      </c>
      <c r="U399" s="48">
        <v>-0.56000000000000005</v>
      </c>
      <c r="V399" s="3">
        <f t="shared" si="42"/>
        <v>0.88721315392801592</v>
      </c>
      <c r="W399" s="3">
        <f t="shared" si="43"/>
        <v>0.78714718050289723</v>
      </c>
      <c r="X399" s="9">
        <f t="shared" si="44"/>
        <v>0.21285281949710277</v>
      </c>
      <c r="Y399" s="9">
        <f t="shared" si="45"/>
        <v>0.4613597506253691</v>
      </c>
      <c r="Z399" s="3">
        <f t="shared" si="46"/>
        <v>2.5094177500016173</v>
      </c>
      <c r="AA399" s="3">
        <f t="shared" si="47"/>
        <v>5.4391778793016154</v>
      </c>
      <c r="AB399" s="7">
        <f t="shared" si="48"/>
        <v>6.1657655758755976E-4</v>
      </c>
      <c r="AE399" s="156"/>
    </row>
    <row r="400" spans="1:31" x14ac:dyDescent="0.25">
      <c r="A400" s="1"/>
      <c r="C400">
        <v>4</v>
      </c>
      <c r="D400" s="5">
        <v>23256</v>
      </c>
      <c r="E400" s="25" t="s">
        <v>1500</v>
      </c>
      <c r="F400" s="48">
        <v>-0.29999999999999982</v>
      </c>
      <c r="G400" s="48">
        <v>0.30000000000000071</v>
      </c>
      <c r="H400" s="48">
        <v>0.5</v>
      </c>
      <c r="I400" s="48">
        <v>0</v>
      </c>
      <c r="J400" s="48">
        <v>-0.5</v>
      </c>
      <c r="K400" s="48">
        <v>-0.29999999999999982</v>
      </c>
      <c r="M400">
        <v>4</v>
      </c>
      <c r="N400" s="5">
        <v>23256</v>
      </c>
      <c r="O400" s="25" t="s">
        <v>1500</v>
      </c>
      <c r="P400" s="48">
        <v>-0.43</v>
      </c>
      <c r="Q400" s="48">
        <v>0</v>
      </c>
      <c r="R400" s="48">
        <v>0.31</v>
      </c>
      <c r="S400" s="48">
        <v>0.27500000000000002</v>
      </c>
      <c r="T400" s="48">
        <v>-0.15</v>
      </c>
      <c r="U400" s="48">
        <v>-0.43</v>
      </c>
      <c r="V400" s="3">
        <f t="shared" si="42"/>
        <v>0.70705247100399238</v>
      </c>
      <c r="W400" s="3">
        <f t="shared" si="43"/>
        <v>0.49992319675285146</v>
      </c>
      <c r="X400" s="9">
        <f t="shared" si="44"/>
        <v>0.50007680324714854</v>
      </c>
      <c r="Y400" s="9">
        <f t="shared" si="45"/>
        <v>0.70716108719806448</v>
      </c>
      <c r="Z400" s="3">
        <f t="shared" si="46"/>
        <v>1.9998463876065113</v>
      </c>
      <c r="AA400" s="3">
        <f t="shared" si="47"/>
        <v>2.8279926933343638</v>
      </c>
      <c r="AB400" s="7">
        <f t="shared" si="48"/>
        <v>2.2218758003100057E-2</v>
      </c>
      <c r="AE400" s="156"/>
    </row>
    <row r="401" spans="1:31" x14ac:dyDescent="0.25">
      <c r="A401" s="1"/>
      <c r="C401">
        <v>4</v>
      </c>
      <c r="D401" s="5">
        <v>8402</v>
      </c>
      <c r="E401" s="25" t="s">
        <v>1566</v>
      </c>
      <c r="F401" s="48">
        <v>-0.71999999999999975</v>
      </c>
      <c r="G401" s="48">
        <v>0.67999999999999972</v>
      </c>
      <c r="H401" s="48">
        <v>0.88000000000000078</v>
      </c>
      <c r="I401" s="48">
        <v>-1.9999999999999574E-2</v>
      </c>
      <c r="J401" s="48">
        <v>-0.82000000000000028</v>
      </c>
      <c r="K401" s="48">
        <v>-0.71999999999999975</v>
      </c>
      <c r="M401">
        <v>4</v>
      </c>
      <c r="N401" s="5">
        <v>8402</v>
      </c>
      <c r="O401" s="25" t="s">
        <v>1566</v>
      </c>
      <c r="P401" s="48">
        <v>-0.22</v>
      </c>
      <c r="Q401" s="48">
        <v>0.45</v>
      </c>
      <c r="R401" s="48">
        <v>0.15</v>
      </c>
      <c r="S401" s="48">
        <v>-0.08</v>
      </c>
      <c r="T401" s="48">
        <v>-0.3</v>
      </c>
      <c r="U401" s="48">
        <v>-0.22</v>
      </c>
      <c r="V401" s="3">
        <f t="shared" si="42"/>
        <v>0.89070656232239254</v>
      </c>
      <c r="W401" s="3">
        <f t="shared" si="43"/>
        <v>0.79335818016417414</v>
      </c>
      <c r="X401" s="9">
        <f t="shared" si="44"/>
        <v>0.20664181983582586</v>
      </c>
      <c r="Y401" s="9">
        <f t="shared" si="45"/>
        <v>0.45457872787430986</v>
      </c>
      <c r="Z401" s="3">
        <f t="shared" si="46"/>
        <v>2.5192986010620881</v>
      </c>
      <c r="AA401" s="3">
        <f t="shared" si="47"/>
        <v>5.5420512368512531</v>
      </c>
      <c r="AB401" s="7">
        <f t="shared" si="48"/>
        <v>5.4604320843756405E-4</v>
      </c>
      <c r="AE401" s="156"/>
    </row>
    <row r="402" spans="1:31" x14ac:dyDescent="0.25">
      <c r="A402" s="1"/>
      <c r="C402" s="28">
        <v>4</v>
      </c>
      <c r="D402" s="11">
        <v>27044</v>
      </c>
      <c r="E402" s="27" t="s">
        <v>1616</v>
      </c>
      <c r="F402" s="50">
        <v>-0.7799999999999998</v>
      </c>
      <c r="G402" s="50">
        <v>0.7200000000000002</v>
      </c>
      <c r="H402" s="50">
        <v>0.12000000000000011</v>
      </c>
      <c r="I402" s="50">
        <v>0.42000000000000037</v>
      </c>
      <c r="J402" s="50">
        <v>-0.47999999999999954</v>
      </c>
      <c r="K402" s="50">
        <v>-0.7799999999999998</v>
      </c>
      <c r="L402" s="28"/>
      <c r="M402" s="28">
        <v>4</v>
      </c>
      <c r="N402" s="11">
        <v>27044</v>
      </c>
      <c r="O402" s="27" t="s">
        <v>1616</v>
      </c>
      <c r="P402" s="50">
        <v>-0.55000000000000004</v>
      </c>
      <c r="Q402" s="50">
        <v>0.33333299999999999</v>
      </c>
      <c r="R402" s="50">
        <v>0.39666699999999999</v>
      </c>
      <c r="S402" s="50">
        <v>1.3333299999999999E-2</v>
      </c>
      <c r="T402" s="50">
        <v>-0.19</v>
      </c>
      <c r="U402" s="50">
        <v>-0.55000000000000004</v>
      </c>
      <c r="V402" s="13">
        <f t="shared" si="42"/>
        <v>0.83896057703831317</v>
      </c>
      <c r="W402" s="13">
        <f t="shared" si="43"/>
        <v>0.70385484982445945</v>
      </c>
      <c r="X402" s="14">
        <f t="shared" si="44"/>
        <v>0.29614515017554055</v>
      </c>
      <c r="Y402" s="14">
        <f t="shared" si="45"/>
        <v>0.54419219966436538</v>
      </c>
      <c r="Z402" s="13">
        <f t="shared" si="46"/>
        <v>2.3729388526878807</v>
      </c>
      <c r="AA402" s="13">
        <f t="shared" si="47"/>
        <v>4.360479356652684</v>
      </c>
      <c r="AB402" s="122">
        <f t="shared" si="48"/>
        <v>2.4110937195909029E-3</v>
      </c>
      <c r="AE402" s="156"/>
    </row>
    <row r="403" spans="1:31" x14ac:dyDescent="0.25">
      <c r="A403" s="1"/>
      <c r="C403">
        <v>4</v>
      </c>
      <c r="D403" s="5">
        <v>25803</v>
      </c>
      <c r="E403" s="25" t="s">
        <v>1638</v>
      </c>
      <c r="F403" s="48">
        <v>-0.28000000000000114</v>
      </c>
      <c r="G403" s="48">
        <v>0.41999999999999815</v>
      </c>
      <c r="H403" s="48">
        <v>1.8199999999999985</v>
      </c>
      <c r="I403" s="48">
        <v>-0.58000000000000185</v>
      </c>
      <c r="J403" s="48">
        <v>-1.3800000000000017</v>
      </c>
      <c r="K403" s="48">
        <v>-0.28000000000000114</v>
      </c>
      <c r="M403">
        <v>4</v>
      </c>
      <c r="N403" s="5">
        <v>25803</v>
      </c>
      <c r="O403" s="25" t="s">
        <v>1638</v>
      </c>
      <c r="P403" s="48">
        <v>-0.74</v>
      </c>
      <c r="Q403" s="48">
        <v>1.02</v>
      </c>
      <c r="R403" s="48">
        <v>0.96</v>
      </c>
      <c r="S403" s="48">
        <v>0.16</v>
      </c>
      <c r="T403" s="48">
        <v>-1.4</v>
      </c>
      <c r="U403" s="48">
        <v>-0.74</v>
      </c>
      <c r="V403" s="3">
        <f t="shared" si="42"/>
        <v>0.82628604021897545</v>
      </c>
      <c r="W403" s="3">
        <f t="shared" si="43"/>
        <v>0.68274862026075434</v>
      </c>
      <c r="X403" s="9">
        <f t="shared" si="44"/>
        <v>0.31725137973924566</v>
      </c>
      <c r="Y403" s="9">
        <f t="shared" si="45"/>
        <v>0.56325072546712773</v>
      </c>
      <c r="Z403" s="3">
        <f t="shared" si="46"/>
        <v>2.3370898489544718</v>
      </c>
      <c r="AA403" s="3">
        <f t="shared" si="47"/>
        <v>4.1492886618410019</v>
      </c>
      <c r="AB403" s="7">
        <f t="shared" si="48"/>
        <v>3.2121105280055779E-3</v>
      </c>
      <c r="AE403" s="156"/>
    </row>
    <row r="404" spans="1:31" x14ac:dyDescent="0.25">
      <c r="A404" s="1"/>
      <c r="C404">
        <v>4</v>
      </c>
      <c r="D404" s="5">
        <v>135295</v>
      </c>
      <c r="E404" s="25" t="s">
        <v>1647</v>
      </c>
      <c r="F404" s="48">
        <v>-0.35999999999999943</v>
      </c>
      <c r="G404" s="48">
        <v>0.64000000000000057</v>
      </c>
      <c r="H404" s="48">
        <v>0.84000000000000075</v>
      </c>
      <c r="I404" s="48">
        <v>-0.25999999999999979</v>
      </c>
      <c r="J404" s="48">
        <v>-0.85999999999999943</v>
      </c>
      <c r="K404" s="48">
        <v>-0.35999999999999943</v>
      </c>
      <c r="M404">
        <v>4</v>
      </c>
      <c r="N404" s="5">
        <v>135295</v>
      </c>
      <c r="O404" s="25" t="s">
        <v>1647</v>
      </c>
      <c r="P404" s="48">
        <v>-0.24</v>
      </c>
      <c r="Q404" s="48">
        <v>0.49</v>
      </c>
      <c r="R404" s="48">
        <v>-0.01</v>
      </c>
      <c r="S404" s="48">
        <v>0.15</v>
      </c>
      <c r="T404" s="48">
        <v>-0.4</v>
      </c>
      <c r="U404" s="48">
        <v>-0.24</v>
      </c>
      <c r="V404" s="3">
        <f t="shared" si="42"/>
        <v>0.70169364117373578</v>
      </c>
      <c r="W404" s="3">
        <f t="shared" si="43"/>
        <v>0.49237396606365547</v>
      </c>
      <c r="X404" s="9">
        <f t="shared" si="44"/>
        <v>0.50762603393634453</v>
      </c>
      <c r="Y404" s="9">
        <f t="shared" si="45"/>
        <v>0.71247879542927073</v>
      </c>
      <c r="Z404" s="3">
        <f t="shared" si="46"/>
        <v>1.9846893279577145</v>
      </c>
      <c r="AA404" s="3">
        <f t="shared" si="47"/>
        <v>2.7856117833821745</v>
      </c>
      <c r="AB404" s="7">
        <f t="shared" si="48"/>
        <v>2.3718312431927936E-2</v>
      </c>
      <c r="AE404" s="156"/>
    </row>
    <row r="405" spans="1:31" x14ac:dyDescent="0.25">
      <c r="A405" s="1"/>
      <c r="C405">
        <v>4</v>
      </c>
      <c r="D405" s="5">
        <v>7158</v>
      </c>
      <c r="E405" s="25" t="s">
        <v>1752</v>
      </c>
      <c r="F405" s="48">
        <v>-0.55999999999999961</v>
      </c>
      <c r="G405" s="48">
        <v>0.34000000000000075</v>
      </c>
      <c r="H405" s="48">
        <v>0.54000000000000092</v>
      </c>
      <c r="I405" s="48">
        <v>0.34000000000000075</v>
      </c>
      <c r="J405" s="48">
        <v>-0.65999999999999925</v>
      </c>
      <c r="K405" s="48">
        <v>-0.55999999999999961</v>
      </c>
      <c r="M405">
        <v>4</v>
      </c>
      <c r="N405" s="5">
        <v>7158</v>
      </c>
      <c r="O405" s="25" t="s">
        <v>1752</v>
      </c>
      <c r="P405" s="48">
        <v>-0.33500000000000002</v>
      </c>
      <c r="Q405" s="48">
        <v>0.48</v>
      </c>
      <c r="R405" s="48">
        <v>0.6</v>
      </c>
      <c r="S405" s="48">
        <v>-0.245</v>
      </c>
      <c r="T405" s="48">
        <v>-0.5</v>
      </c>
      <c r="U405" s="48">
        <v>-0.33500000000000002</v>
      </c>
      <c r="V405" s="3">
        <f t="shared" si="42"/>
        <v>0.81193656571058015</v>
      </c>
      <c r="W405" s="3">
        <f t="shared" si="43"/>
        <v>0.65924098673789122</v>
      </c>
      <c r="X405" s="9">
        <f t="shared" si="44"/>
        <v>0.34075901326210878</v>
      </c>
      <c r="Y405" s="9">
        <f t="shared" si="45"/>
        <v>0.58374567515495035</v>
      </c>
      <c r="Z405" s="3">
        <f t="shared" si="46"/>
        <v>2.2965034060290725</v>
      </c>
      <c r="AA405" s="3">
        <f t="shared" si="47"/>
        <v>3.9340820904916942</v>
      </c>
      <c r="AB405" s="7">
        <f t="shared" si="48"/>
        <v>4.331759861240435E-3</v>
      </c>
      <c r="AE405" s="156"/>
    </row>
    <row r="406" spans="1:31" x14ac:dyDescent="0.25">
      <c r="A406" s="1"/>
      <c r="C406" s="57">
        <v>4</v>
      </c>
      <c r="D406" s="17">
        <v>125488</v>
      </c>
      <c r="E406" s="26" t="s">
        <v>1777</v>
      </c>
      <c r="F406" s="49">
        <v>-0.98000000000000043</v>
      </c>
      <c r="G406" s="49">
        <v>0.62000000000000011</v>
      </c>
      <c r="H406" s="49">
        <v>0.71999999999999975</v>
      </c>
      <c r="I406" s="49">
        <v>0.21999999999999975</v>
      </c>
      <c r="J406" s="49">
        <v>-0.58000000000000007</v>
      </c>
      <c r="K406" s="49">
        <v>-0.98000000000000043</v>
      </c>
      <c r="L406" s="57"/>
      <c r="M406" s="57">
        <v>4</v>
      </c>
      <c r="N406" s="17">
        <v>125488</v>
      </c>
      <c r="O406" s="26" t="s">
        <v>1777</v>
      </c>
      <c r="P406" s="49">
        <v>-0.18</v>
      </c>
      <c r="Q406" s="49">
        <v>0.42</v>
      </c>
      <c r="R406" s="49">
        <v>0.32</v>
      </c>
      <c r="S406" s="49">
        <v>-0.4</v>
      </c>
      <c r="T406" s="49">
        <v>-0.16</v>
      </c>
      <c r="U406" s="49">
        <v>-0.18</v>
      </c>
      <c r="V406" s="19">
        <f t="shared" si="42"/>
        <v>0.63588755582298018</v>
      </c>
      <c r="W406" s="19">
        <f t="shared" si="43"/>
        <v>0.40435298365052375</v>
      </c>
      <c r="X406" s="20">
        <f t="shared" si="44"/>
        <v>0.59564701634947625</v>
      </c>
      <c r="Y406" s="20">
        <f t="shared" si="45"/>
        <v>0.77178171548014551</v>
      </c>
      <c r="Z406" s="19">
        <f t="shared" si="46"/>
        <v>1.7985616111782743</v>
      </c>
      <c r="AA406" s="19">
        <f t="shared" si="47"/>
        <v>2.3304019453989557</v>
      </c>
      <c r="AB406" s="125">
        <f t="shared" si="48"/>
        <v>4.8131478213290245E-2</v>
      </c>
      <c r="AE406" s="156"/>
    </row>
    <row r="407" spans="1:31" x14ac:dyDescent="0.25">
      <c r="A407" s="1"/>
      <c r="C407">
        <v>4</v>
      </c>
      <c r="D407" s="5">
        <v>7415</v>
      </c>
      <c r="E407" s="25" t="s">
        <v>1818</v>
      </c>
      <c r="F407" s="48">
        <v>-8.0000000000001847E-2</v>
      </c>
      <c r="G407" s="48">
        <v>0.61999999999999922</v>
      </c>
      <c r="H407" s="48">
        <v>0.11999999999999922</v>
      </c>
      <c r="I407" s="48">
        <v>-0.18000000000000149</v>
      </c>
      <c r="J407" s="48">
        <v>-0.4800000000000022</v>
      </c>
      <c r="K407" s="48">
        <v>-8.0000000000001847E-2</v>
      </c>
      <c r="M407">
        <v>4</v>
      </c>
      <c r="N407" s="5">
        <v>7415</v>
      </c>
      <c r="O407" s="25" t="s">
        <v>1818</v>
      </c>
      <c r="P407" s="48">
        <v>-0.25</v>
      </c>
      <c r="Q407" s="48">
        <v>0.42</v>
      </c>
      <c r="R407" s="48">
        <v>0.35</v>
      </c>
      <c r="S407" s="48">
        <v>-0.27</v>
      </c>
      <c r="T407" s="48">
        <v>-0.25</v>
      </c>
      <c r="U407" s="48">
        <v>-0.25</v>
      </c>
      <c r="V407" s="3">
        <f t="shared" si="42"/>
        <v>0.85231958366736116</v>
      </c>
      <c r="W407" s="3">
        <f t="shared" si="43"/>
        <v>0.72644867270290381</v>
      </c>
      <c r="X407" s="9">
        <f t="shared" si="44"/>
        <v>0.27355132729709619</v>
      </c>
      <c r="Y407" s="9">
        <f t="shared" si="45"/>
        <v>0.52302134497274222</v>
      </c>
      <c r="Z407" s="3">
        <f t="shared" si="46"/>
        <v>2.4107238293971442</v>
      </c>
      <c r="AA407" s="3">
        <f t="shared" si="47"/>
        <v>4.6092264733914092</v>
      </c>
      <c r="AB407" s="7">
        <f t="shared" si="48"/>
        <v>1.7344169524090966E-3</v>
      </c>
      <c r="AE407" s="156"/>
    </row>
    <row r="408" spans="1:31" x14ac:dyDescent="0.25">
      <c r="A408" s="1"/>
      <c r="C408">
        <v>4</v>
      </c>
      <c r="D408" s="5">
        <v>23318</v>
      </c>
      <c r="E408" s="25" t="s">
        <v>1859</v>
      </c>
      <c r="F408" s="48">
        <v>-0.75999999999999934</v>
      </c>
      <c r="G408" s="48">
        <v>0.14000000000000057</v>
      </c>
      <c r="H408" s="48">
        <v>0.84000000000000075</v>
      </c>
      <c r="I408" s="48">
        <v>0.94000000000000039</v>
      </c>
      <c r="J408" s="48">
        <v>-1.1599999999999993</v>
      </c>
      <c r="K408" s="48">
        <v>-0.75999999999999934</v>
      </c>
      <c r="M408">
        <v>4</v>
      </c>
      <c r="N408" s="5">
        <v>23318</v>
      </c>
      <c r="O408" s="25" t="s">
        <v>1859</v>
      </c>
      <c r="P408" s="48">
        <v>-0.748</v>
      </c>
      <c r="Q408" s="48">
        <v>3.46945E-19</v>
      </c>
      <c r="R408" s="48">
        <v>0.92800000000000005</v>
      </c>
      <c r="S408" s="48">
        <v>0.152</v>
      </c>
      <c r="T408" s="48">
        <v>-0.33400000000000002</v>
      </c>
      <c r="U408" s="48">
        <v>-0.748</v>
      </c>
      <c r="V408" s="3">
        <f t="shared" si="42"/>
        <v>0.8013930274422002</v>
      </c>
      <c r="W408" s="3">
        <f t="shared" si="43"/>
        <v>0.6422307844329751</v>
      </c>
      <c r="X408" s="9">
        <f t="shared" si="44"/>
        <v>0.3577692155670249</v>
      </c>
      <c r="Y408" s="9">
        <f t="shared" si="45"/>
        <v>0.59813812415446732</v>
      </c>
      <c r="Z408" s="3">
        <f t="shared" si="46"/>
        <v>2.2666817763999871</v>
      </c>
      <c r="AA408" s="3">
        <f t="shared" si="47"/>
        <v>3.7895624519908107</v>
      </c>
      <c r="AB408" s="7">
        <f t="shared" si="48"/>
        <v>5.3151432707985438E-3</v>
      </c>
      <c r="AE408" s="156"/>
    </row>
    <row r="409" spans="1:31" x14ac:dyDescent="0.25">
      <c r="A409" s="1"/>
      <c r="C409" s="57">
        <v>4</v>
      </c>
      <c r="D409" s="17">
        <v>9203</v>
      </c>
      <c r="E409" s="26" t="s">
        <v>1864</v>
      </c>
      <c r="F409" s="49">
        <v>-1.44</v>
      </c>
      <c r="G409" s="49">
        <v>0.36000000000000032</v>
      </c>
      <c r="H409" s="49">
        <v>1.1600000000000001</v>
      </c>
      <c r="I409" s="49">
        <v>1.06</v>
      </c>
      <c r="J409" s="49">
        <v>-1.1399999999999999</v>
      </c>
      <c r="K409" s="49">
        <v>-1.44</v>
      </c>
      <c r="L409" s="57"/>
      <c r="M409" s="57">
        <v>4</v>
      </c>
      <c r="N409" s="17">
        <v>9203</v>
      </c>
      <c r="O409" s="26" t="s">
        <v>1864</v>
      </c>
      <c r="P409" s="49">
        <v>-0.28000000000000003</v>
      </c>
      <c r="Q409" s="49">
        <v>0.24</v>
      </c>
      <c r="R409" s="49">
        <v>0.48</v>
      </c>
      <c r="S409" s="49">
        <v>-0.06</v>
      </c>
      <c r="T409" s="49">
        <v>-0.39</v>
      </c>
      <c r="U409" s="49">
        <v>-0.28000000000000003</v>
      </c>
      <c r="V409" s="19">
        <f t="shared" si="42"/>
        <v>0.80838317271280657</v>
      </c>
      <c r="W409" s="19">
        <f t="shared" si="43"/>
        <v>0.65348335392522328</v>
      </c>
      <c r="X409" s="20">
        <f t="shared" si="44"/>
        <v>0.34651664607477672</v>
      </c>
      <c r="Y409" s="20">
        <f t="shared" si="45"/>
        <v>0.5886566453160762</v>
      </c>
      <c r="Z409" s="19">
        <f t="shared" si="46"/>
        <v>2.2864528928892867</v>
      </c>
      <c r="AA409" s="19">
        <f t="shared" si="47"/>
        <v>3.8841876857800313</v>
      </c>
      <c r="AB409" s="125">
        <f t="shared" si="48"/>
        <v>4.647211409505198E-3</v>
      </c>
      <c r="AE409" s="156"/>
    </row>
    <row r="410" spans="1:31" x14ac:dyDescent="0.25">
      <c r="A410" s="1"/>
      <c r="C410">
        <v>4</v>
      </c>
      <c r="D410" s="5">
        <v>2181</v>
      </c>
      <c r="E410" s="25" t="s">
        <v>33</v>
      </c>
      <c r="F410" s="48">
        <v>-1.5266760000000001</v>
      </c>
      <c r="G410" s="48">
        <v>0.83999399999999902</v>
      </c>
      <c r="H410" s="48">
        <v>2.0066939999999995</v>
      </c>
      <c r="I410" s="48">
        <v>-6.000599999999956E-2</v>
      </c>
      <c r="J410" s="48">
        <v>-1.2600060000000006</v>
      </c>
      <c r="K410" s="48">
        <v>-1.5266760000000001</v>
      </c>
      <c r="M410">
        <v>5</v>
      </c>
      <c r="N410" s="5">
        <v>2181</v>
      </c>
      <c r="O410" s="25" t="s">
        <v>33</v>
      </c>
      <c r="P410" s="48">
        <v>-1.05833</v>
      </c>
      <c r="Q410" s="48">
        <v>0.281667</v>
      </c>
      <c r="R410" s="48">
        <v>0.83666700000000005</v>
      </c>
      <c r="S410" s="48">
        <v>0.32</v>
      </c>
      <c r="T410" s="48">
        <v>-0.38</v>
      </c>
      <c r="U410" s="48">
        <v>-1.05833</v>
      </c>
      <c r="V410" s="3">
        <f t="shared" si="42"/>
        <v>0.92600382956375271</v>
      </c>
      <c r="W410" s="3">
        <f t="shared" si="43"/>
        <v>0.85748309236673559</v>
      </c>
      <c r="X410" s="9">
        <f t="shared" si="44"/>
        <v>0.14251690763326441</v>
      </c>
      <c r="Y410" s="9">
        <f t="shared" si="45"/>
        <v>0.37751411580663369</v>
      </c>
      <c r="Z410" s="3">
        <f t="shared" si="46"/>
        <v>2.6191343491569663</v>
      </c>
      <c r="AA410" s="3">
        <f t="shared" si="47"/>
        <v>6.9378448102812449</v>
      </c>
      <c r="AB410" s="7">
        <f t="shared" si="48"/>
        <v>1.1987263868504354E-4</v>
      </c>
    </row>
    <row r="411" spans="1:31" x14ac:dyDescent="0.25">
      <c r="A411" s="1"/>
      <c r="C411">
        <v>4</v>
      </c>
      <c r="D411" s="5">
        <v>95</v>
      </c>
      <c r="E411" s="25" t="s">
        <v>39</v>
      </c>
      <c r="F411" s="48">
        <v>-9.9999999999997868E-3</v>
      </c>
      <c r="G411" s="48">
        <v>0.64000000000000057</v>
      </c>
      <c r="H411" s="48">
        <v>0.39000000000000057</v>
      </c>
      <c r="I411" s="48">
        <v>-6.0000000000000497E-2</v>
      </c>
      <c r="J411" s="48">
        <v>-0.96</v>
      </c>
      <c r="K411" s="48">
        <v>-9.9999999999997868E-3</v>
      </c>
      <c r="M411">
        <v>5</v>
      </c>
      <c r="N411" s="5">
        <v>95</v>
      </c>
      <c r="O411" s="25" t="s">
        <v>39</v>
      </c>
      <c r="P411" s="48">
        <v>-0.53</v>
      </c>
      <c r="Q411" s="48">
        <v>0.37</v>
      </c>
      <c r="R411" s="48">
        <v>0.68</v>
      </c>
      <c r="S411" s="48">
        <v>0.08</v>
      </c>
      <c r="T411" s="48">
        <v>-0.6</v>
      </c>
      <c r="U411" s="48">
        <v>-0.53</v>
      </c>
      <c r="V411" s="3">
        <f t="shared" si="42"/>
        <v>0.79213846762587481</v>
      </c>
      <c r="W411" s="3">
        <f t="shared" si="43"/>
        <v>0.62748335189266913</v>
      </c>
      <c r="X411" s="9">
        <f t="shared" si="44"/>
        <v>0.37251664810733087</v>
      </c>
      <c r="Y411" s="9">
        <f t="shared" si="45"/>
        <v>0.61034141929524244</v>
      </c>
      <c r="Z411" s="3">
        <f t="shared" si="46"/>
        <v>2.2405059283879063</v>
      </c>
      <c r="AA411" s="3">
        <f t="shared" si="47"/>
        <v>3.6709059184857633</v>
      </c>
      <c r="AB411" s="7">
        <f t="shared" si="48"/>
        <v>6.3012422489958633E-3</v>
      </c>
    </row>
    <row r="412" spans="1:31" x14ac:dyDescent="0.25">
      <c r="A412" s="1"/>
      <c r="C412">
        <v>4</v>
      </c>
      <c r="D412" s="5">
        <v>111</v>
      </c>
      <c r="E412" s="25" t="s">
        <v>47</v>
      </c>
      <c r="F412" s="48">
        <v>-0.37999999999999989</v>
      </c>
      <c r="G412" s="48">
        <v>0.52000000000000046</v>
      </c>
      <c r="H412" s="48">
        <v>0.41999999999999993</v>
      </c>
      <c r="I412" s="48">
        <v>0.12000000000000011</v>
      </c>
      <c r="J412" s="48">
        <v>-0.67999999999999972</v>
      </c>
      <c r="K412" s="48">
        <v>-0.37999999999999989</v>
      </c>
      <c r="M412">
        <v>5</v>
      </c>
      <c r="N412" s="5">
        <v>111</v>
      </c>
      <c r="O412" s="25" t="s">
        <v>47</v>
      </c>
      <c r="P412" s="48">
        <v>-0.23</v>
      </c>
      <c r="Q412" s="48">
        <v>7.0000000000000007E-2</v>
      </c>
      <c r="R412" s="48">
        <v>0.34</v>
      </c>
      <c r="S412" s="48">
        <v>0.34</v>
      </c>
      <c r="T412" s="48">
        <v>-0.52</v>
      </c>
      <c r="U412" s="48">
        <v>-0.23</v>
      </c>
      <c r="V412" s="3">
        <f t="shared" si="42"/>
        <v>0.8551742237872928</v>
      </c>
      <c r="W412" s="3">
        <f t="shared" si="43"/>
        <v>0.73132295303019879</v>
      </c>
      <c r="X412" s="9">
        <f t="shared" si="44"/>
        <v>0.26867704696980121</v>
      </c>
      <c r="Y412" s="9">
        <f t="shared" si="45"/>
        <v>0.51834066690720038</v>
      </c>
      <c r="Z412" s="3">
        <f t="shared" si="46"/>
        <v>2.4187979709437477</v>
      </c>
      <c r="AA412" s="3">
        <f t="shared" si="47"/>
        <v>4.6664252399412645</v>
      </c>
      <c r="AB412" s="7">
        <f t="shared" si="48"/>
        <v>1.609966127490099E-3</v>
      </c>
    </row>
    <row r="413" spans="1:31" x14ac:dyDescent="0.25">
      <c r="A413" s="1"/>
      <c r="C413">
        <v>4</v>
      </c>
      <c r="D413" s="5">
        <v>112</v>
      </c>
      <c r="E413" s="25" t="s">
        <v>48</v>
      </c>
      <c r="F413" s="48">
        <v>-0.69999999999999929</v>
      </c>
      <c r="G413" s="48">
        <v>0.70000000000000018</v>
      </c>
      <c r="H413" s="48">
        <v>0.60000000000000053</v>
      </c>
      <c r="I413" s="48">
        <v>0.20000000000000018</v>
      </c>
      <c r="J413" s="48">
        <v>-0.79999999999999982</v>
      </c>
      <c r="K413" s="48">
        <v>-0.69999999999999929</v>
      </c>
      <c r="M413">
        <v>5</v>
      </c>
      <c r="N413" s="5">
        <v>112</v>
      </c>
      <c r="O413" s="25" t="s">
        <v>48</v>
      </c>
      <c r="P413" s="48">
        <v>-0.28000000000000003</v>
      </c>
      <c r="Q413" s="48">
        <v>0.19</v>
      </c>
      <c r="R413" s="48">
        <v>0.34</v>
      </c>
      <c r="S413" s="48">
        <v>0.33</v>
      </c>
      <c r="T413" s="48">
        <v>-0.56999999999999995</v>
      </c>
      <c r="U413" s="48">
        <v>-0.28000000000000003</v>
      </c>
      <c r="V413" s="3">
        <f t="shared" si="42"/>
        <v>0.91102853962504093</v>
      </c>
      <c r="W413" s="3">
        <f t="shared" si="43"/>
        <v>0.82997300001133478</v>
      </c>
      <c r="X413" s="9">
        <f t="shared" si="44"/>
        <v>0.17002699998866522</v>
      </c>
      <c r="Y413" s="9">
        <f t="shared" si="45"/>
        <v>0.41234330355744253</v>
      </c>
      <c r="Z413" s="3">
        <f t="shared" si="46"/>
        <v>2.576777832893375</v>
      </c>
      <c r="AA413" s="3">
        <f t="shared" si="47"/>
        <v>6.2491079900231981</v>
      </c>
      <c r="AB413" s="7">
        <f t="shared" si="48"/>
        <v>2.4594730887668204E-4</v>
      </c>
    </row>
    <row r="414" spans="1:31" x14ac:dyDescent="0.25">
      <c r="A414" s="1"/>
      <c r="C414">
        <v>4</v>
      </c>
      <c r="D414" s="5">
        <v>51094</v>
      </c>
      <c r="E414" s="25" t="s">
        <v>50</v>
      </c>
      <c r="F414" s="48">
        <v>-0.92000000000000082</v>
      </c>
      <c r="G414" s="48">
        <v>0.57999999999999918</v>
      </c>
      <c r="H414" s="48">
        <v>0.67999999999999972</v>
      </c>
      <c r="I414" s="48">
        <v>0.47999999999999954</v>
      </c>
      <c r="J414" s="48">
        <v>-0.82000000000000028</v>
      </c>
      <c r="K414" s="48">
        <v>-0.92000000000000082</v>
      </c>
      <c r="M414">
        <v>5</v>
      </c>
      <c r="N414" s="5">
        <v>51094</v>
      </c>
      <c r="O414" s="25" t="s">
        <v>50</v>
      </c>
      <c r="P414" s="48">
        <v>-0.84</v>
      </c>
      <c r="Q414" s="48">
        <v>0.14000000000000001</v>
      </c>
      <c r="R414" s="48">
        <v>0.37</v>
      </c>
      <c r="S414" s="48">
        <v>0.47</v>
      </c>
      <c r="T414" s="48">
        <v>-0.13</v>
      </c>
      <c r="U414" s="48">
        <v>-0.84</v>
      </c>
      <c r="V414" s="3">
        <f t="shared" si="42"/>
        <v>0.85886739286734415</v>
      </c>
      <c r="W414" s="3">
        <f t="shared" si="43"/>
        <v>0.73765319853074884</v>
      </c>
      <c r="X414" s="9">
        <f t="shared" si="44"/>
        <v>0.26234680146925116</v>
      </c>
      <c r="Y414" s="9">
        <f t="shared" si="45"/>
        <v>0.51219801002078402</v>
      </c>
      <c r="Z414" s="3">
        <f t="shared" si="46"/>
        <v>2.4292438305460387</v>
      </c>
      <c r="AA414" s="3">
        <f t="shared" si="47"/>
        <v>4.742782640735884</v>
      </c>
      <c r="AB414" s="7">
        <f t="shared" si="48"/>
        <v>1.4587241983527188E-3</v>
      </c>
    </row>
    <row r="415" spans="1:31" x14ac:dyDescent="0.25">
      <c r="A415" s="1"/>
      <c r="C415">
        <v>4</v>
      </c>
      <c r="D415" s="5">
        <v>7915</v>
      </c>
      <c r="E415" s="25" t="s">
        <v>70</v>
      </c>
      <c r="F415" s="48">
        <v>-0.86000000000000032</v>
      </c>
      <c r="G415" s="48">
        <v>0.53999999999999915</v>
      </c>
      <c r="H415" s="48">
        <v>0.9399999999999995</v>
      </c>
      <c r="I415" s="48">
        <v>0.33999999999999986</v>
      </c>
      <c r="J415" s="48">
        <v>-0.96000000000000085</v>
      </c>
      <c r="K415" s="48">
        <v>-0.86000000000000032</v>
      </c>
      <c r="M415">
        <v>5</v>
      </c>
      <c r="N415" s="5">
        <v>7915</v>
      </c>
      <c r="O415" s="25" t="s">
        <v>70</v>
      </c>
      <c r="P415" s="48">
        <v>-0.27333299999999999</v>
      </c>
      <c r="Q415" s="48">
        <v>-0.09</v>
      </c>
      <c r="R415" s="48">
        <v>0.58333299999999999</v>
      </c>
      <c r="S415" s="48">
        <v>-0.09</v>
      </c>
      <c r="T415" s="48">
        <v>-0.13</v>
      </c>
      <c r="U415" s="48">
        <v>-0.27333299999999999</v>
      </c>
      <c r="V415" s="3">
        <f t="shared" si="42"/>
        <v>0.7207990887347242</v>
      </c>
      <c r="W415" s="3">
        <f t="shared" si="43"/>
        <v>0.5195513263208088</v>
      </c>
      <c r="X415" s="9">
        <f t="shared" si="44"/>
        <v>0.4804486736791912</v>
      </c>
      <c r="Y415" s="9">
        <f t="shared" si="45"/>
        <v>0.69314404973222643</v>
      </c>
      <c r="Z415" s="3">
        <f t="shared" si="46"/>
        <v>2.0387276940696299</v>
      </c>
      <c r="AA415" s="3">
        <f t="shared" si="47"/>
        <v>2.9412756191980955</v>
      </c>
      <c r="AB415" s="7">
        <f t="shared" si="48"/>
        <v>1.8673170214427142E-2</v>
      </c>
    </row>
    <row r="416" spans="1:31" x14ac:dyDescent="0.25">
      <c r="A416" s="1"/>
      <c r="C416">
        <v>4</v>
      </c>
      <c r="D416" s="5">
        <v>386724</v>
      </c>
      <c r="E416" s="25" t="s">
        <v>77</v>
      </c>
      <c r="F416" s="48">
        <v>-1.080000000000001</v>
      </c>
      <c r="G416" s="48">
        <v>0.8199999999999994</v>
      </c>
      <c r="H416" s="48">
        <v>0.71999999999999886</v>
      </c>
      <c r="I416" s="48">
        <v>0.61999999999999922</v>
      </c>
      <c r="J416" s="48">
        <v>-1.080000000000001</v>
      </c>
      <c r="K416" s="48">
        <v>-1.080000000000001</v>
      </c>
      <c r="M416">
        <v>5</v>
      </c>
      <c r="N416" s="5">
        <v>386724</v>
      </c>
      <c r="O416" s="25" t="s">
        <v>77</v>
      </c>
      <c r="P416" s="48">
        <v>-0.83</v>
      </c>
      <c r="Q416" s="48">
        <v>0.32</v>
      </c>
      <c r="R416" s="48">
        <v>0.62</v>
      </c>
      <c r="S416" s="48">
        <v>0.28000000000000003</v>
      </c>
      <c r="T416" s="48">
        <v>-0.39</v>
      </c>
      <c r="U416" s="48">
        <v>-0.83</v>
      </c>
      <c r="V416" s="3">
        <f t="shared" si="42"/>
        <v>0.93847316007037107</v>
      </c>
      <c r="W416" s="3">
        <f t="shared" si="43"/>
        <v>0.88073187217246829</v>
      </c>
      <c r="X416" s="9">
        <f t="shared" si="44"/>
        <v>0.11926812782753171</v>
      </c>
      <c r="Y416" s="9">
        <f t="shared" si="45"/>
        <v>0.3453521794162181</v>
      </c>
      <c r="Z416" s="3">
        <f t="shared" si="46"/>
        <v>2.6544029417893107</v>
      </c>
      <c r="AA416" s="3">
        <f t="shared" si="47"/>
        <v>7.6860755483758707</v>
      </c>
      <c r="AB416" s="7">
        <f t="shared" si="48"/>
        <v>5.8184195295972838E-5</v>
      </c>
    </row>
    <row r="417" spans="1:28" x14ac:dyDescent="0.25">
      <c r="A417" s="1"/>
      <c r="C417">
        <v>4</v>
      </c>
      <c r="D417" s="5">
        <v>369</v>
      </c>
      <c r="E417" s="25" t="s">
        <v>100</v>
      </c>
      <c r="F417" s="48">
        <v>-0.39000000000000057</v>
      </c>
      <c r="G417" s="48">
        <v>0.25999999999999979</v>
      </c>
      <c r="H417" s="48">
        <v>1.2099999999999991</v>
      </c>
      <c r="I417" s="48">
        <v>-0.39000000000000057</v>
      </c>
      <c r="J417" s="48">
        <v>-0.69000000000000039</v>
      </c>
      <c r="K417" s="48">
        <v>-0.39000000000000057</v>
      </c>
      <c r="M417">
        <v>5</v>
      </c>
      <c r="N417" s="5">
        <v>369</v>
      </c>
      <c r="O417" s="25" t="s">
        <v>100</v>
      </c>
      <c r="P417" s="48">
        <v>-0.82</v>
      </c>
      <c r="Q417" s="48">
        <v>0.24</v>
      </c>
      <c r="R417" s="48">
        <v>0.78</v>
      </c>
      <c r="S417" s="48">
        <v>0.01</v>
      </c>
      <c r="T417" s="48">
        <v>-0.21</v>
      </c>
      <c r="U417" s="48">
        <v>-0.82</v>
      </c>
      <c r="V417" s="3">
        <f t="shared" si="42"/>
        <v>0.82051764089308077</v>
      </c>
      <c r="W417" s="3">
        <f t="shared" si="43"/>
        <v>0.67324919901674662</v>
      </c>
      <c r="X417" s="9">
        <f t="shared" si="44"/>
        <v>0.32675080098325338</v>
      </c>
      <c r="Y417" s="9">
        <f t="shared" si="45"/>
        <v>0.57162120410570261</v>
      </c>
      <c r="Z417" s="3">
        <f t="shared" si="46"/>
        <v>2.3207743518347437</v>
      </c>
      <c r="AA417" s="3">
        <f t="shared" si="47"/>
        <v>4.0599864651024955</v>
      </c>
      <c r="AB417" s="7">
        <f t="shared" si="48"/>
        <v>3.6335083871362668E-3</v>
      </c>
    </row>
    <row r="418" spans="1:28" x14ac:dyDescent="0.25">
      <c r="A418" s="1"/>
      <c r="C418">
        <v>4</v>
      </c>
      <c r="D418" s="5">
        <v>26286</v>
      </c>
      <c r="E418" s="25" t="s">
        <v>102</v>
      </c>
      <c r="F418" s="48">
        <v>-1.1399999999999988</v>
      </c>
      <c r="G418" s="48">
        <v>0.86000000000000121</v>
      </c>
      <c r="H418" s="48">
        <v>0.66000000000000103</v>
      </c>
      <c r="I418" s="48">
        <v>0.56000000000000139</v>
      </c>
      <c r="J418" s="48">
        <v>-0.93999999999999861</v>
      </c>
      <c r="K418" s="48">
        <v>-1.1399999999999988</v>
      </c>
      <c r="M418">
        <v>5</v>
      </c>
      <c r="N418" s="5">
        <v>26286</v>
      </c>
      <c r="O418" s="25" t="s">
        <v>102</v>
      </c>
      <c r="P418" s="48">
        <v>-0.6</v>
      </c>
      <c r="Q418" s="48">
        <v>0.03</v>
      </c>
      <c r="R418" s="48">
        <v>0.33</v>
      </c>
      <c r="S418" s="48">
        <v>0.4</v>
      </c>
      <c r="T418" s="48">
        <v>-0.16</v>
      </c>
      <c r="U418" s="48">
        <v>-0.6</v>
      </c>
      <c r="V418" s="3">
        <f t="shared" si="42"/>
        <v>0.83927914085038013</v>
      </c>
      <c r="W418" s="3">
        <f t="shared" si="43"/>
        <v>0.70438947626655224</v>
      </c>
      <c r="X418" s="9">
        <f t="shared" si="44"/>
        <v>0.29561052373344776</v>
      </c>
      <c r="Y418" s="9">
        <f t="shared" si="45"/>
        <v>0.54370076672140877</v>
      </c>
      <c r="Z418" s="3">
        <f t="shared" si="46"/>
        <v>2.3738398872148934</v>
      </c>
      <c r="AA418" s="3">
        <f t="shared" si="47"/>
        <v>4.3660778731828502</v>
      </c>
      <c r="AB418" s="7">
        <f t="shared" si="48"/>
        <v>2.3930435105619027E-3</v>
      </c>
    </row>
    <row r="419" spans="1:28" x14ac:dyDescent="0.25">
      <c r="A419" s="1"/>
      <c r="C419">
        <v>4</v>
      </c>
      <c r="D419" s="5">
        <v>26084</v>
      </c>
      <c r="E419" s="25" t="s">
        <v>111</v>
      </c>
      <c r="F419" s="48">
        <v>-0.47999999999999954</v>
      </c>
      <c r="G419" s="48">
        <v>0.72000000000000064</v>
      </c>
      <c r="H419" s="48">
        <v>0.41999999999999993</v>
      </c>
      <c r="I419" s="48">
        <v>2.0000000000000462E-2</v>
      </c>
      <c r="J419" s="48">
        <v>-0.67999999999999972</v>
      </c>
      <c r="K419" s="48">
        <v>-0.47999999999999954</v>
      </c>
      <c r="M419">
        <v>5</v>
      </c>
      <c r="N419" s="5">
        <v>26084</v>
      </c>
      <c r="O419" s="25" t="s">
        <v>111</v>
      </c>
      <c r="P419" s="48">
        <v>-0.47</v>
      </c>
      <c r="Q419" s="48">
        <v>0.19666700000000001</v>
      </c>
      <c r="R419" s="48">
        <v>0.466667</v>
      </c>
      <c r="S419" s="48">
        <v>0.16</v>
      </c>
      <c r="T419" s="48">
        <v>-0.35</v>
      </c>
      <c r="U419" s="48">
        <v>-0.47</v>
      </c>
      <c r="V419" s="3">
        <f t="shared" si="42"/>
        <v>0.86333614766766076</v>
      </c>
      <c r="W419" s="3">
        <f t="shared" si="43"/>
        <v>0.74534930386963694</v>
      </c>
      <c r="X419" s="9">
        <f t="shared" si="44"/>
        <v>0.25465069613036306</v>
      </c>
      <c r="Y419" s="9">
        <f t="shared" si="45"/>
        <v>0.50462926602641967</v>
      </c>
      <c r="Z419" s="3">
        <f t="shared" si="46"/>
        <v>2.4418833778370939</v>
      </c>
      <c r="AA419" s="3">
        <f t="shared" si="47"/>
        <v>4.8389650427235624</v>
      </c>
      <c r="AB419" s="7">
        <f t="shared" si="48"/>
        <v>1.2898268141263239E-3</v>
      </c>
    </row>
    <row r="420" spans="1:28" x14ac:dyDescent="0.25">
      <c r="A420" s="1"/>
      <c r="C420">
        <v>4</v>
      </c>
      <c r="D420" s="5">
        <v>489</v>
      </c>
      <c r="E420" s="25" t="s">
        <v>138</v>
      </c>
      <c r="F420" s="48">
        <v>-0.21999999999999975</v>
      </c>
      <c r="G420" s="48">
        <v>0.28000000000000025</v>
      </c>
      <c r="H420" s="48">
        <v>0.6800000000000006</v>
      </c>
      <c r="I420" s="48">
        <v>-0.21999999999999975</v>
      </c>
      <c r="J420" s="48">
        <v>-0.51999999999999957</v>
      </c>
      <c r="K420" s="48">
        <v>-0.21999999999999975</v>
      </c>
      <c r="M420">
        <v>5</v>
      </c>
      <c r="N420" s="5">
        <v>489</v>
      </c>
      <c r="O420" s="25" t="s">
        <v>138</v>
      </c>
      <c r="P420" s="48">
        <v>-1.74</v>
      </c>
      <c r="Q420" s="48">
        <v>0.08</v>
      </c>
      <c r="R420" s="48">
        <v>1.91</v>
      </c>
      <c r="S420" s="48">
        <v>1.1200000000000001</v>
      </c>
      <c r="T420" s="48">
        <v>-1.37</v>
      </c>
      <c r="U420" s="48">
        <v>-1.74</v>
      </c>
      <c r="V420" s="3">
        <f t="shared" si="42"/>
        <v>0.72695421488548728</v>
      </c>
      <c r="W420" s="3">
        <f t="shared" si="43"/>
        <v>0.52846243053977526</v>
      </c>
      <c r="X420" s="9">
        <f t="shared" si="44"/>
        <v>0.47153756946022474</v>
      </c>
      <c r="Y420" s="9">
        <f t="shared" si="45"/>
        <v>0.68668593218459395</v>
      </c>
      <c r="Z420" s="3">
        <f t="shared" si="46"/>
        <v>2.056137019830683</v>
      </c>
      <c r="AA420" s="3">
        <f t="shared" si="47"/>
        <v>2.9942902911806777</v>
      </c>
      <c r="AB420" s="7">
        <f t="shared" si="48"/>
        <v>1.7220916874717881E-2</v>
      </c>
    </row>
    <row r="421" spans="1:28" x14ac:dyDescent="0.25">
      <c r="A421" s="1"/>
      <c r="C421">
        <v>4</v>
      </c>
      <c r="D421" s="5">
        <v>51430</v>
      </c>
      <c r="E421" s="25" t="s">
        <v>221</v>
      </c>
      <c r="F421" s="48">
        <v>-0.95999999999999908</v>
      </c>
      <c r="G421" s="48">
        <v>4.0000000000000924E-2</v>
      </c>
      <c r="H421" s="48">
        <v>0.83999999999999986</v>
      </c>
      <c r="I421" s="48">
        <v>0.64000000000000057</v>
      </c>
      <c r="J421" s="48">
        <v>-0.55999999999999961</v>
      </c>
      <c r="K421" s="48">
        <v>-0.95999999999999908</v>
      </c>
      <c r="M421">
        <v>5</v>
      </c>
      <c r="N421" s="5">
        <v>51430</v>
      </c>
      <c r="O421" s="25" t="s">
        <v>221</v>
      </c>
      <c r="P421" s="48">
        <v>-0.82</v>
      </c>
      <c r="Q421" s="48">
        <v>-5.33333E-2</v>
      </c>
      <c r="R421" s="48">
        <v>0.94666700000000004</v>
      </c>
      <c r="S421" s="48">
        <v>0.23666699999999999</v>
      </c>
      <c r="T421" s="48">
        <v>-0.30666700000000002</v>
      </c>
      <c r="U421" s="48">
        <v>-0.82</v>
      </c>
      <c r="V421" s="3">
        <f t="shared" si="42"/>
        <v>0.94596750404601837</v>
      </c>
      <c r="W421" s="3">
        <f t="shared" si="43"/>
        <v>0.89485451871105381</v>
      </c>
      <c r="X421" s="9">
        <f t="shared" si="44"/>
        <v>0.10514548128894619</v>
      </c>
      <c r="Y421" s="9">
        <f t="shared" si="45"/>
        <v>0.32426143971947419</v>
      </c>
      <c r="Z421" s="3">
        <f t="shared" si="46"/>
        <v>2.6756001475722098</v>
      </c>
      <c r="AA421" s="3">
        <f t="shared" si="47"/>
        <v>8.2513670138729136</v>
      </c>
      <c r="AB421" s="7">
        <f t="shared" si="48"/>
        <v>3.4926633807824899E-5</v>
      </c>
    </row>
    <row r="422" spans="1:28" x14ac:dyDescent="0.25">
      <c r="A422" s="1"/>
      <c r="C422">
        <v>4</v>
      </c>
      <c r="D422" s="5">
        <v>8030</v>
      </c>
      <c r="E422" s="25" t="s">
        <v>276</v>
      </c>
      <c r="F422" s="48">
        <v>-0.75999999999999934</v>
      </c>
      <c r="G422" s="48">
        <v>0.14000000000000057</v>
      </c>
      <c r="H422" s="48">
        <v>0.7400000000000011</v>
      </c>
      <c r="I422" s="48">
        <v>0.14000000000000057</v>
      </c>
      <c r="J422" s="48">
        <v>-0.25999999999999934</v>
      </c>
      <c r="K422" s="48">
        <v>-0.75999999999999934</v>
      </c>
      <c r="M422">
        <v>5</v>
      </c>
      <c r="N422" s="5">
        <v>8030</v>
      </c>
      <c r="O422" s="25" t="s">
        <v>276</v>
      </c>
      <c r="P422" s="48">
        <v>-0.55000000000000004</v>
      </c>
      <c r="Q422" s="48">
        <v>0.1275</v>
      </c>
      <c r="R422" s="48">
        <v>0.34749999999999998</v>
      </c>
      <c r="S422" s="48">
        <v>0.26250000000000001</v>
      </c>
      <c r="T422" s="48">
        <v>-0.1875</v>
      </c>
      <c r="U422" s="48">
        <v>-0.55000000000000004</v>
      </c>
      <c r="V422" s="3">
        <f t="shared" si="42"/>
        <v>0.95131320626323412</v>
      </c>
      <c r="W422" s="3">
        <f t="shared" si="43"/>
        <v>0.90499681641083463</v>
      </c>
      <c r="X422" s="9">
        <f t="shared" si="44"/>
        <v>9.5003183589165374E-2</v>
      </c>
      <c r="Y422" s="9">
        <f t="shared" si="45"/>
        <v>0.30822586456876938</v>
      </c>
      <c r="Z422" s="3">
        <f t="shared" si="46"/>
        <v>2.6907200767241988</v>
      </c>
      <c r="AA422" s="3">
        <f t="shared" si="47"/>
        <v>8.7297024228927498</v>
      </c>
      <c r="AB422" s="7">
        <f t="shared" si="48"/>
        <v>2.3175045282434785E-5</v>
      </c>
    </row>
    <row r="423" spans="1:28" x14ac:dyDescent="0.25">
      <c r="A423" s="1"/>
      <c r="C423">
        <v>4</v>
      </c>
      <c r="D423" s="5">
        <v>83692</v>
      </c>
      <c r="E423" s="25" t="s">
        <v>308</v>
      </c>
      <c r="F423" s="48">
        <v>-0.57999999999999963</v>
      </c>
      <c r="G423" s="48">
        <v>-0.27999999999999936</v>
      </c>
      <c r="H423" s="48">
        <v>1.3200000000000003</v>
      </c>
      <c r="I423" s="48">
        <v>-0.17999999999999972</v>
      </c>
      <c r="J423" s="48">
        <v>-0.27999999999999936</v>
      </c>
      <c r="K423" s="48">
        <v>-0.57999999999999963</v>
      </c>
      <c r="M423">
        <v>5</v>
      </c>
      <c r="N423" s="5">
        <v>83692</v>
      </c>
      <c r="O423" s="25" t="s">
        <v>308</v>
      </c>
      <c r="P423" s="48">
        <v>-0.63</v>
      </c>
      <c r="Q423" s="48">
        <v>0.11</v>
      </c>
      <c r="R423" s="48">
        <v>0.56000000000000005</v>
      </c>
      <c r="S423" s="48">
        <v>0.24</v>
      </c>
      <c r="T423" s="48">
        <v>-0.28000000000000003</v>
      </c>
      <c r="U423" s="48">
        <v>-0.63</v>
      </c>
      <c r="V423" s="3">
        <f t="shared" si="42"/>
        <v>0.79472079841935561</v>
      </c>
      <c r="W423" s="3">
        <f t="shared" si="43"/>
        <v>0.63158114744029803</v>
      </c>
      <c r="X423" s="9">
        <f t="shared" si="44"/>
        <v>0.36841885255970197</v>
      </c>
      <c r="Y423" s="9">
        <f t="shared" si="45"/>
        <v>0.60697516634513304</v>
      </c>
      <c r="Z423" s="3">
        <f t="shared" si="46"/>
        <v>2.2478098628492549</v>
      </c>
      <c r="AA423" s="3">
        <f t="shared" si="47"/>
        <v>3.7032979065425624</v>
      </c>
      <c r="AB423" s="7">
        <f t="shared" si="48"/>
        <v>6.0140132052869024E-3</v>
      </c>
    </row>
    <row r="424" spans="1:28" x14ac:dyDescent="0.25">
      <c r="A424" s="1"/>
      <c r="C424">
        <v>4</v>
      </c>
      <c r="D424" s="5">
        <v>55743</v>
      </c>
      <c r="E424" s="25" t="s">
        <v>355</v>
      </c>
      <c r="F424" s="48">
        <v>-0.33999999999999986</v>
      </c>
      <c r="G424" s="48">
        <v>0.3100000000000005</v>
      </c>
      <c r="H424" s="48">
        <v>0.5600000000000005</v>
      </c>
      <c r="I424" s="48">
        <v>0.11000000000000032</v>
      </c>
      <c r="J424" s="48">
        <v>-0.63999999999999968</v>
      </c>
      <c r="K424" s="48">
        <v>-0.33999999999999986</v>
      </c>
      <c r="M424">
        <v>5</v>
      </c>
      <c r="N424" s="5">
        <v>55743</v>
      </c>
      <c r="O424" s="25" t="s">
        <v>355</v>
      </c>
      <c r="P424" s="48">
        <v>-0.65</v>
      </c>
      <c r="Q424" s="48">
        <v>0.05</v>
      </c>
      <c r="R424" s="48">
        <v>0.46</v>
      </c>
      <c r="S424" s="48">
        <v>0.2</v>
      </c>
      <c r="T424" s="48">
        <v>-0.06</v>
      </c>
      <c r="U424" s="48">
        <v>-0.65</v>
      </c>
      <c r="V424" s="3">
        <f t="shared" si="42"/>
        <v>0.69088895079978518</v>
      </c>
      <c r="W424" s="3">
        <f t="shared" si="43"/>
        <v>0.47732754233722802</v>
      </c>
      <c r="X424" s="9">
        <f t="shared" si="44"/>
        <v>0.52267245766277193</v>
      </c>
      <c r="Y424" s="9">
        <f t="shared" si="45"/>
        <v>0.72296089635800631</v>
      </c>
      <c r="Z424" s="3">
        <f t="shared" si="46"/>
        <v>1.9541290486295486</v>
      </c>
      <c r="AA424" s="3">
        <f t="shared" si="47"/>
        <v>2.7029526195312705</v>
      </c>
      <c r="AB424" s="7">
        <f t="shared" si="48"/>
        <v>2.6950536108891743E-2</v>
      </c>
    </row>
    <row r="425" spans="1:28" x14ac:dyDescent="0.25">
      <c r="A425" s="1"/>
      <c r="C425">
        <v>4</v>
      </c>
      <c r="D425" s="5">
        <v>1365</v>
      </c>
      <c r="E425" s="25" t="s">
        <v>375</v>
      </c>
      <c r="F425" s="48">
        <v>-0.69999999999999929</v>
      </c>
      <c r="G425" s="48">
        <v>0</v>
      </c>
      <c r="H425" s="48">
        <v>0.40000000000000036</v>
      </c>
      <c r="I425" s="48">
        <v>0.70000000000000107</v>
      </c>
      <c r="J425" s="48">
        <v>-0.39999999999999858</v>
      </c>
      <c r="K425" s="48">
        <v>-0.69999999999999929</v>
      </c>
      <c r="M425">
        <v>5</v>
      </c>
      <c r="N425" s="5">
        <v>1365</v>
      </c>
      <c r="O425" s="25" t="s">
        <v>375</v>
      </c>
      <c r="P425" s="48">
        <v>-0.98</v>
      </c>
      <c r="Q425" s="48">
        <v>0.46</v>
      </c>
      <c r="R425" s="48">
        <v>0.56999999999999995</v>
      </c>
      <c r="S425" s="48">
        <v>0.81</v>
      </c>
      <c r="T425" s="48">
        <v>-0.87</v>
      </c>
      <c r="U425" s="48">
        <v>-0.98</v>
      </c>
      <c r="V425" s="3">
        <f t="shared" si="42"/>
        <v>0.9403823938844269</v>
      </c>
      <c r="W425" s="3">
        <f t="shared" si="43"/>
        <v>0.88431904672780548</v>
      </c>
      <c r="X425" s="9">
        <f t="shared" si="44"/>
        <v>0.11568095327219452</v>
      </c>
      <c r="Y425" s="9">
        <f t="shared" si="45"/>
        <v>0.34011902809486344</v>
      </c>
      <c r="Z425" s="3">
        <f t="shared" si="46"/>
        <v>2.6598030704964688</v>
      </c>
      <c r="AA425" s="3">
        <f t="shared" si="47"/>
        <v>7.8202124867727676</v>
      </c>
      <c r="AB425" s="7">
        <f t="shared" si="48"/>
        <v>5.1411735943995611E-5</v>
      </c>
    </row>
    <row r="426" spans="1:28" x14ac:dyDescent="0.25">
      <c r="A426" s="1"/>
      <c r="C426">
        <v>4</v>
      </c>
      <c r="D426" s="5">
        <v>1735</v>
      </c>
      <c r="E426" s="25" t="s">
        <v>499</v>
      </c>
      <c r="F426" s="48">
        <v>-1.7599999999999993</v>
      </c>
      <c r="G426" s="48">
        <v>0.54000000000000092</v>
      </c>
      <c r="H426" s="48">
        <v>0.64000000000000057</v>
      </c>
      <c r="I426" s="48">
        <v>1.0400000000000009</v>
      </c>
      <c r="J426" s="48">
        <v>-0.45999999999999908</v>
      </c>
      <c r="K426" s="48">
        <v>-1.7599999999999993</v>
      </c>
      <c r="M426">
        <v>5</v>
      </c>
      <c r="N426" s="5">
        <v>1735</v>
      </c>
      <c r="O426" s="25" t="s">
        <v>499</v>
      </c>
      <c r="P426" s="48">
        <v>-0.26</v>
      </c>
      <c r="Q426" s="48">
        <v>-0.01</v>
      </c>
      <c r="R426" s="48">
        <v>0.53</v>
      </c>
      <c r="S426" s="48">
        <v>0.24</v>
      </c>
      <c r="T426" s="48">
        <v>-0.5</v>
      </c>
      <c r="U426" s="48">
        <v>-0.26</v>
      </c>
      <c r="V426" s="3">
        <f t="shared" si="42"/>
        <v>0.69531762813965747</v>
      </c>
      <c r="W426" s="3">
        <f t="shared" si="43"/>
        <v>0.483466604001759</v>
      </c>
      <c r="X426" s="9">
        <f t="shared" si="44"/>
        <v>0.516533395998241</v>
      </c>
      <c r="Y426" s="9">
        <f t="shared" si="45"/>
        <v>0.7187025782604658</v>
      </c>
      <c r="Z426" s="3">
        <f t="shared" si="46"/>
        <v>1.9666552397443922</v>
      </c>
      <c r="AA426" s="3">
        <f t="shared" si="47"/>
        <v>2.7363965278995486</v>
      </c>
      <c r="AB426" s="7">
        <f t="shared" si="48"/>
        <v>2.5591408546176954E-2</v>
      </c>
    </row>
    <row r="427" spans="1:28" x14ac:dyDescent="0.25">
      <c r="A427" s="1"/>
      <c r="C427">
        <v>4</v>
      </c>
      <c r="D427" s="5">
        <v>57171</v>
      </c>
      <c r="E427" s="25" t="s">
        <v>517</v>
      </c>
      <c r="F427" s="48">
        <v>-0.55999999999999961</v>
      </c>
      <c r="G427" s="48">
        <v>0.74000000000000021</v>
      </c>
      <c r="H427" s="48">
        <v>0.54000000000000092</v>
      </c>
      <c r="I427" s="48">
        <v>0.24000000000000021</v>
      </c>
      <c r="J427" s="48">
        <v>-0.95999999999999952</v>
      </c>
      <c r="K427" s="48">
        <v>-0.55999999999999961</v>
      </c>
      <c r="M427">
        <v>5</v>
      </c>
      <c r="N427" s="5">
        <v>57171</v>
      </c>
      <c r="O427" s="25" t="s">
        <v>517</v>
      </c>
      <c r="P427" s="48">
        <v>-0.76</v>
      </c>
      <c r="Q427" s="48">
        <v>0.23</v>
      </c>
      <c r="R427" s="48">
        <v>0.7</v>
      </c>
      <c r="S427" s="48">
        <v>0.21</v>
      </c>
      <c r="T427" s="48">
        <v>-0.38</v>
      </c>
      <c r="U427" s="48">
        <v>-0.76</v>
      </c>
      <c r="V427" s="3">
        <f t="shared" si="42"/>
        <v>0.83145513971114693</v>
      </c>
      <c r="W427" s="3">
        <f t="shared" si="43"/>
        <v>0.69131764935208284</v>
      </c>
      <c r="X427" s="9">
        <f t="shared" si="44"/>
        <v>0.30868235064791716</v>
      </c>
      <c r="Y427" s="9">
        <f t="shared" si="45"/>
        <v>0.55559189217258842</v>
      </c>
      <c r="Z427" s="3">
        <f t="shared" si="46"/>
        <v>2.3517102701686414</v>
      </c>
      <c r="AA427" s="3">
        <f t="shared" si="47"/>
        <v>4.2328016360579088</v>
      </c>
      <c r="AB427" s="7">
        <f t="shared" si="48"/>
        <v>2.8654072445149425E-3</v>
      </c>
    </row>
    <row r="428" spans="1:28" x14ac:dyDescent="0.25">
      <c r="A428" s="1"/>
      <c r="C428">
        <v>4</v>
      </c>
      <c r="D428" s="5">
        <v>57222</v>
      </c>
      <c r="E428" s="25" t="s">
        <v>577</v>
      </c>
      <c r="F428" s="48">
        <v>-0.94000000000000039</v>
      </c>
      <c r="G428" s="48">
        <v>0.25999999999999979</v>
      </c>
      <c r="H428" s="48">
        <v>0.96</v>
      </c>
      <c r="I428" s="48">
        <v>-0.14000000000000057</v>
      </c>
      <c r="J428" s="48">
        <v>-0.14000000000000057</v>
      </c>
      <c r="K428" s="48">
        <v>-0.94000000000000039</v>
      </c>
      <c r="M428">
        <v>5</v>
      </c>
      <c r="N428" s="5">
        <v>57222</v>
      </c>
      <c r="O428" s="25" t="s">
        <v>577</v>
      </c>
      <c r="P428" s="48">
        <v>-0.72</v>
      </c>
      <c r="Q428" s="48">
        <v>-0.11</v>
      </c>
      <c r="R428" s="48">
        <v>1.01</v>
      </c>
      <c r="S428" s="48">
        <v>0.17</v>
      </c>
      <c r="T428" s="48">
        <v>-0.35</v>
      </c>
      <c r="U428" s="48">
        <v>-0.72</v>
      </c>
      <c r="V428" s="3">
        <f t="shared" si="42"/>
        <v>0.9107807472189684</v>
      </c>
      <c r="W428" s="3">
        <f t="shared" si="43"/>
        <v>0.82952156950474243</v>
      </c>
      <c r="X428" s="9">
        <f t="shared" si="44"/>
        <v>0.17047843049525757</v>
      </c>
      <c r="Y428" s="9">
        <f t="shared" si="45"/>
        <v>0.41289033712991829</v>
      </c>
      <c r="Z428" s="3">
        <f t="shared" si="46"/>
        <v>2.5760769701307336</v>
      </c>
      <c r="AA428" s="3">
        <f t="shared" si="47"/>
        <v>6.2391311650390024</v>
      </c>
      <c r="AB428" s="7">
        <f t="shared" si="48"/>
        <v>2.4862227962210281E-4</v>
      </c>
    </row>
    <row r="429" spans="1:28" x14ac:dyDescent="0.25">
      <c r="A429" s="1"/>
      <c r="C429">
        <v>4</v>
      </c>
      <c r="D429" s="5">
        <v>80206</v>
      </c>
      <c r="E429" s="25" t="s">
        <v>652</v>
      </c>
      <c r="F429" s="48">
        <v>-8.0000000000000959E-2</v>
      </c>
      <c r="G429" s="48">
        <v>0.3199999999999994</v>
      </c>
      <c r="H429" s="48">
        <v>1.0199999999999996</v>
      </c>
      <c r="I429" s="48">
        <v>0.21999999999999975</v>
      </c>
      <c r="J429" s="48">
        <v>-1.4800000000000004</v>
      </c>
      <c r="K429" s="48">
        <v>-8.0000000000000959E-2</v>
      </c>
      <c r="M429">
        <v>5</v>
      </c>
      <c r="N429" s="5">
        <v>80206</v>
      </c>
      <c r="O429" s="25" t="s">
        <v>652</v>
      </c>
      <c r="P429" s="48">
        <v>-0.23</v>
      </c>
      <c r="Q429" s="48">
        <v>-0.13</v>
      </c>
      <c r="R429" s="48">
        <v>0.64</v>
      </c>
      <c r="S429" s="48">
        <v>-0.01</v>
      </c>
      <c r="T429" s="48">
        <v>-0.26</v>
      </c>
      <c r="U429" s="48">
        <v>-0.23</v>
      </c>
      <c r="V429" s="3">
        <f t="shared" si="42"/>
        <v>0.74347986775671471</v>
      </c>
      <c r="W429" s="3">
        <f t="shared" si="43"/>
        <v>0.55276231375954199</v>
      </c>
      <c r="X429" s="9">
        <f t="shared" si="44"/>
        <v>0.44723768624045801</v>
      </c>
      <c r="Y429" s="9">
        <f t="shared" si="45"/>
        <v>0.66875831676358088</v>
      </c>
      <c r="Z429" s="3">
        <f t="shared" si="46"/>
        <v>2.1028786246658022</v>
      </c>
      <c r="AA429" s="3">
        <f t="shared" si="47"/>
        <v>3.1444522960739656</v>
      </c>
      <c r="AB429" s="7">
        <f t="shared" si="48"/>
        <v>1.3712774020926497E-2</v>
      </c>
    </row>
    <row r="430" spans="1:28" x14ac:dyDescent="0.25">
      <c r="A430" s="1"/>
      <c r="C430">
        <v>4</v>
      </c>
      <c r="D430" s="5">
        <v>23193</v>
      </c>
      <c r="E430" s="25" t="s">
        <v>690</v>
      </c>
      <c r="F430" s="48">
        <v>-0.70000000000000018</v>
      </c>
      <c r="G430" s="48">
        <v>0.5</v>
      </c>
      <c r="H430" s="48">
        <v>0.5</v>
      </c>
      <c r="I430" s="48">
        <v>9.9999999999999645E-2</v>
      </c>
      <c r="J430" s="48">
        <v>-0.40000000000000036</v>
      </c>
      <c r="K430" s="48">
        <v>-0.70000000000000018</v>
      </c>
      <c r="M430">
        <v>5</v>
      </c>
      <c r="N430" s="5">
        <v>23193</v>
      </c>
      <c r="O430" s="25" t="s">
        <v>690</v>
      </c>
      <c r="P430" s="48">
        <v>-0.59</v>
      </c>
      <c r="Q430" s="48">
        <v>0.09</v>
      </c>
      <c r="R430" s="48">
        <v>0.64</v>
      </c>
      <c r="S430" s="48">
        <v>-0.16</v>
      </c>
      <c r="T430" s="48">
        <v>0.02</v>
      </c>
      <c r="U430" s="48">
        <v>-0.59</v>
      </c>
      <c r="V430" s="3">
        <f t="shared" si="42"/>
        <v>0.78674610690263103</v>
      </c>
      <c r="W430" s="3">
        <f t="shared" si="43"/>
        <v>0.61896943672644611</v>
      </c>
      <c r="X430" s="9">
        <f t="shared" si="44"/>
        <v>0.38103056327355389</v>
      </c>
      <c r="Y430" s="9">
        <f t="shared" si="45"/>
        <v>0.6172767315180071</v>
      </c>
      <c r="Z430" s="3">
        <f t="shared" si="46"/>
        <v>2.2252540290518676</v>
      </c>
      <c r="AA430" s="3">
        <f t="shared" si="47"/>
        <v>3.6049536867840821</v>
      </c>
      <c r="AB430" s="7">
        <f t="shared" si="48"/>
        <v>6.9322585890101646E-3</v>
      </c>
    </row>
    <row r="431" spans="1:28" x14ac:dyDescent="0.25">
      <c r="A431" s="1"/>
      <c r="C431">
        <v>4</v>
      </c>
      <c r="D431" s="5">
        <v>2639</v>
      </c>
      <c r="E431" s="25" t="s">
        <v>697</v>
      </c>
      <c r="F431" s="48">
        <v>-0.58000000000000007</v>
      </c>
      <c r="G431" s="48">
        <v>0.71999999999999975</v>
      </c>
      <c r="H431" s="48">
        <v>0.62000000000000011</v>
      </c>
      <c r="I431" s="48">
        <v>1.9999999999999574E-2</v>
      </c>
      <c r="J431" s="48">
        <v>-0.78000000000000025</v>
      </c>
      <c r="K431" s="48">
        <v>-0.58000000000000007</v>
      </c>
      <c r="M431">
        <v>5</v>
      </c>
      <c r="N431" s="5">
        <v>2639</v>
      </c>
      <c r="O431" s="25" t="s">
        <v>697</v>
      </c>
      <c r="P431" s="48">
        <v>-0.437</v>
      </c>
      <c r="Q431" s="48">
        <v>0.1</v>
      </c>
      <c r="R431" s="48">
        <v>0.56400000000000006</v>
      </c>
      <c r="S431" s="48">
        <v>0.20400000000000001</v>
      </c>
      <c r="T431" s="48">
        <v>-0.437</v>
      </c>
      <c r="U431" s="48">
        <v>-0.437</v>
      </c>
      <c r="V431" s="3">
        <f t="shared" si="42"/>
        <v>0.86552077855851728</v>
      </c>
      <c r="W431" s="3">
        <f t="shared" si="43"/>
        <v>0.7491262181165419</v>
      </c>
      <c r="X431" s="9">
        <f t="shared" si="44"/>
        <v>0.2508737818834581</v>
      </c>
      <c r="Y431" s="9">
        <f t="shared" si="45"/>
        <v>0.50087301972002651</v>
      </c>
      <c r="Z431" s="3">
        <f t="shared" si="46"/>
        <v>2.4480624471063512</v>
      </c>
      <c r="AA431" s="3">
        <f t="shared" si="47"/>
        <v>4.8875909676163971</v>
      </c>
      <c r="AB431" s="7">
        <f t="shared" si="48"/>
        <v>1.2126492522033594E-3</v>
      </c>
    </row>
    <row r="432" spans="1:28" x14ac:dyDescent="0.25">
      <c r="A432" s="1"/>
      <c r="C432">
        <v>4</v>
      </c>
      <c r="D432" s="5">
        <v>64841</v>
      </c>
      <c r="E432" s="25" t="s">
        <v>721</v>
      </c>
      <c r="F432" s="48">
        <v>-0.27000000000000135</v>
      </c>
      <c r="G432" s="48">
        <v>0.42999999999999972</v>
      </c>
      <c r="H432" s="48">
        <v>0.62999999999999901</v>
      </c>
      <c r="I432" s="48">
        <v>-0.32000000000000028</v>
      </c>
      <c r="J432" s="48">
        <v>-0.47000000000000064</v>
      </c>
      <c r="K432" s="48">
        <v>-0.27000000000000135</v>
      </c>
      <c r="M432">
        <v>5</v>
      </c>
      <c r="N432" s="5">
        <v>64841</v>
      </c>
      <c r="O432" s="25" t="s">
        <v>721</v>
      </c>
      <c r="P432" s="48">
        <v>-1.35</v>
      </c>
      <c r="Q432" s="48">
        <v>0.56999999999999995</v>
      </c>
      <c r="R432" s="48">
        <v>1.075</v>
      </c>
      <c r="S432" s="48">
        <v>0.44</v>
      </c>
      <c r="T432" s="48">
        <v>-0.74</v>
      </c>
      <c r="U432" s="48">
        <v>-1.35</v>
      </c>
      <c r="V432" s="3">
        <f t="shared" si="42"/>
        <v>0.75113876842378402</v>
      </c>
      <c r="W432" s="3">
        <f t="shared" si="43"/>
        <v>0.56420944942919904</v>
      </c>
      <c r="X432" s="9">
        <f t="shared" si="44"/>
        <v>0.43579055057080096</v>
      </c>
      <c r="Y432" s="9">
        <f t="shared" si="45"/>
        <v>0.66014434070951555</v>
      </c>
      <c r="Z432" s="3">
        <f t="shared" si="46"/>
        <v>2.1245412670582779</v>
      </c>
      <c r="AA432" s="3">
        <f t="shared" si="47"/>
        <v>3.2182980842869084</v>
      </c>
      <c r="AB432" s="7">
        <f t="shared" si="48"/>
        <v>1.2270492266759052E-2</v>
      </c>
    </row>
    <row r="433" spans="1:28" x14ac:dyDescent="0.25">
      <c r="A433" s="1"/>
      <c r="C433">
        <v>4</v>
      </c>
      <c r="D433" s="5">
        <v>2821</v>
      </c>
      <c r="E433" s="25" t="s">
        <v>727</v>
      </c>
      <c r="F433" s="48">
        <v>-0.14000000000000057</v>
      </c>
      <c r="G433" s="48">
        <v>0.55999999999999872</v>
      </c>
      <c r="H433" s="48">
        <v>0.35999999999999943</v>
      </c>
      <c r="I433" s="48">
        <v>-0.24000000000000021</v>
      </c>
      <c r="J433" s="48">
        <v>-0.54000000000000092</v>
      </c>
      <c r="K433" s="48">
        <v>-0.14000000000000057</v>
      </c>
      <c r="M433">
        <v>5</v>
      </c>
      <c r="N433" s="5">
        <v>2821</v>
      </c>
      <c r="O433" s="25" t="s">
        <v>727</v>
      </c>
      <c r="P433" s="48">
        <v>-0.22</v>
      </c>
      <c r="Q433" s="48">
        <v>0.24</v>
      </c>
      <c r="R433" s="48">
        <v>0.28000000000000003</v>
      </c>
      <c r="S433" s="48">
        <v>0.22</v>
      </c>
      <c r="T433" s="48">
        <v>-0.52</v>
      </c>
      <c r="U433" s="48">
        <v>-0.22</v>
      </c>
      <c r="V433" s="3">
        <f t="shared" si="42"/>
        <v>0.7728204721278551</v>
      </c>
      <c r="W433" s="3">
        <f t="shared" si="43"/>
        <v>0.59725148213992085</v>
      </c>
      <c r="X433" s="9">
        <f t="shared" si="44"/>
        <v>0.40274851786007915</v>
      </c>
      <c r="Y433" s="9">
        <f t="shared" si="45"/>
        <v>0.63462470631080792</v>
      </c>
      <c r="Z433" s="3">
        <f t="shared" si="46"/>
        <v>2.1858663859255825</v>
      </c>
      <c r="AA433" s="3">
        <f t="shared" si="47"/>
        <v>3.4443449241559354</v>
      </c>
      <c r="AB433" s="7">
        <f t="shared" si="48"/>
        <v>8.7675067176215364E-3</v>
      </c>
    </row>
    <row r="434" spans="1:28" x14ac:dyDescent="0.25">
      <c r="A434" s="1"/>
      <c r="C434">
        <v>4</v>
      </c>
      <c r="D434" s="5">
        <v>2954</v>
      </c>
      <c r="E434" s="25" t="s">
        <v>749</v>
      </c>
      <c r="F434" s="48">
        <v>-0.12000000000000099</v>
      </c>
      <c r="G434" s="48">
        <v>-2.0000000000000462E-2</v>
      </c>
      <c r="H434" s="48">
        <v>0.57999999999999918</v>
      </c>
      <c r="I434" s="48">
        <v>7.9999999999999183E-2</v>
      </c>
      <c r="J434" s="48">
        <v>-0.52000000000000046</v>
      </c>
      <c r="K434" s="48">
        <v>-0.12000000000000099</v>
      </c>
      <c r="M434">
        <v>5</v>
      </c>
      <c r="N434" s="5">
        <v>2954</v>
      </c>
      <c r="O434" s="25" t="s">
        <v>749</v>
      </c>
      <c r="P434" s="48">
        <v>-0.57999999999999996</v>
      </c>
      <c r="Q434" s="48">
        <v>-0.14000000000000001</v>
      </c>
      <c r="R434" s="48">
        <v>0.79</v>
      </c>
      <c r="S434" s="48">
        <v>0.28000000000000003</v>
      </c>
      <c r="T434" s="48">
        <v>-0.36</v>
      </c>
      <c r="U434" s="48">
        <v>-0.57999999999999996</v>
      </c>
      <c r="V434" s="3">
        <f t="shared" ref="V434:V497" si="49">CORREL(P434:T434,F434:J434)</f>
        <v>0.85693210964174249</v>
      </c>
      <c r="W434" s="3">
        <f t="shared" ref="W434:W497" si="50">V434*V434</f>
        <v>0.73433264053504732</v>
      </c>
      <c r="X434" s="9">
        <f t="shared" ref="X434:X497" si="51">1-W434</f>
        <v>0.26566735946495268</v>
      </c>
      <c r="Y434" s="9">
        <f t="shared" ref="Y434:Y497" si="52">SQRT(X434)</f>
        <v>0.51542929628121903</v>
      </c>
      <c r="Z434" s="3">
        <f t="shared" ref="Z434:Z497" si="53">V434*SQRT(8)</f>
        <v>2.4237700229766808</v>
      </c>
      <c r="AA434" s="3">
        <f t="shared" ref="AA434:AA497" si="54">Z434/Y434</f>
        <v>4.7024296842728708</v>
      </c>
      <c r="AB434" s="7">
        <f t="shared" ref="AB434:AB497" si="55">TDIST(ABS(AA434),8,2)</f>
        <v>1.5366281653563518E-3</v>
      </c>
    </row>
    <row r="435" spans="1:28" x14ac:dyDescent="0.25">
      <c r="A435" s="1"/>
      <c r="C435">
        <v>4</v>
      </c>
      <c r="D435" s="5">
        <v>54626</v>
      </c>
      <c r="E435" s="25" t="s">
        <v>770</v>
      </c>
      <c r="F435" s="48">
        <v>-0.63999999999999968</v>
      </c>
      <c r="G435" s="48">
        <v>0.36000000000000032</v>
      </c>
      <c r="H435" s="48">
        <v>0.45999999999999996</v>
      </c>
      <c r="I435" s="48">
        <v>0.16000000000000014</v>
      </c>
      <c r="J435" s="48">
        <v>-0.33999999999999986</v>
      </c>
      <c r="K435" s="48">
        <v>-0.63999999999999968</v>
      </c>
      <c r="M435">
        <v>5</v>
      </c>
      <c r="N435" s="5">
        <v>54626</v>
      </c>
      <c r="O435" s="25" t="s">
        <v>770</v>
      </c>
      <c r="P435" s="48">
        <v>-0.65</v>
      </c>
      <c r="Q435" s="48">
        <v>0.44</v>
      </c>
      <c r="R435" s="48">
        <v>1.23</v>
      </c>
      <c r="S435" s="48">
        <v>0.23</v>
      </c>
      <c r="T435" s="48">
        <v>-1.25</v>
      </c>
      <c r="U435" s="48">
        <v>-0.65</v>
      </c>
      <c r="V435" s="3">
        <f t="shared" si="49"/>
        <v>0.87657476969980186</v>
      </c>
      <c r="W435" s="3">
        <f t="shared" si="50"/>
        <v>0.7683833268742607</v>
      </c>
      <c r="X435" s="9">
        <f t="shared" si="51"/>
        <v>0.2316166731257393</v>
      </c>
      <c r="Y435" s="9">
        <f t="shared" si="52"/>
        <v>0.48126569909535344</v>
      </c>
      <c r="Z435" s="3">
        <f t="shared" si="53"/>
        <v>2.4793278554870644</v>
      </c>
      <c r="AA435" s="3">
        <f t="shared" si="54"/>
        <v>5.1516820337445939</v>
      </c>
      <c r="AB435" s="7">
        <f t="shared" si="55"/>
        <v>8.7251961878163334E-4</v>
      </c>
    </row>
    <row r="436" spans="1:28" x14ac:dyDescent="0.25">
      <c r="A436" s="1"/>
      <c r="C436">
        <v>4</v>
      </c>
      <c r="D436" s="5">
        <v>3099</v>
      </c>
      <c r="E436" s="25" t="s">
        <v>783</v>
      </c>
      <c r="F436" s="48">
        <v>-1.6599999999999997</v>
      </c>
      <c r="G436" s="48">
        <v>2.34</v>
      </c>
      <c r="H436" s="48">
        <v>2.9400000000000004</v>
      </c>
      <c r="I436" s="48">
        <v>-1.7599999999999998</v>
      </c>
      <c r="J436" s="48">
        <v>-1.8599999999999999</v>
      </c>
      <c r="K436" s="48">
        <v>-1.6599999999999997</v>
      </c>
      <c r="M436">
        <v>5</v>
      </c>
      <c r="N436" s="5">
        <v>3099</v>
      </c>
      <c r="O436" s="25" t="s">
        <v>783</v>
      </c>
      <c r="P436" s="48">
        <v>-1.39</v>
      </c>
      <c r="Q436" s="48">
        <v>0.38</v>
      </c>
      <c r="R436" s="48">
        <v>1.33</v>
      </c>
      <c r="S436" s="48">
        <v>0.45</v>
      </c>
      <c r="T436" s="48">
        <v>-0.77</v>
      </c>
      <c r="U436" s="48">
        <v>-1.39</v>
      </c>
      <c r="V436" s="3">
        <f t="shared" si="49"/>
        <v>0.74290357865194601</v>
      </c>
      <c r="W436" s="3">
        <f t="shared" si="50"/>
        <v>0.5519057271738681</v>
      </c>
      <c r="X436" s="9">
        <f t="shared" si="51"/>
        <v>0.4480942728261319</v>
      </c>
      <c r="Y436" s="9">
        <f t="shared" si="52"/>
        <v>0.66939844100963652</v>
      </c>
      <c r="Z436" s="3">
        <f t="shared" si="53"/>
        <v>2.1012486329301789</v>
      </c>
      <c r="AA436" s="3">
        <f t="shared" si="54"/>
        <v>3.1390103475008391</v>
      </c>
      <c r="AB436" s="7">
        <f t="shared" si="55"/>
        <v>1.3825871077764845E-2</v>
      </c>
    </row>
    <row r="437" spans="1:28" x14ac:dyDescent="0.25">
      <c r="A437" s="1"/>
      <c r="C437">
        <v>4</v>
      </c>
      <c r="D437" s="5">
        <v>3418</v>
      </c>
      <c r="E437" s="25" t="s">
        <v>828</v>
      </c>
      <c r="F437" s="48">
        <v>-0.63999999999999879</v>
      </c>
      <c r="G437" s="48">
        <v>0.36000000000000121</v>
      </c>
      <c r="H437" s="48">
        <v>0.26000000000000156</v>
      </c>
      <c r="I437" s="48">
        <v>0.26000000000000156</v>
      </c>
      <c r="J437" s="48">
        <v>-0.23999999999999844</v>
      </c>
      <c r="K437" s="48">
        <v>-0.63999999999999879</v>
      </c>
      <c r="M437">
        <v>5</v>
      </c>
      <c r="N437" s="5">
        <v>3418</v>
      </c>
      <c r="O437" s="25" t="s">
        <v>828</v>
      </c>
      <c r="P437" s="48">
        <v>-0.81799999999999995</v>
      </c>
      <c r="Q437" s="48">
        <v>0.13600000000000001</v>
      </c>
      <c r="R437" s="48">
        <v>0.64200000000000002</v>
      </c>
      <c r="S437" s="48">
        <v>0.39400000000000002</v>
      </c>
      <c r="T437" s="48">
        <v>-0.35399999999999998</v>
      </c>
      <c r="U437" s="48">
        <v>-0.81799999999999995</v>
      </c>
      <c r="V437" s="3">
        <f t="shared" si="49"/>
        <v>0.92201519248625252</v>
      </c>
      <c r="W437" s="3">
        <f t="shared" si="50"/>
        <v>0.85011201517546131</v>
      </c>
      <c r="X437" s="9">
        <f t="shared" si="51"/>
        <v>0.14988798482453869</v>
      </c>
      <c r="Y437" s="9">
        <f t="shared" si="52"/>
        <v>0.3871536966432565</v>
      </c>
      <c r="Z437" s="3">
        <f t="shared" si="53"/>
        <v>2.6078527798561963</v>
      </c>
      <c r="AA437" s="3">
        <f t="shared" si="54"/>
        <v>6.7359624936222868</v>
      </c>
      <c r="AB437" s="7">
        <f t="shared" si="55"/>
        <v>1.4715839588922306E-4</v>
      </c>
    </row>
    <row r="438" spans="1:28" x14ac:dyDescent="0.25">
      <c r="A438" s="1"/>
      <c r="C438">
        <v>4</v>
      </c>
      <c r="D438" s="5">
        <v>3549</v>
      </c>
      <c r="E438" s="25" t="s">
        <v>842</v>
      </c>
      <c r="F438" s="48">
        <v>-1.5800000000000005</v>
      </c>
      <c r="G438" s="48">
        <v>1.6199999999999992</v>
      </c>
      <c r="H438" s="48">
        <v>2.0699999999999994</v>
      </c>
      <c r="I438" s="48">
        <v>-1.3300000000000005</v>
      </c>
      <c r="J438" s="48">
        <v>-0.78000000000000025</v>
      </c>
      <c r="K438" s="48">
        <v>-1.5800000000000005</v>
      </c>
      <c r="M438">
        <v>5</v>
      </c>
      <c r="N438" s="5">
        <v>3549</v>
      </c>
      <c r="O438" s="25" t="s">
        <v>842</v>
      </c>
      <c r="P438" s="48">
        <v>-0.35</v>
      </c>
      <c r="Q438" s="48">
        <v>0.63</v>
      </c>
      <c r="R438" s="48">
        <v>1.07</v>
      </c>
      <c r="S438" s="48">
        <v>0.28000000000000003</v>
      </c>
      <c r="T438" s="48">
        <v>-1.63</v>
      </c>
      <c r="U438" s="48">
        <v>-0.35</v>
      </c>
      <c r="V438" s="3">
        <f t="shared" si="49"/>
        <v>0.65103860990691276</v>
      </c>
      <c r="W438" s="3">
        <f t="shared" si="50"/>
        <v>0.42385127158952535</v>
      </c>
      <c r="X438" s="9">
        <f t="shared" si="51"/>
        <v>0.57614872841047471</v>
      </c>
      <c r="Y438" s="9">
        <f t="shared" si="52"/>
        <v>0.75904461555989888</v>
      </c>
      <c r="Z438" s="3">
        <f t="shared" si="53"/>
        <v>1.8414152635177659</v>
      </c>
      <c r="AA438" s="3">
        <f t="shared" si="54"/>
        <v>2.4259644634452364</v>
      </c>
      <c r="AB438" s="7">
        <f t="shared" si="55"/>
        <v>4.1462459121222602E-2</v>
      </c>
    </row>
    <row r="439" spans="1:28" x14ac:dyDescent="0.25">
      <c r="A439" s="1"/>
      <c r="C439">
        <v>4</v>
      </c>
      <c r="D439" s="5">
        <v>3712</v>
      </c>
      <c r="E439" s="25" t="s">
        <v>880</v>
      </c>
      <c r="F439" s="48">
        <v>-0.37999999999999989</v>
      </c>
      <c r="G439" s="48">
        <v>0.41999999999999993</v>
      </c>
      <c r="H439" s="48">
        <v>0.62000000000000011</v>
      </c>
      <c r="I439" s="48">
        <v>0.32000000000000028</v>
      </c>
      <c r="J439" s="48">
        <v>-0.98000000000000043</v>
      </c>
      <c r="K439" s="48">
        <v>-0.37999999999999989</v>
      </c>
      <c r="M439">
        <v>5</v>
      </c>
      <c r="N439" s="5">
        <v>3712</v>
      </c>
      <c r="O439" s="25" t="s">
        <v>880</v>
      </c>
      <c r="P439" s="48">
        <v>-0.33</v>
      </c>
      <c r="Q439" s="48">
        <v>-0.28000000000000003</v>
      </c>
      <c r="R439" s="48">
        <v>0.78700000000000003</v>
      </c>
      <c r="S439" s="48">
        <v>0.217</v>
      </c>
      <c r="T439" s="48">
        <v>-0.39400000000000002</v>
      </c>
      <c r="U439" s="48">
        <v>-0.33</v>
      </c>
      <c r="V439" s="3">
        <f t="shared" si="49"/>
        <v>0.71224937129051036</v>
      </c>
      <c r="W439" s="3">
        <f t="shared" si="50"/>
        <v>0.50729916690372723</v>
      </c>
      <c r="X439" s="9">
        <f t="shared" si="51"/>
        <v>0.49270083309627277</v>
      </c>
      <c r="Y439" s="9">
        <f t="shared" si="52"/>
        <v>0.70192651545320095</v>
      </c>
      <c r="Z439" s="3">
        <f t="shared" si="53"/>
        <v>2.0145454413414998</v>
      </c>
      <c r="AA439" s="3">
        <f t="shared" si="54"/>
        <v>2.8700232816262861</v>
      </c>
      <c r="AB439" s="7">
        <f t="shared" si="55"/>
        <v>2.0828183693814596E-2</v>
      </c>
    </row>
    <row r="440" spans="1:28" x14ac:dyDescent="0.25">
      <c r="A440" s="1"/>
      <c r="C440">
        <v>4</v>
      </c>
      <c r="D440" s="5">
        <v>221895</v>
      </c>
      <c r="E440" s="25" t="s">
        <v>884</v>
      </c>
      <c r="F440" s="48">
        <v>-1.0200000000000005</v>
      </c>
      <c r="G440" s="48">
        <v>0.67999999999999972</v>
      </c>
      <c r="H440" s="48">
        <v>0.47999999999999954</v>
      </c>
      <c r="I440" s="48">
        <v>0.67999999999999972</v>
      </c>
      <c r="J440" s="48">
        <v>-0.82000000000000028</v>
      </c>
      <c r="K440" s="48">
        <v>-1.0200000000000005</v>
      </c>
      <c r="M440">
        <v>5</v>
      </c>
      <c r="N440" s="5">
        <v>221895</v>
      </c>
      <c r="O440" s="25" t="s">
        <v>884</v>
      </c>
      <c r="P440" s="48">
        <v>-1.1100000000000001</v>
      </c>
      <c r="Q440" s="48">
        <v>0.36499999999999999</v>
      </c>
      <c r="R440" s="48">
        <v>0.65</v>
      </c>
      <c r="S440" s="48">
        <v>0.67500000000000004</v>
      </c>
      <c r="T440" s="48">
        <v>-0.56999999999999995</v>
      </c>
      <c r="U440" s="48">
        <v>-1.1100000000000001</v>
      </c>
      <c r="V440" s="3">
        <f t="shared" si="49"/>
        <v>0.96491119777734791</v>
      </c>
      <c r="W440" s="3">
        <f t="shared" si="50"/>
        <v>0.93105361959611621</v>
      </c>
      <c r="X440" s="9">
        <f t="shared" si="51"/>
        <v>6.8946380403883789E-2</v>
      </c>
      <c r="Y440" s="9">
        <f t="shared" si="52"/>
        <v>0.2625764277384468</v>
      </c>
      <c r="Z440" s="3">
        <f t="shared" si="53"/>
        <v>2.7291810047647869</v>
      </c>
      <c r="AA440" s="3">
        <f t="shared" si="54"/>
        <v>10.393853813425068</v>
      </c>
      <c r="AB440" s="7">
        <f t="shared" si="55"/>
        <v>6.3569244625461847E-6</v>
      </c>
    </row>
    <row r="441" spans="1:28" x14ac:dyDescent="0.25">
      <c r="A441" s="1"/>
      <c r="C441">
        <v>4</v>
      </c>
      <c r="D441" s="5">
        <v>3945</v>
      </c>
      <c r="E441" s="25" t="s">
        <v>948</v>
      </c>
      <c r="F441" s="48">
        <v>-0.62501999999999924</v>
      </c>
      <c r="G441" s="48">
        <v>0.87498000000000076</v>
      </c>
      <c r="H441" s="48">
        <v>1.8583800000000004</v>
      </c>
      <c r="I441" s="48">
        <v>-0.87501999999999924</v>
      </c>
      <c r="J441" s="48">
        <v>-1.2333199999999991</v>
      </c>
      <c r="K441" s="48">
        <v>-0.62501999999999924</v>
      </c>
      <c r="M441">
        <v>5</v>
      </c>
      <c r="N441" s="5">
        <v>3945</v>
      </c>
      <c r="O441" s="25" t="s">
        <v>948</v>
      </c>
      <c r="P441" s="48">
        <v>-0.27</v>
      </c>
      <c r="Q441" s="48">
        <v>0.19</v>
      </c>
      <c r="R441" s="48">
        <v>0.45</v>
      </c>
      <c r="S441" s="48">
        <v>-0.01</v>
      </c>
      <c r="T441" s="48">
        <v>-0.36</v>
      </c>
      <c r="U441" s="48">
        <v>-0.27</v>
      </c>
      <c r="V441" s="3">
        <f t="shared" si="49"/>
        <v>0.93101569415533969</v>
      </c>
      <c r="W441" s="3">
        <f t="shared" si="50"/>
        <v>0.866790222763549</v>
      </c>
      <c r="X441" s="9">
        <f t="shared" si="51"/>
        <v>0.133209777236451</v>
      </c>
      <c r="Y441" s="9">
        <f t="shared" si="52"/>
        <v>0.36497914630352651</v>
      </c>
      <c r="Z441" s="3">
        <f t="shared" si="53"/>
        <v>2.633310042913366</v>
      </c>
      <c r="AA441" s="3">
        <f t="shared" si="54"/>
        <v>7.2149602780960924</v>
      </c>
      <c r="AB441" s="7">
        <f t="shared" si="55"/>
        <v>9.1110055999457052E-5</v>
      </c>
    </row>
    <row r="442" spans="1:28" x14ac:dyDescent="0.25">
      <c r="A442" s="1"/>
      <c r="C442">
        <v>4</v>
      </c>
      <c r="D442" s="5">
        <v>5596</v>
      </c>
      <c r="E442" s="25" t="s">
        <v>1006</v>
      </c>
      <c r="F442" s="48">
        <v>-0.35999999999999943</v>
      </c>
      <c r="G442" s="48">
        <v>0.2400000000000011</v>
      </c>
      <c r="H442" s="48">
        <v>0.64000000000000057</v>
      </c>
      <c r="I442" s="48">
        <v>4.0000000000000924E-2</v>
      </c>
      <c r="J442" s="48">
        <v>-0.55999999999999961</v>
      </c>
      <c r="K442" s="48">
        <v>-0.35999999999999943</v>
      </c>
      <c r="M442">
        <v>5</v>
      </c>
      <c r="N442" s="5">
        <v>5596</v>
      </c>
      <c r="O442" s="25" t="s">
        <v>1006</v>
      </c>
      <c r="P442" s="48">
        <v>-1.5</v>
      </c>
      <c r="Q442" s="48">
        <v>0.19</v>
      </c>
      <c r="R442" s="48">
        <v>1.246</v>
      </c>
      <c r="S442" s="48">
        <v>0.96399999999999997</v>
      </c>
      <c r="T442" s="48">
        <v>-0.90600000000000003</v>
      </c>
      <c r="U442" s="48">
        <v>-1.5</v>
      </c>
      <c r="V442" s="3">
        <f t="shared" si="49"/>
        <v>0.85441491078204301</v>
      </c>
      <c r="W442" s="3">
        <f t="shared" si="50"/>
        <v>0.73002483976668653</v>
      </c>
      <c r="X442" s="9">
        <f t="shared" si="51"/>
        <v>0.26997516023331347</v>
      </c>
      <c r="Y442" s="9">
        <f t="shared" si="52"/>
        <v>0.51959133964425686</v>
      </c>
      <c r="Z442" s="3">
        <f t="shared" si="53"/>
        <v>2.4166503094435265</v>
      </c>
      <c r="AA442" s="3">
        <f t="shared" si="54"/>
        <v>4.6510596406362525</v>
      </c>
      <c r="AB442" s="7">
        <f t="shared" si="55"/>
        <v>1.6424155693731046E-3</v>
      </c>
    </row>
    <row r="443" spans="1:28" x14ac:dyDescent="0.25">
      <c r="A443" s="1"/>
      <c r="C443">
        <v>4</v>
      </c>
      <c r="D443" s="5">
        <v>129642</v>
      </c>
      <c r="E443" s="25" t="s">
        <v>1012</v>
      </c>
      <c r="F443" s="48">
        <v>-0.75999999999999979</v>
      </c>
      <c r="G443" s="48">
        <v>0.33999999999999986</v>
      </c>
      <c r="H443" s="48">
        <v>0.4399999999999995</v>
      </c>
      <c r="I443" s="48">
        <v>0.33999999999999986</v>
      </c>
      <c r="J443" s="48">
        <v>-0.36000000000000032</v>
      </c>
      <c r="K443" s="48">
        <v>-0.75999999999999979</v>
      </c>
      <c r="M443">
        <v>5</v>
      </c>
      <c r="N443" s="5">
        <v>129642</v>
      </c>
      <c r="O443" s="25" t="s">
        <v>1012</v>
      </c>
      <c r="P443" s="48">
        <v>-0.84</v>
      </c>
      <c r="Q443" s="48">
        <v>-0.14000000000000001</v>
      </c>
      <c r="R443" s="48">
        <v>0.97</v>
      </c>
      <c r="S443" s="48">
        <v>0.4</v>
      </c>
      <c r="T443" s="48">
        <v>-0.39</v>
      </c>
      <c r="U443" s="48">
        <v>-0.84</v>
      </c>
      <c r="V443" s="3">
        <f t="shared" si="49"/>
        <v>0.86472091651773364</v>
      </c>
      <c r="W443" s="3">
        <f t="shared" si="50"/>
        <v>0.74774226346326922</v>
      </c>
      <c r="X443" s="9">
        <f t="shared" si="51"/>
        <v>0.25225773653673078</v>
      </c>
      <c r="Y443" s="9">
        <f t="shared" si="52"/>
        <v>0.50225266205041741</v>
      </c>
      <c r="Z443" s="3">
        <f t="shared" si="53"/>
        <v>2.4458000956141439</v>
      </c>
      <c r="AA443" s="3">
        <f t="shared" si="54"/>
        <v>4.8696607911032403</v>
      </c>
      <c r="AB443" s="7">
        <f t="shared" si="55"/>
        <v>1.2405054330185544E-3</v>
      </c>
    </row>
    <row r="444" spans="1:28" x14ac:dyDescent="0.25">
      <c r="A444" s="1"/>
      <c r="C444">
        <v>4</v>
      </c>
      <c r="D444" s="5">
        <v>64087</v>
      </c>
      <c r="E444" s="25" t="s">
        <v>1013</v>
      </c>
      <c r="F444" s="48">
        <v>-0.5</v>
      </c>
      <c r="G444" s="48">
        <v>0.39999999999999858</v>
      </c>
      <c r="H444" s="48">
        <v>0.59999999999999964</v>
      </c>
      <c r="I444" s="48">
        <v>0</v>
      </c>
      <c r="J444" s="48">
        <v>-0.5</v>
      </c>
      <c r="K444" s="48">
        <v>-0.5</v>
      </c>
      <c r="M444">
        <v>5</v>
      </c>
      <c r="N444" s="5">
        <v>64087</v>
      </c>
      <c r="O444" s="25" t="s">
        <v>1013</v>
      </c>
      <c r="P444" s="48">
        <v>-0.66</v>
      </c>
      <c r="Q444" s="48">
        <v>0.23</v>
      </c>
      <c r="R444" s="48">
        <v>0.67</v>
      </c>
      <c r="S444" s="48">
        <v>0.06</v>
      </c>
      <c r="T444" s="48">
        <v>-0.3</v>
      </c>
      <c r="U444" s="48">
        <v>-0.66</v>
      </c>
      <c r="V444" s="3">
        <f t="shared" si="49"/>
        <v>0.94979425502101433</v>
      </c>
      <c r="W444" s="3">
        <f t="shared" si="50"/>
        <v>0.90210912687092359</v>
      </c>
      <c r="X444" s="9">
        <f t="shared" si="51"/>
        <v>9.7890873129076406E-2</v>
      </c>
      <c r="Y444" s="9">
        <f t="shared" si="52"/>
        <v>0.31287517180031466</v>
      </c>
      <c r="Z444" s="3">
        <f t="shared" si="53"/>
        <v>2.6864238338295374</v>
      </c>
      <c r="AA444" s="3">
        <f t="shared" si="54"/>
        <v>8.5862480502098943</v>
      </c>
      <c r="AB444" s="7">
        <f t="shared" si="55"/>
        <v>2.615672479547938E-5</v>
      </c>
    </row>
    <row r="445" spans="1:28" x14ac:dyDescent="0.25">
      <c r="A445" s="1"/>
      <c r="C445">
        <v>4</v>
      </c>
      <c r="D445" s="5">
        <v>1955</v>
      </c>
      <c r="E445" s="25" t="s">
        <v>1023</v>
      </c>
      <c r="F445" s="48">
        <v>-0.92000000000000037</v>
      </c>
      <c r="G445" s="48">
        <v>-2.0000000000000462E-2</v>
      </c>
      <c r="H445" s="48">
        <v>0.97999999999999954</v>
      </c>
      <c r="I445" s="48">
        <v>-2.0000000000000462E-2</v>
      </c>
      <c r="J445" s="48">
        <v>-2.0000000000000462E-2</v>
      </c>
      <c r="K445" s="48">
        <v>-0.92000000000000037</v>
      </c>
      <c r="M445">
        <v>5</v>
      </c>
      <c r="N445" s="5">
        <v>1955</v>
      </c>
      <c r="O445" s="25" t="s">
        <v>1023</v>
      </c>
      <c r="P445" s="48">
        <v>-0.47</v>
      </c>
      <c r="Q445" s="48">
        <v>-0.33</v>
      </c>
      <c r="R445" s="48">
        <v>1.04</v>
      </c>
      <c r="S445" s="48">
        <v>-0.19</v>
      </c>
      <c r="T445" s="48">
        <v>-0.05</v>
      </c>
      <c r="U445" s="48">
        <v>-0.47</v>
      </c>
      <c r="V445" s="3">
        <f t="shared" si="49"/>
        <v>0.90356856179546263</v>
      </c>
      <c r="W445" s="3">
        <f t="shared" si="50"/>
        <v>0.81643614586512081</v>
      </c>
      <c r="X445" s="9">
        <f t="shared" si="51"/>
        <v>0.18356385413487919</v>
      </c>
      <c r="Y445" s="9">
        <f t="shared" si="52"/>
        <v>0.42844352502386962</v>
      </c>
      <c r="Z445" s="3">
        <f t="shared" si="53"/>
        <v>2.5556778292501909</v>
      </c>
      <c r="AA445" s="3">
        <f t="shared" si="54"/>
        <v>5.9650284809597904</v>
      </c>
      <c r="AB445" s="7">
        <f t="shared" si="55"/>
        <v>3.3627127835612387E-4</v>
      </c>
    </row>
    <row r="446" spans="1:28" x14ac:dyDescent="0.25">
      <c r="A446" s="1"/>
      <c r="C446">
        <v>4</v>
      </c>
      <c r="D446" s="5">
        <v>79083</v>
      </c>
      <c r="E446" s="25" t="s">
        <v>1045</v>
      </c>
      <c r="F446" s="48">
        <v>-1.4200000000000008</v>
      </c>
      <c r="G446" s="48">
        <v>-0.22000000000000064</v>
      </c>
      <c r="H446" s="48">
        <v>1.6799999999999988</v>
      </c>
      <c r="I446" s="48">
        <v>1.2800000000000002</v>
      </c>
      <c r="J446" s="48">
        <v>-1.3200000000000003</v>
      </c>
      <c r="K446" s="48">
        <v>-1.4200000000000008</v>
      </c>
      <c r="M446">
        <v>5</v>
      </c>
      <c r="N446" s="5">
        <v>79083</v>
      </c>
      <c r="O446" s="25" t="s">
        <v>1045</v>
      </c>
      <c r="P446" s="48">
        <v>-0.68</v>
      </c>
      <c r="Q446" s="48">
        <v>0.16</v>
      </c>
      <c r="R446" s="48">
        <v>0.36</v>
      </c>
      <c r="S446" s="48">
        <v>0.39</v>
      </c>
      <c r="T446" s="48">
        <v>-0.23</v>
      </c>
      <c r="U446" s="48">
        <v>-0.68</v>
      </c>
      <c r="V446" s="3">
        <f t="shared" si="49"/>
        <v>0.89649922871446164</v>
      </c>
      <c r="W446" s="3">
        <f t="shared" si="50"/>
        <v>0.80371086708562456</v>
      </c>
      <c r="X446" s="9">
        <f t="shared" si="51"/>
        <v>0.19628913291437544</v>
      </c>
      <c r="Y446" s="9">
        <f t="shared" si="52"/>
        <v>0.44304529442752855</v>
      </c>
      <c r="Z446" s="3">
        <f t="shared" si="53"/>
        <v>2.5356827358100218</v>
      </c>
      <c r="AA446" s="3">
        <f t="shared" si="54"/>
        <v>5.7233036163637623</v>
      </c>
      <c r="AB446" s="7">
        <f t="shared" si="55"/>
        <v>4.4234977893107771E-4</v>
      </c>
    </row>
    <row r="447" spans="1:28" x14ac:dyDescent="0.25">
      <c r="A447" s="1"/>
      <c r="C447">
        <v>4</v>
      </c>
      <c r="D447" s="5">
        <v>79710</v>
      </c>
      <c r="E447" s="25" t="s">
        <v>1052</v>
      </c>
      <c r="F447" s="48">
        <v>-0.37999999999999989</v>
      </c>
      <c r="G447" s="48">
        <v>0.41999999999999993</v>
      </c>
      <c r="H447" s="48">
        <v>0.41999999999999993</v>
      </c>
      <c r="I447" s="48">
        <v>0.51999999999999957</v>
      </c>
      <c r="J447" s="48">
        <v>-0.98000000000000043</v>
      </c>
      <c r="K447" s="48">
        <v>-0.37999999999999989</v>
      </c>
      <c r="M447">
        <v>5</v>
      </c>
      <c r="N447" s="5">
        <v>79710</v>
      </c>
      <c r="O447" s="25" t="s">
        <v>1052</v>
      </c>
      <c r="P447" s="48">
        <v>-0.89</v>
      </c>
      <c r="Q447" s="48">
        <v>-0.03</v>
      </c>
      <c r="R447" s="48">
        <v>0.82</v>
      </c>
      <c r="S447" s="48">
        <v>0.62</v>
      </c>
      <c r="T447" s="48">
        <v>-0.51</v>
      </c>
      <c r="U447" s="48">
        <v>-0.89</v>
      </c>
      <c r="V447" s="3">
        <f t="shared" si="49"/>
        <v>0.78149515320560792</v>
      </c>
      <c r="W447" s="3">
        <f t="shared" si="50"/>
        <v>0.61073467448385654</v>
      </c>
      <c r="X447" s="9">
        <f t="shared" si="51"/>
        <v>0.38926532551614346</v>
      </c>
      <c r="Y447" s="9">
        <f t="shared" si="52"/>
        <v>0.62391131222004903</v>
      </c>
      <c r="Z447" s="3">
        <f t="shared" si="53"/>
        <v>2.2104020891844209</v>
      </c>
      <c r="AA447" s="3">
        <f t="shared" si="54"/>
        <v>3.542814572986662</v>
      </c>
      <c r="AB447" s="7">
        <f t="shared" si="55"/>
        <v>7.5886066060404196E-3</v>
      </c>
    </row>
    <row r="448" spans="1:28" x14ac:dyDescent="0.25">
      <c r="A448" s="1"/>
      <c r="C448">
        <v>4</v>
      </c>
      <c r="D448" s="5">
        <v>4645</v>
      </c>
      <c r="E448" s="25" t="s">
        <v>1087</v>
      </c>
      <c r="F448" s="48">
        <v>-1.1999999999999997</v>
      </c>
      <c r="G448" s="48">
        <v>0.70000000000000018</v>
      </c>
      <c r="H448" s="48">
        <v>0.70000000000000018</v>
      </c>
      <c r="I448" s="48">
        <v>-0.29999999999999982</v>
      </c>
      <c r="J448" s="48">
        <v>0.10000000000000053</v>
      </c>
      <c r="K448" s="48">
        <v>-1.1999999999999997</v>
      </c>
      <c r="M448">
        <v>5</v>
      </c>
      <c r="N448" s="5">
        <v>4645</v>
      </c>
      <c r="O448" s="25" t="s">
        <v>1087</v>
      </c>
      <c r="P448" s="48">
        <v>-0.64</v>
      </c>
      <c r="Q448" s="48">
        <v>0.03</v>
      </c>
      <c r="R448" s="48">
        <v>0.28999999999999998</v>
      </c>
      <c r="S448" s="48">
        <v>0.09</v>
      </c>
      <c r="T448" s="48">
        <v>0.22</v>
      </c>
      <c r="U448" s="48">
        <v>-0.64</v>
      </c>
      <c r="V448" s="3">
        <f t="shared" si="49"/>
        <v>0.83754771362980762</v>
      </c>
      <c r="W448" s="3">
        <f t="shared" si="50"/>
        <v>0.70148617260651824</v>
      </c>
      <c r="X448" s="9">
        <f t="shared" si="51"/>
        <v>0.29851382739348176</v>
      </c>
      <c r="Y448" s="9">
        <f t="shared" si="52"/>
        <v>0.54636418934029873</v>
      </c>
      <c r="Z448" s="3">
        <f t="shared" si="53"/>
        <v>2.3689426714997022</v>
      </c>
      <c r="AA448" s="3">
        <f t="shared" si="54"/>
        <v>4.3358307841516028</v>
      </c>
      <c r="AB448" s="7">
        <f t="shared" si="55"/>
        <v>2.4923338365816111E-3</v>
      </c>
    </row>
    <row r="449" spans="1:28" x14ac:dyDescent="0.25">
      <c r="A449" s="1"/>
      <c r="C449">
        <v>4</v>
      </c>
      <c r="D449" s="5">
        <v>79815</v>
      </c>
      <c r="E449" s="25" t="s">
        <v>1131</v>
      </c>
      <c r="F449" s="48">
        <v>-0.42000000000000171</v>
      </c>
      <c r="G449" s="48">
        <v>-0.22000000000000064</v>
      </c>
      <c r="H449" s="48">
        <v>0.67999999999999972</v>
      </c>
      <c r="I449" s="48">
        <v>7.9999999999998295E-2</v>
      </c>
      <c r="J449" s="48">
        <v>-0.12000000000000099</v>
      </c>
      <c r="K449" s="48">
        <v>-0.42000000000000171</v>
      </c>
      <c r="M449">
        <v>5</v>
      </c>
      <c r="N449" s="5">
        <v>79815</v>
      </c>
      <c r="O449" s="25" t="s">
        <v>1131</v>
      </c>
      <c r="P449" s="48">
        <v>-0.76500000000000001</v>
      </c>
      <c r="Q449" s="48">
        <v>0.30499999999999999</v>
      </c>
      <c r="R449" s="48">
        <v>0.63500000000000001</v>
      </c>
      <c r="S449" s="48">
        <v>0.2</v>
      </c>
      <c r="T449" s="48">
        <v>-0.375</v>
      </c>
      <c r="U449" s="48">
        <v>-0.76500000000000001</v>
      </c>
      <c r="V449" s="3">
        <f t="shared" si="49"/>
        <v>0.79023650781347388</v>
      </c>
      <c r="W449" s="3">
        <f t="shared" si="50"/>
        <v>0.62447373828123454</v>
      </c>
      <c r="X449" s="9">
        <f t="shared" si="51"/>
        <v>0.37552626171876546</v>
      </c>
      <c r="Y449" s="9">
        <f t="shared" si="52"/>
        <v>0.61280197594228225</v>
      </c>
      <c r="Z449" s="3">
        <f t="shared" si="53"/>
        <v>2.2351263736643343</v>
      </c>
      <c r="AA449" s="3">
        <f t="shared" si="54"/>
        <v>3.6473876740156812</v>
      </c>
      <c r="AB449" s="7">
        <f t="shared" si="55"/>
        <v>6.5189370582468022E-3</v>
      </c>
    </row>
    <row r="450" spans="1:28" x14ac:dyDescent="0.25">
      <c r="A450" s="1"/>
      <c r="C450">
        <v>4</v>
      </c>
      <c r="D450" s="5">
        <v>23530</v>
      </c>
      <c r="E450" s="25" t="s">
        <v>1141</v>
      </c>
      <c r="F450" s="48">
        <v>-0.89999999999999991</v>
      </c>
      <c r="G450" s="48">
        <v>0.19999999999999973</v>
      </c>
      <c r="H450" s="48">
        <v>0</v>
      </c>
      <c r="I450" s="48">
        <v>0.80000000000000027</v>
      </c>
      <c r="J450" s="48">
        <v>-0.10000000000000009</v>
      </c>
      <c r="K450" s="48">
        <v>-0.89999999999999991</v>
      </c>
      <c r="M450">
        <v>5</v>
      </c>
      <c r="N450" s="5">
        <v>23530</v>
      </c>
      <c r="O450" s="25" t="s">
        <v>1141</v>
      </c>
      <c r="P450" s="48">
        <v>-0.6</v>
      </c>
      <c r="Q450" s="48">
        <v>-0.1</v>
      </c>
      <c r="R450" s="48">
        <v>0.65</v>
      </c>
      <c r="S450" s="48">
        <v>0.28000000000000003</v>
      </c>
      <c r="T450" s="48">
        <v>-0.23</v>
      </c>
      <c r="U450" s="48">
        <v>-0.6</v>
      </c>
      <c r="V450" s="3">
        <f t="shared" si="49"/>
        <v>0.65156951305172117</v>
      </c>
      <c r="W450" s="3">
        <f t="shared" si="50"/>
        <v>0.42454283033845702</v>
      </c>
      <c r="X450" s="9">
        <f t="shared" si="51"/>
        <v>0.57545716966154292</v>
      </c>
      <c r="Y450" s="9">
        <f t="shared" si="52"/>
        <v>0.75858893325802146</v>
      </c>
      <c r="Z450" s="3">
        <f t="shared" si="53"/>
        <v>1.8429168843731549</v>
      </c>
      <c r="AA450" s="3">
        <f t="shared" si="54"/>
        <v>2.4294012258498334</v>
      </c>
      <c r="AB450" s="7">
        <f t="shared" si="55"/>
        <v>4.124074912375493E-2</v>
      </c>
    </row>
    <row r="451" spans="1:28" x14ac:dyDescent="0.25">
      <c r="A451" s="1"/>
      <c r="C451">
        <v>4</v>
      </c>
      <c r="D451" s="5">
        <v>4967</v>
      </c>
      <c r="E451" s="25" t="s">
        <v>1180</v>
      </c>
      <c r="F451" s="48">
        <v>-1.0199999999999996</v>
      </c>
      <c r="G451" s="48">
        <v>0.48000000000000043</v>
      </c>
      <c r="H451" s="48">
        <v>1.9800000000000004</v>
      </c>
      <c r="I451" s="48">
        <v>-0.31999999999999851</v>
      </c>
      <c r="J451" s="48">
        <v>-1.1199999999999992</v>
      </c>
      <c r="K451" s="48">
        <v>-1.0199999999999996</v>
      </c>
      <c r="M451">
        <v>5</v>
      </c>
      <c r="N451" s="5">
        <v>4967</v>
      </c>
      <c r="O451" s="25" t="s">
        <v>1180</v>
      </c>
      <c r="P451" s="48">
        <v>-0.49</v>
      </c>
      <c r="Q451" s="48">
        <v>0.16</v>
      </c>
      <c r="R451" s="48">
        <v>0.37</v>
      </c>
      <c r="S451" s="48">
        <v>0.06</v>
      </c>
      <c r="T451" s="48">
        <v>-0.1</v>
      </c>
      <c r="U451" s="48">
        <v>-0.49</v>
      </c>
      <c r="V451" s="3">
        <f t="shared" si="49"/>
        <v>0.84926385419211525</v>
      </c>
      <c r="W451" s="3">
        <f t="shared" si="50"/>
        <v>0.72124909403724635</v>
      </c>
      <c r="X451" s="9">
        <f t="shared" si="51"/>
        <v>0.27875090596275365</v>
      </c>
      <c r="Y451" s="9">
        <f t="shared" si="52"/>
        <v>0.52796866001946896</v>
      </c>
      <c r="Z451" s="3">
        <f t="shared" si="53"/>
        <v>2.4020809212634724</v>
      </c>
      <c r="AA451" s="3">
        <f t="shared" si="54"/>
        <v>4.549665734278423</v>
      </c>
      <c r="AB451" s="7">
        <f t="shared" si="55"/>
        <v>1.8751996257646045E-3</v>
      </c>
    </row>
    <row r="452" spans="1:28" x14ac:dyDescent="0.25">
      <c r="A452" s="1"/>
      <c r="C452">
        <v>4</v>
      </c>
      <c r="D452" s="5">
        <v>55753</v>
      </c>
      <c r="E452" s="25" t="s">
        <v>1181</v>
      </c>
      <c r="F452" s="48">
        <v>-0.75999999999999979</v>
      </c>
      <c r="G452" s="48">
        <v>0.74000000000000021</v>
      </c>
      <c r="H452" s="48">
        <v>1.7400000000000002</v>
      </c>
      <c r="I452" s="48">
        <v>-0.35999999999999943</v>
      </c>
      <c r="J452" s="48">
        <v>-1.3599999999999994</v>
      </c>
      <c r="K452" s="48">
        <v>-0.75999999999999979</v>
      </c>
      <c r="M452">
        <v>5</v>
      </c>
      <c r="N452" s="5">
        <v>55753</v>
      </c>
      <c r="O452" s="25" t="s">
        <v>1181</v>
      </c>
      <c r="P452" s="48">
        <v>-0.71</v>
      </c>
      <c r="Q452" s="48">
        <v>1.1000000000000001</v>
      </c>
      <c r="R452" s="48">
        <v>1.03</v>
      </c>
      <c r="S452" s="48">
        <v>0.55000000000000004</v>
      </c>
      <c r="T452" s="48">
        <v>-1.97</v>
      </c>
      <c r="U452" s="48">
        <v>-0.71</v>
      </c>
      <c r="V452" s="3">
        <f t="shared" si="49"/>
        <v>0.86143229007898514</v>
      </c>
      <c r="W452" s="3">
        <f t="shared" si="50"/>
        <v>0.74206559039072484</v>
      </c>
      <c r="X452" s="9">
        <f t="shared" si="51"/>
        <v>0.25793440960927516</v>
      </c>
      <c r="Y452" s="9">
        <f t="shared" si="52"/>
        <v>0.50787243438611152</v>
      </c>
      <c r="Z452" s="3">
        <f t="shared" si="53"/>
        <v>2.43649845539163</v>
      </c>
      <c r="AA452" s="3">
        <f t="shared" si="54"/>
        <v>4.7974615088860579</v>
      </c>
      <c r="AB452" s="7">
        <f t="shared" si="55"/>
        <v>1.3599418847462736E-3</v>
      </c>
    </row>
    <row r="453" spans="1:28" x14ac:dyDescent="0.25">
      <c r="A453" s="1"/>
      <c r="C453">
        <v>4</v>
      </c>
      <c r="D453" s="5">
        <v>5076</v>
      </c>
      <c r="E453" s="25" t="s">
        <v>1202</v>
      </c>
      <c r="F453" s="48">
        <v>-0.98999999999999932</v>
      </c>
      <c r="G453" s="48">
        <v>6.0000000000000497E-2</v>
      </c>
      <c r="H453" s="48">
        <v>1.160000000000001</v>
      </c>
      <c r="I453" s="48">
        <v>0.5600000000000005</v>
      </c>
      <c r="J453" s="48">
        <v>-0.78999999999999915</v>
      </c>
      <c r="K453" s="48">
        <v>-0.98999999999999932</v>
      </c>
      <c r="M453">
        <v>5</v>
      </c>
      <c r="N453" s="5">
        <v>5076</v>
      </c>
      <c r="O453" s="25" t="s">
        <v>1202</v>
      </c>
      <c r="P453" s="48">
        <v>-0.23</v>
      </c>
      <c r="Q453" s="48">
        <v>-0.15</v>
      </c>
      <c r="R453" s="48">
        <v>0.48</v>
      </c>
      <c r="S453" s="48">
        <v>0.24</v>
      </c>
      <c r="T453" s="48">
        <v>-0.34</v>
      </c>
      <c r="U453" s="48">
        <v>-0.23</v>
      </c>
      <c r="V453" s="3">
        <f t="shared" si="49"/>
        <v>0.94207886968548982</v>
      </c>
      <c r="W453" s="3">
        <f t="shared" si="50"/>
        <v>0.88751259670789007</v>
      </c>
      <c r="X453" s="9">
        <f t="shared" si="51"/>
        <v>0.11248740329210993</v>
      </c>
      <c r="Y453" s="9">
        <f t="shared" si="52"/>
        <v>0.33539141803586736</v>
      </c>
      <c r="Z453" s="3">
        <f t="shared" si="53"/>
        <v>2.664601428668671</v>
      </c>
      <c r="AA453" s="3">
        <f t="shared" si="54"/>
        <v>7.944751372212254</v>
      </c>
      <c r="AB453" s="7">
        <f t="shared" si="55"/>
        <v>4.5900328299061199E-5</v>
      </c>
    </row>
    <row r="454" spans="1:28" x14ac:dyDescent="0.25">
      <c r="A454" s="1"/>
      <c r="C454">
        <v>4</v>
      </c>
      <c r="D454" s="5">
        <v>8566</v>
      </c>
      <c r="E454" s="25" t="s">
        <v>1230</v>
      </c>
      <c r="F454" s="48">
        <v>-0.5</v>
      </c>
      <c r="G454" s="48">
        <v>1.0999999999999996</v>
      </c>
      <c r="H454" s="48">
        <v>0.19999999999999929</v>
      </c>
      <c r="I454" s="48">
        <v>9.9999999999999645E-2</v>
      </c>
      <c r="J454" s="48">
        <v>-0.90000000000000036</v>
      </c>
      <c r="K454" s="48">
        <v>-0.5</v>
      </c>
      <c r="M454">
        <v>5</v>
      </c>
      <c r="N454" s="5">
        <v>8566</v>
      </c>
      <c r="O454" s="25" t="s">
        <v>1230</v>
      </c>
      <c r="P454" s="48">
        <v>-1.4</v>
      </c>
      <c r="Q454" s="48">
        <v>0.62</v>
      </c>
      <c r="R454" s="48">
        <v>0.88</v>
      </c>
      <c r="S454" s="48">
        <v>0.69</v>
      </c>
      <c r="T454" s="48">
        <v>-0.79</v>
      </c>
      <c r="U454" s="48">
        <v>-1.4</v>
      </c>
      <c r="V454" s="3">
        <f t="shared" si="49"/>
        <v>0.74730132398179105</v>
      </c>
      <c r="W454" s="3">
        <f t="shared" si="50"/>
        <v>0.55845926882493779</v>
      </c>
      <c r="X454" s="9">
        <f t="shared" si="51"/>
        <v>0.44154073117506221</v>
      </c>
      <c r="Y454" s="9">
        <f t="shared" si="52"/>
        <v>0.6644853129867222</v>
      </c>
      <c r="Z454" s="3">
        <f t="shared" si="53"/>
        <v>2.1136873351088385</v>
      </c>
      <c r="AA454" s="3">
        <f t="shared" si="54"/>
        <v>3.1809391325870799</v>
      </c>
      <c r="AB454" s="7">
        <f t="shared" si="55"/>
        <v>1.2979118073706455E-2</v>
      </c>
    </row>
    <row r="455" spans="1:28" x14ac:dyDescent="0.25">
      <c r="A455" s="1"/>
      <c r="C455">
        <v>4</v>
      </c>
      <c r="D455" s="5">
        <v>5238</v>
      </c>
      <c r="E455" s="25" t="s">
        <v>1242</v>
      </c>
      <c r="F455" s="48">
        <v>-0.66000000000000192</v>
      </c>
      <c r="G455" s="48">
        <v>-6.0000000000000497E-2</v>
      </c>
      <c r="H455" s="48">
        <v>0.63999999999999879</v>
      </c>
      <c r="I455" s="48">
        <v>0.33999999999999808</v>
      </c>
      <c r="J455" s="48">
        <v>-0.26000000000000156</v>
      </c>
      <c r="K455" s="48">
        <v>-0.66000000000000192</v>
      </c>
      <c r="M455">
        <v>5</v>
      </c>
      <c r="N455" s="5">
        <v>5238</v>
      </c>
      <c r="O455" s="25" t="s">
        <v>1242</v>
      </c>
      <c r="P455" s="48">
        <v>-0.73</v>
      </c>
      <c r="Q455" s="48">
        <v>0.28999999999999998</v>
      </c>
      <c r="R455" s="48">
        <v>0.63</v>
      </c>
      <c r="S455" s="48">
        <v>0.14000000000000001</v>
      </c>
      <c r="T455" s="48">
        <v>-0.33</v>
      </c>
      <c r="U455" s="48">
        <v>-0.73</v>
      </c>
      <c r="V455" s="3">
        <f t="shared" si="49"/>
        <v>0.92190279490947125</v>
      </c>
      <c r="W455" s="3">
        <f t="shared" si="50"/>
        <v>0.84990476326189457</v>
      </c>
      <c r="X455" s="9">
        <f t="shared" si="51"/>
        <v>0.15009523673810543</v>
      </c>
      <c r="Y455" s="9">
        <f t="shared" si="52"/>
        <v>0.38742126521153358</v>
      </c>
      <c r="Z455" s="3">
        <f t="shared" si="53"/>
        <v>2.6075348715012727</v>
      </c>
      <c r="AA455" s="3">
        <f t="shared" si="54"/>
        <v>6.7304897940425343</v>
      </c>
      <c r="AB455" s="7">
        <f t="shared" si="55"/>
        <v>1.4798806733360272E-4</v>
      </c>
    </row>
    <row r="456" spans="1:28" x14ac:dyDescent="0.25">
      <c r="A456" s="1"/>
      <c r="C456">
        <v>4</v>
      </c>
      <c r="D456" s="5">
        <v>79706</v>
      </c>
      <c r="E456" s="25" t="s">
        <v>1312</v>
      </c>
      <c r="F456" s="48">
        <v>-0.70000000000000018</v>
      </c>
      <c r="G456" s="48">
        <v>0.70000000000000018</v>
      </c>
      <c r="H456" s="48">
        <v>1.0999999999999996</v>
      </c>
      <c r="I456" s="48">
        <v>-0.20000000000000018</v>
      </c>
      <c r="J456" s="48">
        <v>-0.90000000000000036</v>
      </c>
      <c r="K456" s="48">
        <v>-0.70000000000000018</v>
      </c>
      <c r="M456">
        <v>5</v>
      </c>
      <c r="N456" s="5">
        <v>79706</v>
      </c>
      <c r="O456" s="25" t="s">
        <v>1312</v>
      </c>
      <c r="P456" s="48">
        <v>-0.23</v>
      </c>
      <c r="Q456" s="48">
        <v>0.04</v>
      </c>
      <c r="R456" s="48">
        <v>0.44</v>
      </c>
      <c r="S456" s="48">
        <v>0.13</v>
      </c>
      <c r="T456" s="48">
        <v>-0.38</v>
      </c>
      <c r="U456" s="48">
        <v>-0.23</v>
      </c>
      <c r="V456" s="3">
        <f t="shared" si="49"/>
        <v>0.88651396361690693</v>
      </c>
      <c r="W456" s="3">
        <f t="shared" si="50"/>
        <v>0.78590700768775856</v>
      </c>
      <c r="X456" s="9">
        <f t="shared" si="51"/>
        <v>0.21409299231224144</v>
      </c>
      <c r="Y456" s="9">
        <f t="shared" si="52"/>
        <v>0.46270183953842398</v>
      </c>
      <c r="Z456" s="3">
        <f t="shared" si="53"/>
        <v>2.5074401411603167</v>
      </c>
      <c r="AA456" s="3">
        <f t="shared" si="54"/>
        <v>5.4191272368003895</v>
      </c>
      <c r="AB456" s="7">
        <f t="shared" si="55"/>
        <v>6.3145563183017559E-4</v>
      </c>
    </row>
    <row r="457" spans="1:28" x14ac:dyDescent="0.25">
      <c r="A457" s="1"/>
      <c r="C457">
        <v>4</v>
      </c>
      <c r="D457" s="5">
        <v>6118</v>
      </c>
      <c r="E457" s="25" t="s">
        <v>1425</v>
      </c>
      <c r="F457" s="48">
        <v>-1.1399999999999999</v>
      </c>
      <c r="G457" s="48">
        <v>0.56000000000000005</v>
      </c>
      <c r="H457" s="48">
        <v>0.96</v>
      </c>
      <c r="I457" s="48">
        <v>0.66000000000000014</v>
      </c>
      <c r="J457" s="48">
        <v>-1.0399999999999998</v>
      </c>
      <c r="K457" s="48">
        <v>-1.1399999999999999</v>
      </c>
      <c r="M457">
        <v>5</v>
      </c>
      <c r="N457" s="5">
        <v>6118</v>
      </c>
      <c r="O457" s="25" t="s">
        <v>1425</v>
      </c>
      <c r="P457" s="48">
        <v>-0.466667</v>
      </c>
      <c r="Q457" s="48">
        <v>0.38</v>
      </c>
      <c r="R457" s="48">
        <v>1.3333299999999999E-2</v>
      </c>
      <c r="S457" s="48">
        <v>0.53333299999999995</v>
      </c>
      <c r="T457" s="48">
        <v>-0.45666699999999999</v>
      </c>
      <c r="U457" s="48">
        <v>-0.466667</v>
      </c>
      <c r="V457" s="3">
        <f t="shared" si="49"/>
        <v>0.8511317081204427</v>
      </c>
      <c r="W457" s="3">
        <f t="shared" si="50"/>
        <v>0.72442518456802252</v>
      </c>
      <c r="X457" s="9">
        <f t="shared" si="51"/>
        <v>0.27557481543197748</v>
      </c>
      <c r="Y457" s="9">
        <f t="shared" si="52"/>
        <v>0.52495220299754675</v>
      </c>
      <c r="Z457" s="3">
        <f t="shared" si="53"/>
        <v>2.4073640099794176</v>
      </c>
      <c r="AA457" s="3">
        <f t="shared" si="54"/>
        <v>4.5858727637164858</v>
      </c>
      <c r="AB457" s="7">
        <f t="shared" si="55"/>
        <v>1.7882008647120003E-3</v>
      </c>
    </row>
    <row r="458" spans="1:28" x14ac:dyDescent="0.25">
      <c r="A458" s="1"/>
      <c r="C458">
        <v>4</v>
      </c>
      <c r="D458" s="5">
        <v>89970</v>
      </c>
      <c r="E458" s="25" t="s">
        <v>1472</v>
      </c>
      <c r="F458" s="48">
        <v>-0.64000000000000057</v>
      </c>
      <c r="G458" s="48">
        <v>0.35999999999999943</v>
      </c>
      <c r="H458" s="48">
        <v>0.65999999999999925</v>
      </c>
      <c r="I458" s="48">
        <v>5.9999999999998721E-2</v>
      </c>
      <c r="J458" s="48">
        <v>-0.44000000000000128</v>
      </c>
      <c r="K458" s="48">
        <v>-0.64000000000000057</v>
      </c>
      <c r="M458">
        <v>5</v>
      </c>
      <c r="N458" s="5">
        <v>89970</v>
      </c>
      <c r="O458" s="25" t="s">
        <v>1472</v>
      </c>
      <c r="P458" s="48">
        <v>-0.92333399999999999</v>
      </c>
      <c r="Q458" s="48">
        <v>0.25833299999999998</v>
      </c>
      <c r="R458" s="48">
        <v>1.1399999999999999</v>
      </c>
      <c r="S458" s="48">
        <v>0.20833399999999999</v>
      </c>
      <c r="T458" s="48">
        <v>-0.68500000000000005</v>
      </c>
      <c r="U458" s="48">
        <v>-0.92333399999999999</v>
      </c>
      <c r="V458" s="3">
        <f t="shared" si="49"/>
        <v>0.97820731008650186</v>
      </c>
      <c r="W458" s="3">
        <f t="shared" si="50"/>
        <v>0.95688954150666961</v>
      </c>
      <c r="X458" s="9">
        <f t="shared" si="51"/>
        <v>4.3110458493330395E-2</v>
      </c>
      <c r="Y458" s="9">
        <f t="shared" si="52"/>
        <v>0.20763058178729452</v>
      </c>
      <c r="Z458" s="3">
        <f t="shared" si="53"/>
        <v>2.7667880894736694</v>
      </c>
      <c r="AA458" s="3">
        <f t="shared" si="54"/>
        <v>13.325532614979055</v>
      </c>
      <c r="AB458" s="7">
        <f t="shared" si="55"/>
        <v>9.6121046503309311E-7</v>
      </c>
    </row>
    <row r="459" spans="1:28" x14ac:dyDescent="0.25">
      <c r="A459" s="1"/>
      <c r="C459">
        <v>4</v>
      </c>
      <c r="D459" s="5">
        <v>25914</v>
      </c>
      <c r="E459" s="25" t="s">
        <v>1475</v>
      </c>
      <c r="F459" s="48">
        <v>-1.5</v>
      </c>
      <c r="G459" s="48">
        <v>1.2000000000000002</v>
      </c>
      <c r="H459" s="48">
        <v>2.0000000000000004</v>
      </c>
      <c r="I459" s="48">
        <v>0.10000000000000009</v>
      </c>
      <c r="J459" s="48">
        <v>-1.7999999999999998</v>
      </c>
      <c r="K459" s="48">
        <v>-1.5</v>
      </c>
      <c r="M459">
        <v>5</v>
      </c>
      <c r="N459" s="5">
        <v>25914</v>
      </c>
      <c r="O459" s="25" t="s">
        <v>1475</v>
      </c>
      <c r="P459" s="48">
        <v>-0.55000000000000004</v>
      </c>
      <c r="Q459" s="48">
        <v>5.0000000000000001E-3</v>
      </c>
      <c r="R459" s="48">
        <v>0.495</v>
      </c>
      <c r="S459" s="48">
        <v>0.28499999999999998</v>
      </c>
      <c r="T459" s="48">
        <v>-0.23</v>
      </c>
      <c r="U459" s="48">
        <v>-0.55000000000000004</v>
      </c>
      <c r="V459" s="3">
        <f t="shared" si="49"/>
        <v>0.82886680519785261</v>
      </c>
      <c r="W459" s="3">
        <f t="shared" si="50"/>
        <v>0.68702018075889493</v>
      </c>
      <c r="X459" s="9">
        <f t="shared" si="51"/>
        <v>0.31297981924110507</v>
      </c>
      <c r="Y459" s="9">
        <f t="shared" si="52"/>
        <v>0.55944599314062937</v>
      </c>
      <c r="Z459" s="3">
        <f t="shared" si="53"/>
        <v>2.3443893546233228</v>
      </c>
      <c r="AA459" s="3">
        <f t="shared" si="54"/>
        <v>4.1905552696201145</v>
      </c>
      <c r="AB459" s="7">
        <f t="shared" si="55"/>
        <v>3.0354535620777589E-3</v>
      </c>
    </row>
    <row r="460" spans="1:28" x14ac:dyDescent="0.25">
      <c r="A460" s="1"/>
      <c r="C460">
        <v>4</v>
      </c>
      <c r="D460" s="5">
        <v>23429</v>
      </c>
      <c r="E460" s="25" t="s">
        <v>1478</v>
      </c>
      <c r="F460" s="48">
        <v>-0.5</v>
      </c>
      <c r="G460" s="48">
        <v>-0.19999999999999929</v>
      </c>
      <c r="H460" s="48">
        <v>0.80000000000000071</v>
      </c>
      <c r="I460" s="48">
        <v>0.19999999999999929</v>
      </c>
      <c r="J460" s="48">
        <v>-0.30000000000000071</v>
      </c>
      <c r="K460" s="48">
        <v>-0.5</v>
      </c>
      <c r="M460">
        <v>5</v>
      </c>
      <c r="N460" s="5">
        <v>23429</v>
      </c>
      <c r="O460" s="25" t="s">
        <v>1478</v>
      </c>
      <c r="P460" s="48">
        <v>-0.39666699999999999</v>
      </c>
      <c r="Q460" s="48">
        <v>3.6666700000000003E-2</v>
      </c>
      <c r="R460" s="48">
        <v>0.51</v>
      </c>
      <c r="S460" s="48">
        <v>-2.3333300000000001E-2</v>
      </c>
      <c r="T460" s="48">
        <v>-0.13</v>
      </c>
      <c r="U460" s="48">
        <v>-0.39666699999999999</v>
      </c>
      <c r="V460" s="3">
        <f t="shared" si="49"/>
        <v>0.93136749813386754</v>
      </c>
      <c r="W460" s="3">
        <f t="shared" si="50"/>
        <v>0.86744541658013974</v>
      </c>
      <c r="X460" s="9">
        <f t="shared" si="51"/>
        <v>0.13255458341986026</v>
      </c>
      <c r="Y460" s="9">
        <f t="shared" si="52"/>
        <v>0.36408046283735174</v>
      </c>
      <c r="Z460" s="3">
        <f t="shared" si="53"/>
        <v>2.6343050948288278</v>
      </c>
      <c r="AA460" s="3">
        <f t="shared" si="54"/>
        <v>7.2355024883762296</v>
      </c>
      <c r="AB460" s="7">
        <f t="shared" si="55"/>
        <v>8.9304329854362626E-5</v>
      </c>
    </row>
    <row r="461" spans="1:28" x14ac:dyDescent="0.25">
      <c r="A461" s="1"/>
      <c r="C461">
        <v>4</v>
      </c>
      <c r="D461" s="5">
        <v>84193</v>
      </c>
      <c r="E461" s="25" t="s">
        <v>1534</v>
      </c>
      <c r="F461" s="48">
        <v>-0.41999999999999993</v>
      </c>
      <c r="G461" s="48">
        <v>0.17999999999999972</v>
      </c>
      <c r="H461" s="48">
        <v>-2.0000000000000462E-2</v>
      </c>
      <c r="I461" s="48">
        <v>0.58000000000000007</v>
      </c>
      <c r="J461" s="48">
        <v>-0.32000000000000028</v>
      </c>
      <c r="K461" s="48">
        <v>-0.41999999999999993</v>
      </c>
      <c r="M461">
        <v>5</v>
      </c>
      <c r="N461" s="5">
        <v>84193</v>
      </c>
      <c r="O461" s="25" t="s">
        <v>1534</v>
      </c>
      <c r="P461" s="48">
        <v>-0.52</v>
      </c>
      <c r="Q461" s="48">
        <v>0.17</v>
      </c>
      <c r="R461" s="48">
        <v>0.35</v>
      </c>
      <c r="S461" s="48">
        <v>0.15</v>
      </c>
      <c r="T461" s="48">
        <v>-0.15</v>
      </c>
      <c r="U461" s="48">
        <v>-0.52</v>
      </c>
      <c r="V461" s="3">
        <f t="shared" si="49"/>
        <v>0.68546995453911463</v>
      </c>
      <c r="W461" s="3">
        <f t="shared" si="50"/>
        <v>0.46986905857585587</v>
      </c>
      <c r="X461" s="9">
        <f t="shared" si="51"/>
        <v>0.53013094142414419</v>
      </c>
      <c r="Y461" s="9">
        <f t="shared" si="52"/>
        <v>0.72810091431349278</v>
      </c>
      <c r="Z461" s="3">
        <f t="shared" si="53"/>
        <v>1.9388018126169697</v>
      </c>
      <c r="AA461" s="3">
        <f t="shared" si="54"/>
        <v>2.6628201867388328</v>
      </c>
      <c r="AB461" s="7">
        <f t="shared" si="55"/>
        <v>2.867976574746748E-2</v>
      </c>
    </row>
    <row r="462" spans="1:28" x14ac:dyDescent="0.25">
      <c r="A462" s="1"/>
      <c r="C462">
        <v>4</v>
      </c>
      <c r="D462" s="5">
        <v>80024</v>
      </c>
      <c r="E462" s="25" t="s">
        <v>1564</v>
      </c>
      <c r="F462" s="48">
        <v>-0.54000000000000092</v>
      </c>
      <c r="G462" s="48">
        <v>0.35999999999999943</v>
      </c>
      <c r="H462" s="48">
        <v>0.75999999999999979</v>
      </c>
      <c r="I462" s="48">
        <v>0.45999999999999908</v>
      </c>
      <c r="J462" s="48">
        <v>-1.0400000000000009</v>
      </c>
      <c r="K462" s="48">
        <v>-0.54000000000000092</v>
      </c>
      <c r="M462">
        <v>5</v>
      </c>
      <c r="N462" s="5">
        <v>80024</v>
      </c>
      <c r="O462" s="25" t="s">
        <v>1564</v>
      </c>
      <c r="P462" s="48">
        <v>-0.38</v>
      </c>
      <c r="Q462" s="48">
        <v>-0.02</v>
      </c>
      <c r="R462" s="48">
        <v>0.4</v>
      </c>
      <c r="S462" s="48">
        <v>0.51</v>
      </c>
      <c r="T462" s="48">
        <v>-0.51</v>
      </c>
      <c r="U462" s="48">
        <v>-0.38</v>
      </c>
      <c r="V462" s="3">
        <f t="shared" si="49"/>
        <v>0.92138753788834005</v>
      </c>
      <c r="W462" s="3">
        <f t="shared" si="50"/>
        <v>0.84895499497593729</v>
      </c>
      <c r="X462" s="9">
        <f t="shared" si="51"/>
        <v>0.15104500502406271</v>
      </c>
      <c r="Y462" s="9">
        <f t="shared" si="52"/>
        <v>0.38864508876874115</v>
      </c>
      <c r="Z462" s="3">
        <f t="shared" si="53"/>
        <v>2.606077504566489</v>
      </c>
      <c r="AA462" s="3">
        <f t="shared" si="54"/>
        <v>6.7055459592265834</v>
      </c>
      <c r="AB462" s="7">
        <f t="shared" si="55"/>
        <v>1.5183569536537478E-4</v>
      </c>
    </row>
    <row r="463" spans="1:28" x14ac:dyDescent="0.25">
      <c r="A463" s="1"/>
      <c r="C463">
        <v>4</v>
      </c>
      <c r="D463" s="5">
        <v>64321</v>
      </c>
      <c r="E463" s="25" t="s">
        <v>1632</v>
      </c>
      <c r="F463" s="48">
        <v>-0.71999999999999975</v>
      </c>
      <c r="G463" s="48">
        <v>0.38000000000000078</v>
      </c>
      <c r="H463" s="48">
        <v>0.67999999999999972</v>
      </c>
      <c r="I463" s="48">
        <v>0.28000000000000114</v>
      </c>
      <c r="J463" s="48">
        <v>-0.61999999999999922</v>
      </c>
      <c r="K463" s="48">
        <v>-0.71999999999999975</v>
      </c>
      <c r="M463">
        <v>5</v>
      </c>
      <c r="N463" s="5">
        <v>64321</v>
      </c>
      <c r="O463" s="25" t="s">
        <v>1632</v>
      </c>
      <c r="P463" s="48">
        <v>-0.85</v>
      </c>
      <c r="Q463" s="48">
        <v>0.37</v>
      </c>
      <c r="R463" s="48">
        <v>0.8</v>
      </c>
      <c r="S463" s="48">
        <v>0.61</v>
      </c>
      <c r="T463" s="48">
        <v>-0.93</v>
      </c>
      <c r="U463" s="48">
        <v>-0.85</v>
      </c>
      <c r="V463" s="3">
        <f t="shared" si="49"/>
        <v>0.98054121159714525</v>
      </c>
      <c r="W463" s="3">
        <f t="shared" si="50"/>
        <v>0.96146106764039752</v>
      </c>
      <c r="X463" s="9">
        <f t="shared" si="51"/>
        <v>3.8538932359602485E-2</v>
      </c>
      <c r="Y463" s="9">
        <f t="shared" si="52"/>
        <v>0.19631335247405482</v>
      </c>
      <c r="Z463" s="3">
        <f t="shared" si="53"/>
        <v>2.7733893598128594</v>
      </c>
      <c r="AA463" s="3">
        <f t="shared" si="54"/>
        <v>14.12735977895032</v>
      </c>
      <c r="AB463" s="7">
        <f t="shared" si="55"/>
        <v>6.1272259565623379E-7</v>
      </c>
    </row>
    <row r="464" spans="1:28" x14ac:dyDescent="0.25">
      <c r="A464" s="1"/>
      <c r="C464">
        <v>4</v>
      </c>
      <c r="D464" s="5">
        <v>6783</v>
      </c>
      <c r="E464" s="25" t="s">
        <v>1679</v>
      </c>
      <c r="F464" s="48">
        <v>-3.82</v>
      </c>
      <c r="G464" s="48">
        <v>0.78000000000000025</v>
      </c>
      <c r="H464" s="48">
        <v>3.2799999999999994</v>
      </c>
      <c r="I464" s="48">
        <v>2.38</v>
      </c>
      <c r="J464" s="48">
        <v>-2.62</v>
      </c>
      <c r="K464" s="48">
        <v>-3.82</v>
      </c>
      <c r="M464">
        <v>5</v>
      </c>
      <c r="N464" s="5">
        <v>6783</v>
      </c>
      <c r="O464" s="25" t="s">
        <v>1679</v>
      </c>
      <c r="P464" s="48">
        <v>-0.26500000000000001</v>
      </c>
      <c r="Q464" s="48">
        <v>0.2</v>
      </c>
      <c r="R464" s="48">
        <v>0.29749999999999999</v>
      </c>
      <c r="S464" s="48">
        <v>0.59</v>
      </c>
      <c r="T464" s="48">
        <v>-0.8175</v>
      </c>
      <c r="U464" s="48">
        <v>-0.26500000000000001</v>
      </c>
      <c r="V464" s="3">
        <f t="shared" si="49"/>
        <v>0.83204961665082511</v>
      </c>
      <c r="W464" s="3">
        <f t="shared" si="50"/>
        <v>0.69230656456878503</v>
      </c>
      <c r="X464" s="9">
        <f t="shared" si="51"/>
        <v>0.30769343543121497</v>
      </c>
      <c r="Y464" s="9">
        <f t="shared" si="52"/>
        <v>0.55470121275441153</v>
      </c>
      <c r="Z464" s="3">
        <f t="shared" si="53"/>
        <v>2.3533917048698632</v>
      </c>
      <c r="AA464" s="3">
        <f t="shared" si="54"/>
        <v>4.2426294566473288</v>
      </c>
      <c r="AB464" s="7">
        <f t="shared" si="55"/>
        <v>2.8273417774973956E-3</v>
      </c>
    </row>
    <row r="465" spans="1:28" x14ac:dyDescent="0.25">
      <c r="A465" s="1"/>
      <c r="C465">
        <v>4</v>
      </c>
      <c r="D465" s="5">
        <v>7942</v>
      </c>
      <c r="E465" s="25" t="s">
        <v>1704</v>
      </c>
      <c r="F465" s="48">
        <v>-0.79999999999999982</v>
      </c>
      <c r="G465" s="48">
        <v>0</v>
      </c>
      <c r="H465" s="48">
        <v>0.60000000000000053</v>
      </c>
      <c r="I465" s="48">
        <v>0.5</v>
      </c>
      <c r="J465" s="48">
        <v>-0.29999999999999982</v>
      </c>
      <c r="K465" s="48">
        <v>-0.79999999999999982</v>
      </c>
      <c r="M465">
        <v>5</v>
      </c>
      <c r="N465" s="5">
        <v>7942</v>
      </c>
      <c r="O465" s="25" t="s">
        <v>1704</v>
      </c>
      <c r="P465" s="48">
        <v>-1.06</v>
      </c>
      <c r="Q465" s="48">
        <v>0.5</v>
      </c>
      <c r="R465" s="48">
        <v>1.04</v>
      </c>
      <c r="S465" s="48">
        <v>0.04</v>
      </c>
      <c r="T465" s="48">
        <v>-0.52</v>
      </c>
      <c r="U465" s="48">
        <v>-1.06</v>
      </c>
      <c r="V465" s="3">
        <f t="shared" si="49"/>
        <v>0.86207750754522106</v>
      </c>
      <c r="W465" s="3">
        <f t="shared" si="50"/>
        <v>0.74317762901538065</v>
      </c>
      <c r="X465" s="9">
        <f t="shared" si="51"/>
        <v>0.25682237098461935</v>
      </c>
      <c r="Y465" s="9">
        <f t="shared" si="52"/>
        <v>0.50677645070052268</v>
      </c>
      <c r="Z465" s="3">
        <f t="shared" si="53"/>
        <v>2.4383234059744918</v>
      </c>
      <c r="AA465" s="3">
        <f t="shared" si="54"/>
        <v>4.8114378689143322</v>
      </c>
      <c r="AB465" s="7">
        <f t="shared" si="55"/>
        <v>1.3358776089534782E-3</v>
      </c>
    </row>
    <row r="466" spans="1:28" x14ac:dyDescent="0.25">
      <c r="A466" s="1"/>
      <c r="C466">
        <v>4</v>
      </c>
      <c r="D466" s="5">
        <v>55314</v>
      </c>
      <c r="E466" s="25" t="s">
        <v>1726</v>
      </c>
      <c r="F466" s="48">
        <v>-0.91999999999999993</v>
      </c>
      <c r="G466" s="48">
        <v>0.58000000000000007</v>
      </c>
      <c r="H466" s="48">
        <v>1.9800000000000004</v>
      </c>
      <c r="I466" s="48">
        <v>-0.21999999999999975</v>
      </c>
      <c r="J466" s="48">
        <v>-1.42</v>
      </c>
      <c r="K466" s="48">
        <v>-0.91999999999999993</v>
      </c>
      <c r="M466">
        <v>5</v>
      </c>
      <c r="N466" s="5">
        <v>55314</v>
      </c>
      <c r="O466" s="25" t="s">
        <v>1726</v>
      </c>
      <c r="P466" s="48">
        <v>-1.4950000000000001</v>
      </c>
      <c r="Q466" s="48">
        <v>7.0000000000000007E-2</v>
      </c>
      <c r="R466" s="48">
        <v>1.4450000000000001</v>
      </c>
      <c r="S466" s="48">
        <v>0.125</v>
      </c>
      <c r="T466" s="48">
        <v>-0.14499999999999999</v>
      </c>
      <c r="U466" s="48">
        <v>-1.4950000000000001</v>
      </c>
      <c r="V466" s="3">
        <f t="shared" si="49"/>
        <v>0.7965723464612402</v>
      </c>
      <c r="W466" s="3">
        <f t="shared" si="50"/>
        <v>0.63452750314676609</v>
      </c>
      <c r="X466" s="9">
        <f t="shared" si="51"/>
        <v>0.36547249685323391</v>
      </c>
      <c r="Y466" s="9">
        <f t="shared" si="52"/>
        <v>0.60454321338778905</v>
      </c>
      <c r="Z466" s="3">
        <f t="shared" si="53"/>
        <v>2.2530468315536916</v>
      </c>
      <c r="AA466" s="3">
        <f t="shared" si="54"/>
        <v>3.7268581991482166</v>
      </c>
      <c r="AB466" s="7">
        <f t="shared" si="55"/>
        <v>5.8138900258503682E-3</v>
      </c>
    </row>
    <row r="467" spans="1:28" x14ac:dyDescent="0.25">
      <c r="A467" s="1"/>
      <c r="C467">
        <v>4</v>
      </c>
      <c r="D467" s="5">
        <v>55858</v>
      </c>
      <c r="E467" s="25" t="s">
        <v>1728</v>
      </c>
      <c r="F467" s="48">
        <v>-1.1600000000000001</v>
      </c>
      <c r="G467" s="48">
        <v>0.13999999999999968</v>
      </c>
      <c r="H467" s="48">
        <v>0.53999999999999959</v>
      </c>
      <c r="I467" s="48">
        <v>0.83999999999999941</v>
      </c>
      <c r="J467" s="48">
        <v>-0.36000000000000032</v>
      </c>
      <c r="K467" s="48">
        <v>-1.1600000000000001</v>
      </c>
      <c r="M467">
        <v>5</v>
      </c>
      <c r="N467" s="5">
        <v>55858</v>
      </c>
      <c r="O467" s="25" t="s">
        <v>1728</v>
      </c>
      <c r="P467" s="48">
        <v>-1.04</v>
      </c>
      <c r="Q467" s="48">
        <v>0.4</v>
      </c>
      <c r="R467" s="48">
        <v>0.70499999999999996</v>
      </c>
      <c r="S467" s="48">
        <v>0.40500000000000003</v>
      </c>
      <c r="T467" s="48">
        <v>-0.48</v>
      </c>
      <c r="U467" s="48">
        <v>-1.04</v>
      </c>
      <c r="V467" s="3">
        <f t="shared" si="49"/>
        <v>0.93518255912973947</v>
      </c>
      <c r="W467" s="3">
        <f t="shared" si="50"/>
        <v>0.87456641890044862</v>
      </c>
      <c r="X467" s="9">
        <f t="shared" si="51"/>
        <v>0.12543358109955138</v>
      </c>
      <c r="Y467" s="9">
        <f t="shared" si="52"/>
        <v>0.35416603606155034</v>
      </c>
      <c r="Z467" s="3">
        <f t="shared" si="53"/>
        <v>2.6450957168321132</v>
      </c>
      <c r="AA467" s="3">
        <f t="shared" si="54"/>
        <v>7.4685188513458227</v>
      </c>
      <c r="AB467" s="7">
        <f t="shared" si="55"/>
        <v>7.1377060397629909E-5</v>
      </c>
    </row>
    <row r="468" spans="1:28" x14ac:dyDescent="0.25">
      <c r="A468" s="1"/>
      <c r="C468" s="57">
        <v>4</v>
      </c>
      <c r="D468" s="17">
        <v>84283</v>
      </c>
      <c r="E468" s="26" t="s">
        <v>1736</v>
      </c>
      <c r="F468" s="49">
        <v>-0.35999999999999943</v>
      </c>
      <c r="G468" s="49">
        <v>0.49000000000000021</v>
      </c>
      <c r="H468" s="49">
        <v>0.69000000000000039</v>
      </c>
      <c r="I468" s="49">
        <v>9.0000000000000746E-2</v>
      </c>
      <c r="J468" s="49">
        <v>-0.90999999999999925</v>
      </c>
      <c r="K468" s="49">
        <v>-0.35999999999999943</v>
      </c>
      <c r="L468" s="57"/>
      <c r="M468" s="57">
        <v>5</v>
      </c>
      <c r="N468" s="17">
        <v>84283</v>
      </c>
      <c r="O468" s="26" t="s">
        <v>1736</v>
      </c>
      <c r="P468" s="49">
        <v>-0.18</v>
      </c>
      <c r="Q468" s="49">
        <v>-0.21</v>
      </c>
      <c r="R468" s="49">
        <v>0.68</v>
      </c>
      <c r="S468" s="49">
        <v>-0.06</v>
      </c>
      <c r="T468" s="49">
        <v>-0.23</v>
      </c>
      <c r="U468" s="49">
        <v>-0.18</v>
      </c>
      <c r="V468" s="19">
        <f t="shared" si="49"/>
        <v>0.63453606991569644</v>
      </c>
      <c r="W468" s="19">
        <f t="shared" si="50"/>
        <v>0.40263602402405763</v>
      </c>
      <c r="X468" s="20">
        <f t="shared" si="51"/>
        <v>0.59736397597594237</v>
      </c>
      <c r="Y468" s="20">
        <f t="shared" si="52"/>
        <v>0.77289325005199938</v>
      </c>
      <c r="Z468" s="19">
        <f t="shared" si="53"/>
        <v>1.794739031779401</v>
      </c>
      <c r="AA468" s="19">
        <f t="shared" si="54"/>
        <v>2.322104678309266</v>
      </c>
      <c r="AB468" s="125">
        <f t="shared" si="55"/>
        <v>4.8758964871710921E-2</v>
      </c>
    </row>
    <row r="469" spans="1:28" x14ac:dyDescent="0.25">
      <c r="A469" s="1"/>
      <c r="C469" s="28">
        <v>4</v>
      </c>
      <c r="D469" s="11">
        <v>23093</v>
      </c>
      <c r="E469" s="27" t="s">
        <v>1779</v>
      </c>
      <c r="F469" s="50">
        <v>-0.4399999999999995</v>
      </c>
      <c r="G469" s="50">
        <v>-3.9999999999999147E-2</v>
      </c>
      <c r="H469" s="50">
        <v>0.66000000000000103</v>
      </c>
      <c r="I469" s="50">
        <v>6.0000000000000497E-2</v>
      </c>
      <c r="J469" s="50">
        <v>-0.23999999999999932</v>
      </c>
      <c r="K469" s="50">
        <v>-0.4399999999999995</v>
      </c>
      <c r="L469" s="28"/>
      <c r="M469" s="28">
        <v>5</v>
      </c>
      <c r="N469" s="11">
        <v>23093</v>
      </c>
      <c r="O469" s="27" t="s">
        <v>1779</v>
      </c>
      <c r="P469" s="50">
        <v>-0.87</v>
      </c>
      <c r="Q469" s="50">
        <v>0.47</v>
      </c>
      <c r="R469" s="50">
        <v>0.78</v>
      </c>
      <c r="S469" s="50">
        <v>0.14000000000000001</v>
      </c>
      <c r="T469" s="50">
        <v>-0.52</v>
      </c>
      <c r="U469" s="50">
        <v>-0.87</v>
      </c>
      <c r="V469" s="13">
        <f t="shared" si="49"/>
        <v>0.8881532297890089</v>
      </c>
      <c r="W469" s="13">
        <f t="shared" si="50"/>
        <v>0.78881615958464801</v>
      </c>
      <c r="X469" s="14">
        <f t="shared" si="51"/>
        <v>0.21118384041535199</v>
      </c>
      <c r="Y469" s="14">
        <f t="shared" si="52"/>
        <v>0.45954742999537274</v>
      </c>
      <c r="Z469" s="13">
        <f t="shared" si="53"/>
        <v>2.5120766860661687</v>
      </c>
      <c r="AA469" s="13">
        <f t="shared" si="54"/>
        <v>5.4664143940299335</v>
      </c>
      <c r="AB469" s="122">
        <f t="shared" si="55"/>
        <v>5.9697733597119623E-4</v>
      </c>
    </row>
    <row r="470" spans="1:28" x14ac:dyDescent="0.25">
      <c r="A470" s="1"/>
      <c r="C470">
        <v>4</v>
      </c>
      <c r="D470" s="5">
        <v>337867</v>
      </c>
      <c r="E470" s="25" t="s">
        <v>1795</v>
      </c>
      <c r="F470" s="48">
        <v>-0.16000000000000059</v>
      </c>
      <c r="G470" s="48">
        <v>-0.11000000000000032</v>
      </c>
      <c r="H470" s="48">
        <v>1.1899999999999995</v>
      </c>
      <c r="I470" s="48">
        <v>-0.45999999999999996</v>
      </c>
      <c r="J470" s="48">
        <v>-0.46000000000000085</v>
      </c>
      <c r="K470" s="48">
        <v>-0.16000000000000059</v>
      </c>
      <c r="M470">
        <v>5</v>
      </c>
      <c r="N470" s="5">
        <v>337867</v>
      </c>
      <c r="O470" s="25" t="s">
        <v>1795</v>
      </c>
      <c r="P470" s="48">
        <v>-0.45</v>
      </c>
      <c r="Q470" s="48">
        <v>0.12</v>
      </c>
      <c r="R470" s="48">
        <v>0.4</v>
      </c>
      <c r="S470" s="48">
        <v>0.01</v>
      </c>
      <c r="T470" s="48">
        <v>-0.08</v>
      </c>
      <c r="U470" s="48">
        <v>-0.45</v>
      </c>
      <c r="V470" s="3">
        <f t="shared" si="49"/>
        <v>0.66838218897453638</v>
      </c>
      <c r="W470" s="3">
        <f t="shared" si="50"/>
        <v>0.44673475053839284</v>
      </c>
      <c r="X470" s="9">
        <f t="shared" si="51"/>
        <v>0.55326524946160716</v>
      </c>
      <c r="Y470" s="9">
        <f t="shared" si="52"/>
        <v>0.74381802173758005</v>
      </c>
      <c r="Z470" s="3">
        <f t="shared" si="53"/>
        <v>1.8904703129928127</v>
      </c>
      <c r="AA470" s="3">
        <f t="shared" si="54"/>
        <v>2.5415763772120235</v>
      </c>
      <c r="AB470" s="7">
        <f t="shared" si="55"/>
        <v>3.462570200324637E-2</v>
      </c>
    </row>
    <row r="471" spans="1:28" x14ac:dyDescent="0.25">
      <c r="A471" s="1"/>
      <c r="C471">
        <v>4</v>
      </c>
      <c r="D471" s="5">
        <v>137492</v>
      </c>
      <c r="E471" s="25" t="s">
        <v>1826</v>
      </c>
      <c r="F471" s="48">
        <v>-1.3999999999999995</v>
      </c>
      <c r="G471" s="48">
        <v>0.25</v>
      </c>
      <c r="H471" s="48">
        <v>1.5500000000000007</v>
      </c>
      <c r="I471" s="48">
        <v>0.65000000000000036</v>
      </c>
      <c r="J471" s="48">
        <v>-1.0499999999999998</v>
      </c>
      <c r="K471" s="48">
        <v>-1.3999999999999995</v>
      </c>
      <c r="M471">
        <v>5</v>
      </c>
      <c r="N471" s="5">
        <v>137492</v>
      </c>
      <c r="O471" s="25" t="s">
        <v>1826</v>
      </c>
      <c r="P471" s="48">
        <v>-0.51</v>
      </c>
      <c r="Q471" s="48">
        <v>0.16</v>
      </c>
      <c r="R471" s="48">
        <v>0.35499999999999998</v>
      </c>
      <c r="S471" s="48">
        <v>4.4999999999999998E-2</v>
      </c>
      <c r="T471" s="48">
        <v>-0.05</v>
      </c>
      <c r="U471" s="48">
        <v>-0.51</v>
      </c>
      <c r="V471" s="3">
        <f t="shared" si="49"/>
        <v>0.88069924524342413</v>
      </c>
      <c r="W471" s="3">
        <f t="shared" si="50"/>
        <v>0.77563116057233694</v>
      </c>
      <c r="X471" s="9">
        <f t="shared" si="51"/>
        <v>0.22436883942766306</v>
      </c>
      <c r="Y471" s="9">
        <f t="shared" si="52"/>
        <v>0.47367588014132939</v>
      </c>
      <c r="Z471" s="3">
        <f t="shared" si="53"/>
        <v>2.4909936339899978</v>
      </c>
      <c r="AA471" s="3">
        <f t="shared" si="54"/>
        <v>5.2588568226162726</v>
      </c>
      <c r="AB471" s="7">
        <f t="shared" si="55"/>
        <v>7.6556344716962156E-4</v>
      </c>
    </row>
    <row r="472" spans="1:28" x14ac:dyDescent="0.25">
      <c r="A472" s="1"/>
      <c r="C472">
        <v>4</v>
      </c>
      <c r="D472" s="5">
        <v>22911</v>
      </c>
      <c r="E472" s="25" t="s">
        <v>1837</v>
      </c>
      <c r="F472" s="48">
        <v>-1.02</v>
      </c>
      <c r="G472" s="48">
        <v>0.58000000000000007</v>
      </c>
      <c r="H472" s="48">
        <v>0.67999999999999972</v>
      </c>
      <c r="I472" s="48">
        <v>0.47999999999999954</v>
      </c>
      <c r="J472" s="48">
        <v>-0.7200000000000002</v>
      </c>
      <c r="K472" s="48">
        <v>-1.02</v>
      </c>
      <c r="M472">
        <v>5</v>
      </c>
      <c r="N472" s="5">
        <v>22911</v>
      </c>
      <c r="O472" s="25" t="s">
        <v>1837</v>
      </c>
      <c r="P472" s="48">
        <v>-0.50666699999999998</v>
      </c>
      <c r="Q472" s="48">
        <v>-4.6666699999999998E-2</v>
      </c>
      <c r="R472" s="48">
        <v>0.41</v>
      </c>
      <c r="S472" s="48">
        <v>0.26333299999999998</v>
      </c>
      <c r="T472" s="48">
        <v>-0.123333</v>
      </c>
      <c r="U472" s="48">
        <v>-0.50666699999999998</v>
      </c>
      <c r="V472" s="3">
        <f t="shared" si="49"/>
        <v>0.85497701321414399</v>
      </c>
      <c r="W472" s="3">
        <f t="shared" si="50"/>
        <v>0.73098569312457851</v>
      </c>
      <c r="X472" s="9">
        <f t="shared" si="51"/>
        <v>0.26901430687542149</v>
      </c>
      <c r="Y472" s="9">
        <f t="shared" si="52"/>
        <v>0.51866589137461261</v>
      </c>
      <c r="Z472" s="3">
        <f t="shared" si="53"/>
        <v>2.418240175209367</v>
      </c>
      <c r="AA472" s="3">
        <f t="shared" si="54"/>
        <v>4.6624237595426612</v>
      </c>
      <c r="AB472" s="7">
        <f t="shared" si="55"/>
        <v>1.6183488990500108E-3</v>
      </c>
    </row>
    <row r="473" spans="1:28" x14ac:dyDescent="0.25">
      <c r="A473" s="1"/>
      <c r="C473">
        <v>4</v>
      </c>
      <c r="D473" s="5">
        <v>11197</v>
      </c>
      <c r="E473" s="25" t="s">
        <v>1843</v>
      </c>
      <c r="F473" s="48">
        <v>-3.2399999999999989</v>
      </c>
      <c r="G473" s="48">
        <v>2.7600000000000007</v>
      </c>
      <c r="H473" s="48">
        <v>3.3600000000000003</v>
      </c>
      <c r="I473" s="48">
        <v>-1.9399999999999986</v>
      </c>
      <c r="J473" s="48">
        <v>-0.93999999999999861</v>
      </c>
      <c r="K473" s="48">
        <v>-3.2399999999999989</v>
      </c>
      <c r="M473">
        <v>5</v>
      </c>
      <c r="N473" s="5">
        <v>11197</v>
      </c>
      <c r="O473" s="25" t="s">
        <v>1843</v>
      </c>
      <c r="P473" s="48">
        <v>-2.0049999999999999</v>
      </c>
      <c r="Q473" s="48">
        <v>0.375</v>
      </c>
      <c r="R473" s="48">
        <v>2.0950000000000002</v>
      </c>
      <c r="S473" s="48">
        <v>1.2849999999999999</v>
      </c>
      <c r="T473" s="48">
        <v>-1.7350000000000001</v>
      </c>
      <c r="U473" s="48">
        <v>-2.0049999999999999</v>
      </c>
      <c r="V473" s="3">
        <f t="shared" si="49"/>
        <v>0.64631806473237785</v>
      </c>
      <c r="W473" s="3">
        <f t="shared" si="50"/>
        <v>0.41772704079940615</v>
      </c>
      <c r="X473" s="9">
        <f t="shared" si="51"/>
        <v>0.58227295920059385</v>
      </c>
      <c r="Y473" s="9">
        <f t="shared" si="52"/>
        <v>0.76306812225422826</v>
      </c>
      <c r="Z473" s="3">
        <f t="shared" si="53"/>
        <v>1.8280635455025216</v>
      </c>
      <c r="AA473" s="3">
        <f t="shared" si="54"/>
        <v>2.3956754216152056</v>
      </c>
      <c r="AB473" s="7">
        <f t="shared" si="55"/>
        <v>4.3469105121252273E-2</v>
      </c>
    </row>
    <row r="474" spans="1:28" x14ac:dyDescent="0.25">
      <c r="A474" s="1"/>
      <c r="C474">
        <v>4</v>
      </c>
      <c r="D474" s="5">
        <v>11060</v>
      </c>
      <c r="E474" s="25" t="s">
        <v>1848</v>
      </c>
      <c r="F474" s="48">
        <v>-1.0000000000000002</v>
      </c>
      <c r="G474" s="48">
        <v>0</v>
      </c>
      <c r="H474" s="48">
        <v>1</v>
      </c>
      <c r="I474" s="48">
        <v>-0.30000000000000027</v>
      </c>
      <c r="J474" s="48">
        <v>0.29999999999999982</v>
      </c>
      <c r="K474" s="48">
        <v>-1.0000000000000002</v>
      </c>
      <c r="M474">
        <v>5</v>
      </c>
      <c r="N474" s="5">
        <v>11060</v>
      </c>
      <c r="O474" s="25" t="s">
        <v>1848</v>
      </c>
      <c r="P474" s="48">
        <v>-0.69</v>
      </c>
      <c r="Q474" s="48">
        <v>-7.0000000000000007E-2</v>
      </c>
      <c r="R474" s="48">
        <v>0.59</v>
      </c>
      <c r="S474" s="48">
        <v>0.13</v>
      </c>
      <c r="T474" s="48">
        <v>0.03</v>
      </c>
      <c r="U474" s="48">
        <v>-0.69</v>
      </c>
      <c r="V474" s="3">
        <f t="shared" si="49"/>
        <v>0.91996398941065316</v>
      </c>
      <c r="W474" s="3">
        <f t="shared" si="50"/>
        <v>0.84633374181236432</v>
      </c>
      <c r="X474" s="9">
        <f t="shared" si="51"/>
        <v>0.15366625818763568</v>
      </c>
      <c r="Y474" s="9">
        <f t="shared" si="52"/>
        <v>0.39200288033079</v>
      </c>
      <c r="Z474" s="3">
        <f t="shared" si="53"/>
        <v>2.6020511014388084</v>
      </c>
      <c r="AA474" s="3">
        <f t="shared" si="54"/>
        <v>6.6378366894729917</v>
      </c>
      <c r="AB474" s="7">
        <f t="shared" si="55"/>
        <v>1.6284933555320494E-4</v>
      </c>
    </row>
    <row r="475" spans="1:28" x14ac:dyDescent="0.25">
      <c r="A475" s="1"/>
      <c r="C475">
        <v>4</v>
      </c>
      <c r="D475" s="5">
        <v>79776</v>
      </c>
      <c r="E475" s="25" t="s">
        <v>1861</v>
      </c>
      <c r="F475" s="48">
        <v>-0.49999999999999956</v>
      </c>
      <c r="G475" s="48">
        <v>0.60000000000000053</v>
      </c>
      <c r="H475" s="48">
        <v>0.80000000000000027</v>
      </c>
      <c r="I475" s="48">
        <v>0.20000000000000062</v>
      </c>
      <c r="J475" s="48">
        <v>-1.0999999999999996</v>
      </c>
      <c r="K475" s="48">
        <v>-0.49999999999999956</v>
      </c>
      <c r="M475">
        <v>5</v>
      </c>
      <c r="N475" s="5">
        <v>79776</v>
      </c>
      <c r="O475" s="25" t="s">
        <v>1861</v>
      </c>
      <c r="P475" s="48">
        <v>-0.77500000000000002</v>
      </c>
      <c r="Q475" s="48">
        <v>0.33</v>
      </c>
      <c r="R475" s="48">
        <v>0.85499999999999998</v>
      </c>
      <c r="S475" s="48">
        <v>0.20499999999999999</v>
      </c>
      <c r="T475" s="48">
        <v>-0.61</v>
      </c>
      <c r="U475" s="48">
        <v>-0.77500000000000002</v>
      </c>
      <c r="V475" s="3">
        <f t="shared" si="49"/>
        <v>0.92021805233145304</v>
      </c>
      <c r="W475" s="3">
        <f t="shared" si="50"/>
        <v>0.84680126383669285</v>
      </c>
      <c r="X475" s="9">
        <f t="shared" si="51"/>
        <v>0.15319873616330715</v>
      </c>
      <c r="Y475" s="9">
        <f t="shared" si="52"/>
        <v>0.39140610133633219</v>
      </c>
      <c r="Z475" s="3">
        <f t="shared" si="53"/>
        <v>2.6027696998953909</v>
      </c>
      <c r="AA475" s="3">
        <f t="shared" si="54"/>
        <v>6.6497933757523402</v>
      </c>
      <c r="AB475" s="7">
        <f t="shared" si="55"/>
        <v>1.6084189585661635E-4</v>
      </c>
    </row>
    <row r="476" spans="1:28" x14ac:dyDescent="0.25">
      <c r="A476" s="1"/>
      <c r="C476" s="57">
        <v>4</v>
      </c>
      <c r="D476" s="17">
        <v>79755</v>
      </c>
      <c r="E476" s="26" t="s">
        <v>1870</v>
      </c>
      <c r="F476" s="49">
        <v>-1.5399999999999996</v>
      </c>
      <c r="G476" s="49">
        <v>0.76000000000000068</v>
      </c>
      <c r="H476" s="49">
        <v>2.0600000000000005</v>
      </c>
      <c r="I476" s="49">
        <v>0.86000000000000032</v>
      </c>
      <c r="J476" s="49">
        <v>-2.1399999999999997</v>
      </c>
      <c r="K476" s="49">
        <v>-1.5399999999999996</v>
      </c>
      <c r="L476" s="57"/>
      <c r="M476" s="57">
        <v>5</v>
      </c>
      <c r="N476" s="17">
        <v>79755</v>
      </c>
      <c r="O476" s="26" t="s">
        <v>1870</v>
      </c>
      <c r="P476" s="49">
        <v>-1.21</v>
      </c>
      <c r="Q476" s="49">
        <v>-0.05</v>
      </c>
      <c r="R476" s="49">
        <v>1.17</v>
      </c>
      <c r="S476" s="49">
        <v>0.9</v>
      </c>
      <c r="T476" s="49">
        <v>-0.81</v>
      </c>
      <c r="U476" s="49">
        <v>-1.21</v>
      </c>
      <c r="V476" s="19">
        <f t="shared" si="49"/>
        <v>0.9191254256101693</v>
      </c>
      <c r="W476" s="19">
        <f t="shared" si="50"/>
        <v>0.84479154800307488</v>
      </c>
      <c r="X476" s="20">
        <f t="shared" si="51"/>
        <v>0.15520845199692512</v>
      </c>
      <c r="Y476" s="20">
        <f t="shared" si="52"/>
        <v>0.39396503905413371</v>
      </c>
      <c r="Z476" s="19">
        <f t="shared" si="53"/>
        <v>2.5996792848396897</v>
      </c>
      <c r="AA476" s="19">
        <f t="shared" si="54"/>
        <v>6.5987563035573684</v>
      </c>
      <c r="AB476" s="125">
        <f t="shared" si="55"/>
        <v>1.6960632208675526E-4</v>
      </c>
    </row>
    <row r="477" spans="1:28" x14ac:dyDescent="0.25">
      <c r="A477" s="1"/>
      <c r="C477">
        <v>4</v>
      </c>
      <c r="D477" s="5">
        <v>1636</v>
      </c>
      <c r="E477" s="25" t="s">
        <v>27</v>
      </c>
      <c r="F477" s="48">
        <v>-0.77999999999999758</v>
      </c>
      <c r="G477" s="48">
        <v>0.52000000000000135</v>
      </c>
      <c r="H477" s="48">
        <v>0.82000000000000206</v>
      </c>
      <c r="I477" s="48">
        <v>0.52000000000000135</v>
      </c>
      <c r="J477" s="48">
        <v>-1.0799999999999983</v>
      </c>
      <c r="K477" s="48">
        <v>-0.77999999999999758</v>
      </c>
      <c r="M477">
        <v>6</v>
      </c>
      <c r="N477" s="5">
        <v>1636</v>
      </c>
      <c r="O477" s="25" t="s">
        <v>27</v>
      </c>
      <c r="P477" s="48">
        <v>-1.26</v>
      </c>
      <c r="Q477" s="48">
        <v>-0.52</v>
      </c>
      <c r="R477" s="48">
        <v>1.44</v>
      </c>
      <c r="S477" s="48">
        <v>0.77</v>
      </c>
      <c r="T477" s="48">
        <v>-0.43</v>
      </c>
      <c r="U477" s="48">
        <v>-1.26</v>
      </c>
      <c r="V477" s="3">
        <f t="shared" si="49"/>
        <v>0.73522653971915874</v>
      </c>
      <c r="W477" s="3">
        <f t="shared" si="50"/>
        <v>0.54055806470740775</v>
      </c>
      <c r="X477" s="9">
        <f t="shared" si="51"/>
        <v>0.45944193529259225</v>
      </c>
      <c r="Y477" s="9">
        <f t="shared" si="52"/>
        <v>0.67782146269692012</v>
      </c>
      <c r="Z477" s="3">
        <f t="shared" si="53"/>
        <v>2.079534687774951</v>
      </c>
      <c r="AA477" s="3">
        <f t="shared" si="54"/>
        <v>3.0679681925397961</v>
      </c>
      <c r="AB477" s="7">
        <f t="shared" si="55"/>
        <v>1.5395293293767775E-2</v>
      </c>
    </row>
    <row r="478" spans="1:28" x14ac:dyDescent="0.25">
      <c r="A478" s="1"/>
      <c r="C478">
        <v>4</v>
      </c>
      <c r="D478" s="5">
        <v>150</v>
      </c>
      <c r="E478" s="25" t="s">
        <v>53</v>
      </c>
      <c r="F478" s="48">
        <v>-0.80000000000000071</v>
      </c>
      <c r="G478" s="48">
        <v>0.59999999999999964</v>
      </c>
      <c r="H478" s="48">
        <v>0.59999999999999964</v>
      </c>
      <c r="I478" s="48">
        <v>0.69999999999999929</v>
      </c>
      <c r="J478" s="48">
        <v>-1.1000000000000005</v>
      </c>
      <c r="K478" s="48">
        <v>-0.80000000000000071</v>
      </c>
      <c r="M478">
        <v>6</v>
      </c>
      <c r="N478" s="5">
        <v>150</v>
      </c>
      <c r="O478" s="25" t="s">
        <v>53</v>
      </c>
      <c r="P478" s="48">
        <v>-0.62</v>
      </c>
      <c r="Q478" s="48">
        <v>-0.26</v>
      </c>
      <c r="R478" s="48">
        <v>0.56999999999999995</v>
      </c>
      <c r="S478" s="48">
        <v>0.82</v>
      </c>
      <c r="T478" s="48">
        <v>-0.51</v>
      </c>
      <c r="U478" s="48">
        <v>-0.62</v>
      </c>
      <c r="V478" s="3">
        <f t="shared" si="49"/>
        <v>0.79446060057974455</v>
      </c>
      <c r="W478" s="3">
        <f t="shared" si="50"/>
        <v>0.63116764587352836</v>
      </c>
      <c r="X478" s="9">
        <f t="shared" si="51"/>
        <v>0.36883235412647164</v>
      </c>
      <c r="Y478" s="9">
        <f t="shared" si="52"/>
        <v>0.60731569560358933</v>
      </c>
      <c r="Z478" s="3">
        <f t="shared" si="53"/>
        <v>2.2470739122218983</v>
      </c>
      <c r="AA478" s="3">
        <f t="shared" si="54"/>
        <v>3.7000096135974423</v>
      </c>
      <c r="AB478" s="7">
        <f t="shared" si="55"/>
        <v>6.0425239403026363E-3</v>
      </c>
    </row>
    <row r="479" spans="1:28" x14ac:dyDescent="0.25">
      <c r="A479" s="1"/>
      <c r="C479">
        <v>4</v>
      </c>
      <c r="D479" s="5">
        <v>151</v>
      </c>
      <c r="E479" s="25" t="s">
        <v>54</v>
      </c>
      <c r="F479" s="48">
        <v>-0.89999999999999991</v>
      </c>
      <c r="G479" s="48">
        <v>0.69999999999999973</v>
      </c>
      <c r="H479" s="48">
        <v>0.5</v>
      </c>
      <c r="I479" s="48">
        <v>0.80000000000000027</v>
      </c>
      <c r="J479" s="48">
        <v>-1.1000000000000001</v>
      </c>
      <c r="K479" s="48">
        <v>-0.89999999999999991</v>
      </c>
      <c r="M479">
        <v>6</v>
      </c>
      <c r="N479" s="5">
        <v>151</v>
      </c>
      <c r="O479" s="25" t="s">
        <v>54</v>
      </c>
      <c r="P479" s="48">
        <v>-0.32</v>
      </c>
      <c r="Q479" s="48">
        <v>-0.38</v>
      </c>
      <c r="R479" s="48">
        <v>0.39</v>
      </c>
      <c r="S479" s="48">
        <v>0.76</v>
      </c>
      <c r="T479" s="48">
        <v>-0.45</v>
      </c>
      <c r="U479" s="48">
        <v>-0.32</v>
      </c>
      <c r="V479" s="3">
        <f t="shared" si="49"/>
        <v>0.65929164202280899</v>
      </c>
      <c r="W479" s="3">
        <f t="shared" si="50"/>
        <v>0.4346654692411317</v>
      </c>
      <c r="X479" s="9">
        <f t="shared" si="51"/>
        <v>0.5653345307588683</v>
      </c>
      <c r="Y479" s="9">
        <f t="shared" si="52"/>
        <v>0.75188731254016272</v>
      </c>
      <c r="Z479" s="3">
        <f t="shared" si="53"/>
        <v>1.8647583634157683</v>
      </c>
      <c r="AA479" s="3">
        <f t="shared" si="54"/>
        <v>2.4801035106123841</v>
      </c>
      <c r="AB479" s="7">
        <f t="shared" si="55"/>
        <v>3.8105507058983502E-2</v>
      </c>
    </row>
    <row r="480" spans="1:28" x14ac:dyDescent="0.25">
      <c r="A480" s="1"/>
      <c r="C480">
        <v>4</v>
      </c>
      <c r="D480" s="5">
        <v>4329</v>
      </c>
      <c r="E480" s="25" t="s">
        <v>71</v>
      </c>
      <c r="F480" s="48">
        <v>-0.61999999999999966</v>
      </c>
      <c r="G480" s="48">
        <v>-1.9999999999999574E-2</v>
      </c>
      <c r="H480" s="48">
        <v>0.78000000000000025</v>
      </c>
      <c r="I480" s="48">
        <v>0.6800000000000006</v>
      </c>
      <c r="J480" s="48">
        <v>-0.8199999999999994</v>
      </c>
      <c r="K480" s="48">
        <v>-0.61999999999999966</v>
      </c>
      <c r="M480">
        <v>6</v>
      </c>
      <c r="N480" s="5">
        <v>4329</v>
      </c>
      <c r="O480" s="25" t="s">
        <v>71</v>
      </c>
      <c r="P480" s="48">
        <v>-0.39</v>
      </c>
      <c r="Q480" s="48">
        <v>-0.35</v>
      </c>
      <c r="R480" s="48">
        <v>0.63</v>
      </c>
      <c r="S480" s="48">
        <v>0.2</v>
      </c>
      <c r="T480" s="48">
        <v>-0.09</v>
      </c>
      <c r="U480" s="48">
        <v>-0.39</v>
      </c>
      <c r="V480" s="3">
        <f t="shared" si="49"/>
        <v>0.76770119413825277</v>
      </c>
      <c r="W480" s="3">
        <f t="shared" si="50"/>
        <v>0.58936512348129932</v>
      </c>
      <c r="X480" s="9">
        <f t="shared" si="51"/>
        <v>0.41063487651870068</v>
      </c>
      <c r="Y480" s="9">
        <f t="shared" si="52"/>
        <v>0.64080798724633625</v>
      </c>
      <c r="Z480" s="3">
        <f t="shared" si="53"/>
        <v>2.1713868812006751</v>
      </c>
      <c r="AA480" s="3">
        <f t="shared" si="54"/>
        <v>3.3885140703871426</v>
      </c>
      <c r="AB480" s="7">
        <f t="shared" si="55"/>
        <v>9.5208753095278754E-3</v>
      </c>
    </row>
    <row r="481" spans="1:28" x14ac:dyDescent="0.25">
      <c r="A481" s="1"/>
      <c r="C481">
        <v>4</v>
      </c>
      <c r="D481" s="5">
        <v>10124</v>
      </c>
      <c r="E481" s="25" t="s">
        <v>118</v>
      </c>
      <c r="F481" s="48">
        <v>-0.37999999999999723</v>
      </c>
      <c r="G481" s="48">
        <v>-7.9999999999998295E-2</v>
      </c>
      <c r="H481" s="48">
        <v>0.72000000000000242</v>
      </c>
      <c r="I481" s="48">
        <v>-2.9999999999997584E-2</v>
      </c>
      <c r="J481" s="48">
        <v>-0.22999999999999865</v>
      </c>
      <c r="K481" s="48">
        <v>-0.37999999999999723</v>
      </c>
      <c r="M481">
        <v>6</v>
      </c>
      <c r="N481" s="5">
        <v>10124</v>
      </c>
      <c r="O481" s="25" t="s">
        <v>118</v>
      </c>
      <c r="P481" s="48">
        <v>-0.91</v>
      </c>
      <c r="Q481" s="48">
        <v>-0.39500000000000002</v>
      </c>
      <c r="R481" s="48">
        <v>0.66</v>
      </c>
      <c r="S481" s="48">
        <v>1.1100000000000001</v>
      </c>
      <c r="T481" s="48">
        <v>-0.46</v>
      </c>
      <c r="U481" s="48">
        <v>-0.91</v>
      </c>
      <c r="V481" s="3">
        <f t="shared" si="49"/>
        <v>0.64294971077602414</v>
      </c>
      <c r="W481" s="3">
        <f t="shared" si="50"/>
        <v>0.4133843305869731</v>
      </c>
      <c r="X481" s="9">
        <f t="shared" si="51"/>
        <v>0.5866156694130269</v>
      </c>
      <c r="Y481" s="9">
        <f t="shared" si="52"/>
        <v>0.76590839492267404</v>
      </c>
      <c r="Z481" s="3">
        <f t="shared" si="53"/>
        <v>1.8185364018066246</v>
      </c>
      <c r="AA481" s="3">
        <f t="shared" si="54"/>
        <v>2.3743523557934414</v>
      </c>
      <c r="AB481" s="7">
        <f t="shared" si="55"/>
        <v>4.4940080514559839E-2</v>
      </c>
    </row>
    <row r="482" spans="1:28" x14ac:dyDescent="0.25">
      <c r="A482" s="1"/>
      <c r="C482">
        <v>4</v>
      </c>
      <c r="D482" s="5">
        <v>598</v>
      </c>
      <c r="E482" s="25" t="s">
        <v>171</v>
      </c>
      <c r="F482" s="48">
        <v>-0.63999999999999879</v>
      </c>
      <c r="G482" s="48">
        <v>6.0000000000002274E-2</v>
      </c>
      <c r="H482" s="48">
        <v>1.1600000000000019</v>
      </c>
      <c r="I482" s="48">
        <v>-0.43999999999999773</v>
      </c>
      <c r="J482" s="48">
        <v>-0.13999999999999879</v>
      </c>
      <c r="K482" s="48">
        <v>-0.63999999999999879</v>
      </c>
      <c r="M482">
        <v>6</v>
      </c>
      <c r="N482" s="5">
        <v>598</v>
      </c>
      <c r="O482" s="25" t="s">
        <v>171</v>
      </c>
      <c r="P482" s="48">
        <v>-1.03</v>
      </c>
      <c r="Q482" s="48">
        <v>-0.38</v>
      </c>
      <c r="R482" s="48">
        <v>1.01</v>
      </c>
      <c r="S482" s="48">
        <v>0.71</v>
      </c>
      <c r="T482" s="48">
        <v>-0.32</v>
      </c>
      <c r="U482" s="48">
        <v>-1.03</v>
      </c>
      <c r="V482" s="3">
        <f t="shared" si="49"/>
        <v>0.65184243774660644</v>
      </c>
      <c r="W482" s="3">
        <f t="shared" si="50"/>
        <v>0.4248985636474385</v>
      </c>
      <c r="X482" s="9">
        <f t="shared" si="51"/>
        <v>0.5751014363525615</v>
      </c>
      <c r="Y482" s="9">
        <f t="shared" si="52"/>
        <v>0.75835442660576691</v>
      </c>
      <c r="Z482" s="3">
        <f t="shared" si="53"/>
        <v>1.8436888319831817</v>
      </c>
      <c r="AA482" s="3">
        <f t="shared" si="54"/>
        <v>2.4311703964532003</v>
      </c>
      <c r="AB482" s="7">
        <f t="shared" si="55"/>
        <v>4.1127084004091236E-2</v>
      </c>
    </row>
    <row r="483" spans="1:28" x14ac:dyDescent="0.25">
      <c r="A483" s="1"/>
      <c r="C483">
        <v>4</v>
      </c>
      <c r="D483" s="5">
        <v>665</v>
      </c>
      <c r="E483" s="25" t="s">
        <v>189</v>
      </c>
      <c r="F483" s="48">
        <v>-0.32000000000000028</v>
      </c>
      <c r="G483" s="48">
        <v>-0.72000000000000064</v>
      </c>
      <c r="H483" s="48">
        <v>1.33</v>
      </c>
      <c r="I483" s="48">
        <v>-7.0000000000000284E-2</v>
      </c>
      <c r="J483" s="48">
        <v>-0.22000000000000064</v>
      </c>
      <c r="K483" s="48">
        <v>-0.32000000000000028</v>
      </c>
      <c r="M483">
        <v>6</v>
      </c>
      <c r="N483" s="5">
        <v>665</v>
      </c>
      <c r="O483" s="25" t="s">
        <v>189</v>
      </c>
      <c r="P483" s="48">
        <v>-0.62250000000000005</v>
      </c>
      <c r="Q483" s="48">
        <v>-0.29249999999999998</v>
      </c>
      <c r="R483" s="48">
        <v>0.56000000000000005</v>
      </c>
      <c r="S483" s="48">
        <v>0.5625</v>
      </c>
      <c r="T483" s="48">
        <v>-0.20749999999999999</v>
      </c>
      <c r="U483" s="48">
        <v>-0.62250000000000005</v>
      </c>
      <c r="V483" s="3">
        <f t="shared" si="49"/>
        <v>0.69375756552636203</v>
      </c>
      <c r="W483" s="3">
        <f t="shared" si="50"/>
        <v>0.4812995597250645</v>
      </c>
      <c r="X483" s="9">
        <f t="shared" si="51"/>
        <v>0.51870044027493556</v>
      </c>
      <c r="Y483" s="9">
        <f t="shared" si="52"/>
        <v>0.72020860885922178</v>
      </c>
      <c r="Z483" s="3">
        <f t="shared" si="53"/>
        <v>1.9622427163326448</v>
      </c>
      <c r="AA483" s="3">
        <f t="shared" si="54"/>
        <v>2.7245477104762044</v>
      </c>
      <c r="AB483" s="7">
        <f t="shared" si="55"/>
        <v>2.6064688819219542E-2</v>
      </c>
    </row>
    <row r="484" spans="1:28" x14ac:dyDescent="0.25">
      <c r="A484" s="1"/>
      <c r="C484">
        <v>4</v>
      </c>
      <c r="D484" s="5">
        <v>51297</v>
      </c>
      <c r="E484" s="25" t="s">
        <v>192</v>
      </c>
      <c r="F484" s="48">
        <v>-0.62000000000000011</v>
      </c>
      <c r="G484" s="48">
        <v>0.67999999999999972</v>
      </c>
      <c r="H484" s="48">
        <v>0.87999999999999989</v>
      </c>
      <c r="I484" s="48">
        <v>0.27999999999999936</v>
      </c>
      <c r="J484" s="48">
        <v>-1.2200000000000002</v>
      </c>
      <c r="K484" s="48">
        <v>-0.62000000000000011</v>
      </c>
      <c r="M484">
        <v>6</v>
      </c>
      <c r="N484" s="5">
        <v>51297</v>
      </c>
      <c r="O484" s="25" t="s">
        <v>192</v>
      </c>
      <c r="P484" s="48">
        <v>-0.47</v>
      </c>
      <c r="Q484" s="48">
        <v>-0.44</v>
      </c>
      <c r="R484" s="48">
        <v>0.97</v>
      </c>
      <c r="S484" s="48">
        <v>0.75</v>
      </c>
      <c r="T484" s="48">
        <v>-0.81</v>
      </c>
      <c r="U484" s="48">
        <v>-0.47</v>
      </c>
      <c r="V484" s="3">
        <f t="shared" si="49"/>
        <v>0.71353858666369074</v>
      </c>
      <c r="W484" s="3">
        <f t="shared" si="50"/>
        <v>0.50913731465801726</v>
      </c>
      <c r="X484" s="9">
        <f t="shared" si="51"/>
        <v>0.49086268534198274</v>
      </c>
      <c r="Y484" s="9">
        <f t="shared" si="52"/>
        <v>0.70061593283480406</v>
      </c>
      <c r="Z484" s="3">
        <f t="shared" si="53"/>
        <v>2.0181918930726432</v>
      </c>
      <c r="AA484" s="3">
        <f t="shared" si="54"/>
        <v>2.8805966271801959</v>
      </c>
      <c r="AB484" s="7">
        <f t="shared" si="55"/>
        <v>2.0492760541142001E-2</v>
      </c>
    </row>
    <row r="485" spans="1:28" x14ac:dyDescent="0.25">
      <c r="A485" s="1"/>
      <c r="C485">
        <v>4</v>
      </c>
      <c r="D485" s="5">
        <v>23491</v>
      </c>
      <c r="E485" s="25" t="s">
        <v>344</v>
      </c>
      <c r="F485" s="48">
        <v>-3.1399999999999997</v>
      </c>
      <c r="G485" s="48">
        <v>0.5600000000000005</v>
      </c>
      <c r="H485" s="48">
        <v>2.66</v>
      </c>
      <c r="I485" s="48">
        <v>1.1600000000000001</v>
      </c>
      <c r="J485" s="48">
        <v>-1.2399999999999993</v>
      </c>
      <c r="K485" s="48">
        <v>-3.1399999999999997</v>
      </c>
      <c r="M485">
        <v>6</v>
      </c>
      <c r="N485" s="5">
        <v>23491</v>
      </c>
      <c r="O485" s="25" t="s">
        <v>344</v>
      </c>
      <c r="P485" s="48">
        <v>-0.35</v>
      </c>
      <c r="Q485" s="48">
        <v>-0.12</v>
      </c>
      <c r="R485" s="48">
        <v>0.38</v>
      </c>
      <c r="S485" s="48">
        <v>0.52</v>
      </c>
      <c r="T485" s="48">
        <v>-0.42</v>
      </c>
      <c r="U485" s="48">
        <v>-0.35</v>
      </c>
      <c r="V485" s="3">
        <f t="shared" si="49"/>
        <v>0.82710414234960883</v>
      </c>
      <c r="W485" s="3">
        <f t="shared" si="50"/>
        <v>0.68410126229188195</v>
      </c>
      <c r="X485" s="9">
        <f t="shared" si="51"/>
        <v>0.31589873770811805</v>
      </c>
      <c r="Y485" s="9">
        <f t="shared" si="52"/>
        <v>0.56204869691879733</v>
      </c>
      <c r="Z485" s="3">
        <f t="shared" si="53"/>
        <v>2.3394037912115677</v>
      </c>
      <c r="AA485" s="3">
        <f t="shared" si="54"/>
        <v>4.1622795391865415</v>
      </c>
      <c r="AB485" s="7">
        <f t="shared" si="55"/>
        <v>3.1553314789047222E-3</v>
      </c>
    </row>
    <row r="486" spans="1:28" x14ac:dyDescent="0.25">
      <c r="A486" s="1"/>
      <c r="C486">
        <v>4</v>
      </c>
      <c r="D486" s="5">
        <v>54536</v>
      </c>
      <c r="E486" s="25" t="s">
        <v>590</v>
      </c>
      <c r="F486" s="48">
        <v>-1.1799999999999997</v>
      </c>
      <c r="G486" s="48">
        <v>0.42000000000000082</v>
      </c>
      <c r="H486" s="48">
        <v>1.1200000000000001</v>
      </c>
      <c r="I486" s="48">
        <v>0.72000000000000064</v>
      </c>
      <c r="J486" s="48">
        <v>-1.0799999999999996</v>
      </c>
      <c r="K486" s="48">
        <v>-1.1799999999999997</v>
      </c>
      <c r="M486">
        <v>6</v>
      </c>
      <c r="N486" s="5">
        <v>54536</v>
      </c>
      <c r="O486" s="25" t="s">
        <v>590</v>
      </c>
      <c r="P486" s="48">
        <v>-0.54</v>
      </c>
      <c r="Q486" s="48">
        <v>-0.1</v>
      </c>
      <c r="R486" s="48">
        <v>0.51</v>
      </c>
      <c r="S486" s="48">
        <v>0.31</v>
      </c>
      <c r="T486" s="48">
        <v>-0.18</v>
      </c>
      <c r="U486" s="48">
        <v>-0.54</v>
      </c>
      <c r="V486" s="3">
        <f t="shared" si="49"/>
        <v>0.89799877884881663</v>
      </c>
      <c r="W486" s="3">
        <f t="shared" si="50"/>
        <v>0.80640180681396589</v>
      </c>
      <c r="X486" s="9">
        <f t="shared" si="51"/>
        <v>0.19359819318603411</v>
      </c>
      <c r="Y486" s="9">
        <f t="shared" si="52"/>
        <v>0.43999794679752097</v>
      </c>
      <c r="Z486" s="3">
        <f t="shared" si="53"/>
        <v>2.5399241040849483</v>
      </c>
      <c r="AA486" s="3">
        <f t="shared" si="54"/>
        <v>5.7725817190091915</v>
      </c>
      <c r="AB486" s="7">
        <f t="shared" si="55"/>
        <v>4.1804679438550918E-4</v>
      </c>
    </row>
    <row r="487" spans="1:28" x14ac:dyDescent="0.25">
      <c r="A487" s="1"/>
      <c r="C487">
        <v>4</v>
      </c>
      <c r="D487" s="5">
        <v>5045</v>
      </c>
      <c r="E487" s="25" t="s">
        <v>678</v>
      </c>
      <c r="F487" s="48">
        <v>-0.80000000000000027</v>
      </c>
      <c r="G487" s="48">
        <v>0.20000000000000018</v>
      </c>
      <c r="H487" s="48">
        <v>0.70000000000000018</v>
      </c>
      <c r="I487" s="48">
        <v>0.20000000000000018</v>
      </c>
      <c r="J487" s="48">
        <v>-0.30000000000000027</v>
      </c>
      <c r="K487" s="48">
        <v>-0.80000000000000027</v>
      </c>
      <c r="M487">
        <v>6</v>
      </c>
      <c r="N487" s="5">
        <v>5045</v>
      </c>
      <c r="O487" s="25" t="s">
        <v>678</v>
      </c>
      <c r="P487" s="48">
        <v>-1.135</v>
      </c>
      <c r="Q487" s="48">
        <v>-0.2</v>
      </c>
      <c r="R487" s="48">
        <v>0.72</v>
      </c>
      <c r="S487" s="48">
        <v>1.2450000000000001</v>
      </c>
      <c r="T487" s="48">
        <v>-0.625</v>
      </c>
      <c r="U487" s="48">
        <v>-1.135</v>
      </c>
      <c r="V487" s="3">
        <f t="shared" si="49"/>
        <v>0.81504897030447776</v>
      </c>
      <c r="W487" s="3">
        <f t="shared" si="50"/>
        <v>0.6643048239943895</v>
      </c>
      <c r="X487" s="9">
        <f t="shared" si="51"/>
        <v>0.3356951760056105</v>
      </c>
      <c r="Y487" s="9">
        <f t="shared" si="52"/>
        <v>0.57939207451052566</v>
      </c>
      <c r="Z487" s="3">
        <f t="shared" si="53"/>
        <v>2.305306615605637</v>
      </c>
      <c r="AA487" s="3">
        <f t="shared" si="54"/>
        <v>3.9788369862552497</v>
      </c>
      <c r="AB487" s="7">
        <f t="shared" si="55"/>
        <v>4.0683088622401132E-3</v>
      </c>
    </row>
    <row r="488" spans="1:28" x14ac:dyDescent="0.25">
      <c r="A488" s="1"/>
      <c r="C488">
        <v>4</v>
      </c>
      <c r="D488" s="5">
        <v>79571</v>
      </c>
      <c r="E488" s="25" t="s">
        <v>696</v>
      </c>
      <c r="F488" s="48">
        <v>-0.85999999999999988</v>
      </c>
      <c r="G488" s="48">
        <v>4.0000000000000036E-2</v>
      </c>
      <c r="H488" s="48">
        <v>0.94000000000000039</v>
      </c>
      <c r="I488" s="48">
        <v>0.24000000000000021</v>
      </c>
      <c r="J488" s="48">
        <v>-0.35999999999999988</v>
      </c>
      <c r="K488" s="48">
        <v>-0.85999999999999988</v>
      </c>
      <c r="M488">
        <v>6</v>
      </c>
      <c r="N488" s="5">
        <v>79571</v>
      </c>
      <c r="O488" s="25" t="s">
        <v>696</v>
      </c>
      <c r="P488" s="48">
        <v>-0.58199999999999996</v>
      </c>
      <c r="Q488" s="48">
        <v>-3.2000000000000001E-2</v>
      </c>
      <c r="R488" s="48">
        <v>0.308</v>
      </c>
      <c r="S488" s="48">
        <v>0.3</v>
      </c>
      <c r="T488" s="48">
        <v>8.0000000000000002E-3</v>
      </c>
      <c r="U488" s="48">
        <v>-0.58199999999999996</v>
      </c>
      <c r="V488" s="3">
        <f t="shared" si="49"/>
        <v>0.87983691198878045</v>
      </c>
      <c r="W488" s="3">
        <f t="shared" si="50"/>
        <v>0.774112991697953</v>
      </c>
      <c r="X488" s="9">
        <f t="shared" si="51"/>
        <v>0.225887008302047</v>
      </c>
      <c r="Y488" s="9">
        <f t="shared" si="52"/>
        <v>0.47527571819108011</v>
      </c>
      <c r="Z488" s="3">
        <f t="shared" si="53"/>
        <v>2.488554587221993</v>
      </c>
      <c r="AA488" s="3">
        <f t="shared" si="54"/>
        <v>5.236022990388693</v>
      </c>
      <c r="AB488" s="7">
        <f t="shared" si="55"/>
        <v>7.8708714813534926E-4</v>
      </c>
    </row>
    <row r="489" spans="1:28" x14ac:dyDescent="0.25">
      <c r="A489" s="1"/>
      <c r="C489">
        <v>4</v>
      </c>
      <c r="D489" s="5">
        <v>3623</v>
      </c>
      <c r="E489" s="25" t="s">
        <v>857</v>
      </c>
      <c r="F489" s="48">
        <v>-1.1400000000000006</v>
      </c>
      <c r="G489" s="48">
        <v>0.55999999999999961</v>
      </c>
      <c r="H489" s="48">
        <v>1.0599999999999996</v>
      </c>
      <c r="I489" s="48">
        <v>0.45999999999999996</v>
      </c>
      <c r="J489" s="48">
        <v>-0.94000000000000039</v>
      </c>
      <c r="K489" s="48">
        <v>-1.1400000000000006</v>
      </c>
      <c r="M489">
        <v>6</v>
      </c>
      <c r="N489" s="5">
        <v>3623</v>
      </c>
      <c r="O489" s="25" t="s">
        <v>857</v>
      </c>
      <c r="P489" s="48">
        <v>-0.34</v>
      </c>
      <c r="Q489" s="48">
        <v>-0.11</v>
      </c>
      <c r="R489" s="48">
        <v>0.37</v>
      </c>
      <c r="S489" s="48">
        <v>0.62</v>
      </c>
      <c r="T489" s="48">
        <v>-0.54</v>
      </c>
      <c r="U489" s="48">
        <v>-0.34</v>
      </c>
      <c r="V489" s="3">
        <f t="shared" si="49"/>
        <v>0.79588299748310765</v>
      </c>
      <c r="W489" s="3">
        <f t="shared" si="50"/>
        <v>0.63342974568269628</v>
      </c>
      <c r="X489" s="9">
        <f t="shared" si="51"/>
        <v>0.36657025431730372</v>
      </c>
      <c r="Y489" s="9">
        <f t="shared" si="52"/>
        <v>0.60545045570823031</v>
      </c>
      <c r="Z489" s="3">
        <f t="shared" si="53"/>
        <v>2.2510970582055254</v>
      </c>
      <c r="AA489" s="3">
        <f t="shared" si="54"/>
        <v>3.71805328905449</v>
      </c>
      <c r="AB489" s="7">
        <f t="shared" si="55"/>
        <v>5.887834853826799E-3</v>
      </c>
    </row>
    <row r="490" spans="1:28" x14ac:dyDescent="0.25">
      <c r="A490" s="1"/>
      <c r="C490">
        <v>4</v>
      </c>
      <c r="D490" s="5">
        <v>8850</v>
      </c>
      <c r="E490" s="25" t="s">
        <v>887</v>
      </c>
      <c r="F490" s="48">
        <v>-0.74000000000000021</v>
      </c>
      <c r="G490" s="48">
        <v>-0.4399999999999995</v>
      </c>
      <c r="H490" s="48">
        <v>0.96</v>
      </c>
      <c r="I490" s="48">
        <v>0.75999999999999979</v>
      </c>
      <c r="J490" s="48">
        <v>-0.54</v>
      </c>
      <c r="K490" s="48">
        <v>-0.74000000000000021</v>
      </c>
      <c r="M490">
        <v>6</v>
      </c>
      <c r="N490" s="5">
        <v>8850</v>
      </c>
      <c r="O490" s="25" t="s">
        <v>887</v>
      </c>
      <c r="P490" s="48">
        <v>-0.95250000000000001</v>
      </c>
      <c r="Q490" s="48">
        <v>-0.37</v>
      </c>
      <c r="R490" s="48">
        <v>0.84</v>
      </c>
      <c r="S490" s="48">
        <v>0.80249999999999999</v>
      </c>
      <c r="T490" s="48">
        <v>-0.32500000000000001</v>
      </c>
      <c r="U490" s="48">
        <v>-0.95250000000000001</v>
      </c>
      <c r="V490" s="3">
        <f t="shared" si="49"/>
        <v>0.97766436285741942</v>
      </c>
      <c r="W490" s="3">
        <f t="shared" si="50"/>
        <v>0.95582760640140385</v>
      </c>
      <c r="X490" s="9">
        <f t="shared" si="51"/>
        <v>4.4172393598596149E-2</v>
      </c>
      <c r="Y490" s="9">
        <f t="shared" si="52"/>
        <v>0.2101722950309963</v>
      </c>
      <c r="Z490" s="3">
        <f t="shared" si="53"/>
        <v>2.7652524028036267</v>
      </c>
      <c r="AA490" s="3">
        <f t="shared" si="54"/>
        <v>13.157073830286746</v>
      </c>
      <c r="AB490" s="7">
        <f t="shared" si="55"/>
        <v>1.059944805965992E-6</v>
      </c>
    </row>
    <row r="491" spans="1:28" x14ac:dyDescent="0.25">
      <c r="A491" s="1"/>
      <c r="C491">
        <v>4</v>
      </c>
      <c r="D491" s="5">
        <v>30819</v>
      </c>
      <c r="E491" s="25" t="s">
        <v>889</v>
      </c>
      <c r="F491" s="48">
        <v>-0.71999999999999975</v>
      </c>
      <c r="G491" s="48">
        <v>0.37999999999999989</v>
      </c>
      <c r="H491" s="48">
        <v>0.78000000000000025</v>
      </c>
      <c r="I491" s="48">
        <v>-0.21999999999999975</v>
      </c>
      <c r="J491" s="48">
        <v>-0.21999999999999975</v>
      </c>
      <c r="K491" s="48">
        <v>-0.71999999999999975</v>
      </c>
      <c r="M491">
        <v>6</v>
      </c>
      <c r="N491" s="5">
        <v>30819</v>
      </c>
      <c r="O491" s="25" t="s">
        <v>889</v>
      </c>
      <c r="P491" s="48">
        <v>-0.38</v>
      </c>
      <c r="Q491" s="48">
        <v>-0.36</v>
      </c>
      <c r="R491" s="48">
        <v>0.74</v>
      </c>
      <c r="S491" s="48">
        <v>0.15</v>
      </c>
      <c r="T491" s="48">
        <v>-0.15</v>
      </c>
      <c r="U491" s="48">
        <v>-0.38</v>
      </c>
      <c r="V491" s="3">
        <f t="shared" si="49"/>
        <v>0.65576135692150095</v>
      </c>
      <c r="W491" s="3">
        <f t="shared" si="50"/>
        <v>0.43002295723152817</v>
      </c>
      <c r="X491" s="9">
        <f t="shared" si="51"/>
        <v>0.56997704276847183</v>
      </c>
      <c r="Y491" s="9">
        <f t="shared" si="52"/>
        <v>0.75496823957599157</v>
      </c>
      <c r="Z491" s="3">
        <f t="shared" si="53"/>
        <v>1.8547732092771412</v>
      </c>
      <c r="AA491" s="3">
        <f t="shared" si="54"/>
        <v>2.4567566051769631</v>
      </c>
      <c r="AB491" s="7">
        <f t="shared" si="55"/>
        <v>3.9518126176402046E-2</v>
      </c>
    </row>
    <row r="492" spans="1:28" x14ac:dyDescent="0.25">
      <c r="A492" s="1"/>
      <c r="C492">
        <v>4</v>
      </c>
      <c r="D492" s="5">
        <v>11015</v>
      </c>
      <c r="E492" s="25" t="s">
        <v>899</v>
      </c>
      <c r="F492" s="48">
        <v>-0.3400000000000003</v>
      </c>
      <c r="G492" s="48">
        <v>5.9999999999999609E-2</v>
      </c>
      <c r="H492" s="48">
        <v>5.9999999999999609E-2</v>
      </c>
      <c r="I492" s="48">
        <v>0.6599999999999997</v>
      </c>
      <c r="J492" s="48">
        <v>-0.44000000000000039</v>
      </c>
      <c r="K492" s="48">
        <v>-0.3400000000000003</v>
      </c>
      <c r="M492">
        <v>6</v>
      </c>
      <c r="N492" s="5">
        <v>11015</v>
      </c>
      <c r="O492" s="25" t="s">
        <v>899</v>
      </c>
      <c r="P492" s="48">
        <v>-0.75749999999999995</v>
      </c>
      <c r="Q492" s="48">
        <v>-0.23125000000000001</v>
      </c>
      <c r="R492" s="48">
        <v>0.29375000000000001</v>
      </c>
      <c r="S492" s="48">
        <v>0.55374999999999996</v>
      </c>
      <c r="T492" s="48">
        <v>0.13625000000000001</v>
      </c>
      <c r="U492" s="48">
        <v>-0.75749999999999995</v>
      </c>
      <c r="V492" s="3">
        <f t="shared" si="49"/>
        <v>0.64132825951833272</v>
      </c>
      <c r="W492" s="3">
        <f t="shared" si="50"/>
        <v>0.4113019364568139</v>
      </c>
      <c r="X492" s="9">
        <f t="shared" si="51"/>
        <v>0.5886980635431861</v>
      </c>
      <c r="Y492" s="9">
        <f t="shared" si="52"/>
        <v>0.76726661829066045</v>
      </c>
      <c r="Z492" s="3">
        <f t="shared" si="53"/>
        <v>1.8139502450879164</v>
      </c>
      <c r="AA492" s="3">
        <f t="shared" si="54"/>
        <v>2.3641719864329418</v>
      </c>
      <c r="AB492" s="7">
        <f t="shared" si="55"/>
        <v>4.5659903548177859E-2</v>
      </c>
    </row>
    <row r="493" spans="1:28" x14ac:dyDescent="0.25">
      <c r="A493" s="1"/>
      <c r="C493">
        <v>4</v>
      </c>
      <c r="D493" s="5">
        <v>29967</v>
      </c>
      <c r="E493" s="25" t="s">
        <v>977</v>
      </c>
      <c r="F493" s="48">
        <v>-0.82000000000000073</v>
      </c>
      <c r="G493" s="48">
        <v>-0.32000000000000028</v>
      </c>
      <c r="H493" s="48">
        <v>1.5799999999999992</v>
      </c>
      <c r="I493" s="48">
        <v>0.17999999999999972</v>
      </c>
      <c r="J493" s="48">
        <v>-0.62000000000000099</v>
      </c>
      <c r="K493" s="48">
        <v>-0.82000000000000073</v>
      </c>
      <c r="M493">
        <v>6</v>
      </c>
      <c r="N493" s="5">
        <v>29967</v>
      </c>
      <c r="O493" s="25" t="s">
        <v>977</v>
      </c>
      <c r="P493" s="48">
        <v>-0.05</v>
      </c>
      <c r="Q493" s="48">
        <v>-0.5</v>
      </c>
      <c r="R493" s="48">
        <v>0.7</v>
      </c>
      <c r="S493" s="48">
        <v>0.03</v>
      </c>
      <c r="T493" s="48">
        <v>-0.19</v>
      </c>
      <c r="U493" s="48">
        <v>-0.05</v>
      </c>
      <c r="V493" s="3">
        <f t="shared" si="49"/>
        <v>0.84352669122885515</v>
      </c>
      <c r="W493" s="3">
        <f t="shared" si="50"/>
        <v>0.71153727881550033</v>
      </c>
      <c r="X493" s="9">
        <f t="shared" si="51"/>
        <v>0.28846272118449967</v>
      </c>
      <c r="Y493" s="9">
        <f t="shared" si="52"/>
        <v>0.53708725658360179</v>
      </c>
      <c r="Z493" s="3">
        <f t="shared" si="53"/>
        <v>2.3858537739190981</v>
      </c>
      <c r="AA493" s="3">
        <f t="shared" si="54"/>
        <v>4.4422088676902378</v>
      </c>
      <c r="AB493" s="7">
        <f t="shared" si="55"/>
        <v>2.161582949292566E-3</v>
      </c>
    </row>
    <row r="494" spans="1:28" x14ac:dyDescent="0.25">
      <c r="A494" s="1"/>
      <c r="C494">
        <v>4</v>
      </c>
      <c r="D494" s="5">
        <v>5828</v>
      </c>
      <c r="E494" s="25" t="s">
        <v>1237</v>
      </c>
      <c r="F494" s="48">
        <v>-0.63999999999999879</v>
      </c>
      <c r="G494" s="48">
        <v>0.26000000000000156</v>
      </c>
      <c r="H494" s="48">
        <v>0.86000000000000121</v>
      </c>
      <c r="I494" s="48">
        <v>0.26000000000000156</v>
      </c>
      <c r="J494" s="48">
        <v>-0.73999999999999844</v>
      </c>
      <c r="K494" s="48">
        <v>-0.63999999999999879</v>
      </c>
      <c r="M494">
        <v>6</v>
      </c>
      <c r="N494" s="5">
        <v>5828</v>
      </c>
      <c r="O494" s="25" t="s">
        <v>1237</v>
      </c>
      <c r="P494" s="48">
        <v>-0.56000000000000005</v>
      </c>
      <c r="Q494" s="48">
        <v>-0.11</v>
      </c>
      <c r="R494" s="48">
        <v>0.51</v>
      </c>
      <c r="S494" s="48">
        <v>0.28999999999999998</v>
      </c>
      <c r="T494" s="48">
        <v>-0.13</v>
      </c>
      <c r="U494" s="48">
        <v>-0.56000000000000005</v>
      </c>
      <c r="V494" s="3">
        <f t="shared" si="49"/>
        <v>0.83801149461930335</v>
      </c>
      <c r="W494" s="3">
        <f t="shared" si="50"/>
        <v>0.70226326511407866</v>
      </c>
      <c r="X494" s="9">
        <f t="shared" si="51"/>
        <v>0.29773673488592134</v>
      </c>
      <c r="Y494" s="9">
        <f t="shared" si="52"/>
        <v>0.54565257709088233</v>
      </c>
      <c r="Z494" s="3">
        <f t="shared" si="53"/>
        <v>2.3702544422303338</v>
      </c>
      <c r="AA494" s="3">
        <f t="shared" si="54"/>
        <v>4.3438893936270206</v>
      </c>
      <c r="AB494" s="7">
        <f t="shared" si="55"/>
        <v>2.4654520383736371E-3</v>
      </c>
    </row>
    <row r="495" spans="1:28" x14ac:dyDescent="0.25">
      <c r="A495" s="1"/>
      <c r="C495">
        <v>4</v>
      </c>
      <c r="D495" s="5">
        <v>116154</v>
      </c>
      <c r="E495" s="25" t="s">
        <v>1248</v>
      </c>
      <c r="F495" s="48">
        <v>-1.02</v>
      </c>
      <c r="G495" s="48">
        <v>0.17999999999999972</v>
      </c>
      <c r="H495" s="48">
        <v>0.17999999999999972</v>
      </c>
      <c r="I495" s="48">
        <v>1.6800000000000002</v>
      </c>
      <c r="J495" s="48">
        <v>-1.02</v>
      </c>
      <c r="K495" s="48">
        <v>-1.02</v>
      </c>
      <c r="M495">
        <v>6</v>
      </c>
      <c r="N495" s="5">
        <v>116154</v>
      </c>
      <c r="O495" s="25" t="s">
        <v>1248</v>
      </c>
      <c r="P495" s="48">
        <v>-0.14599999999999999</v>
      </c>
      <c r="Q495" s="48">
        <v>3.2000000000000001E-2</v>
      </c>
      <c r="R495" s="48">
        <v>0.14199999999999999</v>
      </c>
      <c r="S495" s="48">
        <v>0.55400000000000005</v>
      </c>
      <c r="T495" s="48">
        <v>-0.58399999999999996</v>
      </c>
      <c r="U495" s="48">
        <v>-0.14599999999999999</v>
      </c>
      <c r="V495" s="3">
        <f t="shared" si="49"/>
        <v>0.92146126667495887</v>
      </c>
      <c r="W495" s="3">
        <f t="shared" si="50"/>
        <v>0.84909086598221961</v>
      </c>
      <c r="X495" s="9">
        <f t="shared" si="51"/>
        <v>0.15090913401778039</v>
      </c>
      <c r="Y495" s="9">
        <f t="shared" si="52"/>
        <v>0.38847024856194634</v>
      </c>
      <c r="Z495" s="3">
        <f t="shared" si="53"/>
        <v>2.6062860410664364</v>
      </c>
      <c r="AA495" s="3">
        <f t="shared" si="54"/>
        <v>6.7091007630944279</v>
      </c>
      <c r="AB495" s="7">
        <f t="shared" si="55"/>
        <v>1.5128066311549061E-4</v>
      </c>
    </row>
    <row r="496" spans="1:28" x14ac:dyDescent="0.25">
      <c r="A496" s="1"/>
      <c r="C496">
        <v>4</v>
      </c>
      <c r="D496" s="5">
        <v>79960</v>
      </c>
      <c r="E496" s="25" t="s">
        <v>1249</v>
      </c>
      <c r="F496" s="48">
        <v>-0.72000000000000064</v>
      </c>
      <c r="G496" s="48">
        <v>0.47999999999999954</v>
      </c>
      <c r="H496" s="48">
        <v>0.67999999999999972</v>
      </c>
      <c r="I496" s="48">
        <v>0.27999999999999936</v>
      </c>
      <c r="J496" s="48">
        <v>-0.72000000000000064</v>
      </c>
      <c r="K496" s="48">
        <v>-0.72000000000000064</v>
      </c>
      <c r="M496">
        <v>6</v>
      </c>
      <c r="N496" s="5">
        <v>79960</v>
      </c>
      <c r="O496" s="25" t="s">
        <v>1249</v>
      </c>
      <c r="P496" s="48">
        <v>-0.755</v>
      </c>
      <c r="Q496" s="48">
        <v>-0.30099999999999999</v>
      </c>
      <c r="R496" s="48">
        <v>0.48599999999999999</v>
      </c>
      <c r="S496" s="48">
        <v>1.121</v>
      </c>
      <c r="T496" s="48">
        <v>-0.55000000000000004</v>
      </c>
      <c r="U496" s="48">
        <v>-0.755</v>
      </c>
      <c r="V496" s="3">
        <f t="shared" si="49"/>
        <v>0.683117686866066</v>
      </c>
      <c r="W496" s="3">
        <f t="shared" si="50"/>
        <v>0.46664977410924458</v>
      </c>
      <c r="X496" s="9">
        <f t="shared" si="51"/>
        <v>0.53335022589075542</v>
      </c>
      <c r="Y496" s="9">
        <f t="shared" si="52"/>
        <v>0.73030830879208508</v>
      </c>
      <c r="Z496" s="3">
        <f t="shared" si="53"/>
        <v>1.9321485949258554</v>
      </c>
      <c r="AA496" s="3">
        <f t="shared" si="54"/>
        <v>2.6456615263238472</v>
      </c>
      <c r="AB496" s="7">
        <f t="shared" si="55"/>
        <v>2.9453408506026242E-2</v>
      </c>
    </row>
    <row r="497" spans="1:31" x14ac:dyDescent="0.25">
      <c r="A497" s="1"/>
      <c r="C497" s="28">
        <v>4</v>
      </c>
      <c r="D497" s="11">
        <v>23239</v>
      </c>
      <c r="E497" s="27" t="s">
        <v>1253</v>
      </c>
      <c r="F497" s="50">
        <v>-0.51999999999999957</v>
      </c>
      <c r="G497" s="50">
        <v>0.67999999999999972</v>
      </c>
      <c r="H497" s="50">
        <v>0.17999999999999972</v>
      </c>
      <c r="I497" s="50">
        <v>0.28000000000000025</v>
      </c>
      <c r="J497" s="50">
        <v>-0.62000000000000011</v>
      </c>
      <c r="K497" s="50">
        <v>-0.51999999999999957</v>
      </c>
      <c r="L497" s="28"/>
      <c r="M497" s="28">
        <v>6</v>
      </c>
      <c r="N497" s="11">
        <v>23239</v>
      </c>
      <c r="O497" s="27" t="s">
        <v>1253</v>
      </c>
      <c r="P497" s="50">
        <v>-0.6</v>
      </c>
      <c r="Q497" s="50">
        <v>0.03</v>
      </c>
      <c r="R497" s="50">
        <v>0.19</v>
      </c>
      <c r="S497" s="50">
        <v>0.47</v>
      </c>
      <c r="T497" s="50">
        <v>-0.1</v>
      </c>
      <c r="U497" s="50">
        <v>-0.6</v>
      </c>
      <c r="V497" s="13">
        <f t="shared" si="49"/>
        <v>0.63797784354195819</v>
      </c>
      <c r="W497" s="13">
        <f t="shared" si="50"/>
        <v>0.40701572885044729</v>
      </c>
      <c r="X497" s="14">
        <f t="shared" si="51"/>
        <v>0.59298427114955277</v>
      </c>
      <c r="Y497" s="14">
        <f t="shared" si="52"/>
        <v>0.77005471958137672</v>
      </c>
      <c r="Z497" s="13">
        <f t="shared" si="53"/>
        <v>1.8044738376611555</v>
      </c>
      <c r="AA497" s="13">
        <f t="shared" si="54"/>
        <v>2.3433059908289606</v>
      </c>
      <c r="AB497" s="122">
        <f t="shared" si="55"/>
        <v>4.7171614900629891E-2</v>
      </c>
    </row>
    <row r="498" spans="1:31" x14ac:dyDescent="0.25">
      <c r="A498" s="1"/>
      <c r="C498">
        <v>4</v>
      </c>
      <c r="D498" s="5">
        <v>64901</v>
      </c>
      <c r="E498" s="25" t="s">
        <v>1371</v>
      </c>
      <c r="F498" s="48">
        <v>-0.5</v>
      </c>
      <c r="G498" s="48">
        <v>9.9999999999999645E-2</v>
      </c>
      <c r="H498" s="48">
        <v>0.80000000000000071</v>
      </c>
      <c r="I498" s="48">
        <v>9.9999999999999645E-2</v>
      </c>
      <c r="J498" s="48">
        <v>-0.5</v>
      </c>
      <c r="K498" s="48">
        <v>-0.5</v>
      </c>
      <c r="M498">
        <v>6</v>
      </c>
      <c r="N498" s="5">
        <v>64901</v>
      </c>
      <c r="O498" s="25" t="s">
        <v>1371</v>
      </c>
      <c r="P498" s="48">
        <v>-0.90416600000000003</v>
      </c>
      <c r="Q498" s="48">
        <v>-0.29749999999999999</v>
      </c>
      <c r="R498" s="48">
        <v>1.1166700000000001</v>
      </c>
      <c r="S498" s="48">
        <v>0.71666600000000003</v>
      </c>
      <c r="T498" s="48">
        <v>-0.63249999999999995</v>
      </c>
      <c r="U498" s="48">
        <v>-0.90416600000000003</v>
      </c>
      <c r="V498" s="3">
        <f t="shared" ref="V498:V561" si="56">CORREL(P498:T498,F498:J498)</f>
        <v>0.90324076090218897</v>
      </c>
      <c r="W498" s="3">
        <f t="shared" ref="W498:W561" si="57">V498*V498</f>
        <v>0.8158438721551653</v>
      </c>
      <c r="X498" s="9">
        <f t="shared" ref="X498:X561" si="58">1-W498</f>
        <v>0.1841561278448347</v>
      </c>
      <c r="Y498" s="9">
        <f t="shared" ref="Y498:Y561" si="59">SQRT(X498)</f>
        <v>0.42913416065938481</v>
      </c>
      <c r="Z498" s="3">
        <f t="shared" ref="Z498:Z561" si="60">V498*SQRT(8)</f>
        <v>2.5547506683121393</v>
      </c>
      <c r="AA498" s="3">
        <f t="shared" ref="AA498:AA561" si="61">Z498/Y498</f>
        <v>5.9532680045481463</v>
      </c>
      <c r="AB498" s="7">
        <f t="shared" ref="AB498:AB561" si="62">TDIST(ABS(AA498),8,2)</f>
        <v>3.4072805789360012E-4</v>
      </c>
    </row>
    <row r="499" spans="1:31" x14ac:dyDescent="0.25">
      <c r="A499" s="1"/>
      <c r="C499">
        <v>4</v>
      </c>
      <c r="D499" s="5">
        <v>58528</v>
      </c>
      <c r="E499" s="25" t="s">
        <v>1468</v>
      </c>
      <c r="F499" s="48">
        <v>-0.70000000000000018</v>
      </c>
      <c r="G499" s="48">
        <v>-0.70000000000000018</v>
      </c>
      <c r="H499" s="48">
        <v>1.5999999999999996</v>
      </c>
      <c r="I499" s="48">
        <v>0.59999999999999964</v>
      </c>
      <c r="J499" s="48">
        <v>-0.80000000000000071</v>
      </c>
      <c r="K499" s="48">
        <v>-0.70000000000000018</v>
      </c>
      <c r="M499">
        <v>6</v>
      </c>
      <c r="N499" s="5">
        <v>58528</v>
      </c>
      <c r="O499" s="25" t="s">
        <v>1468</v>
      </c>
      <c r="P499" s="48">
        <v>-0.6</v>
      </c>
      <c r="Q499" s="48">
        <v>-0.72</v>
      </c>
      <c r="R499" s="48">
        <v>1.1599999999999999</v>
      </c>
      <c r="S499" s="48">
        <v>0.53</v>
      </c>
      <c r="T499" s="48">
        <v>-0.36</v>
      </c>
      <c r="U499" s="48">
        <v>-0.6</v>
      </c>
      <c r="V499" s="3">
        <f t="shared" si="56"/>
        <v>0.97906511017179232</v>
      </c>
      <c r="W499" s="3">
        <f t="shared" si="57"/>
        <v>0.95856848995570387</v>
      </c>
      <c r="X499" s="9">
        <f t="shared" si="58"/>
        <v>4.1431510044296127E-2</v>
      </c>
      <c r="Y499" s="9">
        <f t="shared" si="59"/>
        <v>0.20354731647530047</v>
      </c>
      <c r="Z499" s="3">
        <f t="shared" si="60"/>
        <v>2.7692143145025145</v>
      </c>
      <c r="AA499" s="3">
        <f t="shared" si="61"/>
        <v>13.604769458302075</v>
      </c>
      <c r="AB499" s="7">
        <f t="shared" si="62"/>
        <v>8.1942351651054891E-7</v>
      </c>
    </row>
    <row r="500" spans="1:31" x14ac:dyDescent="0.25">
      <c r="A500" s="1"/>
      <c r="C500">
        <v>4</v>
      </c>
      <c r="D500" s="5">
        <v>6301</v>
      </c>
      <c r="E500" s="25" t="s">
        <v>1491</v>
      </c>
      <c r="F500" s="48">
        <v>-0.5600000000000005</v>
      </c>
      <c r="G500" s="48">
        <v>0.54</v>
      </c>
      <c r="H500" s="48">
        <v>-0.16000000000000014</v>
      </c>
      <c r="I500" s="48">
        <v>0.83999999999999986</v>
      </c>
      <c r="J500" s="48">
        <v>-0.66000000000000014</v>
      </c>
      <c r="K500" s="48">
        <v>-0.5600000000000005</v>
      </c>
      <c r="M500">
        <v>6</v>
      </c>
      <c r="N500" s="5">
        <v>6301</v>
      </c>
      <c r="O500" s="25" t="s">
        <v>1491</v>
      </c>
      <c r="P500" s="48">
        <v>-0.3</v>
      </c>
      <c r="Q500" s="48">
        <v>0.09</v>
      </c>
      <c r="R500" s="48">
        <v>7.0000000000000007E-2</v>
      </c>
      <c r="S500" s="48">
        <v>0.68</v>
      </c>
      <c r="T500" s="48">
        <v>-0.55000000000000004</v>
      </c>
      <c r="U500" s="48">
        <v>-0.3</v>
      </c>
      <c r="V500" s="3">
        <f t="shared" si="56"/>
        <v>0.91894758682604871</v>
      </c>
      <c r="W500" s="3">
        <f t="shared" si="57"/>
        <v>0.8444646673334183</v>
      </c>
      <c r="X500" s="9">
        <f t="shared" si="58"/>
        <v>0.1555353326665817</v>
      </c>
      <c r="Y500" s="9">
        <f t="shared" si="59"/>
        <v>0.39437968084902864</v>
      </c>
      <c r="Z500" s="3">
        <f t="shared" si="60"/>
        <v>2.5991762807988512</v>
      </c>
      <c r="AA500" s="3">
        <f t="shared" si="61"/>
        <v>6.5905430908694163</v>
      </c>
      <c r="AB500" s="7">
        <f t="shared" si="62"/>
        <v>1.7106544686495875E-4</v>
      </c>
    </row>
    <row r="501" spans="1:31" x14ac:dyDescent="0.25">
      <c r="A501" s="1"/>
      <c r="C501">
        <v>4</v>
      </c>
      <c r="D501" s="5">
        <v>49855</v>
      </c>
      <c r="E501" s="25" t="s">
        <v>1497</v>
      </c>
      <c r="F501" s="48">
        <v>-1.5600000000000003</v>
      </c>
      <c r="G501" s="48">
        <v>0.53999999999999959</v>
      </c>
      <c r="H501" s="48">
        <v>0.83999999999999941</v>
      </c>
      <c r="I501" s="48">
        <v>0.63999999999999968</v>
      </c>
      <c r="J501" s="48">
        <v>-0.46000000000000041</v>
      </c>
      <c r="K501" s="48">
        <v>-1.5600000000000003</v>
      </c>
      <c r="M501">
        <v>6</v>
      </c>
      <c r="N501" s="5">
        <v>49855</v>
      </c>
      <c r="O501" s="25" t="s">
        <v>1497</v>
      </c>
      <c r="P501" s="48">
        <v>-0.43</v>
      </c>
      <c r="Q501" s="48">
        <v>-0.23</v>
      </c>
      <c r="R501" s="48">
        <v>0.4</v>
      </c>
      <c r="S501" s="48">
        <v>0.31</v>
      </c>
      <c r="T501" s="48">
        <v>-0.05</v>
      </c>
      <c r="U501" s="48">
        <v>-0.43</v>
      </c>
      <c r="V501" s="3">
        <f t="shared" si="56"/>
        <v>0.77842803504622793</v>
      </c>
      <c r="W501" s="3">
        <f t="shared" si="57"/>
        <v>0.6059502057459315</v>
      </c>
      <c r="X501" s="9">
        <f t="shared" si="58"/>
        <v>0.3940497942540685</v>
      </c>
      <c r="Y501" s="9">
        <f t="shared" si="59"/>
        <v>0.62773385622735733</v>
      </c>
      <c r="Z501" s="3">
        <f t="shared" si="60"/>
        <v>2.2017269689876291</v>
      </c>
      <c r="AA501" s="3">
        <f t="shared" si="61"/>
        <v>3.5074210943788753</v>
      </c>
      <c r="AB501" s="7">
        <f t="shared" si="62"/>
        <v>7.9917128526137571E-3</v>
      </c>
    </row>
    <row r="502" spans="1:31" x14ac:dyDescent="0.25">
      <c r="A502" s="1"/>
      <c r="C502">
        <v>4</v>
      </c>
      <c r="D502" s="5">
        <v>6337</v>
      </c>
      <c r="E502" s="25" t="s">
        <v>1503</v>
      </c>
      <c r="F502" s="48">
        <v>-1.5400000000000009</v>
      </c>
      <c r="G502" s="48">
        <v>5.9999999999998721E-2</v>
      </c>
      <c r="H502" s="48">
        <v>1.4599999999999991</v>
      </c>
      <c r="I502" s="48">
        <v>0.35999999999999943</v>
      </c>
      <c r="J502" s="48">
        <v>-0.33999999999999986</v>
      </c>
      <c r="K502" s="48">
        <v>-1.5400000000000009</v>
      </c>
      <c r="M502">
        <v>6</v>
      </c>
      <c r="N502" s="5">
        <v>6337</v>
      </c>
      <c r="O502" s="25" t="s">
        <v>1503</v>
      </c>
      <c r="P502" s="48">
        <v>-1.17</v>
      </c>
      <c r="Q502" s="48">
        <v>-0.79</v>
      </c>
      <c r="R502" s="48">
        <v>1.22</v>
      </c>
      <c r="S502" s="48">
        <v>1.0900000000000001</v>
      </c>
      <c r="T502" s="48">
        <v>-0.35</v>
      </c>
      <c r="U502" s="48">
        <v>-1.17</v>
      </c>
      <c r="V502" s="3">
        <f t="shared" si="56"/>
        <v>0.84807953565451244</v>
      </c>
      <c r="W502" s="3">
        <f t="shared" si="57"/>
        <v>0.71923889879597347</v>
      </c>
      <c r="X502" s="9">
        <f t="shared" si="58"/>
        <v>0.28076110120402653</v>
      </c>
      <c r="Y502" s="9">
        <f t="shared" si="59"/>
        <v>0.52986894719734856</v>
      </c>
      <c r="Z502" s="3">
        <f t="shared" si="60"/>
        <v>2.3987311625873766</v>
      </c>
      <c r="AA502" s="3">
        <f t="shared" si="61"/>
        <v>4.5270272494265917</v>
      </c>
      <c r="AB502" s="7">
        <f t="shared" si="62"/>
        <v>1.93192293102898E-3</v>
      </c>
    </row>
    <row r="503" spans="1:31" x14ac:dyDescent="0.25">
      <c r="A503" s="1"/>
      <c r="C503">
        <v>4</v>
      </c>
      <c r="D503" s="5">
        <v>64924</v>
      </c>
      <c r="E503" s="25" t="s">
        <v>1576</v>
      </c>
      <c r="F503" s="48">
        <v>-0.12000000000000099</v>
      </c>
      <c r="G503" s="48">
        <v>-1.9999999999999574E-2</v>
      </c>
      <c r="H503" s="48">
        <v>0.67999999999999972</v>
      </c>
      <c r="I503" s="48">
        <v>-0.22000000000000064</v>
      </c>
      <c r="J503" s="48">
        <v>-0.32000000000000028</v>
      </c>
      <c r="K503" s="48">
        <v>-0.12000000000000099</v>
      </c>
      <c r="M503">
        <v>6</v>
      </c>
      <c r="N503" s="5">
        <v>64924</v>
      </c>
      <c r="O503" s="25" t="s">
        <v>1576</v>
      </c>
      <c r="P503" s="48">
        <v>-0.5</v>
      </c>
      <c r="Q503" s="48">
        <v>-0.14000000000000001</v>
      </c>
      <c r="R503" s="48">
        <v>0.53</v>
      </c>
      <c r="S503" s="48">
        <v>0.21</v>
      </c>
      <c r="T503" s="48">
        <v>-0.1</v>
      </c>
      <c r="U503" s="48">
        <v>-0.5</v>
      </c>
      <c r="V503" s="3">
        <f t="shared" si="56"/>
        <v>0.6637574593055745</v>
      </c>
      <c r="W503" s="3">
        <f t="shared" si="57"/>
        <v>0.44057396478379141</v>
      </c>
      <c r="X503" s="9">
        <f t="shared" si="58"/>
        <v>0.55942603521620859</v>
      </c>
      <c r="Y503" s="9">
        <f t="shared" si="59"/>
        <v>0.74794788268716195</v>
      </c>
      <c r="Z503" s="3">
        <f t="shared" si="60"/>
        <v>1.8773896021525025</v>
      </c>
      <c r="AA503" s="3">
        <f t="shared" si="61"/>
        <v>2.5100540366630639</v>
      </c>
      <c r="AB503" s="7">
        <f t="shared" si="62"/>
        <v>3.6367870463909713E-2</v>
      </c>
    </row>
    <row r="504" spans="1:31" x14ac:dyDescent="0.25">
      <c r="A504" s="1"/>
      <c r="C504" s="57">
        <v>4</v>
      </c>
      <c r="D504" s="17">
        <v>25844</v>
      </c>
      <c r="E504" s="26" t="s">
        <v>1853</v>
      </c>
      <c r="F504" s="49">
        <v>-0.7400000000000011</v>
      </c>
      <c r="G504" s="49">
        <v>0.15999999999999925</v>
      </c>
      <c r="H504" s="49">
        <v>0.85999999999999943</v>
      </c>
      <c r="I504" s="49">
        <v>0.15999999999999925</v>
      </c>
      <c r="J504" s="49">
        <v>-0.44000000000000083</v>
      </c>
      <c r="K504" s="49">
        <v>-0.7400000000000011</v>
      </c>
      <c r="L504" s="57"/>
      <c r="M504" s="57">
        <v>6</v>
      </c>
      <c r="N504" s="17">
        <v>25844</v>
      </c>
      <c r="O504" s="26" t="s">
        <v>1853</v>
      </c>
      <c r="P504" s="49">
        <v>-0.37</v>
      </c>
      <c r="Q504" s="49">
        <v>-0.09</v>
      </c>
      <c r="R504" s="49">
        <v>0.42</v>
      </c>
      <c r="S504" s="49">
        <v>0.42</v>
      </c>
      <c r="T504" s="49">
        <v>-0.39</v>
      </c>
      <c r="U504" s="49">
        <v>-0.37</v>
      </c>
      <c r="V504" s="19">
        <f t="shared" si="56"/>
        <v>0.86128995225929872</v>
      </c>
      <c r="W504" s="19">
        <f t="shared" si="57"/>
        <v>0.74182038186282506</v>
      </c>
      <c r="X504" s="20">
        <f t="shared" si="58"/>
        <v>0.25817961813717494</v>
      </c>
      <c r="Y504" s="20">
        <f t="shared" si="59"/>
        <v>0.50811378463605461</v>
      </c>
      <c r="Z504" s="19">
        <f t="shared" si="60"/>
        <v>2.4360958632415519</v>
      </c>
      <c r="AA504" s="19">
        <f t="shared" si="61"/>
        <v>4.7943904237639376</v>
      </c>
      <c r="AB504" s="125">
        <f t="shared" si="62"/>
        <v>1.3652926449498016E-3</v>
      </c>
    </row>
    <row r="505" spans="1:31" x14ac:dyDescent="0.25">
      <c r="A505" s="1"/>
      <c r="C505">
        <v>5</v>
      </c>
      <c r="D505" s="5">
        <v>8535</v>
      </c>
      <c r="E505" s="25" t="s">
        <v>266</v>
      </c>
      <c r="F505" s="48">
        <v>-1.5400000000000009</v>
      </c>
      <c r="G505" s="48">
        <v>0.35999999999999943</v>
      </c>
      <c r="H505" s="48">
        <v>0.45999999999999908</v>
      </c>
      <c r="I505" s="48">
        <v>1.1599999999999993</v>
      </c>
      <c r="J505" s="48">
        <v>-0.44000000000000083</v>
      </c>
      <c r="K505" s="48">
        <v>-1.5400000000000009</v>
      </c>
      <c r="M505">
        <v>5</v>
      </c>
      <c r="N505" s="5">
        <v>8535</v>
      </c>
      <c r="O505" s="25" t="s">
        <v>266</v>
      </c>
      <c r="P505" s="48">
        <v>-0.68</v>
      </c>
      <c r="Q505" s="48">
        <v>-0.04</v>
      </c>
      <c r="R505" s="48">
        <v>0.63</v>
      </c>
      <c r="S505" s="48">
        <v>0.33</v>
      </c>
      <c r="T505" s="48">
        <v>-0.24</v>
      </c>
      <c r="U505" s="48">
        <v>-0.68</v>
      </c>
      <c r="V505" s="3">
        <f t="shared" si="56"/>
        <v>0.86646702940319453</v>
      </c>
      <c r="W505" s="3">
        <f t="shared" si="57"/>
        <v>0.75076511304279636</v>
      </c>
      <c r="X505" s="9">
        <f t="shared" si="58"/>
        <v>0.24923488695720364</v>
      </c>
      <c r="Y505" s="9">
        <f t="shared" si="59"/>
        <v>0.49923430066172703</v>
      </c>
      <c r="Z505" s="3">
        <f t="shared" si="60"/>
        <v>2.4507388486622501</v>
      </c>
      <c r="AA505" s="3">
        <f t="shared" si="61"/>
        <v>4.908995326270321</v>
      </c>
      <c r="AB505" s="7">
        <f t="shared" si="62"/>
        <v>1.1802851961776502E-3</v>
      </c>
      <c r="AE505" s="156"/>
    </row>
    <row r="506" spans="1:31" x14ac:dyDescent="0.25">
      <c r="A506" s="1"/>
      <c r="C506">
        <v>5</v>
      </c>
      <c r="D506" s="5">
        <v>22837</v>
      </c>
      <c r="E506" s="25" t="s">
        <v>387</v>
      </c>
      <c r="F506" s="48">
        <v>-0.76000000000000068</v>
      </c>
      <c r="G506" s="48">
        <v>-0.16000000000000014</v>
      </c>
      <c r="H506" s="48">
        <v>0.23999999999999932</v>
      </c>
      <c r="I506" s="48">
        <v>0.4399999999999995</v>
      </c>
      <c r="J506" s="48">
        <v>0.23999999999999932</v>
      </c>
      <c r="K506" s="48">
        <v>-0.76000000000000068</v>
      </c>
      <c r="M506">
        <v>5</v>
      </c>
      <c r="N506" s="5">
        <v>22837</v>
      </c>
      <c r="O506" s="25" t="s">
        <v>387</v>
      </c>
      <c r="P506" s="48">
        <v>-1.1499999999999999</v>
      </c>
      <c r="Q506" s="48">
        <v>-0.01</v>
      </c>
      <c r="R506" s="48">
        <v>0.76</v>
      </c>
      <c r="S506" s="48">
        <v>0.67</v>
      </c>
      <c r="T506" s="48">
        <v>-0.28000000000000003</v>
      </c>
      <c r="U506" s="48">
        <v>-1.1499999999999999</v>
      </c>
      <c r="V506" s="3">
        <f t="shared" si="56"/>
        <v>0.86403356615596238</v>
      </c>
      <c r="W506" s="3">
        <f t="shared" si="57"/>
        <v>0.74655400344418987</v>
      </c>
      <c r="X506" s="9">
        <f t="shared" si="58"/>
        <v>0.25344599655581013</v>
      </c>
      <c r="Y506" s="9">
        <f t="shared" si="59"/>
        <v>0.50343420280689122</v>
      </c>
      <c r="Z506" s="3">
        <f t="shared" si="60"/>
        <v>2.4438559752067057</v>
      </c>
      <c r="AA506" s="3">
        <f t="shared" si="61"/>
        <v>4.8543701671062811</v>
      </c>
      <c r="AB506" s="7">
        <f t="shared" si="62"/>
        <v>1.2648122181897472E-3</v>
      </c>
      <c r="AE506" s="156"/>
    </row>
    <row r="507" spans="1:31" x14ac:dyDescent="0.25">
      <c r="A507" s="1"/>
      <c r="C507">
        <v>5</v>
      </c>
      <c r="D507" s="5">
        <v>1592</v>
      </c>
      <c r="E507" s="25" t="s">
        <v>460</v>
      </c>
      <c r="F507" s="48">
        <v>-7.0399999999999991</v>
      </c>
      <c r="G507" s="48">
        <v>-1.4399999999999986</v>
      </c>
      <c r="H507" s="48">
        <v>5.6600000000000019</v>
      </c>
      <c r="I507" s="48">
        <v>2.5600000000000005</v>
      </c>
      <c r="J507" s="48">
        <v>0.26000000000000156</v>
      </c>
      <c r="K507" s="48">
        <v>-7.0399999999999991</v>
      </c>
      <c r="M507">
        <v>5</v>
      </c>
      <c r="N507" s="5">
        <v>1592</v>
      </c>
      <c r="O507" s="25" t="s">
        <v>460</v>
      </c>
      <c r="P507" s="48">
        <v>-1.85</v>
      </c>
      <c r="Q507" s="48">
        <v>-0.97</v>
      </c>
      <c r="R507" s="48">
        <v>4.1500000000000004</v>
      </c>
      <c r="S507" s="48">
        <v>0.32</v>
      </c>
      <c r="T507" s="48">
        <v>-1.64</v>
      </c>
      <c r="U507" s="48">
        <v>-1.85</v>
      </c>
      <c r="V507" s="3">
        <f t="shared" si="56"/>
        <v>0.81640499124855925</v>
      </c>
      <c r="W507" s="3">
        <f t="shared" si="57"/>
        <v>0.66651710973556011</v>
      </c>
      <c r="X507" s="9">
        <f t="shared" si="58"/>
        <v>0.33348289026443989</v>
      </c>
      <c r="Y507" s="9">
        <f t="shared" si="59"/>
        <v>0.57747977476656265</v>
      </c>
      <c r="Z507" s="3">
        <f t="shared" si="60"/>
        <v>2.3091420220256009</v>
      </c>
      <c r="AA507" s="3">
        <f t="shared" si="61"/>
        <v>3.998654364923925</v>
      </c>
      <c r="AB507" s="7">
        <f t="shared" si="62"/>
        <v>3.9571982591659598E-3</v>
      </c>
      <c r="AE507" s="156"/>
    </row>
    <row r="508" spans="1:31" x14ac:dyDescent="0.25">
      <c r="A508" s="1"/>
      <c r="C508" s="28">
        <v>5</v>
      </c>
      <c r="D508" s="11">
        <v>2289</v>
      </c>
      <c r="E508" s="27" t="s">
        <v>653</v>
      </c>
      <c r="F508" s="50">
        <v>-1.1799999999999997</v>
      </c>
      <c r="G508" s="50">
        <v>0.12000000000000011</v>
      </c>
      <c r="H508" s="50">
        <v>0.62000000000000011</v>
      </c>
      <c r="I508" s="50">
        <v>0.62000000000000011</v>
      </c>
      <c r="J508" s="50">
        <v>-0.17999999999999972</v>
      </c>
      <c r="K508" s="50">
        <v>-1.1799999999999997</v>
      </c>
      <c r="L508" s="28"/>
      <c r="M508" s="28">
        <v>5</v>
      </c>
      <c r="N508" s="11">
        <v>2289</v>
      </c>
      <c r="O508" s="27" t="s">
        <v>653</v>
      </c>
      <c r="P508" s="50">
        <v>-1.3174999999999999</v>
      </c>
      <c r="Q508" s="50">
        <v>0.4</v>
      </c>
      <c r="R508" s="50">
        <v>0.97250000000000003</v>
      </c>
      <c r="S508" s="50">
        <v>0.95750000000000002</v>
      </c>
      <c r="T508" s="50">
        <v>-1.0075000000000001</v>
      </c>
      <c r="U508" s="50">
        <v>-1.3174999999999999</v>
      </c>
      <c r="V508" s="13">
        <f t="shared" si="56"/>
        <v>0.91809862798829156</v>
      </c>
      <c r="W508" s="13">
        <f t="shared" si="57"/>
        <v>0.84290509071398334</v>
      </c>
      <c r="X508" s="14">
        <f t="shared" si="58"/>
        <v>0.15709490928601666</v>
      </c>
      <c r="Y508" s="14">
        <f t="shared" si="59"/>
        <v>0.39635200174342083</v>
      </c>
      <c r="Z508" s="13">
        <f t="shared" si="60"/>
        <v>2.5967750625943458</v>
      </c>
      <c r="AA508" s="13">
        <f t="shared" si="61"/>
        <v>6.5516890319009233</v>
      </c>
      <c r="AB508" s="122">
        <f t="shared" si="62"/>
        <v>1.7815876563822316E-4</v>
      </c>
      <c r="AE508" s="156"/>
    </row>
    <row r="509" spans="1:31" x14ac:dyDescent="0.25">
      <c r="A509" s="1"/>
      <c r="C509" s="57">
        <v>5</v>
      </c>
      <c r="D509" s="17">
        <v>10468</v>
      </c>
      <c r="E509" s="26" t="s">
        <v>677</v>
      </c>
      <c r="F509" s="49">
        <v>-4.7</v>
      </c>
      <c r="G509" s="49">
        <v>0.95000000000000018</v>
      </c>
      <c r="H509" s="49">
        <v>1.3999999999999995</v>
      </c>
      <c r="I509" s="49">
        <v>2.2999999999999998</v>
      </c>
      <c r="J509" s="49">
        <v>4.9999999999999822E-2</v>
      </c>
      <c r="K509" s="49">
        <v>-4.7</v>
      </c>
      <c r="L509" s="57"/>
      <c r="M509" s="57">
        <v>5</v>
      </c>
      <c r="N509" s="17">
        <v>10468</v>
      </c>
      <c r="O509" s="26" t="s">
        <v>677</v>
      </c>
      <c r="P509" s="49">
        <v>-1.19</v>
      </c>
      <c r="Q509" s="49">
        <v>0.39</v>
      </c>
      <c r="R509" s="49">
        <v>1.49</v>
      </c>
      <c r="S509" s="49">
        <v>1</v>
      </c>
      <c r="T509" s="49">
        <v>-1.69</v>
      </c>
      <c r="U509" s="49">
        <v>-1.19</v>
      </c>
      <c r="V509" s="19">
        <f t="shared" si="56"/>
        <v>0.67508810741449476</v>
      </c>
      <c r="W509" s="19">
        <f t="shared" si="57"/>
        <v>0.45574395277248442</v>
      </c>
      <c r="X509" s="20">
        <f t="shared" si="58"/>
        <v>0.54425604722751553</v>
      </c>
      <c r="Y509" s="20">
        <f t="shared" si="59"/>
        <v>0.7377371125458686</v>
      </c>
      <c r="Z509" s="19">
        <f t="shared" si="60"/>
        <v>1.9094375146047267</v>
      </c>
      <c r="AA509" s="19">
        <f t="shared" si="61"/>
        <v>2.5882356765480035</v>
      </c>
      <c r="AB509" s="125">
        <f t="shared" si="62"/>
        <v>3.2201313215917383E-2</v>
      </c>
      <c r="AE509" s="156"/>
    </row>
    <row r="510" spans="1:31" x14ac:dyDescent="0.25">
      <c r="A510" s="1"/>
      <c r="C510">
        <v>5</v>
      </c>
      <c r="D510" s="5">
        <v>10529</v>
      </c>
      <c r="E510" s="25" t="s">
        <v>1113</v>
      </c>
      <c r="F510" s="48">
        <v>-0.74000000000000021</v>
      </c>
      <c r="G510" s="48">
        <v>-0.64000000000000057</v>
      </c>
      <c r="H510" s="48">
        <v>0.55999999999999961</v>
      </c>
      <c r="I510" s="48">
        <v>0.35999999999999943</v>
      </c>
      <c r="J510" s="48">
        <v>0.45999999999999996</v>
      </c>
      <c r="K510" s="48">
        <v>-0.74000000000000021</v>
      </c>
      <c r="M510">
        <v>5</v>
      </c>
      <c r="N510" s="5">
        <v>10529</v>
      </c>
      <c r="O510" s="25" t="s">
        <v>1113</v>
      </c>
      <c r="P510" s="48">
        <v>-1.1950000000000001</v>
      </c>
      <c r="Q510" s="48">
        <v>0.1</v>
      </c>
      <c r="R510" s="48">
        <v>0.77500000000000002</v>
      </c>
      <c r="S510" s="48">
        <v>0.47499999999999998</v>
      </c>
      <c r="T510" s="48">
        <v>-0.15</v>
      </c>
      <c r="U510" s="48">
        <v>-1.1950000000000001</v>
      </c>
      <c r="V510" s="3">
        <f t="shared" si="56"/>
        <v>0.70641839550314689</v>
      </c>
      <c r="W510" s="3">
        <f t="shared" si="57"/>
        <v>0.49902694950524046</v>
      </c>
      <c r="X510" s="9">
        <f t="shared" si="58"/>
        <v>0.5009730504947596</v>
      </c>
      <c r="Y510" s="9">
        <f t="shared" si="59"/>
        <v>0.70779449736117583</v>
      </c>
      <c r="Z510" s="3">
        <f t="shared" si="60"/>
        <v>1.9980529512607828</v>
      </c>
      <c r="AA510" s="3">
        <f t="shared" si="61"/>
        <v>2.8229280655755216</v>
      </c>
      <c r="AB510" s="7">
        <f t="shared" si="62"/>
        <v>2.2392684876614836E-2</v>
      </c>
      <c r="AE510" s="156"/>
    </row>
    <row r="511" spans="1:31" x14ac:dyDescent="0.25">
      <c r="A511" s="1"/>
      <c r="C511">
        <v>5</v>
      </c>
      <c r="D511" s="5">
        <v>85021</v>
      </c>
      <c r="E511" s="25" t="s">
        <v>1394</v>
      </c>
      <c r="F511" s="48">
        <v>-1.129999999999999</v>
      </c>
      <c r="G511" s="48">
        <v>0.38670000000000115</v>
      </c>
      <c r="H511" s="48">
        <v>0.27000000000000135</v>
      </c>
      <c r="I511" s="48">
        <v>0.37000000000000099</v>
      </c>
      <c r="J511" s="48">
        <v>0.10330000000000084</v>
      </c>
      <c r="K511" s="48">
        <v>-1.129999999999999</v>
      </c>
      <c r="M511">
        <v>5</v>
      </c>
      <c r="N511" s="5">
        <v>85021</v>
      </c>
      <c r="O511" s="25" t="s">
        <v>1394</v>
      </c>
      <c r="P511" s="48">
        <v>-0.59</v>
      </c>
      <c r="Q511" s="48">
        <v>0.05</v>
      </c>
      <c r="R511" s="48">
        <v>0.44</v>
      </c>
      <c r="S511" s="48">
        <v>0.24</v>
      </c>
      <c r="T511" s="48">
        <v>-0.13500000000000001</v>
      </c>
      <c r="U511" s="48">
        <v>-0.59</v>
      </c>
      <c r="V511" s="3">
        <f t="shared" si="56"/>
        <v>0.87054638873106127</v>
      </c>
      <c r="W511" s="3">
        <f t="shared" si="57"/>
        <v>0.75785101493269202</v>
      </c>
      <c r="X511" s="9">
        <f t="shared" si="58"/>
        <v>0.24214898506730798</v>
      </c>
      <c r="Y511" s="9">
        <f t="shared" si="59"/>
        <v>0.49208635935911493</v>
      </c>
      <c r="Z511" s="3">
        <f t="shared" si="60"/>
        <v>2.4622770192367751</v>
      </c>
      <c r="AA511" s="3">
        <f t="shared" si="61"/>
        <v>5.0037497939256106</v>
      </c>
      <c r="AB511" s="7">
        <f t="shared" si="62"/>
        <v>1.0479066107382802E-3</v>
      </c>
      <c r="AE511" s="156"/>
    </row>
    <row r="512" spans="1:31" x14ac:dyDescent="0.25">
      <c r="A512" s="1"/>
      <c r="C512">
        <v>5</v>
      </c>
      <c r="D512" s="5">
        <v>10512</v>
      </c>
      <c r="E512" s="25" t="s">
        <v>1517</v>
      </c>
      <c r="F512" s="48">
        <v>-0.86000000000000032</v>
      </c>
      <c r="G512" s="48">
        <v>-6.0000000000000497E-2</v>
      </c>
      <c r="H512" s="48">
        <v>0.4399999999999995</v>
      </c>
      <c r="I512" s="48">
        <v>0.23999999999999932</v>
      </c>
      <c r="J512" s="48">
        <v>0.23999999999999932</v>
      </c>
      <c r="K512" s="48">
        <v>-0.86000000000000032</v>
      </c>
      <c r="M512">
        <v>5</v>
      </c>
      <c r="N512" s="5">
        <v>10512</v>
      </c>
      <c r="O512" s="25" t="s">
        <v>1517</v>
      </c>
      <c r="P512" s="48">
        <v>-0.64166699999999999</v>
      </c>
      <c r="Q512" s="48">
        <v>-0.10166699999999999</v>
      </c>
      <c r="R512" s="48">
        <v>0.77</v>
      </c>
      <c r="S512" s="48">
        <v>0.41666700000000001</v>
      </c>
      <c r="T512" s="48">
        <v>-0.44166699999999998</v>
      </c>
      <c r="U512" s="48">
        <v>-0.64166699999999999</v>
      </c>
      <c r="V512" s="3">
        <f t="shared" si="56"/>
        <v>0.73828890933005809</v>
      </c>
      <c r="W512" s="3">
        <f t="shared" si="57"/>
        <v>0.54507051363976677</v>
      </c>
      <c r="X512" s="9">
        <f t="shared" si="58"/>
        <v>0.45492948636023323</v>
      </c>
      <c r="Y512" s="9">
        <f t="shared" si="59"/>
        <v>0.67448460794908671</v>
      </c>
      <c r="Z512" s="3">
        <f t="shared" si="60"/>
        <v>2.0881963770484169</v>
      </c>
      <c r="AA512" s="3">
        <f t="shared" si="61"/>
        <v>3.0959881848127271</v>
      </c>
      <c r="AB512" s="7">
        <f t="shared" si="62"/>
        <v>1.4755118391459866E-2</v>
      </c>
      <c r="AE512" s="156"/>
    </row>
    <row r="513" spans="1:31" x14ac:dyDescent="0.25">
      <c r="A513" s="1"/>
      <c r="C513">
        <v>5</v>
      </c>
      <c r="D513" s="5">
        <v>6809</v>
      </c>
      <c r="E513" s="25" t="s">
        <v>1675</v>
      </c>
      <c r="F513" s="48">
        <v>-1.1999999999999997</v>
      </c>
      <c r="G513" s="48">
        <v>0.30000000000000027</v>
      </c>
      <c r="H513" s="48">
        <v>0</v>
      </c>
      <c r="I513" s="48">
        <v>0.60000000000000009</v>
      </c>
      <c r="J513" s="48">
        <v>0.30000000000000027</v>
      </c>
      <c r="K513" s="48">
        <v>-1.1999999999999997</v>
      </c>
      <c r="M513">
        <v>5</v>
      </c>
      <c r="N513" s="5">
        <v>6809</v>
      </c>
      <c r="O513" s="25" t="s">
        <v>1675</v>
      </c>
      <c r="P513" s="48">
        <v>-0.68600000000000005</v>
      </c>
      <c r="Q513" s="48">
        <v>7.0000000000000007E-2</v>
      </c>
      <c r="R513" s="48">
        <v>0.496</v>
      </c>
      <c r="S513" s="48">
        <v>0.27400000000000002</v>
      </c>
      <c r="T513" s="48">
        <v>-0.156</v>
      </c>
      <c r="U513" s="48">
        <v>-0.68600000000000005</v>
      </c>
      <c r="V513" s="3">
        <f t="shared" si="56"/>
        <v>0.75439866799686317</v>
      </c>
      <c r="W513" s="3">
        <f t="shared" si="57"/>
        <v>0.56911735027544141</v>
      </c>
      <c r="X513" s="9">
        <f t="shared" si="58"/>
        <v>0.43088264972455859</v>
      </c>
      <c r="Y513" s="9">
        <f t="shared" si="59"/>
        <v>0.6564165215201081</v>
      </c>
      <c r="Z513" s="3">
        <f t="shared" si="60"/>
        <v>2.1337616554347236</v>
      </c>
      <c r="AA513" s="3">
        <f t="shared" si="61"/>
        <v>3.2506214963837712</v>
      </c>
      <c r="AB513" s="7">
        <f t="shared" si="62"/>
        <v>1.169019884184584E-2</v>
      </c>
      <c r="AE513" s="156"/>
    </row>
    <row r="514" spans="1:31" x14ac:dyDescent="0.25">
      <c r="A514" s="1"/>
      <c r="C514" s="57">
        <v>5</v>
      </c>
      <c r="D514" s="17">
        <v>23329</v>
      </c>
      <c r="E514" s="26" t="s">
        <v>1690</v>
      </c>
      <c r="F514" s="49">
        <v>-1.46</v>
      </c>
      <c r="G514" s="49">
        <v>-0.16000000000000014</v>
      </c>
      <c r="H514" s="49">
        <v>1.04</v>
      </c>
      <c r="I514" s="49">
        <v>1.1399999999999997</v>
      </c>
      <c r="J514" s="49">
        <v>-0.56000000000000005</v>
      </c>
      <c r="K514" s="49">
        <v>-1.46</v>
      </c>
      <c r="L514" s="57"/>
      <c r="M514" s="57">
        <v>5</v>
      </c>
      <c r="N514" s="17">
        <v>23329</v>
      </c>
      <c r="O514" s="26" t="s">
        <v>1690</v>
      </c>
      <c r="P514" s="49">
        <v>-1.1000000000000001</v>
      </c>
      <c r="Q514" s="49">
        <v>0.3</v>
      </c>
      <c r="R514" s="49">
        <v>0.99</v>
      </c>
      <c r="S514" s="49">
        <v>0.37</v>
      </c>
      <c r="T514" s="49">
        <v>-0.56000000000000005</v>
      </c>
      <c r="U514" s="49">
        <v>-1.1000000000000001</v>
      </c>
      <c r="V514" s="19">
        <f t="shared" si="56"/>
        <v>0.9129371965107822</v>
      </c>
      <c r="W514" s="19">
        <f t="shared" si="57"/>
        <v>0.83345432477296655</v>
      </c>
      <c r="X514" s="20">
        <f t="shared" si="58"/>
        <v>0.16654567522703345</v>
      </c>
      <c r="Y514" s="20">
        <f t="shared" si="59"/>
        <v>0.40810007991549507</v>
      </c>
      <c r="Z514" s="19">
        <f t="shared" si="60"/>
        <v>2.5821763298008396</v>
      </c>
      <c r="AA514" s="19">
        <f t="shared" si="61"/>
        <v>6.3273115024518702</v>
      </c>
      <c r="AB514" s="125">
        <f t="shared" si="62"/>
        <v>2.2604636550422466E-4</v>
      </c>
      <c r="AE514" s="156"/>
    </row>
    <row r="515" spans="1:31" x14ac:dyDescent="0.25">
      <c r="A515" s="1"/>
      <c r="C515">
        <v>5</v>
      </c>
      <c r="D515" s="5">
        <v>84935</v>
      </c>
      <c r="E515" s="25" t="s">
        <v>210</v>
      </c>
      <c r="F515" s="48">
        <v>-0.65500000000000114</v>
      </c>
      <c r="G515" s="48">
        <v>-3.0000000000001137E-2</v>
      </c>
      <c r="H515" s="48">
        <v>-0.13000000000000167</v>
      </c>
      <c r="I515" s="48">
        <v>0.41999999999999815</v>
      </c>
      <c r="J515" s="48">
        <v>0.3949999999999978</v>
      </c>
      <c r="K515" s="48">
        <v>-0.65500000000000114</v>
      </c>
      <c r="M515">
        <v>6</v>
      </c>
      <c r="N515" s="5">
        <v>84935</v>
      </c>
      <c r="O515" s="25" t="s">
        <v>210</v>
      </c>
      <c r="P515" s="48">
        <v>-1.2050000000000001</v>
      </c>
      <c r="Q515" s="48">
        <v>0.19</v>
      </c>
      <c r="R515" s="48">
        <v>-0.03</v>
      </c>
      <c r="S515" s="48">
        <v>1.44</v>
      </c>
      <c r="T515" s="48">
        <v>-0.39</v>
      </c>
      <c r="U515" s="48">
        <v>-1.2050000000000001</v>
      </c>
      <c r="V515" s="3">
        <f t="shared" si="56"/>
        <v>0.72777665536392455</v>
      </c>
      <c r="W515" s="3">
        <f t="shared" si="57"/>
        <v>0.52965886009270058</v>
      </c>
      <c r="X515" s="9">
        <f t="shared" si="58"/>
        <v>0.47034113990729942</v>
      </c>
      <c r="Y515" s="9">
        <f t="shared" si="59"/>
        <v>0.68581421675793464</v>
      </c>
      <c r="Z515" s="3">
        <f t="shared" si="60"/>
        <v>2.0584632327883843</v>
      </c>
      <c r="AA515" s="3">
        <f t="shared" si="61"/>
        <v>3.0014881326307363</v>
      </c>
      <c r="AB515" s="7">
        <f t="shared" si="62"/>
        <v>1.7033007475302928E-2</v>
      </c>
    </row>
    <row r="516" spans="1:31" x14ac:dyDescent="0.25">
      <c r="A516" s="1"/>
      <c r="C516">
        <v>5</v>
      </c>
      <c r="D516" s="5">
        <v>9413</v>
      </c>
      <c r="E516" s="25" t="s">
        <v>612</v>
      </c>
      <c r="F516" s="48">
        <v>-2.0600000000000005</v>
      </c>
      <c r="G516" s="48">
        <v>-0.25999999999999979</v>
      </c>
      <c r="H516" s="48">
        <v>1.6400000000000006</v>
      </c>
      <c r="I516" s="48">
        <v>0.64000000000000057</v>
      </c>
      <c r="J516" s="48">
        <v>4.0000000000000924E-2</v>
      </c>
      <c r="K516" s="48">
        <v>-2.0600000000000005</v>
      </c>
      <c r="M516">
        <v>6</v>
      </c>
      <c r="N516" s="5">
        <v>9413</v>
      </c>
      <c r="O516" s="25" t="s">
        <v>612</v>
      </c>
      <c r="P516" s="48">
        <v>-0.85</v>
      </c>
      <c r="Q516" s="48">
        <v>-0.28000000000000003</v>
      </c>
      <c r="R516" s="48">
        <v>0.82</v>
      </c>
      <c r="S516" s="48">
        <v>1.1200000000000001</v>
      </c>
      <c r="T516" s="48">
        <v>-0.81</v>
      </c>
      <c r="U516" s="48">
        <v>-0.85</v>
      </c>
      <c r="V516" s="3">
        <f t="shared" si="56"/>
        <v>0.7693588619936077</v>
      </c>
      <c r="W516" s="3">
        <f t="shared" si="57"/>
        <v>0.59191305852809906</v>
      </c>
      <c r="X516" s="9">
        <f t="shared" si="58"/>
        <v>0.40808694147190094</v>
      </c>
      <c r="Y516" s="9">
        <f t="shared" si="59"/>
        <v>0.63881682935869888</v>
      </c>
      <c r="Z516" s="3">
        <f t="shared" si="60"/>
        <v>2.1760754739265806</v>
      </c>
      <c r="AA516" s="3">
        <f t="shared" si="61"/>
        <v>3.4064153821857177</v>
      </c>
      <c r="AB516" s="7">
        <f t="shared" si="62"/>
        <v>9.2721211529379483E-3</v>
      </c>
    </row>
    <row r="517" spans="1:31" x14ac:dyDescent="0.25">
      <c r="A517" s="1"/>
      <c r="C517">
        <v>5</v>
      </c>
      <c r="D517" s="5">
        <v>338376</v>
      </c>
      <c r="E517" s="25" t="s">
        <v>833</v>
      </c>
      <c r="F517" s="48">
        <v>-1.3199999999999985</v>
      </c>
      <c r="G517" s="48">
        <v>-1.0199999999999987</v>
      </c>
      <c r="H517" s="48">
        <v>0.78000000000000114</v>
      </c>
      <c r="I517" s="48">
        <v>0.58000000000000185</v>
      </c>
      <c r="J517" s="48">
        <v>0.9800000000000022</v>
      </c>
      <c r="K517" s="48">
        <v>-1.3199999999999985</v>
      </c>
      <c r="M517">
        <v>6</v>
      </c>
      <c r="N517" s="5">
        <v>338376</v>
      </c>
      <c r="O517" s="25" t="s">
        <v>833</v>
      </c>
      <c r="P517" s="48">
        <v>-0.89500000000000002</v>
      </c>
      <c r="Q517" s="48">
        <v>-0.255</v>
      </c>
      <c r="R517" s="48">
        <v>0.92</v>
      </c>
      <c r="S517" s="48">
        <v>0.105</v>
      </c>
      <c r="T517" s="48">
        <v>0.13</v>
      </c>
      <c r="U517" s="48">
        <v>-0.89500000000000002</v>
      </c>
      <c r="V517" s="3">
        <f t="shared" si="56"/>
        <v>0.82181204926223383</v>
      </c>
      <c r="W517" s="3">
        <f t="shared" si="57"/>
        <v>0.67537504431259221</v>
      </c>
      <c r="X517" s="9">
        <f t="shared" si="58"/>
        <v>0.32462495568740779</v>
      </c>
      <c r="Y517" s="9">
        <f t="shared" si="59"/>
        <v>0.56975868197633261</v>
      </c>
      <c r="Z517" s="3">
        <f t="shared" si="60"/>
        <v>2.3244354915765544</v>
      </c>
      <c r="AA517" s="3">
        <f t="shared" si="61"/>
        <v>4.079684198077933</v>
      </c>
      <c r="AB517" s="7">
        <f t="shared" si="62"/>
        <v>3.5356878818462488E-3</v>
      </c>
    </row>
    <row r="518" spans="1:31" x14ac:dyDescent="0.25">
      <c r="A518" s="1"/>
      <c r="C518">
        <v>5</v>
      </c>
      <c r="D518" s="5">
        <v>3790</v>
      </c>
      <c r="E518" s="25" t="s">
        <v>896</v>
      </c>
      <c r="F518" s="48">
        <v>-1.2199999999999993</v>
      </c>
      <c r="G518" s="48">
        <v>0.48000000000000043</v>
      </c>
      <c r="H518" s="48">
        <v>-0.3199999999999994</v>
      </c>
      <c r="I518" s="48">
        <v>0.98000000000000043</v>
      </c>
      <c r="J518" s="48">
        <v>8.0000000000000959E-2</v>
      </c>
      <c r="K518" s="48">
        <v>-1.2199999999999993</v>
      </c>
      <c r="M518">
        <v>6</v>
      </c>
      <c r="N518" s="5">
        <v>3790</v>
      </c>
      <c r="O518" s="25" t="s">
        <v>896</v>
      </c>
      <c r="P518" s="48">
        <v>-0.97</v>
      </c>
      <c r="Q518" s="48">
        <v>-0.19</v>
      </c>
      <c r="R518" s="48">
        <v>0.55500000000000005</v>
      </c>
      <c r="S518" s="48">
        <v>1.54</v>
      </c>
      <c r="T518" s="48">
        <v>-0.93500000000000005</v>
      </c>
      <c r="U518" s="48">
        <v>-0.97</v>
      </c>
      <c r="V518" s="3">
        <f t="shared" si="56"/>
        <v>0.6609167975171667</v>
      </c>
      <c r="W518" s="3">
        <f t="shared" si="57"/>
        <v>0.43681101324034755</v>
      </c>
      <c r="X518" s="9">
        <f t="shared" si="58"/>
        <v>0.56318898675965245</v>
      </c>
      <c r="Y518" s="9">
        <f t="shared" si="59"/>
        <v>0.75045918393984123</v>
      </c>
      <c r="Z518" s="3">
        <f t="shared" si="60"/>
        <v>1.8693549972979397</v>
      </c>
      <c r="AA518" s="3">
        <f t="shared" si="61"/>
        <v>2.4909482584835581</v>
      </c>
      <c r="AB518" s="7">
        <f t="shared" si="62"/>
        <v>3.7466821020205716E-2</v>
      </c>
    </row>
    <row r="519" spans="1:31" x14ac:dyDescent="0.25">
      <c r="A519" s="1"/>
      <c r="C519" s="28">
        <v>5</v>
      </c>
      <c r="D519" s="11">
        <v>28999</v>
      </c>
      <c r="E519" s="27" t="s">
        <v>919</v>
      </c>
      <c r="F519" s="50">
        <v>-1.1799999999999997</v>
      </c>
      <c r="G519" s="50">
        <v>0.32000000000000028</v>
      </c>
      <c r="H519" s="50">
        <v>0.51999999999999957</v>
      </c>
      <c r="I519" s="50">
        <v>0.12000000000000099</v>
      </c>
      <c r="J519" s="50">
        <v>0.22000000000000064</v>
      </c>
      <c r="K519" s="50">
        <v>-1.1799999999999997</v>
      </c>
      <c r="L519" s="28"/>
      <c r="M519" s="28">
        <v>6</v>
      </c>
      <c r="N519" s="11">
        <v>28999</v>
      </c>
      <c r="O519" s="27" t="s">
        <v>919</v>
      </c>
      <c r="P519" s="50">
        <v>-1.1839999999999999</v>
      </c>
      <c r="Q519" s="50">
        <v>-0.14299999999999999</v>
      </c>
      <c r="R519" s="50">
        <v>0.78700000000000003</v>
      </c>
      <c r="S519" s="50">
        <v>0.72399999999999998</v>
      </c>
      <c r="T519" s="50">
        <v>-0.183</v>
      </c>
      <c r="U519" s="50">
        <v>-1.1839999999999999</v>
      </c>
      <c r="V519" s="13">
        <f t="shared" si="56"/>
        <v>0.82907054077753439</v>
      </c>
      <c r="W519" s="13">
        <f t="shared" si="57"/>
        <v>0.68735796158515328</v>
      </c>
      <c r="X519" s="14">
        <f t="shared" si="58"/>
        <v>0.31264203841484672</v>
      </c>
      <c r="Y519" s="14">
        <f t="shared" si="59"/>
        <v>0.55914402296264132</v>
      </c>
      <c r="Z519" s="13">
        <f t="shared" si="60"/>
        <v>2.3449656058631709</v>
      </c>
      <c r="AA519" s="13">
        <f t="shared" si="61"/>
        <v>4.1938490076998418</v>
      </c>
      <c r="AB519" s="122">
        <f t="shared" si="62"/>
        <v>3.0218121022046068E-3</v>
      </c>
    </row>
    <row r="520" spans="1:31" x14ac:dyDescent="0.25">
      <c r="A520" s="1"/>
      <c r="C520">
        <v>5</v>
      </c>
      <c r="D520" s="5">
        <v>54602</v>
      </c>
      <c r="E520" s="25" t="s">
        <v>1108</v>
      </c>
      <c r="F520" s="48">
        <v>-0.96</v>
      </c>
      <c r="G520" s="48">
        <v>-0.96</v>
      </c>
      <c r="H520" s="48">
        <v>0.73999999999999977</v>
      </c>
      <c r="I520" s="48">
        <v>0.54</v>
      </c>
      <c r="J520" s="48">
        <v>0.64000000000000012</v>
      </c>
      <c r="K520" s="48">
        <v>-0.96</v>
      </c>
      <c r="M520">
        <v>6</v>
      </c>
      <c r="N520" s="5">
        <v>54602</v>
      </c>
      <c r="O520" s="25" t="s">
        <v>1108</v>
      </c>
      <c r="P520" s="48">
        <v>-0.93</v>
      </c>
      <c r="Q520" s="48">
        <v>-0.06</v>
      </c>
      <c r="R520" s="48">
        <v>0.27</v>
      </c>
      <c r="S520" s="48">
        <v>0.46</v>
      </c>
      <c r="T520" s="48">
        <v>0.25</v>
      </c>
      <c r="U520" s="48">
        <v>-0.93</v>
      </c>
      <c r="V520" s="3">
        <f t="shared" si="56"/>
        <v>0.80397217936030707</v>
      </c>
      <c r="W520" s="3">
        <f t="shared" si="57"/>
        <v>0.64637126518536181</v>
      </c>
      <c r="X520" s="9">
        <f t="shared" si="58"/>
        <v>0.35362873481463819</v>
      </c>
      <c r="Y520" s="9">
        <f t="shared" si="59"/>
        <v>0.59466691081195877</v>
      </c>
      <c r="Z520" s="3">
        <f t="shared" si="60"/>
        <v>2.2739767196440019</v>
      </c>
      <c r="AA520" s="3">
        <f t="shared" si="61"/>
        <v>3.8239503128551613</v>
      </c>
      <c r="AB520" s="7">
        <f t="shared" si="62"/>
        <v>5.0612263753084339E-3</v>
      </c>
    </row>
    <row r="521" spans="1:31" x14ac:dyDescent="0.25">
      <c r="A521" s="1"/>
      <c r="C521" s="57">
        <v>5</v>
      </c>
      <c r="D521" s="17">
        <v>65059</v>
      </c>
      <c r="E521" s="26" t="s">
        <v>1374</v>
      </c>
      <c r="F521" s="49">
        <v>-0.69999999999999973</v>
      </c>
      <c r="G521" s="49">
        <v>0.10000000000000053</v>
      </c>
      <c r="H521" s="49">
        <v>0.29999999999999982</v>
      </c>
      <c r="I521" s="49">
        <v>0.40000000000000036</v>
      </c>
      <c r="J521" s="49">
        <v>-9.9999999999999645E-2</v>
      </c>
      <c r="K521" s="49">
        <v>-0.69999999999999973</v>
      </c>
      <c r="L521" s="57"/>
      <c r="M521" s="57">
        <v>6</v>
      </c>
      <c r="N521" s="17">
        <v>65059</v>
      </c>
      <c r="O521" s="26" t="s">
        <v>1374</v>
      </c>
      <c r="P521" s="49">
        <v>-0.33</v>
      </c>
      <c r="Q521" s="49">
        <v>-0.52500000000000002</v>
      </c>
      <c r="R521" s="49">
        <v>0.33</v>
      </c>
      <c r="S521" s="49">
        <v>0.72</v>
      </c>
      <c r="T521" s="49">
        <v>-0.19500000000000001</v>
      </c>
      <c r="U521" s="49">
        <v>-0.33</v>
      </c>
      <c r="V521" s="19">
        <f t="shared" si="56"/>
        <v>0.65491576327117984</v>
      </c>
      <c r="W521" s="19">
        <f t="shared" si="57"/>
        <v>0.42891465698107206</v>
      </c>
      <c r="X521" s="20">
        <f t="shared" si="58"/>
        <v>0.57108534301892799</v>
      </c>
      <c r="Y521" s="20">
        <f t="shared" si="59"/>
        <v>0.75570188766399682</v>
      </c>
      <c r="Z521" s="19">
        <f t="shared" si="60"/>
        <v>1.8523815092600597</v>
      </c>
      <c r="AA521" s="19">
        <f t="shared" si="61"/>
        <v>2.4512066722316739</v>
      </c>
      <c r="AB521" s="125">
        <f t="shared" si="62"/>
        <v>3.9861643495690692E-2</v>
      </c>
    </row>
    <row r="522" spans="1:31" x14ac:dyDescent="0.25">
      <c r="A522" s="1"/>
      <c r="C522">
        <v>5</v>
      </c>
      <c r="D522" s="5">
        <v>5997</v>
      </c>
      <c r="E522" s="25" t="s">
        <v>1401</v>
      </c>
      <c r="F522" s="48">
        <v>-2.8400000000000016</v>
      </c>
      <c r="G522" s="48">
        <v>-0.54000000000000092</v>
      </c>
      <c r="H522" s="48">
        <v>1.1599999999999984</v>
      </c>
      <c r="I522" s="48">
        <v>1.5599999999999987</v>
      </c>
      <c r="J522" s="48">
        <v>0.65999999999999837</v>
      </c>
      <c r="K522" s="48">
        <v>-2.8400000000000016</v>
      </c>
      <c r="M522">
        <v>6</v>
      </c>
      <c r="N522" s="5">
        <v>5997</v>
      </c>
      <c r="O522" s="25" t="s">
        <v>1401</v>
      </c>
      <c r="P522" s="48">
        <v>-0.62</v>
      </c>
      <c r="Q522" s="48">
        <v>-0.27</v>
      </c>
      <c r="R522" s="48">
        <v>0.02</v>
      </c>
      <c r="S522" s="48">
        <v>0.94</v>
      </c>
      <c r="T522" s="48">
        <v>-7.0000000000000007E-2</v>
      </c>
      <c r="U522" s="48">
        <v>-0.62</v>
      </c>
      <c r="V522" s="3">
        <f t="shared" si="56"/>
        <v>0.81430636180966387</v>
      </c>
      <c r="W522" s="3">
        <f t="shared" si="57"/>
        <v>0.66309485088369124</v>
      </c>
      <c r="X522" s="9">
        <f t="shared" si="58"/>
        <v>0.33690514911630876</v>
      </c>
      <c r="Y522" s="9">
        <f t="shared" si="59"/>
        <v>0.58043531001853144</v>
      </c>
      <c r="Z522" s="3">
        <f t="shared" si="60"/>
        <v>2.3032062015958386</v>
      </c>
      <c r="AA522" s="3">
        <f t="shared" si="61"/>
        <v>3.968067003922116</v>
      </c>
      <c r="AB522" s="7">
        <f t="shared" si="62"/>
        <v>4.1300949885416226E-3</v>
      </c>
    </row>
    <row r="523" spans="1:31" x14ac:dyDescent="0.25">
      <c r="A523" s="1"/>
      <c r="C523">
        <v>5</v>
      </c>
      <c r="D523" s="5">
        <v>6309</v>
      </c>
      <c r="E523" s="25" t="s">
        <v>1495</v>
      </c>
      <c r="F523" s="48">
        <v>-1.080000000000001</v>
      </c>
      <c r="G523" s="48">
        <v>0.11999999999999922</v>
      </c>
      <c r="H523" s="48">
        <v>0.51999999999999957</v>
      </c>
      <c r="I523" s="48">
        <v>0.61999999999999922</v>
      </c>
      <c r="J523" s="48">
        <v>-0.1800000000000006</v>
      </c>
      <c r="K523" s="48">
        <v>-1.080000000000001</v>
      </c>
      <c r="M523">
        <v>6</v>
      </c>
      <c r="N523" s="5">
        <v>6309</v>
      </c>
      <c r="O523" s="25" t="s">
        <v>1495</v>
      </c>
      <c r="P523" s="48">
        <v>-1.1174999999999999</v>
      </c>
      <c r="Q523" s="48">
        <v>-0.61750000000000005</v>
      </c>
      <c r="R523" s="48">
        <v>1.07</v>
      </c>
      <c r="S523" s="48">
        <v>0.54249999999999998</v>
      </c>
      <c r="T523" s="48">
        <v>0.1275</v>
      </c>
      <c r="U523" s="48">
        <v>-1.1174999999999999</v>
      </c>
      <c r="V523" s="3">
        <f t="shared" si="56"/>
        <v>0.83413832233837815</v>
      </c>
      <c r="W523" s="3">
        <f t="shared" si="57"/>
        <v>0.69578674079348402</v>
      </c>
      <c r="X523" s="9">
        <f t="shared" si="58"/>
        <v>0.30421325920651598</v>
      </c>
      <c r="Y523" s="9">
        <f t="shared" si="59"/>
        <v>0.55155530929047902</v>
      </c>
      <c r="Z523" s="3">
        <f t="shared" si="60"/>
        <v>2.3592994566921499</v>
      </c>
      <c r="AA523" s="3">
        <f t="shared" si="61"/>
        <v>4.2775392004242576</v>
      </c>
      <c r="AB523" s="7">
        <f t="shared" si="62"/>
        <v>2.6964814260984275E-3</v>
      </c>
    </row>
    <row r="524" spans="1:31" x14ac:dyDescent="0.25">
      <c r="A524" s="1"/>
      <c r="C524">
        <v>5</v>
      </c>
      <c r="D524" s="5">
        <v>9522</v>
      </c>
      <c r="E524" s="25" t="s">
        <v>1496</v>
      </c>
      <c r="F524" s="48">
        <v>-0.71999999999999975</v>
      </c>
      <c r="G524" s="48">
        <v>8.0000000000000071E-2</v>
      </c>
      <c r="H524" s="48">
        <v>0.28000000000000025</v>
      </c>
      <c r="I524" s="48">
        <v>0.28000000000000025</v>
      </c>
      <c r="J524" s="48">
        <v>8.0000000000000071E-2</v>
      </c>
      <c r="K524" s="48">
        <v>-0.71999999999999975</v>
      </c>
      <c r="M524">
        <v>6</v>
      </c>
      <c r="N524" s="5">
        <v>9522</v>
      </c>
      <c r="O524" s="25" t="s">
        <v>1496</v>
      </c>
      <c r="P524" s="48">
        <v>-0.41</v>
      </c>
      <c r="Q524" s="48">
        <v>-4.4999999999999998E-2</v>
      </c>
      <c r="R524" s="48">
        <v>0.26500000000000001</v>
      </c>
      <c r="S524" s="48">
        <v>0.35</v>
      </c>
      <c r="T524" s="48">
        <v>-0.155</v>
      </c>
      <c r="U524" s="48">
        <v>-0.41</v>
      </c>
      <c r="V524" s="3">
        <f t="shared" si="56"/>
        <v>0.87495316985248428</v>
      </c>
      <c r="W524" s="3">
        <f t="shared" si="57"/>
        <v>0.76554304943491025</v>
      </c>
      <c r="X524" s="9">
        <f t="shared" si="58"/>
        <v>0.23445695056508975</v>
      </c>
      <c r="Y524" s="9">
        <f t="shared" si="59"/>
        <v>0.48420754905834518</v>
      </c>
      <c r="Z524" s="3">
        <f t="shared" si="60"/>
        <v>2.4747412784934273</v>
      </c>
      <c r="AA524" s="3">
        <f t="shared" si="61"/>
        <v>5.1109101526941094</v>
      </c>
      <c r="AB524" s="7">
        <f t="shared" si="62"/>
        <v>9.1741316633746253E-4</v>
      </c>
    </row>
    <row r="525" spans="1:31" x14ac:dyDescent="0.25">
      <c r="A525" s="1"/>
      <c r="C525" s="28">
        <v>5</v>
      </c>
      <c r="D525" s="11">
        <v>171024</v>
      </c>
      <c r="E525" s="27" t="s">
        <v>1684</v>
      </c>
      <c r="F525" s="50">
        <v>-1.9400000000000004</v>
      </c>
      <c r="G525" s="50">
        <v>-0.24000000000000021</v>
      </c>
      <c r="H525" s="50">
        <v>0.96</v>
      </c>
      <c r="I525" s="50">
        <v>1.1599999999999993</v>
      </c>
      <c r="J525" s="50">
        <v>5.9999999999999609E-2</v>
      </c>
      <c r="K525" s="50">
        <v>-1.9400000000000004</v>
      </c>
      <c r="L525" s="28"/>
      <c r="M525" s="28">
        <v>6</v>
      </c>
      <c r="N525" s="11">
        <v>171024</v>
      </c>
      <c r="O525" s="27" t="s">
        <v>1684</v>
      </c>
      <c r="P525" s="50">
        <v>-0.28000000000000003</v>
      </c>
      <c r="Q525" s="50">
        <v>-0.17499999999999999</v>
      </c>
      <c r="R525" s="50">
        <v>0.215</v>
      </c>
      <c r="S525" s="50">
        <v>0.625</v>
      </c>
      <c r="T525" s="50">
        <v>-0.375</v>
      </c>
      <c r="U525" s="50">
        <v>-0.28000000000000003</v>
      </c>
      <c r="V525" s="13">
        <f t="shared" si="56"/>
        <v>0.73061027210439955</v>
      </c>
      <c r="W525" s="13">
        <f t="shared" si="57"/>
        <v>0.53379136970446472</v>
      </c>
      <c r="X525" s="14">
        <f t="shared" si="58"/>
        <v>0.46620863029553528</v>
      </c>
      <c r="Y525" s="14">
        <f t="shared" si="59"/>
        <v>0.68279472046548173</v>
      </c>
      <c r="Z525" s="13">
        <f t="shared" si="60"/>
        <v>2.0664779112382785</v>
      </c>
      <c r="AA525" s="13">
        <f t="shared" si="61"/>
        <v>3.0264995456167241</v>
      </c>
      <c r="AB525" s="122">
        <f t="shared" si="62"/>
        <v>1.639649935564258E-2</v>
      </c>
    </row>
    <row r="526" spans="1:31" x14ac:dyDescent="0.25">
      <c r="A526" s="1"/>
      <c r="C526">
        <v>5</v>
      </c>
      <c r="D526" s="5">
        <v>91851</v>
      </c>
      <c r="E526" s="25" t="s">
        <v>361</v>
      </c>
      <c r="F526" s="48">
        <v>-2.38</v>
      </c>
      <c r="G526" s="48">
        <v>-0.47999999999999954</v>
      </c>
      <c r="H526" s="48">
        <v>1.5200000000000005</v>
      </c>
      <c r="I526" s="48">
        <v>1.3199999999999994</v>
      </c>
      <c r="J526" s="48">
        <v>2.0000000000000462E-2</v>
      </c>
      <c r="K526" s="48">
        <v>-2.38</v>
      </c>
      <c r="M526">
        <v>7</v>
      </c>
      <c r="N526" s="5">
        <v>91851</v>
      </c>
      <c r="O526" s="25" t="s">
        <v>361</v>
      </c>
      <c r="P526" s="48">
        <v>-0.82</v>
      </c>
      <c r="Q526" s="48">
        <v>-0.01</v>
      </c>
      <c r="R526" s="48">
        <v>-0.01</v>
      </c>
      <c r="S526" s="48">
        <v>0.16</v>
      </c>
      <c r="T526" s="48">
        <v>0.67</v>
      </c>
      <c r="U526" s="48">
        <v>-0.82</v>
      </c>
      <c r="V526" s="3">
        <f t="shared" si="56"/>
        <v>0.6411410841517492</v>
      </c>
      <c r="W526" s="3">
        <f t="shared" si="57"/>
        <v>0.41106188978728037</v>
      </c>
      <c r="X526" s="9">
        <f t="shared" si="58"/>
        <v>0.58893811021271958</v>
      </c>
      <c r="Y526" s="9">
        <f t="shared" si="59"/>
        <v>0.7674230321098785</v>
      </c>
      <c r="Z526" s="3">
        <f t="shared" si="60"/>
        <v>1.8134208332039872</v>
      </c>
      <c r="AA526" s="3">
        <f t="shared" si="61"/>
        <v>2.3630002714648057</v>
      </c>
      <c r="AB526" s="7">
        <f t="shared" si="62"/>
        <v>4.5743490831542874E-2</v>
      </c>
    </row>
    <row r="527" spans="1:31" x14ac:dyDescent="0.25">
      <c r="A527" s="1"/>
      <c r="C527" s="28">
        <v>5</v>
      </c>
      <c r="D527" s="11">
        <v>146223</v>
      </c>
      <c r="E527" s="27" t="s">
        <v>383</v>
      </c>
      <c r="F527" s="50">
        <v>-1.4400000000000004</v>
      </c>
      <c r="G527" s="50">
        <v>-0.14000000000000057</v>
      </c>
      <c r="H527" s="50">
        <v>0.66000000000000014</v>
      </c>
      <c r="I527" s="50">
        <v>0.85999999999999943</v>
      </c>
      <c r="J527" s="50">
        <v>5.9999999999999609E-2</v>
      </c>
      <c r="K527" s="50">
        <v>-1.4400000000000004</v>
      </c>
      <c r="L527" s="28"/>
      <c r="M527" s="28">
        <v>7</v>
      </c>
      <c r="N527" s="11">
        <v>146223</v>
      </c>
      <c r="O527" s="27" t="s">
        <v>383</v>
      </c>
      <c r="P527" s="50">
        <v>-0.41333500000000001</v>
      </c>
      <c r="Q527" s="50">
        <v>-0.63333499999999998</v>
      </c>
      <c r="R527" s="50">
        <v>0.51166500000000004</v>
      </c>
      <c r="S527" s="50">
        <v>0.39166499999999999</v>
      </c>
      <c r="T527" s="50">
        <v>0.14000000000000001</v>
      </c>
      <c r="U527" s="50">
        <v>-0.41333500000000001</v>
      </c>
      <c r="V527" s="13">
        <f t="shared" si="56"/>
        <v>0.75307029459764718</v>
      </c>
      <c r="W527" s="13">
        <f t="shared" si="57"/>
        <v>0.56711486860538707</v>
      </c>
      <c r="X527" s="14">
        <f t="shared" si="58"/>
        <v>0.43288513139461293</v>
      </c>
      <c r="Y527" s="14">
        <f t="shared" si="59"/>
        <v>0.65794006671931216</v>
      </c>
      <c r="Z527" s="13">
        <f t="shared" si="60"/>
        <v>2.1300044480805895</v>
      </c>
      <c r="AA527" s="13">
        <f t="shared" si="61"/>
        <v>3.2373837007699424</v>
      </c>
      <c r="AB527" s="122">
        <f t="shared" si="62"/>
        <v>1.1924283239752276E-2</v>
      </c>
    </row>
    <row r="528" spans="1:31" x14ac:dyDescent="0.25">
      <c r="A528" s="1"/>
      <c r="C528" s="57">
        <v>5</v>
      </c>
      <c r="D528" s="17">
        <v>80315</v>
      </c>
      <c r="E528" s="26" t="s">
        <v>414</v>
      </c>
      <c r="F528" s="49">
        <v>-1.3200000000000003</v>
      </c>
      <c r="G528" s="49">
        <v>7.9999999999999183E-2</v>
      </c>
      <c r="H528" s="49">
        <v>0.87999999999999989</v>
      </c>
      <c r="I528" s="49">
        <v>0.37999999999999989</v>
      </c>
      <c r="J528" s="49">
        <v>-2.0000000000000462E-2</v>
      </c>
      <c r="K528" s="49">
        <v>-1.3200000000000003</v>
      </c>
      <c r="L528" s="57"/>
      <c r="M528" s="57">
        <v>7</v>
      </c>
      <c r="N528" s="17">
        <v>80315</v>
      </c>
      <c r="O528" s="26" t="s">
        <v>414</v>
      </c>
      <c r="P528" s="49">
        <v>-0.4</v>
      </c>
      <c r="Q528" s="49">
        <v>-0.32</v>
      </c>
      <c r="R528" s="49">
        <v>0.13</v>
      </c>
      <c r="S528" s="49">
        <v>0.23</v>
      </c>
      <c r="T528" s="49">
        <v>0.35</v>
      </c>
      <c r="U528" s="49">
        <v>-0.4</v>
      </c>
      <c r="V528" s="19">
        <f t="shared" si="56"/>
        <v>0.63301141281234752</v>
      </c>
      <c r="W528" s="19">
        <f t="shared" si="57"/>
        <v>0.40070344875068425</v>
      </c>
      <c r="X528" s="20">
        <f t="shared" si="58"/>
        <v>0.5992965512493158</v>
      </c>
      <c r="Y528" s="20">
        <f t="shared" si="59"/>
        <v>0.77414246185654734</v>
      </c>
      <c r="Z528" s="19">
        <f t="shared" si="60"/>
        <v>1.7904266502723518</v>
      </c>
      <c r="AA528" s="19">
        <f t="shared" si="61"/>
        <v>2.3127870366115215</v>
      </c>
      <c r="AB528" s="125">
        <f t="shared" si="62"/>
        <v>4.9473370931484878E-2</v>
      </c>
    </row>
    <row r="529" spans="1:31" x14ac:dyDescent="0.25">
      <c r="A529" s="1"/>
      <c r="C529">
        <v>5</v>
      </c>
      <c r="D529" s="5">
        <v>6097</v>
      </c>
      <c r="E529" s="25" t="s">
        <v>1424</v>
      </c>
      <c r="F529" s="48">
        <v>-0.94000000000000083</v>
      </c>
      <c r="G529" s="48">
        <v>-0.14000000000000057</v>
      </c>
      <c r="H529" s="48">
        <v>0.2599999999999989</v>
      </c>
      <c r="I529" s="48">
        <v>0.55999999999999961</v>
      </c>
      <c r="J529" s="48">
        <v>0.2599999999999989</v>
      </c>
      <c r="K529" s="48">
        <v>-0.94000000000000083</v>
      </c>
      <c r="M529">
        <v>7</v>
      </c>
      <c r="N529" s="5">
        <v>6097</v>
      </c>
      <c r="O529" s="25" t="s">
        <v>1424</v>
      </c>
      <c r="P529" s="48">
        <v>-0.66</v>
      </c>
      <c r="Q529" s="48">
        <v>-1.67</v>
      </c>
      <c r="R529" s="48">
        <v>0.43</v>
      </c>
      <c r="S529" s="48">
        <v>1.64</v>
      </c>
      <c r="T529" s="48">
        <v>0.26</v>
      </c>
      <c r="U529" s="48">
        <v>-0.66</v>
      </c>
      <c r="V529" s="3">
        <f t="shared" si="56"/>
        <v>0.67603406169015567</v>
      </c>
      <c r="W529" s="3">
        <f t="shared" si="57"/>
        <v>0.45702205256528922</v>
      </c>
      <c r="X529" s="9">
        <f t="shared" si="58"/>
        <v>0.54297794743471073</v>
      </c>
      <c r="Y529" s="9">
        <f t="shared" si="59"/>
        <v>0.73687037356288843</v>
      </c>
      <c r="Z529" s="3">
        <f t="shared" si="60"/>
        <v>1.9121130773367756</v>
      </c>
      <c r="AA529" s="3">
        <f t="shared" si="61"/>
        <v>2.5949110534752498</v>
      </c>
      <c r="AB529" s="7">
        <f t="shared" si="62"/>
        <v>3.1868884718914088E-2</v>
      </c>
    </row>
    <row r="530" spans="1:31" x14ac:dyDescent="0.25">
      <c r="A530" s="1"/>
      <c r="C530">
        <v>5</v>
      </c>
      <c r="D530" s="5">
        <v>123036</v>
      </c>
      <c r="E530" s="25" t="s">
        <v>1692</v>
      </c>
      <c r="F530" s="48">
        <v>-2.2800000000000002</v>
      </c>
      <c r="G530" s="48">
        <v>-1.1799999999999997</v>
      </c>
      <c r="H530" s="48">
        <v>0.41999999999999993</v>
      </c>
      <c r="I530" s="48">
        <v>1.2200000000000006</v>
      </c>
      <c r="J530" s="48">
        <v>1.8200000000000003</v>
      </c>
      <c r="K530" s="48">
        <v>-2.2800000000000002</v>
      </c>
      <c r="M530">
        <v>7</v>
      </c>
      <c r="N530" s="5">
        <v>123036</v>
      </c>
      <c r="O530" s="25" t="s">
        <v>1692</v>
      </c>
      <c r="P530" s="48">
        <v>-0.98</v>
      </c>
      <c r="Q530" s="48">
        <v>-0.84</v>
      </c>
      <c r="R530" s="48">
        <v>0.115</v>
      </c>
      <c r="S530" s="48">
        <v>0.94</v>
      </c>
      <c r="T530" s="48">
        <v>0.77</v>
      </c>
      <c r="U530" s="48">
        <v>-0.98</v>
      </c>
      <c r="V530" s="3">
        <f t="shared" si="56"/>
        <v>0.96360998040633372</v>
      </c>
      <c r="W530" s="3">
        <f t="shared" si="57"/>
        <v>0.92854419433869484</v>
      </c>
      <c r="X530" s="9">
        <f t="shared" si="58"/>
        <v>7.1455805661305161E-2</v>
      </c>
      <c r="Y530" s="9">
        <f t="shared" si="59"/>
        <v>0.26731218764079046</v>
      </c>
      <c r="Z530" s="3">
        <f t="shared" si="60"/>
        <v>2.7255006062574192</v>
      </c>
      <c r="AA530" s="3">
        <f t="shared" si="61"/>
        <v>10.195945909955666</v>
      </c>
      <c r="AB530" s="7">
        <f t="shared" si="62"/>
        <v>7.3420089613362365E-6</v>
      </c>
    </row>
    <row r="531" spans="1:31" x14ac:dyDescent="0.25">
      <c r="A531" s="1"/>
      <c r="C531" s="57">
        <v>5</v>
      </c>
      <c r="D531" s="17">
        <v>79971</v>
      </c>
      <c r="E531" s="26" t="s">
        <v>1846</v>
      </c>
      <c r="F531" s="49">
        <v>-1.52</v>
      </c>
      <c r="G531" s="49">
        <v>-0.12000000000000011</v>
      </c>
      <c r="H531" s="49">
        <v>-0.12000000000000011</v>
      </c>
      <c r="I531" s="49">
        <v>1.1799999999999997</v>
      </c>
      <c r="J531" s="49">
        <v>0.58000000000000007</v>
      </c>
      <c r="K531" s="49">
        <v>-1.52</v>
      </c>
      <c r="L531" s="57"/>
      <c r="M531" s="57">
        <v>7</v>
      </c>
      <c r="N531" s="17">
        <v>79971</v>
      </c>
      <c r="O531" s="26" t="s">
        <v>1846</v>
      </c>
      <c r="P531" s="49">
        <v>-0.9</v>
      </c>
      <c r="Q531" s="49">
        <v>-0.44</v>
      </c>
      <c r="R531" s="49">
        <v>0.05</v>
      </c>
      <c r="S531" s="49">
        <v>0.56999999999999995</v>
      </c>
      <c r="T531" s="49">
        <v>0.71</v>
      </c>
      <c r="U531" s="49">
        <v>-0.9</v>
      </c>
      <c r="V531" s="19">
        <f t="shared" si="56"/>
        <v>0.9147091829450118</v>
      </c>
      <c r="W531" s="19">
        <f t="shared" si="57"/>
        <v>0.83669288936393105</v>
      </c>
      <c r="X531" s="20">
        <f t="shared" si="58"/>
        <v>0.16330711063606895</v>
      </c>
      <c r="Y531" s="20">
        <f t="shared" si="59"/>
        <v>0.40411274495624233</v>
      </c>
      <c r="Z531" s="19">
        <f t="shared" si="60"/>
        <v>2.5871882642960968</v>
      </c>
      <c r="AA531" s="19">
        <f t="shared" si="61"/>
        <v>6.4021446900325794</v>
      </c>
      <c r="AB531" s="125">
        <f t="shared" si="62"/>
        <v>2.086553503626732E-4</v>
      </c>
    </row>
    <row r="532" spans="1:31" x14ac:dyDescent="0.25">
      <c r="A532" s="1"/>
      <c r="C532" s="57">
        <v>5</v>
      </c>
      <c r="D532" s="17">
        <v>54677</v>
      </c>
      <c r="E532" s="26" t="s">
        <v>426</v>
      </c>
      <c r="F532" s="49">
        <v>-0.55999999999999872</v>
      </c>
      <c r="G532" s="49">
        <v>-0.60999999999999854</v>
      </c>
      <c r="H532" s="49">
        <v>0.39000000000000057</v>
      </c>
      <c r="I532" s="49">
        <v>4.0000000000000924E-2</v>
      </c>
      <c r="J532" s="49">
        <v>0.74000000000000199</v>
      </c>
      <c r="K532" s="49">
        <v>-0.55999999999999872</v>
      </c>
      <c r="L532" s="57"/>
      <c r="M532" s="57">
        <v>8</v>
      </c>
      <c r="N532" s="17">
        <v>54677</v>
      </c>
      <c r="O532" s="26" t="s">
        <v>426</v>
      </c>
      <c r="P532" s="49">
        <v>0.17499999999999999</v>
      </c>
      <c r="Q532" s="49">
        <v>-0.78</v>
      </c>
      <c r="R532" s="49">
        <v>-0.28999999999999998</v>
      </c>
      <c r="S532" s="49">
        <v>-6.5000000000000002E-2</v>
      </c>
      <c r="T532" s="49">
        <v>0.95499999999999996</v>
      </c>
      <c r="U532" s="49">
        <v>0.17499999999999999</v>
      </c>
      <c r="V532" s="19">
        <f t="shared" si="56"/>
        <v>0.64247673803873939</v>
      </c>
      <c r="W532" s="19">
        <f t="shared" si="57"/>
        <v>0.41277635892089898</v>
      </c>
      <c r="X532" s="20">
        <f t="shared" si="58"/>
        <v>0.58722364107910097</v>
      </c>
      <c r="Y532" s="20">
        <f t="shared" si="59"/>
        <v>0.76630518795001057</v>
      </c>
      <c r="Z532" s="19">
        <f t="shared" si="60"/>
        <v>1.8171986328872229</v>
      </c>
      <c r="AA532" s="19">
        <f t="shared" si="61"/>
        <v>2.3713771764334797</v>
      </c>
      <c r="AB532" s="125">
        <f t="shared" si="62"/>
        <v>4.5149260597310267E-2</v>
      </c>
    </row>
    <row r="533" spans="1:31" x14ac:dyDescent="0.25">
      <c r="A533" s="1"/>
      <c r="C533" s="28">
        <v>5</v>
      </c>
      <c r="D533" s="11">
        <v>55667</v>
      </c>
      <c r="E533" s="27" t="s">
        <v>487</v>
      </c>
      <c r="F533" s="50">
        <v>-0.58000000000000007</v>
      </c>
      <c r="G533" s="50">
        <v>-8.0000000000000071E-2</v>
      </c>
      <c r="H533" s="50">
        <v>2.0000000000000462E-2</v>
      </c>
      <c r="I533" s="50">
        <v>0.12000000000000011</v>
      </c>
      <c r="J533" s="50">
        <v>0.52000000000000046</v>
      </c>
      <c r="K533" s="50">
        <v>-0.58000000000000007</v>
      </c>
      <c r="L533" s="28"/>
      <c r="M533" s="28">
        <v>8</v>
      </c>
      <c r="N533" s="11">
        <v>55667</v>
      </c>
      <c r="O533" s="27" t="s">
        <v>487</v>
      </c>
      <c r="P533" s="50">
        <v>-0.3</v>
      </c>
      <c r="Q533" s="50">
        <v>0.08</v>
      </c>
      <c r="R533" s="50">
        <v>-0.31</v>
      </c>
      <c r="S533" s="50">
        <v>-0.14000000000000001</v>
      </c>
      <c r="T533" s="50">
        <v>0.67</v>
      </c>
      <c r="U533" s="50">
        <v>-0.3</v>
      </c>
      <c r="V533" s="13">
        <f t="shared" si="56"/>
        <v>0.76518485860083885</v>
      </c>
      <c r="W533" s="13">
        <f t="shared" si="57"/>
        <v>0.58550786783198572</v>
      </c>
      <c r="X533" s="14">
        <f t="shared" si="58"/>
        <v>0.41449213216801428</v>
      </c>
      <c r="Y533" s="14">
        <f t="shared" si="59"/>
        <v>0.6438106337798517</v>
      </c>
      <c r="Z533" s="13">
        <f t="shared" si="60"/>
        <v>2.1642696095116909</v>
      </c>
      <c r="AA533" s="13">
        <f t="shared" si="61"/>
        <v>3.361655580003597</v>
      </c>
      <c r="AB533" s="122">
        <f t="shared" si="62"/>
        <v>9.9074219099123291E-3</v>
      </c>
    </row>
    <row r="534" spans="1:31" x14ac:dyDescent="0.25">
      <c r="A534" s="1"/>
      <c r="C534">
        <v>6</v>
      </c>
      <c r="D534" s="5">
        <v>65985</v>
      </c>
      <c r="E534" s="25" t="s">
        <v>10</v>
      </c>
      <c r="F534" s="48">
        <v>-0.76000000000000023</v>
      </c>
      <c r="G534" s="48">
        <v>-0.16000000000000014</v>
      </c>
      <c r="H534" s="48">
        <v>-6.0000000000000497E-2</v>
      </c>
      <c r="I534" s="48">
        <v>0.9399999999999995</v>
      </c>
      <c r="J534" s="48">
        <v>3.9999999999999591E-2</v>
      </c>
      <c r="K534" s="48">
        <v>-0.76000000000000023</v>
      </c>
      <c r="M534">
        <v>5</v>
      </c>
      <c r="N534" s="5">
        <v>65985</v>
      </c>
      <c r="O534" s="25" t="s">
        <v>10</v>
      </c>
      <c r="P534" s="48">
        <v>-0.73</v>
      </c>
      <c r="Q534" s="48">
        <v>0.11</v>
      </c>
      <c r="R534" s="48">
        <v>0.32</v>
      </c>
      <c r="S534" s="48">
        <v>0.42</v>
      </c>
      <c r="T534" s="48">
        <v>-0.11</v>
      </c>
      <c r="U534" s="48">
        <v>-0.73</v>
      </c>
      <c r="V534" s="3">
        <f t="shared" si="56"/>
        <v>0.81343105157042894</v>
      </c>
      <c r="W534" s="3">
        <f t="shared" si="57"/>
        <v>0.66167007565897384</v>
      </c>
      <c r="X534" s="9">
        <f t="shared" si="58"/>
        <v>0.33832992434102616</v>
      </c>
      <c r="Y534" s="9">
        <f t="shared" si="59"/>
        <v>0.58166134850188056</v>
      </c>
      <c r="Z534" s="3">
        <f t="shared" si="60"/>
        <v>2.3007304503726185</v>
      </c>
      <c r="AA534" s="3">
        <f t="shared" si="61"/>
        <v>3.9554466809567974</v>
      </c>
      <c r="AB534" s="7">
        <f t="shared" si="62"/>
        <v>4.2037814137113015E-3</v>
      </c>
    </row>
    <row r="535" spans="1:31" x14ac:dyDescent="0.25">
      <c r="A535" s="1"/>
      <c r="C535" s="57">
        <v>6</v>
      </c>
      <c r="D535" s="17">
        <v>1805</v>
      </c>
      <c r="E535" s="26" t="s">
        <v>519</v>
      </c>
      <c r="F535" s="49">
        <v>-1.0400000000000009</v>
      </c>
      <c r="G535" s="49">
        <v>-4.0000000000000924E-2</v>
      </c>
      <c r="H535" s="49">
        <v>0.45999999999999908</v>
      </c>
      <c r="I535" s="49">
        <v>1.1599999999999984</v>
      </c>
      <c r="J535" s="49">
        <v>-0.54000000000000092</v>
      </c>
      <c r="K535" s="49">
        <v>-1.0400000000000009</v>
      </c>
      <c r="L535" s="57"/>
      <c r="M535" s="57">
        <v>5</v>
      </c>
      <c r="N535" s="17">
        <v>1805</v>
      </c>
      <c r="O535" s="26" t="s">
        <v>519</v>
      </c>
      <c r="P535" s="49">
        <v>-0.33</v>
      </c>
      <c r="Q535" s="49">
        <v>0.45333299999999999</v>
      </c>
      <c r="R535" s="49">
        <v>0.3</v>
      </c>
      <c r="S535" s="49">
        <v>0.26666699999999999</v>
      </c>
      <c r="T535" s="49">
        <v>-0.69</v>
      </c>
      <c r="U535" s="49">
        <v>-0.33</v>
      </c>
      <c r="V535" s="19">
        <f t="shared" si="56"/>
        <v>0.6854746464807363</v>
      </c>
      <c r="W535" s="19">
        <f t="shared" si="57"/>
        <v>0.46987549096789039</v>
      </c>
      <c r="X535" s="20">
        <f t="shared" si="58"/>
        <v>0.53012450903210961</v>
      </c>
      <c r="Y535" s="20">
        <f t="shared" si="59"/>
        <v>0.72809649706073276</v>
      </c>
      <c r="Z535" s="19">
        <f t="shared" si="60"/>
        <v>1.9388150834319202</v>
      </c>
      <c r="AA535" s="19">
        <f t="shared" si="61"/>
        <v>2.6628545683968561</v>
      </c>
      <c r="AB535" s="125">
        <f t="shared" si="62"/>
        <v>2.8678236625189146E-2</v>
      </c>
    </row>
    <row r="536" spans="1:31" x14ac:dyDescent="0.25">
      <c r="A536" s="1"/>
      <c r="C536" s="57">
        <v>6</v>
      </c>
      <c r="D536" s="17">
        <v>2948</v>
      </c>
      <c r="E536" s="26" t="s">
        <v>747</v>
      </c>
      <c r="F536" s="49">
        <v>-0.58000000000000185</v>
      </c>
      <c r="G536" s="49">
        <v>-0.18000000000000149</v>
      </c>
      <c r="H536" s="49">
        <v>0.36999999999999744</v>
      </c>
      <c r="I536" s="49">
        <v>0.5199999999999978</v>
      </c>
      <c r="J536" s="49">
        <v>-0.13000000000000167</v>
      </c>
      <c r="K536" s="49">
        <v>-0.58000000000000185</v>
      </c>
      <c r="L536" s="57"/>
      <c r="M536" s="57">
        <v>5</v>
      </c>
      <c r="N536" s="17">
        <v>2948</v>
      </c>
      <c r="O536" s="26" t="s">
        <v>747</v>
      </c>
      <c r="P536" s="49">
        <v>-0.6</v>
      </c>
      <c r="Q536" s="49">
        <v>0.28999999999999998</v>
      </c>
      <c r="R536" s="49">
        <v>0.83</v>
      </c>
      <c r="S536" s="49">
        <v>0.62</v>
      </c>
      <c r="T536" s="49">
        <v>-1.1399999999999999</v>
      </c>
      <c r="U536" s="49">
        <v>-0.6</v>
      </c>
      <c r="V536" s="19">
        <f t="shared" si="56"/>
        <v>0.71824404119716134</v>
      </c>
      <c r="W536" s="19">
        <f t="shared" si="57"/>
        <v>0.51587450271522961</v>
      </c>
      <c r="X536" s="20">
        <f t="shared" si="58"/>
        <v>0.48412549728477039</v>
      </c>
      <c r="Y536" s="20">
        <f t="shared" si="59"/>
        <v>0.6957912742229313</v>
      </c>
      <c r="Z536" s="19">
        <f t="shared" si="60"/>
        <v>2.0315009283093715</v>
      </c>
      <c r="AA536" s="19">
        <f t="shared" si="61"/>
        <v>2.9196987711266975</v>
      </c>
      <c r="AB536" s="125">
        <f t="shared" si="62"/>
        <v>1.9300178376326617E-2</v>
      </c>
    </row>
    <row r="537" spans="1:31" x14ac:dyDescent="0.25">
      <c r="A537" s="1"/>
      <c r="C537">
        <v>6</v>
      </c>
      <c r="D537" s="5">
        <v>85415</v>
      </c>
      <c r="E537" s="25" t="s">
        <v>1406</v>
      </c>
      <c r="F537" s="48">
        <v>-0.62000000000000099</v>
      </c>
      <c r="G537" s="48">
        <v>7.9999999999998295E-2</v>
      </c>
      <c r="H537" s="48">
        <v>0.17999999999999972</v>
      </c>
      <c r="I537" s="48">
        <v>0.57999999999999829</v>
      </c>
      <c r="J537" s="48">
        <v>-0.22000000000000064</v>
      </c>
      <c r="K537" s="48">
        <v>-0.62000000000000099</v>
      </c>
      <c r="M537">
        <v>5</v>
      </c>
      <c r="N537" s="5">
        <v>85415</v>
      </c>
      <c r="O537" s="25" t="s">
        <v>1406</v>
      </c>
      <c r="P537" s="48">
        <v>-1.41</v>
      </c>
      <c r="Q537" s="48">
        <v>0.25</v>
      </c>
      <c r="R537" s="48">
        <v>0.53</v>
      </c>
      <c r="S537" s="48">
        <v>0.48</v>
      </c>
      <c r="T537" s="48">
        <v>0.15</v>
      </c>
      <c r="U537" s="48">
        <v>-1.41</v>
      </c>
      <c r="V537" s="3">
        <f t="shared" si="56"/>
        <v>0.85463644923801252</v>
      </c>
      <c r="W537" s="3">
        <f t="shared" si="57"/>
        <v>0.730403460366158</v>
      </c>
      <c r="X537" s="9">
        <f t="shared" si="58"/>
        <v>0.269596539633842</v>
      </c>
      <c r="Y537" s="9">
        <f t="shared" si="59"/>
        <v>0.51922686721108913</v>
      </c>
      <c r="Z537" s="3">
        <f t="shared" si="60"/>
        <v>2.4172769148215654</v>
      </c>
      <c r="AA537" s="3">
        <f t="shared" si="61"/>
        <v>4.6555312667185866</v>
      </c>
      <c r="AB537" s="7">
        <f t="shared" si="62"/>
        <v>1.6328995582257616E-3</v>
      </c>
    </row>
    <row r="538" spans="1:31" x14ac:dyDescent="0.25">
      <c r="A538" s="1"/>
      <c r="C538">
        <v>6</v>
      </c>
      <c r="D538" s="5">
        <v>79677</v>
      </c>
      <c r="E538" s="25" t="s">
        <v>1609</v>
      </c>
      <c r="F538" s="48">
        <v>-0.64000000000000057</v>
      </c>
      <c r="G538" s="48">
        <v>-0.64000000000000057</v>
      </c>
      <c r="H538" s="48">
        <v>0.25999999999999979</v>
      </c>
      <c r="I538" s="48">
        <v>1.2599999999999998</v>
      </c>
      <c r="J538" s="48">
        <v>-0.24000000000000021</v>
      </c>
      <c r="K538" s="48">
        <v>-0.64000000000000057</v>
      </c>
      <c r="M538">
        <v>5</v>
      </c>
      <c r="N538" s="5">
        <v>79677</v>
      </c>
      <c r="O538" s="25" t="s">
        <v>1609</v>
      </c>
      <c r="P538" s="48">
        <v>-1.02</v>
      </c>
      <c r="Q538" s="48">
        <v>-0.06</v>
      </c>
      <c r="R538" s="48">
        <v>0.99</v>
      </c>
      <c r="S538" s="48">
        <v>0.86</v>
      </c>
      <c r="T538" s="48">
        <v>-0.78</v>
      </c>
      <c r="U538" s="48">
        <v>-1.02</v>
      </c>
      <c r="V538" s="3">
        <f t="shared" si="56"/>
        <v>0.75954725115291288</v>
      </c>
      <c r="W538" s="3">
        <f t="shared" si="57"/>
        <v>0.57691202673394615</v>
      </c>
      <c r="X538" s="9">
        <f t="shared" si="58"/>
        <v>0.42308797326605385</v>
      </c>
      <c r="Y538" s="9">
        <f t="shared" si="59"/>
        <v>0.65045212988048084</v>
      </c>
      <c r="Z538" s="3">
        <f t="shared" si="60"/>
        <v>2.1483240476873058</v>
      </c>
      <c r="AA538" s="3">
        <f t="shared" si="61"/>
        <v>3.3028165317593099</v>
      </c>
      <c r="AB538" s="7">
        <f t="shared" si="62"/>
        <v>1.0813350954772774E-2</v>
      </c>
    </row>
    <row r="539" spans="1:31" x14ac:dyDescent="0.25">
      <c r="A539" s="1"/>
      <c r="C539" s="57">
        <v>6</v>
      </c>
      <c r="D539" s="17">
        <v>51043</v>
      </c>
      <c r="E539" s="26" t="s">
        <v>1857</v>
      </c>
      <c r="F539" s="49">
        <v>-1.2599999999999998</v>
      </c>
      <c r="G539" s="49">
        <v>-0.66000000000000014</v>
      </c>
      <c r="H539" s="49">
        <v>0.94000000000000039</v>
      </c>
      <c r="I539" s="49">
        <v>0.94000000000000039</v>
      </c>
      <c r="J539" s="49">
        <v>4.0000000000000036E-2</v>
      </c>
      <c r="K539" s="49">
        <v>-1.2599999999999998</v>
      </c>
      <c r="L539" s="57"/>
      <c r="M539" s="57">
        <v>5</v>
      </c>
      <c r="N539" s="17">
        <v>51043</v>
      </c>
      <c r="O539" s="26" t="s">
        <v>1857</v>
      </c>
      <c r="P539" s="49">
        <v>-0.76</v>
      </c>
      <c r="Q539" s="49">
        <v>0.11</v>
      </c>
      <c r="R539" s="49">
        <v>0.47</v>
      </c>
      <c r="S539" s="49">
        <v>0.34</v>
      </c>
      <c r="T539" s="49">
        <v>-0.16</v>
      </c>
      <c r="U539" s="49">
        <v>-0.76</v>
      </c>
      <c r="V539" s="19">
        <f t="shared" si="56"/>
        <v>0.86325048989392539</v>
      </c>
      <c r="W539" s="19">
        <f t="shared" si="57"/>
        <v>0.74520140830210213</v>
      </c>
      <c r="X539" s="20">
        <f t="shared" si="58"/>
        <v>0.25479859169789787</v>
      </c>
      <c r="Y539" s="20">
        <f t="shared" si="59"/>
        <v>0.50477578358900888</v>
      </c>
      <c r="Z539" s="19">
        <f t="shared" si="60"/>
        <v>2.4416411010664154</v>
      </c>
      <c r="AA539" s="19">
        <f t="shared" si="61"/>
        <v>4.8370805027651889</v>
      </c>
      <c r="AB539" s="125">
        <f t="shared" si="62"/>
        <v>1.2929237183812738E-3</v>
      </c>
    </row>
    <row r="540" spans="1:31" x14ac:dyDescent="0.25">
      <c r="A540" s="1"/>
      <c r="C540">
        <v>6</v>
      </c>
      <c r="D540" s="5">
        <v>115</v>
      </c>
      <c r="E540" s="25" t="s">
        <v>49</v>
      </c>
      <c r="F540" s="48">
        <v>-1.2999999999999998</v>
      </c>
      <c r="G540" s="48">
        <v>-0.70000000000000018</v>
      </c>
      <c r="H540" s="48">
        <v>0.70000000000000018</v>
      </c>
      <c r="I540" s="48">
        <v>1.2000000000000002</v>
      </c>
      <c r="J540" s="48">
        <v>0.10000000000000053</v>
      </c>
      <c r="K540" s="48">
        <v>-1.2999999999999998</v>
      </c>
      <c r="M540">
        <v>6</v>
      </c>
      <c r="N540" s="5">
        <v>115</v>
      </c>
      <c r="O540" s="25" t="s">
        <v>49</v>
      </c>
      <c r="P540" s="48">
        <v>-0.81666700000000003</v>
      </c>
      <c r="Q540" s="48">
        <v>-0.11</v>
      </c>
      <c r="R540" s="48">
        <v>0.31333299999999997</v>
      </c>
      <c r="S540" s="48">
        <v>0.9</v>
      </c>
      <c r="T540" s="48">
        <v>-0.283333</v>
      </c>
      <c r="U540" s="48">
        <v>-0.81666700000000003</v>
      </c>
      <c r="V540" s="3">
        <f t="shared" si="56"/>
        <v>0.91933914594447896</v>
      </c>
      <c r="W540" s="3">
        <f t="shared" si="57"/>
        <v>0.84518446526592395</v>
      </c>
      <c r="X540" s="9">
        <f t="shared" si="58"/>
        <v>0.15481553473407605</v>
      </c>
      <c r="Y540" s="9">
        <f t="shared" si="59"/>
        <v>0.39346605283566211</v>
      </c>
      <c r="Z540" s="3">
        <f t="shared" si="60"/>
        <v>2.6002837772303606</v>
      </c>
      <c r="AA540" s="3">
        <f t="shared" si="61"/>
        <v>6.6086610483685462</v>
      </c>
      <c r="AB540" s="7">
        <f t="shared" si="62"/>
        <v>1.6786495403901493E-4</v>
      </c>
      <c r="AE540" s="156"/>
    </row>
    <row r="541" spans="1:31" x14ac:dyDescent="0.25">
      <c r="A541" s="1"/>
      <c r="C541">
        <v>6</v>
      </c>
      <c r="D541" s="5">
        <v>10370</v>
      </c>
      <c r="E541" s="25" t="s">
        <v>369</v>
      </c>
      <c r="F541" s="48">
        <v>-0.50499999999999989</v>
      </c>
      <c r="G541" s="48">
        <v>-0.45500000000000007</v>
      </c>
      <c r="H541" s="48">
        <v>0.22000000000000064</v>
      </c>
      <c r="I541" s="48">
        <v>0.57000000000000028</v>
      </c>
      <c r="J541" s="48">
        <v>0.16999999999999993</v>
      </c>
      <c r="K541" s="48">
        <v>-0.50499999999999989</v>
      </c>
      <c r="M541">
        <v>6</v>
      </c>
      <c r="N541" s="5">
        <v>10370</v>
      </c>
      <c r="O541" s="25" t="s">
        <v>369</v>
      </c>
      <c r="P541" s="48">
        <v>-0.66</v>
      </c>
      <c r="Q541" s="48">
        <v>-0.61</v>
      </c>
      <c r="R541" s="48">
        <v>0.61</v>
      </c>
      <c r="S541" s="48">
        <v>1.25</v>
      </c>
      <c r="T541" s="48">
        <v>-0.6</v>
      </c>
      <c r="U541" s="48">
        <v>-0.66</v>
      </c>
      <c r="V541" s="3">
        <f t="shared" si="56"/>
        <v>0.82785704837758978</v>
      </c>
      <c r="W541" s="3">
        <f t="shared" si="57"/>
        <v>0.68534729254845506</v>
      </c>
      <c r="X541" s="9">
        <f t="shared" si="58"/>
        <v>0.31465270745154494</v>
      </c>
      <c r="Y541" s="9">
        <f t="shared" si="59"/>
        <v>0.56093912989873063</v>
      </c>
      <c r="Z541" s="3">
        <f t="shared" si="60"/>
        <v>2.341533331043494</v>
      </c>
      <c r="AA541" s="3">
        <f t="shared" si="61"/>
        <v>4.1743091295239534</v>
      </c>
      <c r="AB541" s="7">
        <f t="shared" si="62"/>
        <v>3.1037180738488269E-3</v>
      </c>
      <c r="AE541" s="156"/>
    </row>
    <row r="542" spans="1:31" x14ac:dyDescent="0.25">
      <c r="A542" s="1"/>
      <c r="C542">
        <v>6</v>
      </c>
      <c r="D542" s="5">
        <v>9073</v>
      </c>
      <c r="E542" s="25" t="s">
        <v>377</v>
      </c>
      <c r="F542" s="48">
        <v>-1.8200000000000021</v>
      </c>
      <c r="G542" s="48">
        <v>-1.620000000000001</v>
      </c>
      <c r="H542" s="48">
        <v>0.77999999999999936</v>
      </c>
      <c r="I542" s="48">
        <v>1.879999999999999</v>
      </c>
      <c r="J542" s="48">
        <v>0.77999999999999936</v>
      </c>
      <c r="K542" s="48">
        <v>-1.8200000000000021</v>
      </c>
      <c r="M542">
        <v>6</v>
      </c>
      <c r="N542" s="5">
        <v>9073</v>
      </c>
      <c r="O542" s="25" t="s">
        <v>377</v>
      </c>
      <c r="P542" s="48">
        <v>-2.6920000000000002</v>
      </c>
      <c r="Q542" s="48">
        <v>-0.90600000000000003</v>
      </c>
      <c r="R542" s="48">
        <v>2.3439999999999999</v>
      </c>
      <c r="S542" s="48">
        <v>2.17</v>
      </c>
      <c r="T542" s="48">
        <v>-0.92</v>
      </c>
      <c r="U542" s="48">
        <v>-2.6920000000000002</v>
      </c>
      <c r="V542" s="3">
        <f t="shared" si="56"/>
        <v>0.80853956732196153</v>
      </c>
      <c r="W542" s="3">
        <f t="shared" si="57"/>
        <v>0.65373623192518471</v>
      </c>
      <c r="X542" s="9">
        <f t="shared" si="58"/>
        <v>0.34626376807481529</v>
      </c>
      <c r="Y542" s="9">
        <f t="shared" si="59"/>
        <v>0.58844181366963999</v>
      </c>
      <c r="Z542" s="3">
        <f t="shared" si="60"/>
        <v>2.2868952436439844</v>
      </c>
      <c r="AA542" s="3">
        <f t="shared" si="61"/>
        <v>3.8863574792254338</v>
      </c>
      <c r="AB542" s="7">
        <f t="shared" si="62"/>
        <v>4.6329924855938462E-3</v>
      </c>
      <c r="AE542" s="156"/>
    </row>
    <row r="543" spans="1:31" x14ac:dyDescent="0.25">
      <c r="A543" s="1"/>
      <c r="C543" s="28">
        <v>6</v>
      </c>
      <c r="D543" s="11">
        <v>956</v>
      </c>
      <c r="E543" s="27" t="s">
        <v>566</v>
      </c>
      <c r="F543" s="50">
        <v>-1.2599999999999998</v>
      </c>
      <c r="G543" s="50">
        <v>-0.25999999999999979</v>
      </c>
      <c r="H543" s="50">
        <v>-0.25999999999999979</v>
      </c>
      <c r="I543" s="50">
        <v>1.7400000000000002</v>
      </c>
      <c r="J543" s="50">
        <v>4.0000000000000036E-2</v>
      </c>
      <c r="K543" s="50">
        <v>-1.2599999999999998</v>
      </c>
      <c r="L543" s="28"/>
      <c r="M543" s="28">
        <v>6</v>
      </c>
      <c r="N543" s="11">
        <v>956</v>
      </c>
      <c r="O543" s="27" t="s">
        <v>566</v>
      </c>
      <c r="P543" s="50">
        <v>-0.39</v>
      </c>
      <c r="Q543" s="50">
        <v>-0.27</v>
      </c>
      <c r="R543" s="50">
        <v>0.37</v>
      </c>
      <c r="S543" s="50">
        <v>0.38</v>
      </c>
      <c r="T543" s="50">
        <v>-0.09</v>
      </c>
      <c r="U543" s="50">
        <v>-0.39</v>
      </c>
      <c r="V543" s="13">
        <f t="shared" si="56"/>
        <v>0.71827551188736727</v>
      </c>
      <c r="W543" s="13">
        <f t="shared" si="57"/>
        <v>0.51591971097705946</v>
      </c>
      <c r="X543" s="14">
        <f t="shared" si="58"/>
        <v>0.48408028902294054</v>
      </c>
      <c r="Y543" s="14">
        <f t="shared" si="59"/>
        <v>0.69575878652226919</v>
      </c>
      <c r="Z543" s="13">
        <f t="shared" si="60"/>
        <v>2.0315899408631841</v>
      </c>
      <c r="AA543" s="13">
        <f t="shared" si="61"/>
        <v>2.9199630392280485</v>
      </c>
      <c r="AB543" s="122">
        <f t="shared" si="62"/>
        <v>1.9292368082629761E-2</v>
      </c>
      <c r="AE543" s="156"/>
    </row>
    <row r="544" spans="1:31" x14ac:dyDescent="0.25">
      <c r="A544" s="1"/>
      <c r="C544">
        <v>6</v>
      </c>
      <c r="D544" s="5">
        <v>3021</v>
      </c>
      <c r="E544" s="25" t="s">
        <v>763</v>
      </c>
      <c r="F544" s="48">
        <v>-0.62668400000000091</v>
      </c>
      <c r="G544" s="48">
        <v>-0.59334400000000009</v>
      </c>
      <c r="H544" s="48">
        <v>0.50668600000000019</v>
      </c>
      <c r="I544" s="48">
        <v>0.70668599999999948</v>
      </c>
      <c r="J544" s="48">
        <v>6.6559999999995512E-3</v>
      </c>
      <c r="K544" s="48">
        <v>-0.62668400000000091</v>
      </c>
      <c r="M544">
        <v>6</v>
      </c>
      <c r="N544" s="5">
        <v>3021</v>
      </c>
      <c r="O544" s="25" t="s">
        <v>763</v>
      </c>
      <c r="P544" s="48">
        <v>-0.72</v>
      </c>
      <c r="Q544" s="48">
        <v>-0.31</v>
      </c>
      <c r="R544" s="48">
        <v>0.79</v>
      </c>
      <c r="S544" s="48">
        <v>0.45</v>
      </c>
      <c r="T544" s="48">
        <v>-0.21</v>
      </c>
      <c r="U544" s="48">
        <v>-0.72</v>
      </c>
      <c r="V544" s="3">
        <f t="shared" si="56"/>
        <v>0.90554846737607619</v>
      </c>
      <c r="W544" s="3">
        <f t="shared" si="57"/>
        <v>0.82001802676716051</v>
      </c>
      <c r="X544" s="9">
        <f t="shared" si="58"/>
        <v>0.17998197323283949</v>
      </c>
      <c r="Y544" s="9">
        <f t="shared" si="59"/>
        <v>0.42424282343115655</v>
      </c>
      <c r="Z544" s="3">
        <f t="shared" si="60"/>
        <v>2.5612778478988343</v>
      </c>
      <c r="AA544" s="3">
        <f t="shared" si="61"/>
        <v>6.0372921035739386</v>
      </c>
      <c r="AB544" s="7">
        <f t="shared" si="62"/>
        <v>3.1025609526200176E-4</v>
      </c>
      <c r="AE544" s="156"/>
    </row>
    <row r="545" spans="1:31" x14ac:dyDescent="0.25">
      <c r="A545" s="1"/>
      <c r="C545">
        <v>6</v>
      </c>
      <c r="D545" s="5">
        <v>4693</v>
      </c>
      <c r="E545" s="25" t="s">
        <v>1110</v>
      </c>
      <c r="F545" s="48">
        <v>-1.1000000000000005</v>
      </c>
      <c r="G545" s="48">
        <v>-2.0000000000000004</v>
      </c>
      <c r="H545" s="48">
        <v>9.9999999999999645E-2</v>
      </c>
      <c r="I545" s="48">
        <v>2.5</v>
      </c>
      <c r="J545" s="48">
        <v>0.5</v>
      </c>
      <c r="K545" s="48">
        <v>-1.1000000000000005</v>
      </c>
      <c r="M545">
        <v>6</v>
      </c>
      <c r="N545" s="5">
        <v>4693</v>
      </c>
      <c r="O545" s="25" t="s">
        <v>1110</v>
      </c>
      <c r="P545" s="48">
        <v>-0.86</v>
      </c>
      <c r="Q545" s="48">
        <v>-1.1299999999999999</v>
      </c>
      <c r="R545" s="48">
        <v>1.19</v>
      </c>
      <c r="S545" s="48">
        <v>1.62</v>
      </c>
      <c r="T545" s="48">
        <v>-0.82</v>
      </c>
      <c r="U545" s="48">
        <v>-0.86</v>
      </c>
      <c r="V545" s="3">
        <f t="shared" si="56"/>
        <v>0.78427639339801059</v>
      </c>
      <c r="W545" s="3">
        <f t="shared" si="57"/>
        <v>0.61508946124139108</v>
      </c>
      <c r="X545" s="9">
        <f t="shared" si="58"/>
        <v>0.38491053875860892</v>
      </c>
      <c r="Y545" s="9">
        <f t="shared" si="59"/>
        <v>0.62041158818852582</v>
      </c>
      <c r="Z545" s="3">
        <f t="shared" si="60"/>
        <v>2.2182686243850469</v>
      </c>
      <c r="AA545" s="3">
        <f t="shared" si="61"/>
        <v>3.5754790313667977</v>
      </c>
      <c r="AB545" s="7">
        <f t="shared" si="62"/>
        <v>7.2357213324104287E-3</v>
      </c>
      <c r="AE545" s="156"/>
    </row>
    <row r="546" spans="1:31" x14ac:dyDescent="0.25">
      <c r="A546" s="1"/>
      <c r="C546" s="57">
        <v>6</v>
      </c>
      <c r="D546" s="17">
        <v>5264</v>
      </c>
      <c r="E546" s="26" t="s">
        <v>1254</v>
      </c>
      <c r="F546" s="49">
        <v>-0.74000000000000021</v>
      </c>
      <c r="G546" s="49">
        <v>-0.54000000000000026</v>
      </c>
      <c r="H546" s="49">
        <v>-0.64000000000000035</v>
      </c>
      <c r="I546" s="49">
        <v>2.86</v>
      </c>
      <c r="J546" s="49">
        <v>-0.94000000000000028</v>
      </c>
      <c r="K546" s="49">
        <v>-0.74000000000000021</v>
      </c>
      <c r="L546" s="57"/>
      <c r="M546" s="57">
        <v>6</v>
      </c>
      <c r="N546" s="17">
        <v>5264</v>
      </c>
      <c r="O546" s="26" t="s">
        <v>1254</v>
      </c>
      <c r="P546" s="49">
        <v>-0.33</v>
      </c>
      <c r="Q546" s="49">
        <v>-0.3</v>
      </c>
      <c r="R546" s="49">
        <v>0.44</v>
      </c>
      <c r="S546" s="49">
        <v>0.48</v>
      </c>
      <c r="T546" s="49">
        <v>-0.28000000000000003</v>
      </c>
      <c r="U546" s="49">
        <v>-0.33</v>
      </c>
      <c r="V546" s="19">
        <f t="shared" si="56"/>
        <v>0.65470177549455633</v>
      </c>
      <c r="W546" s="19">
        <f t="shared" si="57"/>
        <v>0.42863441483572445</v>
      </c>
      <c r="X546" s="20">
        <f t="shared" si="58"/>
        <v>0.5713655851642756</v>
      </c>
      <c r="Y546" s="20">
        <f t="shared" si="59"/>
        <v>0.75588728337251154</v>
      </c>
      <c r="Z546" s="19">
        <f t="shared" si="60"/>
        <v>1.8517762604282937</v>
      </c>
      <c r="AA546" s="19">
        <f t="shared" si="61"/>
        <v>2.4498047541774999</v>
      </c>
      <c r="AB546" s="125">
        <f t="shared" si="62"/>
        <v>3.9948892353277525E-2</v>
      </c>
      <c r="AE546" s="156"/>
    </row>
    <row r="547" spans="1:31" x14ac:dyDescent="0.25">
      <c r="A547" s="1"/>
      <c r="C547">
        <v>6</v>
      </c>
      <c r="D547" s="5">
        <v>23176</v>
      </c>
      <c r="E547" s="25" t="s">
        <v>1521</v>
      </c>
      <c r="F547" s="48">
        <v>-0.83999999999999808</v>
      </c>
      <c r="G547" s="48">
        <v>-1.0399999999999983</v>
      </c>
      <c r="H547" s="48">
        <v>0.66000000000000192</v>
      </c>
      <c r="I547" s="48">
        <v>0.56000000000000227</v>
      </c>
      <c r="J547" s="48">
        <v>0.66000000000000192</v>
      </c>
      <c r="K547" s="48">
        <v>-0.83999999999999808</v>
      </c>
      <c r="M547">
        <v>6</v>
      </c>
      <c r="N547" s="5">
        <v>23176</v>
      </c>
      <c r="O547" s="25" t="s">
        <v>1521</v>
      </c>
      <c r="P547" s="48">
        <v>-0.77</v>
      </c>
      <c r="Q547" s="48">
        <v>-0.28000000000000003</v>
      </c>
      <c r="R547" s="48">
        <v>0.43</v>
      </c>
      <c r="S547" s="48">
        <v>0.57999999999999996</v>
      </c>
      <c r="T547" s="48">
        <v>0.05</v>
      </c>
      <c r="U547" s="48">
        <v>-0.77</v>
      </c>
      <c r="V547" s="3">
        <f t="shared" si="56"/>
        <v>0.83815479384007985</v>
      </c>
      <c r="W547" s="3">
        <f t="shared" si="57"/>
        <v>0.70250345843710671</v>
      </c>
      <c r="X547" s="9">
        <f t="shared" si="58"/>
        <v>0.29749654156289329</v>
      </c>
      <c r="Y547" s="9">
        <f t="shared" si="59"/>
        <v>0.54543243537847408</v>
      </c>
      <c r="Z547" s="3">
        <f t="shared" si="60"/>
        <v>2.3706597536333329</v>
      </c>
      <c r="AA547" s="3">
        <f t="shared" si="61"/>
        <v>4.3463857296794943</v>
      </c>
      <c r="AB547" s="7">
        <f t="shared" si="62"/>
        <v>2.4571885466505689E-3</v>
      </c>
      <c r="AE547" s="156"/>
    </row>
    <row r="548" spans="1:31" x14ac:dyDescent="0.25">
      <c r="A548" s="1"/>
      <c r="C548">
        <v>6</v>
      </c>
      <c r="D548" s="5">
        <v>83667</v>
      </c>
      <c r="E548" s="25" t="s">
        <v>1532</v>
      </c>
      <c r="F548" s="48">
        <v>-1.1000000000000014</v>
      </c>
      <c r="G548" s="48">
        <v>-1.4000000000000021</v>
      </c>
      <c r="H548" s="48">
        <v>0</v>
      </c>
      <c r="I548" s="48">
        <v>1.7999999999999972</v>
      </c>
      <c r="J548" s="48">
        <v>0.69999999999999751</v>
      </c>
      <c r="K548" s="48">
        <v>-1.1000000000000014</v>
      </c>
      <c r="M548">
        <v>6</v>
      </c>
      <c r="N548" s="5">
        <v>83667</v>
      </c>
      <c r="O548" s="25" t="s">
        <v>1532</v>
      </c>
      <c r="P548" s="48">
        <v>-0.64</v>
      </c>
      <c r="Q548" s="48">
        <v>-0.33</v>
      </c>
      <c r="R548" s="48">
        <v>0.35</v>
      </c>
      <c r="S548" s="48">
        <v>0.78</v>
      </c>
      <c r="T548" s="48">
        <v>-0.15</v>
      </c>
      <c r="U548" s="48">
        <v>-0.64</v>
      </c>
      <c r="V548" s="3">
        <f t="shared" si="56"/>
        <v>0.8320880963506897</v>
      </c>
      <c r="W548" s="3">
        <f t="shared" si="57"/>
        <v>0.6923706000885147</v>
      </c>
      <c r="X548" s="9">
        <f t="shared" si="58"/>
        <v>0.3076293999114853</v>
      </c>
      <c r="Y548" s="9">
        <f t="shared" si="59"/>
        <v>0.55464348901928462</v>
      </c>
      <c r="Z548" s="3">
        <f t="shared" si="60"/>
        <v>2.3535005418967123</v>
      </c>
      <c r="AA548" s="3">
        <f t="shared" si="61"/>
        <v>4.2432672310967714</v>
      </c>
      <c r="AB548" s="7">
        <f t="shared" si="62"/>
        <v>2.8248904640138578E-3</v>
      </c>
      <c r="AE548" s="156"/>
    </row>
    <row r="549" spans="1:31" x14ac:dyDescent="0.25">
      <c r="A549" s="1"/>
      <c r="C549" s="57">
        <v>6</v>
      </c>
      <c r="D549" s="17">
        <v>286046</v>
      </c>
      <c r="E549" s="26" t="s">
        <v>1851</v>
      </c>
      <c r="F549" s="49">
        <v>-0.67999999999999972</v>
      </c>
      <c r="G549" s="49">
        <v>-0.67999999999999972</v>
      </c>
      <c r="H549" s="49">
        <v>0.12000000000000011</v>
      </c>
      <c r="I549" s="49">
        <v>1.0200000000000005</v>
      </c>
      <c r="J549" s="49">
        <v>0.22000000000000064</v>
      </c>
      <c r="K549" s="49">
        <v>-0.67999999999999972</v>
      </c>
      <c r="L549" s="57"/>
      <c r="M549" s="57">
        <v>6</v>
      </c>
      <c r="N549" s="17">
        <v>286046</v>
      </c>
      <c r="O549" s="26" t="s">
        <v>1851</v>
      </c>
      <c r="P549" s="49">
        <v>-0.83</v>
      </c>
      <c r="Q549" s="49">
        <v>-0.96</v>
      </c>
      <c r="R549" s="49">
        <v>1.39</v>
      </c>
      <c r="S549" s="49">
        <v>1.64</v>
      </c>
      <c r="T549" s="49">
        <v>-1.24</v>
      </c>
      <c r="U549" s="49">
        <v>-0.83</v>
      </c>
      <c r="V549" s="19">
        <f t="shared" si="56"/>
        <v>0.70134278834461006</v>
      </c>
      <c r="W549" s="19">
        <f t="shared" si="57"/>
        <v>0.49188170676299248</v>
      </c>
      <c r="X549" s="20">
        <f t="shared" si="58"/>
        <v>0.50811829323700752</v>
      </c>
      <c r="Y549" s="20">
        <f t="shared" si="59"/>
        <v>0.71282416712468966</v>
      </c>
      <c r="Z549" s="19">
        <f t="shared" si="60"/>
        <v>1.9836969662990214</v>
      </c>
      <c r="AA549" s="19">
        <f t="shared" si="61"/>
        <v>2.7828699667978936</v>
      </c>
      <c r="AB549" s="125">
        <f t="shared" si="62"/>
        <v>2.3818851864247967E-2</v>
      </c>
      <c r="AE549" s="156"/>
    </row>
    <row r="550" spans="1:31" x14ac:dyDescent="0.25">
      <c r="A550" s="1"/>
      <c r="C550">
        <v>6</v>
      </c>
      <c r="D550" s="5">
        <v>93663</v>
      </c>
      <c r="E550" s="25" t="s">
        <v>104</v>
      </c>
      <c r="F550" s="48">
        <v>-0.82000000000000028</v>
      </c>
      <c r="G550" s="48">
        <v>-0.32000000000000028</v>
      </c>
      <c r="H550" s="48">
        <v>0.27999999999999936</v>
      </c>
      <c r="I550" s="48">
        <v>1.08</v>
      </c>
      <c r="J550" s="48">
        <v>-0.22000000000000064</v>
      </c>
      <c r="K550" s="48">
        <v>-0.82000000000000028</v>
      </c>
      <c r="M550">
        <v>7</v>
      </c>
      <c r="N550" s="5">
        <v>93663</v>
      </c>
      <c r="O550" s="25" t="s">
        <v>104</v>
      </c>
      <c r="P550" s="48">
        <v>-0.37</v>
      </c>
      <c r="Q550" s="48">
        <v>-0.51</v>
      </c>
      <c r="R550" s="48">
        <v>0.28499999999999998</v>
      </c>
      <c r="S550" s="48">
        <v>0.34499999999999997</v>
      </c>
      <c r="T550" s="48">
        <v>0.255</v>
      </c>
      <c r="U550" s="48">
        <v>-0.37</v>
      </c>
      <c r="V550" s="3">
        <f t="shared" si="56"/>
        <v>0.73733977236241721</v>
      </c>
      <c r="W550" s="3">
        <f t="shared" si="57"/>
        <v>0.54366993990746126</v>
      </c>
      <c r="X550" s="9">
        <f t="shared" si="58"/>
        <v>0.45633006009253874</v>
      </c>
      <c r="Y550" s="9">
        <f t="shared" si="59"/>
        <v>0.67552206484506394</v>
      </c>
      <c r="Z550" s="3">
        <f t="shared" si="60"/>
        <v>2.0855118123040421</v>
      </c>
      <c r="AA550" s="3">
        <f t="shared" si="61"/>
        <v>3.0872593521906202</v>
      </c>
      <c r="AB550" s="7">
        <f t="shared" si="62"/>
        <v>1.4951506276032827E-2</v>
      </c>
    </row>
    <row r="551" spans="1:31" x14ac:dyDescent="0.25">
      <c r="A551" s="1"/>
      <c r="C551">
        <v>6</v>
      </c>
      <c r="D551" s="5">
        <v>23229</v>
      </c>
      <c r="E551" s="25" t="s">
        <v>113</v>
      </c>
      <c r="F551" s="48">
        <v>-0.60000000000000009</v>
      </c>
      <c r="G551" s="48">
        <v>-1</v>
      </c>
      <c r="H551" s="48">
        <v>0.49999999999999956</v>
      </c>
      <c r="I551" s="48">
        <v>0.60000000000000009</v>
      </c>
      <c r="J551" s="48">
        <v>0.49999999999999956</v>
      </c>
      <c r="K551" s="48">
        <v>-0.60000000000000009</v>
      </c>
      <c r="M551">
        <v>7</v>
      </c>
      <c r="N551" s="5">
        <v>23229</v>
      </c>
      <c r="O551" s="25" t="s">
        <v>113</v>
      </c>
      <c r="P551" s="48">
        <v>-8.5000000000000006E-2</v>
      </c>
      <c r="Q551" s="48">
        <v>-0.81</v>
      </c>
      <c r="R551" s="48">
        <v>-0.17499999999999999</v>
      </c>
      <c r="S551" s="48">
        <v>0.52</v>
      </c>
      <c r="T551" s="48">
        <v>0.55000000000000004</v>
      </c>
      <c r="U551" s="48">
        <v>-8.5000000000000006E-2</v>
      </c>
      <c r="V551" s="3">
        <f t="shared" si="56"/>
        <v>0.81125887516120765</v>
      </c>
      <c r="W551" s="3">
        <f t="shared" si="57"/>
        <v>0.65814096252782794</v>
      </c>
      <c r="X551" s="9">
        <f t="shared" si="58"/>
        <v>0.34185903747217206</v>
      </c>
      <c r="Y551" s="9">
        <f t="shared" si="59"/>
        <v>0.58468712784887955</v>
      </c>
      <c r="Z551" s="3">
        <f t="shared" si="60"/>
        <v>2.2945866076970431</v>
      </c>
      <c r="AA551" s="3">
        <f t="shared" si="61"/>
        <v>3.9244691706127499</v>
      </c>
      <c r="AB551" s="7">
        <f t="shared" si="62"/>
        <v>4.3907017744932312E-3</v>
      </c>
    </row>
    <row r="552" spans="1:31" x14ac:dyDescent="0.25">
      <c r="A552" s="1"/>
      <c r="C552">
        <v>6</v>
      </c>
      <c r="D552" s="5">
        <v>23242</v>
      </c>
      <c r="E552" s="25" t="s">
        <v>386</v>
      </c>
      <c r="F552" s="48">
        <v>-1.8200000000000003</v>
      </c>
      <c r="G552" s="48">
        <v>-1.1200000000000001</v>
      </c>
      <c r="H552" s="48">
        <v>0.47999999999999954</v>
      </c>
      <c r="I552" s="48">
        <v>1.4799999999999995</v>
      </c>
      <c r="J552" s="48">
        <v>0.97999999999999954</v>
      </c>
      <c r="K552" s="48">
        <v>-1.8200000000000003</v>
      </c>
      <c r="M552">
        <v>7</v>
      </c>
      <c r="N552" s="5">
        <v>23242</v>
      </c>
      <c r="O552" s="25" t="s">
        <v>386</v>
      </c>
      <c r="P552" s="48">
        <v>-0.4</v>
      </c>
      <c r="Q552" s="48">
        <v>-0.3</v>
      </c>
      <c r="R552" s="48">
        <v>-0.24</v>
      </c>
      <c r="S552" s="48">
        <v>0.77</v>
      </c>
      <c r="T552" s="48">
        <v>0.18</v>
      </c>
      <c r="U552" s="48">
        <v>-0.4</v>
      </c>
      <c r="V552" s="3">
        <f t="shared" si="56"/>
        <v>0.83174085781967177</v>
      </c>
      <c r="W552" s="3">
        <f t="shared" si="57"/>
        <v>0.69179285456660344</v>
      </c>
      <c r="X552" s="9">
        <f t="shared" si="58"/>
        <v>0.30820714543339656</v>
      </c>
      <c r="Y552" s="9">
        <f t="shared" si="59"/>
        <v>0.55516407073350538</v>
      </c>
      <c r="Z552" s="3">
        <f t="shared" si="60"/>
        <v>2.3525184030168242</v>
      </c>
      <c r="AA552" s="3">
        <f t="shared" si="61"/>
        <v>4.2375191894327404</v>
      </c>
      <c r="AB552" s="7">
        <f t="shared" si="62"/>
        <v>2.8470664441920235E-3</v>
      </c>
    </row>
    <row r="553" spans="1:31" x14ac:dyDescent="0.25">
      <c r="A553" s="1"/>
      <c r="C553">
        <v>6</v>
      </c>
      <c r="D553" s="5">
        <v>1509</v>
      </c>
      <c r="E553" s="25" t="s">
        <v>439</v>
      </c>
      <c r="F553" s="48">
        <v>-0.69999999999999929</v>
      </c>
      <c r="G553" s="48">
        <v>-0.5</v>
      </c>
      <c r="H553" s="48">
        <v>9.9999999999999645E-2</v>
      </c>
      <c r="I553" s="48">
        <v>0.70000000000000107</v>
      </c>
      <c r="J553" s="48">
        <v>0.40000000000000036</v>
      </c>
      <c r="K553" s="48">
        <v>-0.69999999999999929</v>
      </c>
      <c r="M553">
        <v>7</v>
      </c>
      <c r="N553" s="5">
        <v>1509</v>
      </c>
      <c r="O553" s="25" t="s">
        <v>439</v>
      </c>
      <c r="P553" s="48">
        <v>-0.39</v>
      </c>
      <c r="Q553" s="48">
        <v>-0.56000000000000005</v>
      </c>
      <c r="R553" s="48">
        <v>0.61</v>
      </c>
      <c r="S553" s="48">
        <v>0.34</v>
      </c>
      <c r="T553" s="48">
        <v>0</v>
      </c>
      <c r="U553" s="48">
        <v>-0.39</v>
      </c>
      <c r="V553" s="3">
        <f t="shared" si="56"/>
        <v>0.73745920883082194</v>
      </c>
      <c r="W553" s="3">
        <f t="shared" si="57"/>
        <v>0.54384608468938189</v>
      </c>
      <c r="X553" s="9">
        <f t="shared" si="58"/>
        <v>0.45615391531061811</v>
      </c>
      <c r="Y553" s="9">
        <f t="shared" si="59"/>
        <v>0.67539167548217394</v>
      </c>
      <c r="Z553" s="3">
        <f t="shared" si="60"/>
        <v>2.0858496296509621</v>
      </c>
      <c r="AA553" s="3">
        <f t="shared" si="61"/>
        <v>3.0883555503728077</v>
      </c>
      <c r="AB553" s="7">
        <f t="shared" si="62"/>
        <v>1.4926693760842012E-2</v>
      </c>
    </row>
    <row r="554" spans="1:31" x14ac:dyDescent="0.25">
      <c r="A554" s="1"/>
      <c r="C554" s="28">
        <v>6</v>
      </c>
      <c r="D554" s="11">
        <v>79901</v>
      </c>
      <c r="E554" s="27" t="s">
        <v>456</v>
      </c>
      <c r="F554" s="50">
        <v>-0.20000000000000018</v>
      </c>
      <c r="G554" s="50">
        <v>-1.3000000000000007</v>
      </c>
      <c r="H554" s="50">
        <v>0.89999999999999947</v>
      </c>
      <c r="I554" s="50">
        <v>0.29999999999999982</v>
      </c>
      <c r="J554" s="50">
        <v>0.29999999999999982</v>
      </c>
      <c r="K554" s="50">
        <v>-0.20000000000000018</v>
      </c>
      <c r="L554" s="28"/>
      <c r="M554" s="28">
        <v>7</v>
      </c>
      <c r="N554" s="11">
        <v>79901</v>
      </c>
      <c r="O554" s="27" t="s">
        <v>456</v>
      </c>
      <c r="P554" s="50">
        <v>-0.5</v>
      </c>
      <c r="Q554" s="50">
        <v>-0.5</v>
      </c>
      <c r="R554" s="50">
        <v>3.5000000000000003E-2</v>
      </c>
      <c r="S554" s="50">
        <v>0.505</v>
      </c>
      <c r="T554" s="50">
        <v>0.46500000000000002</v>
      </c>
      <c r="U554" s="50">
        <v>-0.5</v>
      </c>
      <c r="V554" s="13">
        <f t="shared" si="56"/>
        <v>0.65943917358401161</v>
      </c>
      <c r="W554" s="13">
        <f t="shared" si="57"/>
        <v>0.4348600236571642</v>
      </c>
      <c r="X554" s="14">
        <f t="shared" si="58"/>
        <v>0.56513997634283575</v>
      </c>
      <c r="Y554" s="14">
        <f t="shared" si="59"/>
        <v>0.75175792403062558</v>
      </c>
      <c r="Z554" s="13">
        <f t="shared" si="60"/>
        <v>1.8651756456852298</v>
      </c>
      <c r="AA554" s="13">
        <f t="shared" si="61"/>
        <v>2.4810854479390163</v>
      </c>
      <c r="AB554" s="122">
        <f t="shared" si="62"/>
        <v>3.8047226279228165E-2</v>
      </c>
    </row>
    <row r="555" spans="1:31" x14ac:dyDescent="0.25">
      <c r="A555" s="1"/>
      <c r="C555">
        <v>6</v>
      </c>
      <c r="D555" s="5">
        <v>3163</v>
      </c>
      <c r="E555" s="25" t="s">
        <v>795</v>
      </c>
      <c r="F555" s="48">
        <v>-0.97999999999999954</v>
      </c>
      <c r="G555" s="48">
        <v>-8.0000000000000071E-2</v>
      </c>
      <c r="H555" s="48">
        <v>0.12000000000000011</v>
      </c>
      <c r="I555" s="48">
        <v>0.8199999999999994</v>
      </c>
      <c r="J555" s="48">
        <v>0.12000000000000011</v>
      </c>
      <c r="K555" s="48">
        <v>-0.97999999999999954</v>
      </c>
      <c r="M555">
        <v>7</v>
      </c>
      <c r="N555" s="5">
        <v>3163</v>
      </c>
      <c r="O555" s="25" t="s">
        <v>795</v>
      </c>
      <c r="P555" s="48">
        <v>-0.15</v>
      </c>
      <c r="Q555" s="48">
        <v>-0.25</v>
      </c>
      <c r="R555" s="48">
        <v>-0.18</v>
      </c>
      <c r="S555" s="48">
        <v>0.51</v>
      </c>
      <c r="T555" s="48">
        <v>0.08</v>
      </c>
      <c r="U555" s="48">
        <v>-0.15</v>
      </c>
      <c r="V555" s="3">
        <f t="shared" si="56"/>
        <v>0.71632550645139759</v>
      </c>
      <c r="W555" s="3">
        <f t="shared" si="57"/>
        <v>0.51312223119285127</v>
      </c>
      <c r="X555" s="9">
        <f t="shared" si="58"/>
        <v>0.48687776880714873</v>
      </c>
      <c r="Y555" s="9">
        <f t="shared" si="59"/>
        <v>0.69776627090104371</v>
      </c>
      <c r="Z555" s="3">
        <f t="shared" si="60"/>
        <v>2.026074492594685</v>
      </c>
      <c r="AA555" s="3">
        <f t="shared" si="61"/>
        <v>2.9036578251028993</v>
      </c>
      <c r="AB555" s="7">
        <f t="shared" si="62"/>
        <v>1.9780458873158456E-2</v>
      </c>
    </row>
    <row r="556" spans="1:31" x14ac:dyDescent="0.25">
      <c r="A556" s="1"/>
      <c r="C556" s="28">
        <v>6</v>
      </c>
      <c r="D556" s="11">
        <v>55366</v>
      </c>
      <c r="E556" s="27" t="s">
        <v>956</v>
      </c>
      <c r="F556" s="50">
        <v>-0.78000000000000114</v>
      </c>
      <c r="G556" s="50">
        <v>-0.38000000000000078</v>
      </c>
      <c r="H556" s="50">
        <v>-8.0000000000000071E-2</v>
      </c>
      <c r="I556" s="50">
        <v>1.1199999999999992</v>
      </c>
      <c r="J556" s="50">
        <v>0.11999999999999922</v>
      </c>
      <c r="K556" s="50">
        <v>-0.78000000000000114</v>
      </c>
      <c r="L556" s="28"/>
      <c r="M556" s="28">
        <v>7</v>
      </c>
      <c r="N556" s="11">
        <v>55366</v>
      </c>
      <c r="O556" s="27" t="s">
        <v>956</v>
      </c>
      <c r="P556" s="50">
        <v>-0.56999999999999995</v>
      </c>
      <c r="Q556" s="50">
        <v>-0.22500000000000001</v>
      </c>
      <c r="R556" s="50">
        <v>7.4999999999999997E-2</v>
      </c>
      <c r="S556" s="50">
        <v>0.64500000000000002</v>
      </c>
      <c r="T556" s="50">
        <v>7.0000000000000007E-2</v>
      </c>
      <c r="U556" s="50">
        <v>-0.56999999999999995</v>
      </c>
      <c r="V556" s="13">
        <f t="shared" si="56"/>
        <v>0.9839408867594579</v>
      </c>
      <c r="W556" s="13">
        <f t="shared" si="57"/>
        <v>0.9681396686369883</v>
      </c>
      <c r="X556" s="14">
        <f t="shared" si="58"/>
        <v>3.1860331363011696E-2</v>
      </c>
      <c r="Y556" s="14">
        <f t="shared" si="59"/>
        <v>0.17849462558579093</v>
      </c>
      <c r="Z556" s="13">
        <f t="shared" si="60"/>
        <v>2.7830050932572705</v>
      </c>
      <c r="AA556" s="13">
        <f t="shared" si="61"/>
        <v>15.591534390034944</v>
      </c>
      <c r="AB556" s="122">
        <f t="shared" si="62"/>
        <v>2.8541074045418923E-7</v>
      </c>
    </row>
    <row r="557" spans="1:31" x14ac:dyDescent="0.25">
      <c r="A557" s="1"/>
      <c r="C557" s="28">
        <v>6</v>
      </c>
      <c r="D557" s="11">
        <v>55791</v>
      </c>
      <c r="E557" s="27" t="s">
        <v>976</v>
      </c>
      <c r="F557" s="50">
        <v>-0.43000000000000016</v>
      </c>
      <c r="G557" s="50">
        <v>-0.43000000000000016</v>
      </c>
      <c r="H557" s="50">
        <v>7.0000000000000284E-2</v>
      </c>
      <c r="I557" s="50">
        <v>0.71999999999999975</v>
      </c>
      <c r="J557" s="50">
        <v>7.0000000000000284E-2</v>
      </c>
      <c r="K557" s="50">
        <v>-0.43000000000000016</v>
      </c>
      <c r="L557" s="28"/>
      <c r="M557" s="28">
        <v>7</v>
      </c>
      <c r="N557" s="11">
        <v>55791</v>
      </c>
      <c r="O557" s="27" t="s">
        <v>976</v>
      </c>
      <c r="P557" s="50">
        <v>-0.16</v>
      </c>
      <c r="Q557" s="50">
        <v>-0.55000000000000004</v>
      </c>
      <c r="R557" s="50">
        <v>0.25</v>
      </c>
      <c r="S557" s="50">
        <v>0.31</v>
      </c>
      <c r="T557" s="50">
        <v>0.15</v>
      </c>
      <c r="U557" s="50">
        <v>-0.16</v>
      </c>
      <c r="V557" s="13">
        <f t="shared" si="56"/>
        <v>0.82296772383041106</v>
      </c>
      <c r="W557" s="13">
        <f t="shared" si="57"/>
        <v>0.67727587446660775</v>
      </c>
      <c r="X557" s="14">
        <f t="shared" si="58"/>
        <v>0.32272412553339225</v>
      </c>
      <c r="Y557" s="14">
        <f t="shared" si="59"/>
        <v>0.56808813183641871</v>
      </c>
      <c r="Z557" s="13">
        <f t="shared" si="60"/>
        <v>2.3277042328725663</v>
      </c>
      <c r="AA557" s="13">
        <f t="shared" si="61"/>
        <v>4.0974350675976279</v>
      </c>
      <c r="AB557" s="122">
        <f t="shared" si="62"/>
        <v>3.4499616214029544E-3</v>
      </c>
    </row>
    <row r="558" spans="1:31" x14ac:dyDescent="0.25">
      <c r="A558" s="1"/>
      <c r="C558" s="60">
        <v>6</v>
      </c>
      <c r="D558" s="61">
        <v>55188</v>
      </c>
      <c r="E558" s="62" t="s">
        <v>1407</v>
      </c>
      <c r="F558" s="63">
        <v>-0.53999999999999915</v>
      </c>
      <c r="G558" s="63">
        <v>-0.13999999999999968</v>
      </c>
      <c r="H558" s="63">
        <v>0.36000000000000032</v>
      </c>
      <c r="I558" s="63">
        <v>0.46000000000000085</v>
      </c>
      <c r="J558" s="63">
        <v>-0.13999999999999968</v>
      </c>
      <c r="K558" s="63">
        <v>-0.53999999999999915</v>
      </c>
      <c r="L558" s="60"/>
      <c r="M558" s="60">
        <v>7</v>
      </c>
      <c r="N558" s="61">
        <v>55188</v>
      </c>
      <c r="O558" s="62" t="s">
        <v>1407</v>
      </c>
      <c r="P558" s="63">
        <v>-0.11</v>
      </c>
      <c r="Q558" s="63">
        <v>-0.42</v>
      </c>
      <c r="R558" s="63">
        <v>0.16</v>
      </c>
      <c r="S558" s="63">
        <v>0.31</v>
      </c>
      <c r="T558" s="63">
        <v>0.06</v>
      </c>
      <c r="U558" s="63">
        <v>-0.11</v>
      </c>
      <c r="V558" s="64">
        <f t="shared" si="56"/>
        <v>0.67507276566681063</v>
      </c>
      <c r="W558" s="64">
        <f t="shared" si="57"/>
        <v>0.45572323894503663</v>
      </c>
      <c r="X558" s="65">
        <f t="shared" si="58"/>
        <v>0.54427676105496337</v>
      </c>
      <c r="Y558" s="65">
        <f t="shared" si="59"/>
        <v>0.73775115117156098</v>
      </c>
      <c r="Z558" s="64">
        <f t="shared" si="60"/>
        <v>1.9093941215894359</v>
      </c>
      <c r="AA558" s="64">
        <f t="shared" si="61"/>
        <v>2.5881276071982899</v>
      </c>
      <c r="AB558" s="124">
        <f t="shared" si="62"/>
        <v>3.2206723966070119E-2</v>
      </c>
    </row>
    <row r="559" spans="1:31" x14ac:dyDescent="0.25">
      <c r="A559" s="1"/>
      <c r="C559">
        <v>6</v>
      </c>
      <c r="D559" s="5">
        <v>6744</v>
      </c>
      <c r="E559" s="25" t="s">
        <v>1651</v>
      </c>
      <c r="F559" s="48">
        <v>-1.2150000000000007</v>
      </c>
      <c r="G559" s="48">
        <v>-1.1400000000000006</v>
      </c>
      <c r="H559" s="48">
        <v>1.0099999999999998</v>
      </c>
      <c r="I559" s="48">
        <v>1.6349999999999998</v>
      </c>
      <c r="J559" s="48">
        <v>-0.29000000000000092</v>
      </c>
      <c r="K559" s="48">
        <v>-1.2150000000000007</v>
      </c>
      <c r="M559">
        <v>7</v>
      </c>
      <c r="N559" s="5">
        <v>6744</v>
      </c>
      <c r="O559" s="25" t="s">
        <v>1651</v>
      </c>
      <c r="P559" s="48">
        <v>-0.63083400000000001</v>
      </c>
      <c r="Q559" s="48">
        <v>-0.92833299999999996</v>
      </c>
      <c r="R559" s="48">
        <v>0.42</v>
      </c>
      <c r="S559" s="48">
        <v>0.719167</v>
      </c>
      <c r="T559" s="48">
        <v>0.42166599999999999</v>
      </c>
      <c r="U559" s="48">
        <v>-0.63083400000000001</v>
      </c>
      <c r="V559" s="3">
        <f t="shared" si="56"/>
        <v>0.88370869706726396</v>
      </c>
      <c r="W559" s="3">
        <f t="shared" si="57"/>
        <v>0.78094106127232132</v>
      </c>
      <c r="X559" s="9">
        <f t="shared" si="58"/>
        <v>0.21905893872767868</v>
      </c>
      <c r="Y559" s="9">
        <f t="shared" si="59"/>
        <v>0.46803732621200062</v>
      </c>
      <c r="Z559" s="3">
        <f t="shared" si="60"/>
        <v>2.4995056491591634</v>
      </c>
      <c r="AA559" s="3">
        <f t="shared" si="61"/>
        <v>5.3403981032636612</v>
      </c>
      <c r="AB559" s="7">
        <f t="shared" si="62"/>
        <v>6.9380297354288052E-4</v>
      </c>
    </row>
    <row r="560" spans="1:31" x14ac:dyDescent="0.25">
      <c r="A560" s="1"/>
      <c r="C560" s="57">
        <v>6</v>
      </c>
      <c r="D560" s="17">
        <v>51646</v>
      </c>
      <c r="E560" s="26" t="s">
        <v>1854</v>
      </c>
      <c r="F560" s="49">
        <v>-0.27999999999999936</v>
      </c>
      <c r="G560" s="49">
        <v>-0.98000000000000043</v>
      </c>
      <c r="H560" s="49">
        <v>0.72000000000000064</v>
      </c>
      <c r="I560" s="49">
        <v>0.22000000000000064</v>
      </c>
      <c r="J560" s="49">
        <v>0.32000000000000028</v>
      </c>
      <c r="K560" s="49">
        <v>-0.27999999999999936</v>
      </c>
      <c r="L560" s="57"/>
      <c r="M560" s="57">
        <v>7</v>
      </c>
      <c r="N560" s="17">
        <v>51646</v>
      </c>
      <c r="O560" s="26" t="s">
        <v>1854</v>
      </c>
      <c r="P560" s="49">
        <v>7.0000000000000007E-2</v>
      </c>
      <c r="Q560" s="49">
        <v>-0.65</v>
      </c>
      <c r="R560" s="49">
        <v>0.17</v>
      </c>
      <c r="S560" s="49">
        <v>0.49</v>
      </c>
      <c r="T560" s="49">
        <v>-0.08</v>
      </c>
      <c r="U560" s="49">
        <v>7.0000000000000007E-2</v>
      </c>
      <c r="V560" s="19">
        <f t="shared" si="56"/>
        <v>0.75026037181812277</v>
      </c>
      <c r="W560" s="19">
        <f t="shared" si="57"/>
        <v>0.56289062552066782</v>
      </c>
      <c r="X560" s="20">
        <f t="shared" si="58"/>
        <v>0.43710937447933218</v>
      </c>
      <c r="Y560" s="20">
        <f t="shared" si="59"/>
        <v>0.66114247668663084</v>
      </c>
      <c r="Z560" s="19">
        <f t="shared" si="60"/>
        <v>2.1220567862725406</v>
      </c>
      <c r="AA560" s="19">
        <f t="shared" si="61"/>
        <v>3.209681515106094</v>
      </c>
      <c r="AB560" s="125">
        <f t="shared" si="62"/>
        <v>1.2430243223364286E-2</v>
      </c>
    </row>
    <row r="561" spans="1:31" x14ac:dyDescent="0.25">
      <c r="A561" s="1"/>
      <c r="C561" s="57">
        <v>6</v>
      </c>
      <c r="D561" s="17">
        <v>84159</v>
      </c>
      <c r="E561" s="26" t="s">
        <v>115</v>
      </c>
      <c r="F561" s="49">
        <v>-0.89999999999999991</v>
      </c>
      <c r="G561" s="49">
        <v>-0.59999999999999964</v>
      </c>
      <c r="H561" s="49">
        <v>-0.19999999999999973</v>
      </c>
      <c r="I561" s="49">
        <v>1.2999999999999998</v>
      </c>
      <c r="J561" s="49">
        <v>0.40000000000000036</v>
      </c>
      <c r="K561" s="49">
        <v>-0.89999999999999991</v>
      </c>
      <c r="L561" s="57"/>
      <c r="M561" s="57">
        <v>8</v>
      </c>
      <c r="N561" s="17">
        <v>84159</v>
      </c>
      <c r="O561" s="26" t="s">
        <v>115</v>
      </c>
      <c r="P561" s="49">
        <v>6.7500000000000004E-2</v>
      </c>
      <c r="Q561" s="49">
        <v>-0.76749999999999996</v>
      </c>
      <c r="R561" s="49">
        <v>-0.47749999999999998</v>
      </c>
      <c r="S561" s="49">
        <v>0.47</v>
      </c>
      <c r="T561" s="49">
        <v>0.70750000000000002</v>
      </c>
      <c r="U561" s="49">
        <v>6.7500000000000004E-2</v>
      </c>
      <c r="V561" s="19">
        <f t="shared" si="56"/>
        <v>0.63933160585539073</v>
      </c>
      <c r="W561" s="19">
        <f t="shared" si="57"/>
        <v>0.4087449022456327</v>
      </c>
      <c r="X561" s="20">
        <f t="shared" si="58"/>
        <v>0.59125509775436735</v>
      </c>
      <c r="Y561" s="20">
        <f t="shared" si="59"/>
        <v>0.76893113980015615</v>
      </c>
      <c r="Z561" s="19">
        <f t="shared" si="60"/>
        <v>1.8083028557089273</v>
      </c>
      <c r="AA561" s="19">
        <f t="shared" si="61"/>
        <v>2.3517097463095356</v>
      </c>
      <c r="AB561" s="125">
        <f t="shared" si="62"/>
        <v>4.6556833702950981E-2</v>
      </c>
    </row>
    <row r="562" spans="1:31" x14ac:dyDescent="0.25">
      <c r="A562" s="1"/>
      <c r="C562" s="28">
        <v>6</v>
      </c>
      <c r="D562" s="11">
        <v>7102</v>
      </c>
      <c r="E562" s="27" t="s">
        <v>1775</v>
      </c>
      <c r="F562" s="50">
        <v>-0.69999999999999929</v>
      </c>
      <c r="G562" s="50">
        <v>-0.59999999999999964</v>
      </c>
      <c r="H562" s="50">
        <v>9.9999999999999645E-2</v>
      </c>
      <c r="I562" s="50">
        <v>0.75</v>
      </c>
      <c r="J562" s="50">
        <v>0.44999999999999929</v>
      </c>
      <c r="K562" s="50">
        <v>-0.69999999999999929</v>
      </c>
      <c r="L562" s="28"/>
      <c r="M562" s="28">
        <v>8</v>
      </c>
      <c r="N562" s="11">
        <v>7102</v>
      </c>
      <c r="O562" s="27" t="s">
        <v>1775</v>
      </c>
      <c r="P562" s="50">
        <v>-0.33</v>
      </c>
      <c r="Q562" s="50">
        <v>-0.49</v>
      </c>
      <c r="R562" s="50">
        <v>-0.53</v>
      </c>
      <c r="S562" s="50">
        <v>0.26</v>
      </c>
      <c r="T562" s="50">
        <v>1.0900000000000001</v>
      </c>
      <c r="U562" s="50">
        <v>-0.33</v>
      </c>
      <c r="V562" s="13">
        <f t="shared" ref="V562:V625" si="63">CORREL(P562:T562,F562:J562)</f>
        <v>0.66125585776007778</v>
      </c>
      <c r="W562" s="13">
        <f t="shared" ref="W562:W625" si="64">V562*V562</f>
        <v>0.43725930942201624</v>
      </c>
      <c r="X562" s="14">
        <f t="shared" ref="X562:X625" si="65">1-W562</f>
        <v>0.5627406905779837</v>
      </c>
      <c r="Y562" s="14">
        <f t="shared" ref="Y562:Y625" si="66">SQRT(X562)</f>
        <v>0.75016044322397035</v>
      </c>
      <c r="Z562" s="13">
        <f t="shared" ref="Z562:Z625" si="67">V562*SQRT(8)</f>
        <v>1.8703140044859126</v>
      </c>
      <c r="AA562" s="13">
        <f t="shared" ref="AA562:AA625" si="68">Z562/Y562</f>
        <v>2.4932186459310617</v>
      </c>
      <c r="AB562" s="122">
        <f t="shared" ref="AB562:AB625" si="69">TDIST(ABS(AA562),8,2)</f>
        <v>3.7334487807530854E-2</v>
      </c>
    </row>
    <row r="563" spans="1:31" ht="14.45" customHeight="1" x14ac:dyDescent="0.25">
      <c r="A563" s="1"/>
      <c r="C563" s="57">
        <v>7</v>
      </c>
      <c r="D563" s="17">
        <v>57486</v>
      </c>
      <c r="E563" s="26" t="s">
        <v>1137</v>
      </c>
      <c r="F563" s="49">
        <v>-0.16000000000000103</v>
      </c>
      <c r="G563" s="49">
        <v>0.23999999999999932</v>
      </c>
      <c r="H563" s="49">
        <v>-0.86000000000000121</v>
      </c>
      <c r="I563" s="49">
        <v>3.9999999999999147E-2</v>
      </c>
      <c r="J563" s="49">
        <v>0.73999999999999932</v>
      </c>
      <c r="K563" s="49">
        <v>-0.16000000000000103</v>
      </c>
      <c r="L563" s="57"/>
      <c r="M563" s="57">
        <v>1</v>
      </c>
      <c r="N563" s="17">
        <v>57486</v>
      </c>
      <c r="O563" s="26" t="s">
        <v>1137</v>
      </c>
      <c r="P563" s="49">
        <v>0.58499999999999996</v>
      </c>
      <c r="Q563" s="49">
        <v>0.24</v>
      </c>
      <c r="R563" s="49">
        <v>-0.755</v>
      </c>
      <c r="S563" s="49">
        <v>-0.63500000000000001</v>
      </c>
      <c r="T563" s="49">
        <v>0.56999999999999995</v>
      </c>
      <c r="U563" s="49">
        <v>0.58499999999999996</v>
      </c>
      <c r="V563" s="19">
        <f t="shared" si="63"/>
        <v>0.66153114273688274</v>
      </c>
      <c r="W563" s="19">
        <f t="shared" si="64"/>
        <v>0.43762345281076592</v>
      </c>
      <c r="X563" s="20">
        <f t="shared" si="65"/>
        <v>0.56237654718923413</v>
      </c>
      <c r="Y563" s="20">
        <f t="shared" si="66"/>
        <v>0.74991769360992822</v>
      </c>
      <c r="Z563" s="19">
        <f t="shared" si="67"/>
        <v>1.8710926279813429</v>
      </c>
      <c r="AA563" s="19">
        <f t="shared" si="68"/>
        <v>2.4950639835877735</v>
      </c>
      <c r="AB563" s="125">
        <f t="shared" si="69"/>
        <v>3.7227278128418292E-2</v>
      </c>
      <c r="AE563" s="73"/>
    </row>
    <row r="564" spans="1:31" x14ac:dyDescent="0.25">
      <c r="A564" s="1"/>
      <c r="C564" s="57">
        <v>7</v>
      </c>
      <c r="D564" s="17">
        <v>54</v>
      </c>
      <c r="E564" s="26" t="s">
        <v>32</v>
      </c>
      <c r="F564" s="49">
        <v>-1.2699999999999996</v>
      </c>
      <c r="G564" s="49">
        <v>-3.1950000000000003</v>
      </c>
      <c r="H564" s="49">
        <v>-2.5700000000000003</v>
      </c>
      <c r="I564" s="49">
        <v>2.7300000000000004</v>
      </c>
      <c r="J564" s="49">
        <v>4.3049999999999997</v>
      </c>
      <c r="K564" s="49">
        <v>-1.2699999999999996</v>
      </c>
      <c r="L564" s="57"/>
      <c r="M564" s="57">
        <v>3</v>
      </c>
      <c r="N564" s="17">
        <v>54</v>
      </c>
      <c r="O564" s="26" t="s">
        <v>32</v>
      </c>
      <c r="P564" s="49">
        <v>-0.42</v>
      </c>
      <c r="Q564" s="49">
        <v>0</v>
      </c>
      <c r="R564" s="49">
        <v>-1.07</v>
      </c>
      <c r="S564" s="49">
        <v>-0.04</v>
      </c>
      <c r="T564" s="49">
        <v>1.54</v>
      </c>
      <c r="U564" s="49">
        <v>-0.42</v>
      </c>
      <c r="V564" s="19">
        <f t="shared" si="63"/>
        <v>0.76536542589353895</v>
      </c>
      <c r="W564" s="19">
        <f t="shared" si="64"/>
        <v>0.58578423515319822</v>
      </c>
      <c r="X564" s="20">
        <f t="shared" si="65"/>
        <v>0.41421576484680178</v>
      </c>
      <c r="Y564" s="20">
        <f t="shared" si="66"/>
        <v>0.64359596397647012</v>
      </c>
      <c r="Z564" s="19">
        <f t="shared" si="67"/>
        <v>2.1647803309402058</v>
      </c>
      <c r="AA564" s="19">
        <f t="shared" si="68"/>
        <v>3.3635703952602012</v>
      </c>
      <c r="AB564" s="125">
        <f t="shared" si="69"/>
        <v>9.8793222114935374E-3</v>
      </c>
    </row>
    <row r="565" spans="1:31" x14ac:dyDescent="0.25">
      <c r="A565" s="1"/>
      <c r="C565">
        <v>7</v>
      </c>
      <c r="D565" s="5">
        <v>8999</v>
      </c>
      <c r="E565" s="25" t="s">
        <v>323</v>
      </c>
      <c r="F565" s="48">
        <v>-0.30000000000000071</v>
      </c>
      <c r="G565" s="48">
        <v>-0.70000000000000107</v>
      </c>
      <c r="H565" s="48">
        <v>-0.10000000000000142</v>
      </c>
      <c r="I565" s="48">
        <v>0.59999999999999964</v>
      </c>
      <c r="J565" s="48">
        <v>0.5</v>
      </c>
      <c r="K565" s="48">
        <v>-0.30000000000000071</v>
      </c>
      <c r="M565">
        <v>6</v>
      </c>
      <c r="N565" s="5">
        <v>8999</v>
      </c>
      <c r="O565" s="25" t="s">
        <v>323</v>
      </c>
      <c r="P565" s="48">
        <v>-0.35</v>
      </c>
      <c r="Q565" s="48">
        <v>-0.56000000000000005</v>
      </c>
      <c r="R565" s="48">
        <v>0.46</v>
      </c>
      <c r="S565" s="48">
        <v>0.57999999999999996</v>
      </c>
      <c r="T565" s="48">
        <v>-0.13</v>
      </c>
      <c r="U565" s="48">
        <v>-0.35</v>
      </c>
      <c r="V565" s="3">
        <f t="shared" si="63"/>
        <v>0.669712489442162</v>
      </c>
      <c r="W565" s="3">
        <f t="shared" si="64"/>
        <v>0.44851481851481795</v>
      </c>
      <c r="X565" s="9">
        <f t="shared" si="65"/>
        <v>0.551485181485182</v>
      </c>
      <c r="Y565" s="9">
        <f t="shared" si="66"/>
        <v>0.74262048280745796</v>
      </c>
      <c r="Z565" s="3">
        <f t="shared" si="67"/>
        <v>1.8942329709195076</v>
      </c>
      <c r="AA565" s="3">
        <f t="shared" si="68"/>
        <v>2.5507416167116852</v>
      </c>
      <c r="AB565" s="7">
        <f t="shared" si="69"/>
        <v>3.4135243599194579E-2</v>
      </c>
    </row>
    <row r="566" spans="1:31" x14ac:dyDescent="0.25">
      <c r="A566" s="1"/>
      <c r="C566">
        <v>7</v>
      </c>
      <c r="D566" s="5">
        <v>10207</v>
      </c>
      <c r="E566" s="25" t="s">
        <v>855</v>
      </c>
      <c r="F566" s="48">
        <v>-0.49999999999999911</v>
      </c>
      <c r="G566" s="48">
        <v>-0.39999999999999858</v>
      </c>
      <c r="H566" s="48">
        <v>-0.19999999999999929</v>
      </c>
      <c r="I566" s="48">
        <v>0.90000000000000124</v>
      </c>
      <c r="J566" s="48">
        <v>0.20000000000000107</v>
      </c>
      <c r="K566" s="48">
        <v>-0.49999999999999911</v>
      </c>
      <c r="M566">
        <v>6</v>
      </c>
      <c r="N566" s="5">
        <v>10207</v>
      </c>
      <c r="O566" s="25" t="s">
        <v>855</v>
      </c>
      <c r="P566" s="48">
        <v>-0.79749999999999999</v>
      </c>
      <c r="Q566" s="48">
        <v>-0.3075</v>
      </c>
      <c r="R566" s="48">
        <v>0.59250000000000003</v>
      </c>
      <c r="S566" s="48">
        <v>0.55000000000000004</v>
      </c>
      <c r="T566" s="48">
        <v>-0.03</v>
      </c>
      <c r="U566" s="48">
        <v>-0.79749999999999999</v>
      </c>
      <c r="V566" s="3">
        <f t="shared" si="63"/>
        <v>0.66494973593763818</v>
      </c>
      <c r="W566" s="3">
        <f t="shared" si="64"/>
        <v>0.44215815132353475</v>
      </c>
      <c r="X566" s="9">
        <f t="shared" si="65"/>
        <v>0.55784184867646525</v>
      </c>
      <c r="Y566" s="9">
        <f t="shared" si="66"/>
        <v>0.74688810987755405</v>
      </c>
      <c r="Z566" s="3">
        <f t="shared" si="67"/>
        <v>1.8807618697188324</v>
      </c>
      <c r="AA566" s="3">
        <f t="shared" si="68"/>
        <v>2.5181306876436516</v>
      </c>
      <c r="AB566" s="7">
        <f t="shared" si="69"/>
        <v>3.5913187714259401E-2</v>
      </c>
    </row>
    <row r="567" spans="1:31" x14ac:dyDescent="0.25">
      <c r="A567" s="1"/>
      <c r="C567" s="57">
        <v>7</v>
      </c>
      <c r="D567" s="17">
        <v>123041</v>
      </c>
      <c r="E567" s="26" t="s">
        <v>1563</v>
      </c>
      <c r="F567" s="49">
        <v>-3.0199999999999987</v>
      </c>
      <c r="G567" s="49">
        <v>-2.0199999999999987</v>
      </c>
      <c r="H567" s="49">
        <v>-0.61999999999999922</v>
      </c>
      <c r="I567" s="49">
        <v>3.6800000000000015</v>
      </c>
      <c r="J567" s="49">
        <v>1.9800000000000004</v>
      </c>
      <c r="K567" s="49">
        <v>-3.0199999999999987</v>
      </c>
      <c r="L567" s="57"/>
      <c r="M567" s="57">
        <v>6</v>
      </c>
      <c r="N567" s="17">
        <v>123041</v>
      </c>
      <c r="O567" s="26" t="s">
        <v>1563</v>
      </c>
      <c r="P567" s="49">
        <v>-1.08</v>
      </c>
      <c r="Q567" s="49">
        <v>-0.71</v>
      </c>
      <c r="R567" s="49">
        <v>1.1200000000000001</v>
      </c>
      <c r="S567" s="49">
        <v>0.92</v>
      </c>
      <c r="T567" s="49">
        <v>-0.25</v>
      </c>
      <c r="U567" s="49">
        <v>-1.08</v>
      </c>
      <c r="V567" s="19">
        <f t="shared" si="63"/>
        <v>0.63170414617586257</v>
      </c>
      <c r="W567" s="19">
        <f t="shared" si="64"/>
        <v>0.39905012829577552</v>
      </c>
      <c r="X567" s="20">
        <f t="shared" si="65"/>
        <v>0.60094987170422454</v>
      </c>
      <c r="Y567" s="20">
        <f t="shared" si="66"/>
        <v>0.77520956631366755</v>
      </c>
      <c r="Z567" s="19">
        <f t="shared" si="67"/>
        <v>1.7867291418584421</v>
      </c>
      <c r="AA567" s="19">
        <f t="shared" si="68"/>
        <v>2.3048337114244157</v>
      </c>
      <c r="AB567" s="125">
        <f t="shared" si="69"/>
        <v>5.0091437076616278E-2</v>
      </c>
    </row>
    <row r="568" spans="1:31" x14ac:dyDescent="0.25">
      <c r="A568" s="16"/>
      <c r="C568" s="57">
        <v>7</v>
      </c>
      <c r="D568" s="17">
        <v>6542</v>
      </c>
      <c r="E568" s="26" t="s">
        <v>1594</v>
      </c>
      <c r="F568" s="49">
        <v>-1.1200000000000001</v>
      </c>
      <c r="G568" s="49">
        <v>-1.42</v>
      </c>
      <c r="H568" s="49">
        <v>-0.21999999999999975</v>
      </c>
      <c r="I568" s="49">
        <v>1.88</v>
      </c>
      <c r="J568" s="49">
        <v>0.87999999999999989</v>
      </c>
      <c r="K568" s="49">
        <v>-1.1200000000000001</v>
      </c>
      <c r="L568" s="57"/>
      <c r="M568" s="57">
        <v>6</v>
      </c>
      <c r="N568" s="17">
        <v>6542</v>
      </c>
      <c r="O568" s="26" t="s">
        <v>1594</v>
      </c>
      <c r="P568" s="49">
        <v>-1.1599999999999999</v>
      </c>
      <c r="Q568" s="49">
        <v>-0.87</v>
      </c>
      <c r="R568" s="49">
        <v>1</v>
      </c>
      <c r="S568" s="49">
        <v>1.17</v>
      </c>
      <c r="T568" s="49">
        <v>-0.15</v>
      </c>
      <c r="U568" s="49">
        <v>-1.1599999999999999</v>
      </c>
      <c r="V568" s="19">
        <f t="shared" si="63"/>
        <v>0.74847296247998385</v>
      </c>
      <c r="W568" s="19">
        <f t="shared" si="64"/>
        <v>0.56021177556356327</v>
      </c>
      <c r="X568" s="20">
        <f t="shared" si="65"/>
        <v>0.43978822443643673</v>
      </c>
      <c r="Y568" s="20">
        <f t="shared" si="66"/>
        <v>0.66316530702113541</v>
      </c>
      <c r="Z568" s="19">
        <f t="shared" si="67"/>
        <v>2.1170012292175238</v>
      </c>
      <c r="AA568" s="19">
        <f t="shared" si="68"/>
        <v>3.1922677600956799</v>
      </c>
      <c r="AB568" s="125">
        <f t="shared" si="69"/>
        <v>1.2759803133135338E-2</v>
      </c>
    </row>
    <row r="569" spans="1:31" x14ac:dyDescent="0.25">
      <c r="A569" s="1"/>
      <c r="C569">
        <v>7</v>
      </c>
      <c r="D569" s="5">
        <v>19</v>
      </c>
      <c r="E569" s="25" t="s">
        <v>11</v>
      </c>
      <c r="F569" s="48">
        <v>-0.81500000000000128</v>
      </c>
      <c r="G569" s="48">
        <v>-1.2400000000000002</v>
      </c>
      <c r="H569" s="48">
        <v>-0.51500000000000057</v>
      </c>
      <c r="I569" s="48">
        <v>1.7099999999999991</v>
      </c>
      <c r="J569" s="48">
        <v>0.85999999999999943</v>
      </c>
      <c r="K569" s="48">
        <v>-0.81500000000000128</v>
      </c>
      <c r="M569">
        <v>7</v>
      </c>
      <c r="N569" s="5">
        <v>19</v>
      </c>
      <c r="O569" s="25" t="s">
        <v>11</v>
      </c>
      <c r="P569" s="48">
        <v>-5.0999999999999997E-2</v>
      </c>
      <c r="Q569" s="48">
        <v>-0.61699999999999999</v>
      </c>
      <c r="R569" s="48">
        <v>-6.4000000000000001E-2</v>
      </c>
      <c r="S569" s="48">
        <v>0.72899999999999998</v>
      </c>
      <c r="T569" s="48">
        <v>3.0000000000000001E-3</v>
      </c>
      <c r="U569" s="48">
        <v>-5.0999999999999997E-2</v>
      </c>
      <c r="V569" s="3">
        <f t="shared" si="63"/>
        <v>0.88006724262976399</v>
      </c>
      <c r="W569" s="3">
        <f t="shared" si="64"/>
        <v>0.77451835154995585</v>
      </c>
      <c r="X569" s="9">
        <f t="shared" si="65"/>
        <v>0.22548164845004415</v>
      </c>
      <c r="Y569" s="9">
        <f t="shared" si="66"/>
        <v>0.4748490796558883</v>
      </c>
      <c r="Z569" s="3">
        <f t="shared" si="67"/>
        <v>2.4892060606546114</v>
      </c>
      <c r="AA569" s="3">
        <f t="shared" si="68"/>
        <v>5.2420993686214556</v>
      </c>
      <c r="AB569" s="7">
        <f t="shared" si="69"/>
        <v>7.8129547042393938E-4</v>
      </c>
      <c r="AE569" s="155"/>
    </row>
    <row r="570" spans="1:31" x14ac:dyDescent="0.25">
      <c r="A570" s="1"/>
      <c r="C570">
        <v>7</v>
      </c>
      <c r="D570" s="5">
        <v>57584</v>
      </c>
      <c r="E570" s="25" t="s">
        <v>105</v>
      </c>
      <c r="F570" s="48">
        <v>-0.33999999999999986</v>
      </c>
      <c r="G570" s="48">
        <v>-0.14000000000000057</v>
      </c>
      <c r="H570" s="48">
        <v>-0.44000000000000128</v>
      </c>
      <c r="I570" s="48">
        <v>0.35999999999999943</v>
      </c>
      <c r="J570" s="48">
        <v>0.55999999999999872</v>
      </c>
      <c r="K570" s="48">
        <v>-0.33999999999999986</v>
      </c>
      <c r="M570">
        <v>7</v>
      </c>
      <c r="N570" s="5">
        <v>57584</v>
      </c>
      <c r="O570" s="25" t="s">
        <v>105</v>
      </c>
      <c r="P570" s="48">
        <v>-0.52400000000000002</v>
      </c>
      <c r="Q570" s="48">
        <v>6.0000000000000001E-3</v>
      </c>
      <c r="R570" s="48">
        <v>-0.124</v>
      </c>
      <c r="S570" s="48">
        <v>0.33200000000000002</v>
      </c>
      <c r="T570" s="48">
        <v>0.312</v>
      </c>
      <c r="U570" s="48">
        <v>-0.52400000000000002</v>
      </c>
      <c r="V570" s="3">
        <f t="shared" si="63"/>
        <v>0.84889803158795252</v>
      </c>
      <c r="W570" s="3">
        <f t="shared" si="64"/>
        <v>0.72062786803390044</v>
      </c>
      <c r="X570" s="9">
        <f t="shared" si="65"/>
        <v>0.27937213196609956</v>
      </c>
      <c r="Y570" s="9">
        <f t="shared" si="66"/>
        <v>0.52855664972271377</v>
      </c>
      <c r="Z570" s="3">
        <f t="shared" si="67"/>
        <v>2.401046218687013</v>
      </c>
      <c r="AA570" s="3">
        <f t="shared" si="68"/>
        <v>4.5426468855261328</v>
      </c>
      <c r="AB570" s="7">
        <f t="shared" si="69"/>
        <v>1.8925904074145537E-3</v>
      </c>
      <c r="AE570" s="155"/>
    </row>
    <row r="571" spans="1:31" x14ac:dyDescent="0.25">
      <c r="A571" s="1"/>
      <c r="C571">
        <v>7</v>
      </c>
      <c r="D571" s="5">
        <v>427</v>
      </c>
      <c r="E571" s="25" t="s">
        <v>124</v>
      </c>
      <c r="F571" s="48">
        <v>-0.51999999999999957</v>
      </c>
      <c r="G571" s="48">
        <v>-1.5199999999999996</v>
      </c>
      <c r="H571" s="48">
        <v>-1.2199999999999989</v>
      </c>
      <c r="I571" s="48">
        <v>1.3800000000000008</v>
      </c>
      <c r="J571" s="48">
        <v>1.8800000000000008</v>
      </c>
      <c r="K571" s="48">
        <v>-0.51999999999999957</v>
      </c>
      <c r="M571">
        <v>7</v>
      </c>
      <c r="N571" s="5">
        <v>427</v>
      </c>
      <c r="O571" s="25" t="s">
        <v>124</v>
      </c>
      <c r="P571" s="48">
        <v>-0.28499999999999998</v>
      </c>
      <c r="Q571" s="48">
        <v>-0.22</v>
      </c>
      <c r="R571" s="48">
        <v>-0.16500000000000001</v>
      </c>
      <c r="S571" s="48">
        <v>0.315</v>
      </c>
      <c r="T571" s="48">
        <v>0.35499999999999998</v>
      </c>
      <c r="U571" s="48">
        <v>-0.28499999999999998</v>
      </c>
      <c r="V571" s="3">
        <f t="shared" si="63"/>
        <v>0.93701889640126579</v>
      </c>
      <c r="W571" s="3">
        <f t="shared" si="64"/>
        <v>0.87800441221304604</v>
      </c>
      <c r="X571" s="9">
        <f t="shared" si="65"/>
        <v>0.12199558778695396</v>
      </c>
      <c r="Y571" s="9">
        <f t="shared" si="66"/>
        <v>0.34927866780975036</v>
      </c>
      <c r="Z571" s="3">
        <f t="shared" si="67"/>
        <v>2.6502896629810806</v>
      </c>
      <c r="AA571" s="3">
        <f t="shared" si="68"/>
        <v>7.5878944442856007</v>
      </c>
      <c r="AB571" s="7">
        <f t="shared" si="69"/>
        <v>6.3769367541609796E-5</v>
      </c>
      <c r="AE571" s="155"/>
    </row>
    <row r="572" spans="1:31" x14ac:dyDescent="0.25">
      <c r="A572" s="1"/>
      <c r="C572">
        <v>7</v>
      </c>
      <c r="D572" s="5">
        <v>51066</v>
      </c>
      <c r="E572" s="25" t="s">
        <v>230</v>
      </c>
      <c r="F572" s="48">
        <v>-2.4000000000000004</v>
      </c>
      <c r="G572" s="48">
        <v>-2.4000000000000004</v>
      </c>
      <c r="H572" s="48">
        <v>-1.6000000000000005</v>
      </c>
      <c r="I572" s="48">
        <v>3.1000000000000005</v>
      </c>
      <c r="J572" s="48">
        <v>3.3</v>
      </c>
      <c r="K572" s="48">
        <v>-2.4000000000000004</v>
      </c>
      <c r="M572">
        <v>7</v>
      </c>
      <c r="N572" s="5">
        <v>51066</v>
      </c>
      <c r="O572" s="25" t="s">
        <v>230</v>
      </c>
      <c r="P572" s="48">
        <v>-0.55000000000000004</v>
      </c>
      <c r="Q572" s="48">
        <v>-0.97</v>
      </c>
      <c r="R572" s="48">
        <v>-0.68600000000000005</v>
      </c>
      <c r="S572" s="48">
        <v>1.298</v>
      </c>
      <c r="T572" s="48">
        <v>0.90800000000000003</v>
      </c>
      <c r="U572" s="48">
        <v>-0.55000000000000004</v>
      </c>
      <c r="V572" s="3">
        <f t="shared" si="63"/>
        <v>0.97360961040431715</v>
      </c>
      <c r="W572" s="3">
        <f t="shared" si="64"/>
        <v>0.94791567347164618</v>
      </c>
      <c r="X572" s="9">
        <f t="shared" si="65"/>
        <v>5.2084326528353819E-2</v>
      </c>
      <c r="Y572" s="9">
        <f t="shared" si="66"/>
        <v>0.22821990826471256</v>
      </c>
      <c r="Z572" s="3">
        <f t="shared" si="67"/>
        <v>2.7537838309811411</v>
      </c>
      <c r="AA572" s="3">
        <f t="shared" si="68"/>
        <v>12.066361133521374</v>
      </c>
      <c r="AB572" s="7">
        <f t="shared" si="69"/>
        <v>2.0556108455776355E-6</v>
      </c>
      <c r="AE572" s="155"/>
    </row>
    <row r="573" spans="1:31" x14ac:dyDescent="0.25">
      <c r="A573" s="1"/>
      <c r="C573">
        <v>7</v>
      </c>
      <c r="D573" s="5">
        <v>153222</v>
      </c>
      <c r="E573" s="25" t="s">
        <v>234</v>
      </c>
      <c r="F573" s="48">
        <v>4.0000000000000924E-2</v>
      </c>
      <c r="G573" s="48">
        <v>-0.95999999999999908</v>
      </c>
      <c r="H573" s="48">
        <v>-5.9999999999998721E-2</v>
      </c>
      <c r="I573" s="48">
        <v>0.34000000000000075</v>
      </c>
      <c r="J573" s="48">
        <v>0.64000000000000057</v>
      </c>
      <c r="K573" s="48">
        <v>4.0000000000000924E-2</v>
      </c>
      <c r="M573">
        <v>7</v>
      </c>
      <c r="N573" s="5">
        <v>153222</v>
      </c>
      <c r="O573" s="25" t="s">
        <v>234</v>
      </c>
      <c r="P573" s="48">
        <v>-2.2499999999999999E-2</v>
      </c>
      <c r="Q573" s="48">
        <v>-0.65249999999999997</v>
      </c>
      <c r="R573" s="48">
        <v>-0.14000000000000001</v>
      </c>
      <c r="S573" s="48">
        <v>0.8</v>
      </c>
      <c r="T573" s="48">
        <v>0.02</v>
      </c>
      <c r="U573" s="48">
        <v>-2.2499999999999999E-2</v>
      </c>
      <c r="V573" s="3">
        <f t="shared" si="63"/>
        <v>0.73151631086539504</v>
      </c>
      <c r="W573" s="3">
        <f t="shared" si="64"/>
        <v>0.53511611306211726</v>
      </c>
      <c r="X573" s="9">
        <f t="shared" si="65"/>
        <v>0.46488388693788274</v>
      </c>
      <c r="Y573" s="9">
        <f t="shared" si="66"/>
        <v>0.68182394130587898</v>
      </c>
      <c r="Z573" s="3">
        <f t="shared" si="67"/>
        <v>2.0690405758459498</v>
      </c>
      <c r="AA573" s="3">
        <f t="shared" si="68"/>
        <v>3.0345672108303683</v>
      </c>
      <c r="AB573" s="7">
        <f t="shared" si="69"/>
        <v>1.6196520249176227E-2</v>
      </c>
      <c r="AE573" s="155"/>
    </row>
    <row r="574" spans="1:31" x14ac:dyDescent="0.25">
      <c r="A574" s="1"/>
      <c r="C574">
        <v>7</v>
      </c>
      <c r="D574" s="5">
        <v>23492</v>
      </c>
      <c r="E574" s="25" t="s">
        <v>267</v>
      </c>
      <c r="F574" s="48">
        <v>-0.52000000000000046</v>
      </c>
      <c r="G574" s="48">
        <v>-1.2200000000000006</v>
      </c>
      <c r="H574" s="48">
        <v>0.27999999999999936</v>
      </c>
      <c r="I574" s="48">
        <v>0.77999999999999936</v>
      </c>
      <c r="J574" s="48">
        <v>0.67999999999999972</v>
      </c>
      <c r="K574" s="48">
        <v>-0.52000000000000046</v>
      </c>
      <c r="M574">
        <v>7</v>
      </c>
      <c r="N574" s="5">
        <v>23492</v>
      </c>
      <c r="O574" s="25" t="s">
        <v>267</v>
      </c>
      <c r="P574" s="48">
        <v>-0.73</v>
      </c>
      <c r="Q574" s="48">
        <v>-0.82199999999999995</v>
      </c>
      <c r="R574" s="48">
        <v>0.39200000000000002</v>
      </c>
      <c r="S574" s="48">
        <v>1.0620000000000001</v>
      </c>
      <c r="T574" s="48">
        <v>0.10199999999999999</v>
      </c>
      <c r="U574" s="48">
        <v>-0.73</v>
      </c>
      <c r="V574" s="3">
        <f t="shared" si="63"/>
        <v>0.88628491686020583</v>
      </c>
      <c r="W574" s="3">
        <f t="shared" si="64"/>
        <v>0.78550095385390195</v>
      </c>
      <c r="X574" s="9">
        <f t="shared" si="65"/>
        <v>0.21449904614609805</v>
      </c>
      <c r="Y574" s="9">
        <f t="shared" si="66"/>
        <v>0.46314041731001848</v>
      </c>
      <c r="Z574" s="3">
        <f t="shared" si="67"/>
        <v>2.5067922991008285</v>
      </c>
      <c r="AA574" s="3">
        <f t="shared" si="68"/>
        <v>5.412596710217203</v>
      </c>
      <c r="AB574" s="7">
        <f t="shared" si="69"/>
        <v>6.3638640429615847E-4</v>
      </c>
      <c r="AE574" s="155"/>
    </row>
    <row r="575" spans="1:31" x14ac:dyDescent="0.25">
      <c r="A575" s="1"/>
      <c r="C575" s="57">
        <v>7</v>
      </c>
      <c r="D575" s="17">
        <v>91050</v>
      </c>
      <c r="E575" s="26" t="s">
        <v>272</v>
      </c>
      <c r="F575" s="49">
        <v>-0.5900000000000003</v>
      </c>
      <c r="G575" s="49">
        <v>-0.54000000000000048</v>
      </c>
      <c r="H575" s="49">
        <v>-0.49000000000000021</v>
      </c>
      <c r="I575" s="49">
        <v>0.4099999999999997</v>
      </c>
      <c r="J575" s="49">
        <v>1.21</v>
      </c>
      <c r="K575" s="49">
        <v>-0.5900000000000003</v>
      </c>
      <c r="L575" s="57"/>
      <c r="M575" s="57">
        <v>7</v>
      </c>
      <c r="N575" s="17">
        <v>91050</v>
      </c>
      <c r="O575" s="26" t="s">
        <v>272</v>
      </c>
      <c r="P575" s="49">
        <v>-0.70599999999999996</v>
      </c>
      <c r="Q575" s="49">
        <v>-0.10299999999999999</v>
      </c>
      <c r="R575" s="49">
        <v>0.126</v>
      </c>
      <c r="S575" s="49">
        <v>0.41599999999999998</v>
      </c>
      <c r="T575" s="49">
        <v>0.26600000000000001</v>
      </c>
      <c r="U575" s="49">
        <v>-0.70599999999999996</v>
      </c>
      <c r="V575" s="19">
        <f t="shared" si="63"/>
        <v>0.64970060124683449</v>
      </c>
      <c r="W575" s="19">
        <f t="shared" si="64"/>
        <v>0.42211087126049823</v>
      </c>
      <c r="X575" s="20">
        <f t="shared" si="65"/>
        <v>0.57788912873950182</v>
      </c>
      <c r="Y575" s="20">
        <f t="shared" si="66"/>
        <v>0.76019019247784425</v>
      </c>
      <c r="Z575" s="19">
        <f t="shared" si="67"/>
        <v>1.8376308035304552</v>
      </c>
      <c r="AA575" s="19">
        <f t="shared" si="68"/>
        <v>2.4173303230086236</v>
      </c>
      <c r="AB575" s="125">
        <f t="shared" si="69"/>
        <v>4.2024773032197218E-2</v>
      </c>
      <c r="AE575" s="155"/>
    </row>
    <row r="576" spans="1:31" x14ac:dyDescent="0.25">
      <c r="A576" s="1"/>
      <c r="C576">
        <v>7</v>
      </c>
      <c r="D576" s="5">
        <v>1490</v>
      </c>
      <c r="E576" s="25" t="s">
        <v>434</v>
      </c>
      <c r="F576" s="48">
        <v>-0.75999999999999801</v>
      </c>
      <c r="G576" s="48">
        <v>-1.4599999999999991</v>
      </c>
      <c r="H576" s="48">
        <v>-1.259999999999998</v>
      </c>
      <c r="I576" s="48">
        <v>1.6400000000000006</v>
      </c>
      <c r="J576" s="48">
        <v>1.8400000000000016</v>
      </c>
      <c r="K576" s="48">
        <v>-0.75999999999999801</v>
      </c>
      <c r="M576">
        <v>7</v>
      </c>
      <c r="N576" s="5">
        <v>1490</v>
      </c>
      <c r="O576" s="25" t="s">
        <v>434</v>
      </c>
      <c r="P576" s="48">
        <v>-1.98</v>
      </c>
      <c r="Q576" s="48">
        <v>-2.0019999999999998</v>
      </c>
      <c r="R576" s="48">
        <v>1.0920000000000001</v>
      </c>
      <c r="S576" s="48">
        <v>1.88</v>
      </c>
      <c r="T576" s="48">
        <v>1.012</v>
      </c>
      <c r="U576" s="48">
        <v>-1.98</v>
      </c>
      <c r="V576" s="3">
        <f t="shared" si="63"/>
        <v>0.67137703883684741</v>
      </c>
      <c r="W576" s="3">
        <f t="shared" si="64"/>
        <v>0.45074712827733371</v>
      </c>
      <c r="X576" s="9">
        <f t="shared" si="65"/>
        <v>0.54925287172266635</v>
      </c>
      <c r="Y576" s="9">
        <f t="shared" si="66"/>
        <v>0.74111596374836397</v>
      </c>
      <c r="Z576" s="3">
        <f t="shared" si="67"/>
        <v>1.8989410275779157</v>
      </c>
      <c r="AA576" s="3">
        <f t="shared" si="68"/>
        <v>2.5622724653960844</v>
      </c>
      <c r="AB576" s="7">
        <f t="shared" si="69"/>
        <v>3.3528214398596663E-2</v>
      </c>
      <c r="AE576" s="155"/>
    </row>
    <row r="577" spans="1:31" x14ac:dyDescent="0.25">
      <c r="A577" s="1"/>
      <c r="C577">
        <v>7</v>
      </c>
      <c r="D577" s="5">
        <v>11056</v>
      </c>
      <c r="E577" s="25" t="s">
        <v>482</v>
      </c>
      <c r="F577" s="48">
        <v>-0.8400000000000003</v>
      </c>
      <c r="G577" s="48">
        <v>0.35999999999999988</v>
      </c>
      <c r="H577" s="48">
        <v>-0.54</v>
      </c>
      <c r="I577" s="48">
        <v>-0.24000000000000021</v>
      </c>
      <c r="J577" s="48">
        <v>1.2600000000000002</v>
      </c>
      <c r="K577" s="48">
        <v>-0.8400000000000003</v>
      </c>
      <c r="M577">
        <v>7</v>
      </c>
      <c r="N577" s="5">
        <v>11056</v>
      </c>
      <c r="O577" s="25" t="s">
        <v>482</v>
      </c>
      <c r="P577" s="48">
        <v>-0.56999999999999995</v>
      </c>
      <c r="Q577" s="48">
        <v>0.23</v>
      </c>
      <c r="R577" s="48">
        <v>-0.17</v>
      </c>
      <c r="S577" s="48">
        <v>-0.11</v>
      </c>
      <c r="T577" s="48">
        <v>0.62</v>
      </c>
      <c r="U577" s="48">
        <v>-0.56999999999999995</v>
      </c>
      <c r="V577" s="3">
        <f t="shared" si="63"/>
        <v>0.97913314676689189</v>
      </c>
      <c r="W577" s="3">
        <f t="shared" si="64"/>
        <v>0.95870171909763591</v>
      </c>
      <c r="X577" s="9">
        <f t="shared" si="65"/>
        <v>4.1298280902364093E-2</v>
      </c>
      <c r="Y577" s="9">
        <f t="shared" si="66"/>
        <v>0.20321978472177382</v>
      </c>
      <c r="Z577" s="3">
        <f t="shared" si="67"/>
        <v>2.7694067510535696</v>
      </c>
      <c r="AA577" s="3">
        <f t="shared" si="68"/>
        <v>13.627643365753668</v>
      </c>
      <c r="AB577" s="7">
        <f t="shared" si="69"/>
        <v>8.0888965565994577E-7</v>
      </c>
      <c r="AE577" s="155"/>
    </row>
    <row r="578" spans="1:31" x14ac:dyDescent="0.25">
      <c r="A578" s="1"/>
      <c r="C578">
        <v>7</v>
      </c>
      <c r="D578" s="5">
        <v>1673</v>
      </c>
      <c r="E578" s="25" t="s">
        <v>485</v>
      </c>
      <c r="F578" s="48">
        <v>-0.85999999999999943</v>
      </c>
      <c r="G578" s="48">
        <v>-1.4599999999999991</v>
      </c>
      <c r="H578" s="48">
        <v>-0.95999999999999908</v>
      </c>
      <c r="I578" s="48">
        <v>2.54</v>
      </c>
      <c r="J578" s="48">
        <v>0.7400000000000011</v>
      </c>
      <c r="K578" s="48">
        <v>-0.85999999999999943</v>
      </c>
      <c r="M578">
        <v>7</v>
      </c>
      <c r="N578" s="5">
        <v>1673</v>
      </c>
      <c r="O578" s="25" t="s">
        <v>485</v>
      </c>
      <c r="P578" s="48">
        <v>-1.3915</v>
      </c>
      <c r="Q578" s="48">
        <v>-1.2184999999999999</v>
      </c>
      <c r="R578" s="48">
        <v>-0.86250000000000004</v>
      </c>
      <c r="S578" s="48">
        <v>2.3420000000000001</v>
      </c>
      <c r="T578" s="48">
        <v>1.1355</v>
      </c>
      <c r="U578" s="48">
        <v>-1.3915</v>
      </c>
      <c r="V578" s="3">
        <f t="shared" si="63"/>
        <v>0.97490001940326632</v>
      </c>
      <c r="W578" s="3">
        <f t="shared" si="64"/>
        <v>0.95043004783248908</v>
      </c>
      <c r="X578" s="9">
        <f t="shared" si="65"/>
        <v>4.9569952167510922E-2</v>
      </c>
      <c r="Y578" s="9">
        <f t="shared" si="66"/>
        <v>0.22264310491796266</v>
      </c>
      <c r="Z578" s="3">
        <f t="shared" si="67"/>
        <v>2.7574336587957857</v>
      </c>
      <c r="AA578" s="3">
        <f t="shared" si="68"/>
        <v>12.38499462991148</v>
      </c>
      <c r="AB578" s="7">
        <f t="shared" si="69"/>
        <v>1.684729340157808E-6</v>
      </c>
      <c r="AE578" s="155"/>
    </row>
    <row r="579" spans="1:31" x14ac:dyDescent="0.25">
      <c r="A579" s="1"/>
      <c r="C579">
        <v>7</v>
      </c>
      <c r="D579" s="5">
        <v>54567</v>
      </c>
      <c r="E579" s="25" t="s">
        <v>507</v>
      </c>
      <c r="F579" s="48">
        <v>-0.61000000000000032</v>
      </c>
      <c r="G579" s="48">
        <v>-0.3100000000000005</v>
      </c>
      <c r="H579" s="48">
        <v>-0.46000000000000085</v>
      </c>
      <c r="I579" s="48">
        <v>0.63999999999999968</v>
      </c>
      <c r="J579" s="48">
        <v>0.73999999999999932</v>
      </c>
      <c r="K579" s="48">
        <v>-0.61000000000000032</v>
      </c>
      <c r="M579">
        <v>7</v>
      </c>
      <c r="N579" s="5">
        <v>54567</v>
      </c>
      <c r="O579" s="25" t="s">
        <v>507</v>
      </c>
      <c r="P579" s="48">
        <v>-0.318</v>
      </c>
      <c r="Q579" s="48">
        <v>-0.628</v>
      </c>
      <c r="R579" s="48">
        <v>-0.26200000000000001</v>
      </c>
      <c r="S579" s="48">
        <v>0.53800000000000003</v>
      </c>
      <c r="T579" s="48">
        <v>0.67200000000000004</v>
      </c>
      <c r="U579" s="48">
        <v>-0.318</v>
      </c>
      <c r="V579" s="3">
        <f t="shared" si="63"/>
        <v>0.92411327718983782</v>
      </c>
      <c r="W579" s="3">
        <f t="shared" si="64"/>
        <v>0.85398534907854207</v>
      </c>
      <c r="X579" s="9">
        <f t="shared" si="65"/>
        <v>0.14601465092145793</v>
      </c>
      <c r="Y579" s="9">
        <f t="shared" si="66"/>
        <v>0.38211863461686602</v>
      </c>
      <c r="Z579" s="3">
        <f t="shared" si="67"/>
        <v>2.6137870595418322</v>
      </c>
      <c r="AA579" s="3">
        <f t="shared" si="68"/>
        <v>6.8402501808438743</v>
      </c>
      <c r="AB579" s="7">
        <f t="shared" si="69"/>
        <v>1.3229190527836631E-4</v>
      </c>
      <c r="AE579" s="155"/>
    </row>
    <row r="580" spans="1:31" x14ac:dyDescent="0.25">
      <c r="A580" s="1"/>
      <c r="C580">
        <v>7</v>
      </c>
      <c r="D580" s="5">
        <v>56521</v>
      </c>
      <c r="E580" s="25" t="s">
        <v>512</v>
      </c>
      <c r="F580" s="48">
        <v>-0.84000400000000042</v>
      </c>
      <c r="G580" s="48">
        <v>-1.573334</v>
      </c>
      <c r="H580" s="48">
        <v>-0.70666399999999996</v>
      </c>
      <c r="I580" s="48">
        <v>0.99333600000000022</v>
      </c>
      <c r="J580" s="48">
        <v>2.1266660000000002</v>
      </c>
      <c r="K580" s="48">
        <v>-0.84000400000000042</v>
      </c>
      <c r="M580">
        <v>7</v>
      </c>
      <c r="N580" s="5">
        <v>56521</v>
      </c>
      <c r="O580" s="25" t="s">
        <v>512</v>
      </c>
      <c r="P580" s="48">
        <v>-0.93500000000000005</v>
      </c>
      <c r="Q580" s="48">
        <v>-0.79</v>
      </c>
      <c r="R580" s="48">
        <v>0.36499999999999999</v>
      </c>
      <c r="S580" s="48">
        <v>0.76500000000000001</v>
      </c>
      <c r="T580" s="48">
        <v>0.60499999999999998</v>
      </c>
      <c r="U580" s="48">
        <v>-0.93500000000000005</v>
      </c>
      <c r="V580" s="3">
        <f t="shared" si="63"/>
        <v>0.78346385901279392</v>
      </c>
      <c r="W580" s="3">
        <f t="shared" si="64"/>
        <v>0.61381561837921905</v>
      </c>
      <c r="X580" s="9">
        <f t="shared" si="65"/>
        <v>0.38618438162078095</v>
      </c>
      <c r="Y580" s="9">
        <f t="shared" si="66"/>
        <v>0.62143735132415479</v>
      </c>
      <c r="Z580" s="3">
        <f t="shared" si="67"/>
        <v>2.2159704300901115</v>
      </c>
      <c r="AA580" s="3">
        <f t="shared" si="68"/>
        <v>3.5658790469680262</v>
      </c>
      <c r="AB580" s="7">
        <f t="shared" si="69"/>
        <v>7.3375863130756801E-3</v>
      </c>
      <c r="AE580" s="155"/>
    </row>
    <row r="581" spans="1:31" x14ac:dyDescent="0.25">
      <c r="A581" s="1"/>
      <c r="C581">
        <v>7</v>
      </c>
      <c r="D581" s="5">
        <v>1942</v>
      </c>
      <c r="E581" s="25" t="s">
        <v>541</v>
      </c>
      <c r="F581" s="48">
        <v>-0.45999999999999908</v>
      </c>
      <c r="G581" s="48">
        <v>-0.65999999999999837</v>
      </c>
      <c r="H581" s="48">
        <v>-0.25999999999999979</v>
      </c>
      <c r="I581" s="48">
        <v>0.54000000000000092</v>
      </c>
      <c r="J581" s="48">
        <v>0.84000000000000163</v>
      </c>
      <c r="K581" s="48">
        <v>-0.45999999999999908</v>
      </c>
      <c r="M581">
        <v>7</v>
      </c>
      <c r="N581" s="5">
        <v>1942</v>
      </c>
      <c r="O581" s="25" t="s">
        <v>541</v>
      </c>
      <c r="P581" s="48">
        <v>-0.14000000000000001</v>
      </c>
      <c r="Q581" s="48">
        <v>-0.95</v>
      </c>
      <c r="R581" s="48">
        <v>-0.08</v>
      </c>
      <c r="S581" s="48">
        <v>1.07</v>
      </c>
      <c r="T581" s="48">
        <v>0.09</v>
      </c>
      <c r="U581" s="48">
        <v>-0.14000000000000001</v>
      </c>
      <c r="V581" s="3">
        <f t="shared" si="63"/>
        <v>0.723411663853327</v>
      </c>
      <c r="W581" s="3">
        <f t="shared" si="64"/>
        <v>0.52332443539903895</v>
      </c>
      <c r="X581" s="9">
        <f t="shared" si="65"/>
        <v>0.47667556460096105</v>
      </c>
      <c r="Y581" s="9">
        <f t="shared" si="66"/>
        <v>0.69041694982159951</v>
      </c>
      <c r="Z581" s="3">
        <f t="shared" si="67"/>
        <v>2.0461171724005234</v>
      </c>
      <c r="AA581" s="3">
        <f t="shared" si="68"/>
        <v>2.9635963788682047</v>
      </c>
      <c r="AB581" s="7">
        <f t="shared" si="69"/>
        <v>1.8046784779558751E-2</v>
      </c>
      <c r="AE581" s="155"/>
    </row>
    <row r="582" spans="1:31" x14ac:dyDescent="0.25">
      <c r="A582" s="1"/>
      <c r="C582">
        <v>7</v>
      </c>
      <c r="D582" s="5">
        <v>1950</v>
      </c>
      <c r="E582" s="25" t="s">
        <v>543</v>
      </c>
      <c r="F582" s="48">
        <v>-0.97999800000000103</v>
      </c>
      <c r="G582" s="48">
        <v>-1.1466680000000009</v>
      </c>
      <c r="H582" s="48">
        <v>-0.94666800000000073</v>
      </c>
      <c r="I582" s="48">
        <v>3.2533319999999994</v>
      </c>
      <c r="J582" s="48">
        <v>-0.17999800000000121</v>
      </c>
      <c r="K582" s="48">
        <v>-0.97999800000000103</v>
      </c>
      <c r="M582">
        <v>7</v>
      </c>
      <c r="N582" s="5">
        <v>1950</v>
      </c>
      <c r="O582" s="25" t="s">
        <v>543</v>
      </c>
      <c r="P582" s="48">
        <v>-0.77</v>
      </c>
      <c r="Q582" s="48">
        <v>-0.89</v>
      </c>
      <c r="R582" s="48">
        <v>-0.1</v>
      </c>
      <c r="S582" s="48">
        <v>1.28</v>
      </c>
      <c r="T582" s="48">
        <v>0.48</v>
      </c>
      <c r="U582" s="48">
        <v>-0.77</v>
      </c>
      <c r="V582" s="3">
        <f t="shared" si="63"/>
        <v>0.88661334846252704</v>
      </c>
      <c r="W582" s="3">
        <f t="shared" si="64"/>
        <v>0.78608322967193445</v>
      </c>
      <c r="X582" s="9">
        <f t="shared" si="65"/>
        <v>0.21391677032806555</v>
      </c>
      <c r="Y582" s="9">
        <f t="shared" si="66"/>
        <v>0.46251137318780122</v>
      </c>
      <c r="Z582" s="3">
        <f t="shared" si="67"/>
        <v>2.5077212439534575</v>
      </c>
      <c r="AA582" s="3">
        <f t="shared" si="68"/>
        <v>5.4219666570992739</v>
      </c>
      <c r="AB582" s="7">
        <f t="shared" si="69"/>
        <v>6.2932484820246964E-4</v>
      </c>
      <c r="AE582" s="155"/>
    </row>
    <row r="583" spans="1:31" x14ac:dyDescent="0.25">
      <c r="A583" s="1"/>
      <c r="C583">
        <v>7</v>
      </c>
      <c r="D583" s="5">
        <v>51705</v>
      </c>
      <c r="E583" s="25" t="s">
        <v>556</v>
      </c>
      <c r="F583" s="48">
        <v>-0.82000000000000073</v>
      </c>
      <c r="G583" s="48">
        <v>-0.52000000000000046</v>
      </c>
      <c r="H583" s="48">
        <v>-0.22000000000000064</v>
      </c>
      <c r="I583" s="48">
        <v>0.87999999999999901</v>
      </c>
      <c r="J583" s="48">
        <v>0.67999999999999972</v>
      </c>
      <c r="K583" s="48">
        <v>-0.82000000000000073</v>
      </c>
      <c r="M583">
        <v>7</v>
      </c>
      <c r="N583" s="5">
        <v>51705</v>
      </c>
      <c r="O583" s="25" t="s">
        <v>556</v>
      </c>
      <c r="P583" s="48">
        <v>-0.248</v>
      </c>
      <c r="Q583" s="48">
        <v>-0.57199999999999995</v>
      </c>
      <c r="R583" s="48">
        <v>-0.158</v>
      </c>
      <c r="S583" s="48">
        <v>0.69599999999999995</v>
      </c>
      <c r="T583" s="48">
        <v>0.28399999999999997</v>
      </c>
      <c r="U583" s="48">
        <v>-0.248</v>
      </c>
      <c r="V583" s="3">
        <f t="shared" si="63"/>
        <v>0.90822417421816104</v>
      </c>
      <c r="W583" s="3">
        <f t="shared" si="64"/>
        <v>0.82487115063426053</v>
      </c>
      <c r="X583" s="9">
        <f t="shared" si="65"/>
        <v>0.17512884936573947</v>
      </c>
      <c r="Y583" s="9">
        <f t="shared" si="66"/>
        <v>0.41848398937801606</v>
      </c>
      <c r="Z583" s="3">
        <f t="shared" si="67"/>
        <v>2.5688458897088564</v>
      </c>
      <c r="AA583" s="3">
        <f t="shared" si="68"/>
        <v>6.1384567986146328</v>
      </c>
      <c r="AB583" s="7">
        <f t="shared" si="69"/>
        <v>2.7748596327839282E-4</v>
      </c>
      <c r="AE583" s="155"/>
    </row>
    <row r="584" spans="1:31" x14ac:dyDescent="0.25">
      <c r="A584" s="1"/>
      <c r="C584">
        <v>7</v>
      </c>
      <c r="D584" s="5">
        <v>54206</v>
      </c>
      <c r="E584" s="25" t="s">
        <v>582</v>
      </c>
      <c r="F584" s="48">
        <v>-6.0000000000000497E-2</v>
      </c>
      <c r="G584" s="48">
        <v>-1.2600000000000002</v>
      </c>
      <c r="H584" s="48">
        <v>-0.76000000000000023</v>
      </c>
      <c r="I584" s="48">
        <v>0.73999999999999977</v>
      </c>
      <c r="J584" s="48">
        <v>1.3399999999999999</v>
      </c>
      <c r="K584" s="48">
        <v>-6.0000000000000497E-2</v>
      </c>
      <c r="M584">
        <v>7</v>
      </c>
      <c r="N584" s="5">
        <v>54206</v>
      </c>
      <c r="O584" s="25" t="s">
        <v>582</v>
      </c>
      <c r="P584" s="48">
        <v>-0.53833399999999998</v>
      </c>
      <c r="Q584" s="48">
        <v>-0.23</v>
      </c>
      <c r="R584" s="48">
        <v>-0.41666700000000001</v>
      </c>
      <c r="S584" s="48">
        <v>0.77</v>
      </c>
      <c r="T584" s="48">
        <v>0.41666599999999998</v>
      </c>
      <c r="U584" s="48">
        <v>-0.53833399999999998</v>
      </c>
      <c r="V584" s="3">
        <f t="shared" si="63"/>
        <v>0.73441846863996629</v>
      </c>
      <c r="W584" s="3">
        <f t="shared" si="64"/>
        <v>0.5393704870794731</v>
      </c>
      <c r="X584" s="9">
        <f t="shared" si="65"/>
        <v>0.4606295129205269</v>
      </c>
      <c r="Y584" s="9">
        <f t="shared" si="66"/>
        <v>0.6786969227280516</v>
      </c>
      <c r="Z584" s="3">
        <f t="shared" si="67"/>
        <v>2.0772491176158399</v>
      </c>
      <c r="AA584" s="3">
        <f t="shared" si="68"/>
        <v>3.0606431944117962</v>
      </c>
      <c r="AB584" s="7">
        <f t="shared" si="69"/>
        <v>1.5567390306390138E-2</v>
      </c>
      <c r="AE584" s="155"/>
    </row>
    <row r="585" spans="1:31" x14ac:dyDescent="0.25">
      <c r="A585" s="1"/>
      <c r="C585">
        <v>7</v>
      </c>
      <c r="D585" s="5">
        <v>2252</v>
      </c>
      <c r="E585" s="25" t="s">
        <v>647</v>
      </c>
      <c r="F585" s="48">
        <v>-0.48000000000000043</v>
      </c>
      <c r="G585" s="48">
        <v>-1.1800000000000002</v>
      </c>
      <c r="H585" s="48">
        <v>-0.68000000000000016</v>
      </c>
      <c r="I585" s="48">
        <v>0.71999999999999975</v>
      </c>
      <c r="J585" s="48">
        <v>1.62</v>
      </c>
      <c r="K585" s="48">
        <v>-0.48000000000000043</v>
      </c>
      <c r="M585">
        <v>7</v>
      </c>
      <c r="N585" s="5">
        <v>2252</v>
      </c>
      <c r="O585" s="25" t="s">
        <v>647</v>
      </c>
      <c r="P585" s="48">
        <v>-0.50800000000000001</v>
      </c>
      <c r="Q585" s="48">
        <v>-0.79</v>
      </c>
      <c r="R585" s="48">
        <v>-0.16400000000000001</v>
      </c>
      <c r="S585" s="48">
        <v>0.96</v>
      </c>
      <c r="T585" s="48">
        <v>0.496</v>
      </c>
      <c r="U585" s="48">
        <v>-0.50800000000000001</v>
      </c>
      <c r="V585" s="3">
        <f t="shared" si="63"/>
        <v>0.84440233466044901</v>
      </c>
      <c r="W585" s="3">
        <f t="shared" si="64"/>
        <v>0.7130153027800169</v>
      </c>
      <c r="X585" s="9">
        <f t="shared" si="65"/>
        <v>0.2869846972199831</v>
      </c>
      <c r="Y585" s="9">
        <f t="shared" si="66"/>
        <v>0.53570952690799056</v>
      </c>
      <c r="Z585" s="3">
        <f t="shared" si="67"/>
        <v>2.388330467552624</v>
      </c>
      <c r="AA585" s="3">
        <f t="shared" si="68"/>
        <v>4.4582564759256664</v>
      </c>
      <c r="AB585" s="7">
        <f t="shared" si="69"/>
        <v>2.115957647423815E-3</v>
      </c>
      <c r="AE585" s="155"/>
    </row>
    <row r="586" spans="1:31" x14ac:dyDescent="0.25">
      <c r="A586" s="1"/>
      <c r="C586">
        <v>7</v>
      </c>
      <c r="D586" s="5">
        <v>2308</v>
      </c>
      <c r="E586" s="25" t="s">
        <v>669</v>
      </c>
      <c r="F586" s="48">
        <v>-0.33999999999999986</v>
      </c>
      <c r="G586" s="48">
        <v>-0.9399999999999995</v>
      </c>
      <c r="H586" s="48">
        <v>-0.83999999999999986</v>
      </c>
      <c r="I586" s="48">
        <v>1.1600000000000001</v>
      </c>
      <c r="J586" s="48">
        <v>0.96000000000000085</v>
      </c>
      <c r="K586" s="48">
        <v>-0.33999999999999986</v>
      </c>
      <c r="M586">
        <v>7</v>
      </c>
      <c r="N586" s="5">
        <v>2308</v>
      </c>
      <c r="O586" s="25" t="s">
        <v>669</v>
      </c>
      <c r="P586" s="48">
        <v>-0.55000000000000004</v>
      </c>
      <c r="Q586" s="48">
        <v>-0.63</v>
      </c>
      <c r="R586" s="48">
        <v>0.17</v>
      </c>
      <c r="S586" s="48">
        <v>0.84</v>
      </c>
      <c r="T586" s="48">
        <v>0.18</v>
      </c>
      <c r="U586" s="48">
        <v>-0.55000000000000004</v>
      </c>
      <c r="V586" s="3">
        <f t="shared" si="63"/>
        <v>0.73906798236700855</v>
      </c>
      <c r="W586" s="3">
        <f t="shared" si="64"/>
        <v>0.54622148256004088</v>
      </c>
      <c r="X586" s="9">
        <f t="shared" si="65"/>
        <v>0.45377851743995912</v>
      </c>
      <c r="Y586" s="9">
        <f t="shared" si="66"/>
        <v>0.67363084656209082</v>
      </c>
      <c r="Z586" s="3">
        <f t="shared" si="67"/>
        <v>2.0903999283582859</v>
      </c>
      <c r="AA586" s="3">
        <f t="shared" si="68"/>
        <v>3.1031832034217968</v>
      </c>
      <c r="AB586" s="7">
        <f t="shared" si="69"/>
        <v>1.4595269254646799E-2</v>
      </c>
      <c r="AE586" s="155"/>
    </row>
    <row r="587" spans="1:31" x14ac:dyDescent="0.25">
      <c r="A587" s="1"/>
      <c r="C587">
        <v>7</v>
      </c>
      <c r="D587" s="5">
        <v>373156</v>
      </c>
      <c r="E587" s="25" t="s">
        <v>746</v>
      </c>
      <c r="F587" s="48">
        <v>-1.26</v>
      </c>
      <c r="G587" s="48">
        <v>-0.45999999999999996</v>
      </c>
      <c r="H587" s="48">
        <v>-0.26000000000000023</v>
      </c>
      <c r="I587" s="48">
        <v>0.73999999999999977</v>
      </c>
      <c r="J587" s="48">
        <v>1.2399999999999998</v>
      </c>
      <c r="K587" s="48">
        <v>-1.26</v>
      </c>
      <c r="M587">
        <v>7</v>
      </c>
      <c r="N587" s="5">
        <v>373156</v>
      </c>
      <c r="O587" s="25" t="s">
        <v>746</v>
      </c>
      <c r="P587" s="48">
        <v>-0.72</v>
      </c>
      <c r="Q587" s="48">
        <v>-0.74</v>
      </c>
      <c r="R587" s="48">
        <v>-0.05</v>
      </c>
      <c r="S587" s="48">
        <v>0.45</v>
      </c>
      <c r="T587" s="48">
        <v>1.07</v>
      </c>
      <c r="U587" s="48">
        <v>-0.72</v>
      </c>
      <c r="V587" s="3">
        <f t="shared" si="63"/>
        <v>0.94514010641110113</v>
      </c>
      <c r="W587" s="3">
        <f t="shared" si="64"/>
        <v>0.89328982074678753</v>
      </c>
      <c r="X587" s="9">
        <f t="shared" si="65"/>
        <v>0.10671017925321247</v>
      </c>
      <c r="Y587" s="9">
        <f t="shared" si="66"/>
        <v>0.32666524035044264</v>
      </c>
      <c r="Z587" s="3">
        <f t="shared" si="67"/>
        <v>2.6732599136586592</v>
      </c>
      <c r="AA587" s="3">
        <f t="shared" si="68"/>
        <v>8.1834844466182481</v>
      </c>
      <c r="AB587" s="7">
        <f t="shared" si="69"/>
        <v>3.7078016446239071E-5</v>
      </c>
      <c r="AE587" s="155"/>
    </row>
    <row r="588" spans="1:31" x14ac:dyDescent="0.25">
      <c r="A588" s="1"/>
      <c r="C588">
        <v>7</v>
      </c>
      <c r="D588" s="5">
        <v>6928</v>
      </c>
      <c r="E588" s="25" t="s">
        <v>798</v>
      </c>
      <c r="F588" s="48">
        <v>-0.86000000000000121</v>
      </c>
      <c r="G588" s="48">
        <v>-1.1600000000000001</v>
      </c>
      <c r="H588" s="48">
        <v>-0.96000000000000085</v>
      </c>
      <c r="I588" s="48">
        <v>0.63999999999999879</v>
      </c>
      <c r="J588" s="48">
        <v>2.34</v>
      </c>
      <c r="K588" s="48">
        <v>-0.86000000000000121</v>
      </c>
      <c r="M588">
        <v>7</v>
      </c>
      <c r="N588" s="5">
        <v>6928</v>
      </c>
      <c r="O588" s="25" t="s">
        <v>798</v>
      </c>
      <c r="P588" s="48">
        <v>-0.47499999999999998</v>
      </c>
      <c r="Q588" s="48">
        <v>-0.65</v>
      </c>
      <c r="R588" s="48">
        <v>-0.16500000000000001</v>
      </c>
      <c r="S588" s="48">
        <v>0.48</v>
      </c>
      <c r="T588" s="48">
        <v>0.80500000000000005</v>
      </c>
      <c r="U588" s="48">
        <v>-0.47499999999999998</v>
      </c>
      <c r="V588" s="3">
        <f t="shared" si="63"/>
        <v>0.9447930318132497</v>
      </c>
      <c r="W588" s="3">
        <f t="shared" si="64"/>
        <v>0.89263387296287222</v>
      </c>
      <c r="X588" s="9">
        <f t="shared" si="65"/>
        <v>0.10736612703712778</v>
      </c>
      <c r="Y588" s="9">
        <f t="shared" si="66"/>
        <v>0.32766770826117086</v>
      </c>
      <c r="Z588" s="3">
        <f t="shared" si="67"/>
        <v>2.6722782384517858</v>
      </c>
      <c r="AA588" s="3">
        <f t="shared" si="68"/>
        <v>8.1554519138694594</v>
      </c>
      <c r="AB588" s="7">
        <f t="shared" si="69"/>
        <v>3.8009105098956551E-5</v>
      </c>
      <c r="AE588" s="155"/>
    </row>
    <row r="589" spans="1:31" x14ac:dyDescent="0.25">
      <c r="A589" s="1"/>
      <c r="C589">
        <v>7</v>
      </c>
      <c r="D589" s="5">
        <v>3643</v>
      </c>
      <c r="E589" s="25" t="s">
        <v>862</v>
      </c>
      <c r="F589" s="48">
        <v>-0.14000000000000057</v>
      </c>
      <c r="G589" s="48">
        <v>-0.74000000000000021</v>
      </c>
      <c r="H589" s="48">
        <v>-0.64000000000000057</v>
      </c>
      <c r="I589" s="48">
        <v>0.45999999999999908</v>
      </c>
      <c r="J589" s="48">
        <v>1.0599999999999987</v>
      </c>
      <c r="K589" s="48">
        <v>-0.14000000000000057</v>
      </c>
      <c r="M589">
        <v>7</v>
      </c>
      <c r="N589" s="5">
        <v>3643</v>
      </c>
      <c r="O589" s="25" t="s">
        <v>862</v>
      </c>
      <c r="P589" s="48">
        <v>-0.06</v>
      </c>
      <c r="Q589" s="48">
        <v>-0.48</v>
      </c>
      <c r="R589" s="48">
        <v>-0.42</v>
      </c>
      <c r="S589" s="48">
        <v>0.9</v>
      </c>
      <c r="T589" s="48">
        <v>0.05</v>
      </c>
      <c r="U589" s="48">
        <v>-0.06</v>
      </c>
      <c r="V589" s="3">
        <f t="shared" si="63"/>
        <v>0.65383760731442975</v>
      </c>
      <c r="W589" s="3">
        <f t="shared" si="64"/>
        <v>0.42750361673865844</v>
      </c>
      <c r="X589" s="9">
        <f t="shared" si="65"/>
        <v>0.57249638326134156</v>
      </c>
      <c r="Y589" s="9">
        <f t="shared" si="66"/>
        <v>0.75663490750912465</v>
      </c>
      <c r="Z589" s="3">
        <f t="shared" si="67"/>
        <v>1.8493320237072812</v>
      </c>
      <c r="AA589" s="3">
        <f t="shared" si="68"/>
        <v>2.4441537197845702</v>
      </c>
      <c r="AB589" s="7">
        <f t="shared" si="69"/>
        <v>4.0302545816641208E-2</v>
      </c>
      <c r="AE589" s="155"/>
    </row>
    <row r="590" spans="1:31" s="1" customFormat="1" ht="13.9" customHeight="1" x14ac:dyDescent="0.25">
      <c r="B590"/>
      <c r="C590">
        <v>7</v>
      </c>
      <c r="D590" s="5">
        <v>3673</v>
      </c>
      <c r="E590" s="25" t="s">
        <v>868</v>
      </c>
      <c r="F590" s="48">
        <v>-0.27999999999999936</v>
      </c>
      <c r="G590" s="48">
        <v>-0.77999999999999936</v>
      </c>
      <c r="H590" s="48">
        <v>-0.47999999999999954</v>
      </c>
      <c r="I590" s="48">
        <v>0.41999999999999993</v>
      </c>
      <c r="J590" s="48">
        <v>1.120000000000001</v>
      </c>
      <c r="K590" s="48">
        <v>-0.27999999999999936</v>
      </c>
      <c r="L590"/>
      <c r="M590">
        <v>7</v>
      </c>
      <c r="N590" s="5">
        <v>3673</v>
      </c>
      <c r="O590" s="25" t="s">
        <v>868</v>
      </c>
      <c r="P590" s="48">
        <v>0.05</v>
      </c>
      <c r="Q590" s="48">
        <v>-0.87</v>
      </c>
      <c r="R590" s="48">
        <v>0</v>
      </c>
      <c r="S590" s="48">
        <v>0.28999999999999998</v>
      </c>
      <c r="T590" s="48">
        <v>0.53</v>
      </c>
      <c r="U590" s="48">
        <v>0.05</v>
      </c>
      <c r="V590" s="3">
        <f t="shared" si="63"/>
        <v>0.8493166178697803</v>
      </c>
      <c r="W590" s="3">
        <f t="shared" si="64"/>
        <v>0.72133871738976241</v>
      </c>
      <c r="X590" s="9">
        <f t="shared" si="65"/>
        <v>0.27866128261023759</v>
      </c>
      <c r="Y590" s="9">
        <f t="shared" si="66"/>
        <v>0.52788377755926308</v>
      </c>
      <c r="Z590" s="3">
        <f t="shared" si="67"/>
        <v>2.4022301594805815</v>
      </c>
      <c r="AA590" s="3">
        <f t="shared" si="68"/>
        <v>4.5506800201127495</v>
      </c>
      <c r="AB590" s="7">
        <f t="shared" si="69"/>
        <v>1.8727008773624602E-3</v>
      </c>
      <c r="AC590"/>
      <c r="AD590"/>
      <c r="AE590" s="155"/>
    </row>
    <row r="591" spans="1:31" x14ac:dyDescent="0.25">
      <c r="A591" s="1"/>
      <c r="C591">
        <v>7</v>
      </c>
      <c r="D591" s="5">
        <v>57535</v>
      </c>
      <c r="E591" s="25" t="s">
        <v>903</v>
      </c>
      <c r="F591" s="48">
        <v>-1.8800000000000003</v>
      </c>
      <c r="G591" s="48">
        <v>-2.5300000000000002</v>
      </c>
      <c r="H591" s="48">
        <v>-0.88000000000000034</v>
      </c>
      <c r="I591" s="48">
        <v>1.9699999999999998</v>
      </c>
      <c r="J591" s="48">
        <v>3.3199999999999994</v>
      </c>
      <c r="K591" s="48">
        <v>-1.8800000000000003</v>
      </c>
      <c r="M591">
        <v>7</v>
      </c>
      <c r="N591" s="5">
        <v>57535</v>
      </c>
      <c r="O591" s="25" t="s">
        <v>903</v>
      </c>
      <c r="P591" s="48">
        <v>-0.31</v>
      </c>
      <c r="Q591" s="48">
        <v>-0.61</v>
      </c>
      <c r="R591" s="48">
        <v>-7.0000000000000007E-2</v>
      </c>
      <c r="S591" s="48">
        <v>0.49</v>
      </c>
      <c r="T591" s="48">
        <v>0.5</v>
      </c>
      <c r="U591" s="48">
        <v>-0.31</v>
      </c>
      <c r="V591" s="3">
        <f t="shared" si="63"/>
        <v>0.96900808350918011</v>
      </c>
      <c r="W591" s="3">
        <f t="shared" si="64"/>
        <v>0.93897666590613416</v>
      </c>
      <c r="X591" s="9">
        <f t="shared" si="65"/>
        <v>6.1023334093865844E-2</v>
      </c>
      <c r="Y591" s="9">
        <f t="shared" si="66"/>
        <v>0.24702901468019065</v>
      </c>
      <c r="Z591" s="3">
        <f t="shared" si="67"/>
        <v>2.7407687474956863</v>
      </c>
      <c r="AA591" s="3">
        <f t="shared" si="68"/>
        <v>11.094926444344797</v>
      </c>
      <c r="AB591" s="7">
        <f t="shared" si="69"/>
        <v>3.8880143619747822E-6</v>
      </c>
      <c r="AE591" s="155"/>
    </row>
    <row r="592" spans="1:31" x14ac:dyDescent="0.25">
      <c r="A592" s="1"/>
      <c r="C592">
        <v>7</v>
      </c>
      <c r="D592" s="5">
        <v>10299</v>
      </c>
      <c r="E592" s="25" t="s">
        <v>1008</v>
      </c>
      <c r="F592" s="48">
        <v>-0.24799999999999933</v>
      </c>
      <c r="G592" s="48">
        <v>-0.50799999999999912</v>
      </c>
      <c r="H592" s="48">
        <v>9.2000000000000526E-2</v>
      </c>
      <c r="I592" s="48">
        <v>0.25200000000000067</v>
      </c>
      <c r="J592" s="48">
        <v>0.41200000000000081</v>
      </c>
      <c r="K592" s="48">
        <v>-0.24799999999999933</v>
      </c>
      <c r="M592">
        <v>7</v>
      </c>
      <c r="N592" s="5">
        <v>10299</v>
      </c>
      <c r="O592" s="25" t="s">
        <v>1008</v>
      </c>
      <c r="P592" s="48">
        <v>-0.33500000000000002</v>
      </c>
      <c r="Q592" s="48">
        <v>-0.45</v>
      </c>
      <c r="R592" s="48">
        <v>-4.4999999999999998E-2</v>
      </c>
      <c r="S592" s="48">
        <v>0.49</v>
      </c>
      <c r="T592" s="48">
        <v>0.34</v>
      </c>
      <c r="U592" s="48">
        <v>-0.33500000000000002</v>
      </c>
      <c r="V592" s="3">
        <f t="shared" si="63"/>
        <v>0.92959199994204611</v>
      </c>
      <c r="W592" s="3">
        <f t="shared" si="64"/>
        <v>0.86414128635625309</v>
      </c>
      <c r="X592" s="9">
        <f t="shared" si="65"/>
        <v>0.13585871364374691</v>
      </c>
      <c r="Y592" s="9">
        <f t="shared" si="66"/>
        <v>0.36859017030266406</v>
      </c>
      <c r="Z592" s="3">
        <f t="shared" si="67"/>
        <v>2.6292832275831421</v>
      </c>
      <c r="AA592" s="3">
        <f t="shared" si="68"/>
        <v>7.1333514548804517</v>
      </c>
      <c r="AB592" s="7">
        <f t="shared" si="69"/>
        <v>9.869423692374889E-5</v>
      </c>
      <c r="AE592" s="155"/>
    </row>
    <row r="593" spans="1:31" x14ac:dyDescent="0.25">
      <c r="A593" s="1"/>
      <c r="C593">
        <v>7</v>
      </c>
      <c r="D593" s="5">
        <v>338557</v>
      </c>
      <c r="E593" s="25" t="s">
        <v>1175</v>
      </c>
      <c r="F593" s="48">
        <v>-1.7200000000000006</v>
      </c>
      <c r="G593" s="48">
        <v>-0.82000000000000028</v>
      </c>
      <c r="H593" s="48">
        <v>-1.4200000000000008</v>
      </c>
      <c r="I593" s="48">
        <v>1.2800000000000002</v>
      </c>
      <c r="J593" s="48">
        <v>2.6799999999999988</v>
      </c>
      <c r="K593" s="48">
        <v>-1.7200000000000006</v>
      </c>
      <c r="M593">
        <v>7</v>
      </c>
      <c r="N593" s="5">
        <v>338557</v>
      </c>
      <c r="O593" s="25" t="s">
        <v>1175</v>
      </c>
      <c r="P593" s="48">
        <v>-0.26600000000000001</v>
      </c>
      <c r="Q593" s="48">
        <v>-1.87</v>
      </c>
      <c r="R593" s="48">
        <v>-0.78600000000000003</v>
      </c>
      <c r="S593" s="48">
        <v>1.204</v>
      </c>
      <c r="T593" s="48">
        <v>1.718</v>
      </c>
      <c r="U593" s="48">
        <v>-0.26600000000000001</v>
      </c>
      <c r="V593" s="3">
        <f t="shared" si="63"/>
        <v>0.83011781859255274</v>
      </c>
      <c r="W593" s="3">
        <f t="shared" si="64"/>
        <v>0.68909559274485832</v>
      </c>
      <c r="X593" s="9">
        <f t="shared" si="65"/>
        <v>0.31090440725514168</v>
      </c>
      <c r="Y593" s="9">
        <f t="shared" si="66"/>
        <v>0.55758802646321382</v>
      </c>
      <c r="Z593" s="3">
        <f t="shared" si="67"/>
        <v>2.3479277548423134</v>
      </c>
      <c r="AA593" s="3">
        <f t="shared" si="68"/>
        <v>4.2108647306062892</v>
      </c>
      <c r="AB593" s="7">
        <f t="shared" si="69"/>
        <v>2.952384760174133E-3</v>
      </c>
      <c r="AE593" s="155"/>
    </row>
    <row r="594" spans="1:31" x14ac:dyDescent="0.25">
      <c r="A594" s="1"/>
      <c r="C594">
        <v>7</v>
      </c>
      <c r="D594" s="5">
        <v>80243</v>
      </c>
      <c r="E594" s="25" t="s">
        <v>1309</v>
      </c>
      <c r="F594" s="48">
        <v>-0.5</v>
      </c>
      <c r="G594" s="48">
        <v>-0.64999999999999947</v>
      </c>
      <c r="H594" s="48">
        <v>-0.34999999999999964</v>
      </c>
      <c r="I594" s="48">
        <v>0.15000000000000036</v>
      </c>
      <c r="J594" s="48">
        <v>1.3500000000000005</v>
      </c>
      <c r="K594" s="48">
        <v>-0.5</v>
      </c>
      <c r="M594">
        <v>7</v>
      </c>
      <c r="N594" s="5">
        <v>80243</v>
      </c>
      <c r="O594" s="25" t="s">
        <v>1309</v>
      </c>
      <c r="P594" s="48">
        <v>-0.4</v>
      </c>
      <c r="Q594" s="48">
        <v>-0.25</v>
      </c>
      <c r="R594" s="48">
        <v>-0.59</v>
      </c>
      <c r="S594" s="48">
        <v>0.35</v>
      </c>
      <c r="T594" s="48">
        <v>0.89</v>
      </c>
      <c r="U594" s="48">
        <v>-0.4</v>
      </c>
      <c r="V594" s="3">
        <f t="shared" si="63"/>
        <v>0.92064507649290028</v>
      </c>
      <c r="W594" s="3">
        <f t="shared" si="64"/>
        <v>0.84758735687061826</v>
      </c>
      <c r="X594" s="9">
        <f t="shared" si="65"/>
        <v>0.15241264312938174</v>
      </c>
      <c r="Y594" s="9">
        <f t="shared" si="66"/>
        <v>0.39040061876152521</v>
      </c>
      <c r="Z594" s="3">
        <f t="shared" si="67"/>
        <v>2.6039775066165505</v>
      </c>
      <c r="AA594" s="3">
        <f t="shared" si="68"/>
        <v>6.6700137793766681</v>
      </c>
      <c r="AB594" s="7">
        <f t="shared" si="69"/>
        <v>1.5750899635346777E-4</v>
      </c>
      <c r="AE594" s="155"/>
    </row>
    <row r="595" spans="1:31" x14ac:dyDescent="0.25">
      <c r="A595" s="1"/>
      <c r="C595">
        <v>7</v>
      </c>
      <c r="D595" s="5">
        <v>5950</v>
      </c>
      <c r="E595" s="25" t="s">
        <v>1384</v>
      </c>
      <c r="F595" s="48">
        <v>-1.2600160000000002</v>
      </c>
      <c r="G595" s="48">
        <v>-2.5600160000000001</v>
      </c>
      <c r="H595" s="48">
        <v>-2.9266759999999996</v>
      </c>
      <c r="I595" s="48">
        <v>1.4733540000000005</v>
      </c>
      <c r="J595" s="48">
        <v>5.2733539999999994</v>
      </c>
      <c r="K595" s="48">
        <v>-1.2600160000000002</v>
      </c>
      <c r="M595">
        <v>7</v>
      </c>
      <c r="N595" s="5">
        <v>5950</v>
      </c>
      <c r="O595" s="25" t="s">
        <v>1384</v>
      </c>
      <c r="P595" s="48">
        <v>-0.63500000000000001</v>
      </c>
      <c r="Q595" s="48">
        <v>-1.72</v>
      </c>
      <c r="R595" s="48">
        <v>-1.2725</v>
      </c>
      <c r="S595" s="48">
        <v>1.6675</v>
      </c>
      <c r="T595" s="48">
        <v>1.96</v>
      </c>
      <c r="U595" s="48">
        <v>-0.63500000000000001</v>
      </c>
      <c r="V595" s="3">
        <f t="shared" si="63"/>
        <v>0.93322015786040247</v>
      </c>
      <c r="W595" s="3">
        <f t="shared" si="64"/>
        <v>0.87089986303699451</v>
      </c>
      <c r="X595" s="9">
        <f t="shared" si="65"/>
        <v>0.12910013696300549</v>
      </c>
      <c r="Y595" s="9">
        <f t="shared" si="66"/>
        <v>0.35930507505879383</v>
      </c>
      <c r="Z595" s="3">
        <f t="shared" si="67"/>
        <v>2.6395452078522839</v>
      </c>
      <c r="AA595" s="3">
        <f t="shared" si="68"/>
        <v>7.3462508355062051</v>
      </c>
      <c r="AB595" s="7">
        <f t="shared" si="69"/>
        <v>8.0227779001204569E-5</v>
      </c>
      <c r="AE595" s="155"/>
    </row>
    <row r="596" spans="1:31" x14ac:dyDescent="0.25">
      <c r="A596" s="1"/>
      <c r="C596" s="28">
        <v>7</v>
      </c>
      <c r="D596" s="11">
        <v>6513</v>
      </c>
      <c r="E596" s="27" t="s">
        <v>1573</v>
      </c>
      <c r="F596" s="50">
        <v>-0.65999999999999925</v>
      </c>
      <c r="G596" s="50">
        <v>-0.2599999999999989</v>
      </c>
      <c r="H596" s="50">
        <v>-0.15999999999999925</v>
      </c>
      <c r="I596" s="50">
        <v>0.2400000000000011</v>
      </c>
      <c r="J596" s="50">
        <v>0.84000000000000163</v>
      </c>
      <c r="K596" s="50">
        <v>-0.65999999999999925</v>
      </c>
      <c r="L596" s="28"/>
      <c r="M596" s="28">
        <v>7</v>
      </c>
      <c r="N596" s="11">
        <v>6513</v>
      </c>
      <c r="O596" s="27" t="s">
        <v>1573</v>
      </c>
      <c r="P596" s="50">
        <v>-0.66</v>
      </c>
      <c r="Q596" s="50">
        <v>-0.245</v>
      </c>
      <c r="R596" s="50">
        <v>-0.11</v>
      </c>
      <c r="S596" s="50">
        <v>0.56000000000000005</v>
      </c>
      <c r="T596" s="50">
        <v>0.45500000000000002</v>
      </c>
      <c r="U596" s="50">
        <v>-0.66</v>
      </c>
      <c r="V596" s="13">
        <f t="shared" si="63"/>
        <v>0.89662067288774894</v>
      </c>
      <c r="W596" s="13">
        <f t="shared" si="64"/>
        <v>0.80392863104967971</v>
      </c>
      <c r="X596" s="14">
        <f t="shared" si="65"/>
        <v>0.19607136895032029</v>
      </c>
      <c r="Y596" s="14">
        <f t="shared" si="66"/>
        <v>0.44279946810076487</v>
      </c>
      <c r="Z596" s="13">
        <f t="shared" si="67"/>
        <v>2.53602623180389</v>
      </c>
      <c r="AA596" s="13">
        <f t="shared" si="68"/>
        <v>5.7272567256715483</v>
      </c>
      <c r="AB596" s="122">
        <f t="shared" si="69"/>
        <v>4.4034396449927233E-4</v>
      </c>
      <c r="AE596" s="155"/>
    </row>
    <row r="597" spans="1:31" x14ac:dyDescent="0.25">
      <c r="A597" s="1"/>
      <c r="C597">
        <v>7</v>
      </c>
      <c r="D597" s="5">
        <v>114134</v>
      </c>
      <c r="E597" s="25" t="s">
        <v>1574</v>
      </c>
      <c r="F597" s="48">
        <v>-0.5600000000000005</v>
      </c>
      <c r="G597" s="48">
        <v>-2.6600000000000006</v>
      </c>
      <c r="H597" s="48">
        <v>-0.86000000000000032</v>
      </c>
      <c r="I597" s="48">
        <v>0.83999999999999986</v>
      </c>
      <c r="J597" s="48">
        <v>3.24</v>
      </c>
      <c r="K597" s="48">
        <v>-0.5600000000000005</v>
      </c>
      <c r="M597">
        <v>7</v>
      </c>
      <c r="N597" s="5">
        <v>114134</v>
      </c>
      <c r="O597" s="25" t="s">
        <v>1574</v>
      </c>
      <c r="P597" s="48">
        <v>-0.03</v>
      </c>
      <c r="Q597" s="48">
        <v>-0.89</v>
      </c>
      <c r="R597" s="48">
        <v>-0.32</v>
      </c>
      <c r="S597" s="48">
        <v>0.69</v>
      </c>
      <c r="T597" s="48">
        <v>0.55000000000000004</v>
      </c>
      <c r="U597" s="48">
        <v>-0.03</v>
      </c>
      <c r="V597" s="3">
        <f t="shared" si="63"/>
        <v>0.88262068500973501</v>
      </c>
      <c r="W597" s="3">
        <f t="shared" si="64"/>
        <v>0.77901927360705381</v>
      </c>
      <c r="X597" s="9">
        <f t="shared" si="65"/>
        <v>0.22098072639294619</v>
      </c>
      <c r="Y597" s="9">
        <f t="shared" si="66"/>
        <v>0.47008587129687934</v>
      </c>
      <c r="Z597" s="3">
        <f t="shared" si="67"/>
        <v>2.4964282863435976</v>
      </c>
      <c r="AA597" s="3">
        <f t="shared" si="68"/>
        <v>5.3105792766253899</v>
      </c>
      <c r="AB597" s="7">
        <f t="shared" si="69"/>
        <v>7.191529004350718E-4</v>
      </c>
      <c r="AE597" s="155"/>
    </row>
    <row r="598" spans="1:31" x14ac:dyDescent="0.25">
      <c r="A598" s="1"/>
      <c r="C598">
        <v>7</v>
      </c>
      <c r="D598" s="5">
        <v>54716</v>
      </c>
      <c r="E598" s="25" t="s">
        <v>1591</v>
      </c>
      <c r="F598" s="48">
        <v>-0.30000000000000071</v>
      </c>
      <c r="G598" s="48">
        <v>-1.5000000000000004</v>
      </c>
      <c r="H598" s="48">
        <v>-0.90000000000000036</v>
      </c>
      <c r="I598" s="48">
        <v>1.5</v>
      </c>
      <c r="J598" s="48">
        <v>1.1999999999999993</v>
      </c>
      <c r="K598" s="48">
        <v>-0.30000000000000071</v>
      </c>
      <c r="M598">
        <v>7</v>
      </c>
      <c r="N598" s="5">
        <v>54716</v>
      </c>
      <c r="O598" s="25" t="s">
        <v>1591</v>
      </c>
      <c r="P598" s="48">
        <v>-0.76</v>
      </c>
      <c r="Q598" s="48">
        <v>-0.92</v>
      </c>
      <c r="R598" s="48">
        <v>-0.76</v>
      </c>
      <c r="S598" s="48">
        <v>1.31</v>
      </c>
      <c r="T598" s="48">
        <v>1.1299999999999999</v>
      </c>
      <c r="U598" s="48">
        <v>-0.76</v>
      </c>
      <c r="V598" s="3">
        <f t="shared" si="63"/>
        <v>0.9603214620556999</v>
      </c>
      <c r="W598" s="3">
        <f t="shared" si="64"/>
        <v>0.92221731048479705</v>
      </c>
      <c r="X598" s="9">
        <f t="shared" si="65"/>
        <v>7.7782689515202952E-2</v>
      </c>
      <c r="Y598" s="9">
        <f t="shared" si="66"/>
        <v>0.27889548134597475</v>
      </c>
      <c r="Z598" s="3">
        <f t="shared" si="67"/>
        <v>2.7161992717542609</v>
      </c>
      <c r="AA598" s="3">
        <f t="shared" si="68"/>
        <v>9.7391297221655879</v>
      </c>
      <c r="AB598" s="7">
        <f t="shared" si="69"/>
        <v>1.0336425449608786E-5</v>
      </c>
      <c r="AE598" s="155"/>
    </row>
    <row r="599" spans="1:31" x14ac:dyDescent="0.25">
      <c r="A599" s="1"/>
      <c r="C599">
        <v>7</v>
      </c>
      <c r="D599" s="5">
        <v>6781</v>
      </c>
      <c r="E599" s="25" t="s">
        <v>1662</v>
      </c>
      <c r="F599" s="48">
        <v>-1.3999999999999995</v>
      </c>
      <c r="G599" s="48">
        <v>-2.0999999999999996</v>
      </c>
      <c r="H599" s="48">
        <v>-0.79999999999999982</v>
      </c>
      <c r="I599" s="48">
        <v>1.2000000000000002</v>
      </c>
      <c r="J599" s="48">
        <v>3.0999999999999996</v>
      </c>
      <c r="K599" s="48">
        <v>-1.3999999999999995</v>
      </c>
      <c r="M599">
        <v>7</v>
      </c>
      <c r="N599" s="5">
        <v>6781</v>
      </c>
      <c r="O599" s="25" t="s">
        <v>1662</v>
      </c>
      <c r="P599" s="48">
        <v>2.6666700000000002E-2</v>
      </c>
      <c r="Q599" s="48">
        <v>-3.3</v>
      </c>
      <c r="R599" s="48">
        <v>-0.83333299999999999</v>
      </c>
      <c r="S599" s="48">
        <v>1.8866700000000001</v>
      </c>
      <c r="T599" s="48">
        <v>2.2233299999999998</v>
      </c>
      <c r="U599" s="48">
        <v>2.6666700000000002E-2</v>
      </c>
      <c r="V599" s="3">
        <f t="shared" si="63"/>
        <v>0.87760215717247736</v>
      </c>
      <c r="W599" s="3">
        <f t="shared" si="64"/>
        <v>0.77018554627378566</v>
      </c>
      <c r="X599" s="9">
        <f t="shared" si="65"/>
        <v>0.22981445372621434</v>
      </c>
      <c r="Y599" s="9">
        <f t="shared" si="66"/>
        <v>0.47938966793853027</v>
      </c>
      <c r="Z599" s="3">
        <f t="shared" si="67"/>
        <v>2.4822337460824042</v>
      </c>
      <c r="AA599" s="3">
        <f t="shared" si="68"/>
        <v>5.1779041395624921</v>
      </c>
      <c r="AB599" s="7">
        <f t="shared" si="69"/>
        <v>8.4491888543275625E-4</v>
      </c>
      <c r="AE599" s="155"/>
    </row>
    <row r="600" spans="1:31" x14ac:dyDescent="0.25">
      <c r="A600" s="1"/>
      <c r="C600">
        <v>7</v>
      </c>
      <c r="D600" s="5">
        <v>285</v>
      </c>
      <c r="E600" s="25" t="s">
        <v>81</v>
      </c>
      <c r="F600" s="48">
        <v>-0.25999999999999801</v>
      </c>
      <c r="G600" s="48">
        <v>-0.25999999999999801</v>
      </c>
      <c r="H600" s="48">
        <v>-0.45999999999999908</v>
      </c>
      <c r="I600" s="48">
        <v>0.24000000000000199</v>
      </c>
      <c r="J600" s="48">
        <v>0.74000000000000199</v>
      </c>
      <c r="K600" s="48">
        <v>-0.25999999999999801</v>
      </c>
      <c r="M600">
        <v>8</v>
      </c>
      <c r="N600" s="5">
        <v>285</v>
      </c>
      <c r="O600" s="25" t="s">
        <v>81</v>
      </c>
      <c r="P600" s="48">
        <v>0.15</v>
      </c>
      <c r="Q600" s="48">
        <v>-0.04</v>
      </c>
      <c r="R600" s="48">
        <v>-0.6</v>
      </c>
      <c r="S600" s="48">
        <v>0.13</v>
      </c>
      <c r="T600" s="48">
        <v>0.36</v>
      </c>
      <c r="U600" s="48">
        <v>0.15</v>
      </c>
      <c r="V600" s="3">
        <f t="shared" si="63"/>
        <v>0.76682171932438603</v>
      </c>
      <c r="W600" s="3">
        <f t="shared" si="64"/>
        <v>0.58801554922760746</v>
      </c>
      <c r="X600" s="9">
        <f t="shared" si="65"/>
        <v>0.41198445077239254</v>
      </c>
      <c r="Y600" s="9">
        <f t="shared" si="66"/>
        <v>0.64186014892061383</v>
      </c>
      <c r="Z600" s="3">
        <f t="shared" si="67"/>
        <v>2.1688993507816035</v>
      </c>
      <c r="AA600" s="3">
        <f t="shared" si="68"/>
        <v>3.3790839864866826</v>
      </c>
      <c r="AB600" s="7">
        <f t="shared" si="69"/>
        <v>9.6547442375211207E-3</v>
      </c>
    </row>
    <row r="601" spans="1:31" x14ac:dyDescent="0.25">
      <c r="A601" s="1"/>
      <c r="C601">
        <v>7</v>
      </c>
      <c r="D601" s="5">
        <v>9411</v>
      </c>
      <c r="E601" s="25" t="s">
        <v>107</v>
      </c>
      <c r="F601" s="48">
        <v>-8.0000000000000071E-2</v>
      </c>
      <c r="G601" s="48">
        <v>-0.7799999999999998</v>
      </c>
      <c r="H601" s="48">
        <v>-0.47999999999999954</v>
      </c>
      <c r="I601" s="48">
        <v>0.41999999999999993</v>
      </c>
      <c r="J601" s="48">
        <v>0.91999999999999993</v>
      </c>
      <c r="K601" s="48">
        <v>-8.0000000000000071E-2</v>
      </c>
      <c r="M601">
        <v>8</v>
      </c>
      <c r="N601" s="5">
        <v>9411</v>
      </c>
      <c r="O601" s="25" t="s">
        <v>107</v>
      </c>
      <c r="P601" s="48">
        <v>0.11</v>
      </c>
      <c r="Q601" s="48">
        <v>-0.19500000000000001</v>
      </c>
      <c r="R601" s="48">
        <v>-0.55500000000000005</v>
      </c>
      <c r="S601" s="48">
        <v>0.01</v>
      </c>
      <c r="T601" s="48">
        <v>0.625</v>
      </c>
      <c r="U601" s="48">
        <v>0.11</v>
      </c>
      <c r="V601" s="3">
        <f t="shared" si="63"/>
        <v>0.83610481499472089</v>
      </c>
      <c r="W601" s="3">
        <f t="shared" si="64"/>
        <v>0.69907126165735645</v>
      </c>
      <c r="X601" s="9">
        <f t="shared" si="65"/>
        <v>0.30092873834264355</v>
      </c>
      <c r="Y601" s="9">
        <f t="shared" si="66"/>
        <v>0.54856972058494402</v>
      </c>
      <c r="Z601" s="3">
        <f t="shared" si="67"/>
        <v>2.3648615378619637</v>
      </c>
      <c r="AA601" s="3">
        <f t="shared" si="68"/>
        <v>4.310958933971591</v>
      </c>
      <c r="AB601" s="7">
        <f t="shared" si="69"/>
        <v>2.5773194061530108E-3</v>
      </c>
    </row>
    <row r="602" spans="1:31" x14ac:dyDescent="0.25">
      <c r="A602" s="1"/>
      <c r="C602">
        <v>7</v>
      </c>
      <c r="D602" s="5">
        <v>10865</v>
      </c>
      <c r="E602" s="25" t="s">
        <v>114</v>
      </c>
      <c r="F602" s="48">
        <v>-0.42666599999999999</v>
      </c>
      <c r="G602" s="48">
        <v>-1.0933359999999999</v>
      </c>
      <c r="H602" s="48">
        <v>-0.92666599999999999</v>
      </c>
      <c r="I602" s="48">
        <v>1.3400039999999995</v>
      </c>
      <c r="J602" s="48">
        <v>1.1066639999999994</v>
      </c>
      <c r="K602" s="48">
        <v>-0.42666599999999999</v>
      </c>
      <c r="M602">
        <v>8</v>
      </c>
      <c r="N602" s="5">
        <v>10865</v>
      </c>
      <c r="O602" s="25" t="s">
        <v>114</v>
      </c>
      <c r="P602" s="48">
        <v>-0.13</v>
      </c>
      <c r="Q602" s="48">
        <v>-0.7</v>
      </c>
      <c r="R602" s="48">
        <v>-0.7</v>
      </c>
      <c r="S602" s="48">
        <v>0.56499999999999995</v>
      </c>
      <c r="T602" s="48">
        <v>0.96</v>
      </c>
      <c r="U602" s="48">
        <v>-0.13</v>
      </c>
      <c r="V602" s="3">
        <f t="shared" si="63"/>
        <v>0.95898172121272962</v>
      </c>
      <c r="W602" s="3">
        <f t="shared" si="64"/>
        <v>0.91964594162012947</v>
      </c>
      <c r="X602" s="9">
        <f t="shared" si="65"/>
        <v>8.035405837987053E-2</v>
      </c>
      <c r="Y602" s="9">
        <f t="shared" si="66"/>
        <v>0.28346791419818668</v>
      </c>
      <c r="Z602" s="3">
        <f t="shared" si="67"/>
        <v>2.7124099124138734</v>
      </c>
      <c r="AA602" s="3">
        <f t="shared" si="68"/>
        <v>9.5686664223926634</v>
      </c>
      <c r="AB602" s="7">
        <f t="shared" si="69"/>
        <v>1.1785520999679693E-5</v>
      </c>
    </row>
    <row r="603" spans="1:31" x14ac:dyDescent="0.25">
      <c r="A603" s="1"/>
      <c r="C603">
        <v>7</v>
      </c>
      <c r="D603" s="5">
        <v>722</v>
      </c>
      <c r="E603" s="25" t="s">
        <v>232</v>
      </c>
      <c r="F603" s="48">
        <v>-0.6720000000000006</v>
      </c>
      <c r="G603" s="48">
        <v>-0.21199999999999974</v>
      </c>
      <c r="H603" s="48">
        <v>-0.47199999999999953</v>
      </c>
      <c r="I603" s="48">
        <v>-0.23199999999999932</v>
      </c>
      <c r="J603" s="48">
        <v>1.588000000000001</v>
      </c>
      <c r="K603" s="48">
        <v>-0.6720000000000006</v>
      </c>
      <c r="M603">
        <v>8</v>
      </c>
      <c r="N603" s="5">
        <v>722</v>
      </c>
      <c r="O603" s="25" t="s">
        <v>232</v>
      </c>
      <c r="P603" s="48">
        <v>-0.48</v>
      </c>
      <c r="Q603" s="48">
        <v>-1.26</v>
      </c>
      <c r="R603" s="48">
        <v>-0.68</v>
      </c>
      <c r="S603" s="48">
        <v>-0.09</v>
      </c>
      <c r="T603" s="48">
        <v>2.5099999999999998</v>
      </c>
      <c r="U603" s="48">
        <v>-0.48</v>
      </c>
      <c r="V603" s="3">
        <f t="shared" si="63"/>
        <v>0.9243885288499798</v>
      </c>
      <c r="W603" s="3">
        <f t="shared" si="64"/>
        <v>0.85449415226942993</v>
      </c>
      <c r="X603" s="9">
        <f t="shared" si="65"/>
        <v>0.14550584773057007</v>
      </c>
      <c r="Y603" s="9">
        <f t="shared" si="66"/>
        <v>0.38145228762005096</v>
      </c>
      <c r="Z603" s="3">
        <f t="shared" si="67"/>
        <v>2.6145655888035093</v>
      </c>
      <c r="AA603" s="3">
        <f t="shared" si="68"/>
        <v>6.8542401596704314</v>
      </c>
      <c r="AB603" s="7">
        <f t="shared" si="69"/>
        <v>1.3042725774050243E-4</v>
      </c>
    </row>
    <row r="604" spans="1:31" x14ac:dyDescent="0.25">
      <c r="A604" s="1"/>
      <c r="C604">
        <v>7</v>
      </c>
      <c r="D604" s="5">
        <v>347744</v>
      </c>
      <c r="E604" s="25" t="s">
        <v>237</v>
      </c>
      <c r="F604" s="48">
        <v>-0.25999999999999979</v>
      </c>
      <c r="G604" s="48">
        <v>-1.3599999999999994</v>
      </c>
      <c r="H604" s="48">
        <v>-0.75999999999999979</v>
      </c>
      <c r="I604" s="48">
        <v>1.0399999999999991</v>
      </c>
      <c r="J604" s="48">
        <v>1.3399999999999999</v>
      </c>
      <c r="K604" s="48">
        <v>-0.25999999999999979</v>
      </c>
      <c r="M604">
        <v>8</v>
      </c>
      <c r="N604" s="5">
        <v>347744</v>
      </c>
      <c r="O604" s="25" t="s">
        <v>237</v>
      </c>
      <c r="P604" s="48">
        <v>0.24</v>
      </c>
      <c r="Q604" s="48">
        <v>-0.626</v>
      </c>
      <c r="R604" s="48">
        <v>1.7999999999999999E-2</v>
      </c>
      <c r="S604" s="48">
        <v>0.23599999999999999</v>
      </c>
      <c r="T604" s="48">
        <v>0.13400000000000001</v>
      </c>
      <c r="U604" s="48">
        <v>0.24</v>
      </c>
      <c r="V604" s="3">
        <f t="shared" si="63"/>
        <v>0.71577490456166648</v>
      </c>
      <c r="W604" s="3">
        <f t="shared" si="64"/>
        <v>0.51233371400026273</v>
      </c>
      <c r="X604" s="9">
        <f t="shared" si="65"/>
        <v>0.48766628599973727</v>
      </c>
      <c r="Y604" s="9">
        <f t="shared" si="66"/>
        <v>0.69833107191341359</v>
      </c>
      <c r="Z604" s="3">
        <f t="shared" si="67"/>
        <v>2.0245171552748329</v>
      </c>
      <c r="AA604" s="3">
        <f t="shared" si="68"/>
        <v>2.8990793002059827</v>
      </c>
      <c r="AB604" s="7">
        <f t="shared" si="69"/>
        <v>1.9919806835019978E-2</v>
      </c>
    </row>
    <row r="605" spans="1:31" x14ac:dyDescent="0.25">
      <c r="A605" s="1"/>
      <c r="C605">
        <v>7</v>
      </c>
      <c r="D605" s="5">
        <v>730</v>
      </c>
      <c r="E605" s="25" t="s">
        <v>238</v>
      </c>
      <c r="F605" s="48">
        <v>-1.2600000000000002</v>
      </c>
      <c r="G605" s="48">
        <v>-0.61000000000000032</v>
      </c>
      <c r="H605" s="48">
        <v>-0.31000000000000028</v>
      </c>
      <c r="I605" s="48">
        <v>0.69</v>
      </c>
      <c r="J605" s="48">
        <v>1.49</v>
      </c>
      <c r="K605" s="48">
        <v>-1.2600000000000002</v>
      </c>
      <c r="M605">
        <v>8</v>
      </c>
      <c r="N605" s="5">
        <v>730</v>
      </c>
      <c r="O605" s="25" t="s">
        <v>238</v>
      </c>
      <c r="P605" s="48">
        <v>-0.17666699999999999</v>
      </c>
      <c r="Q605" s="48">
        <v>-0.72666699999999995</v>
      </c>
      <c r="R605" s="48">
        <v>-0.62666699999999997</v>
      </c>
      <c r="S605" s="48">
        <v>0.106667</v>
      </c>
      <c r="T605" s="48">
        <v>1.42</v>
      </c>
      <c r="U605" s="48">
        <v>-0.17666699999999999</v>
      </c>
      <c r="V605" s="3">
        <f t="shared" si="63"/>
        <v>0.81041202817007996</v>
      </c>
      <c r="W605" s="3">
        <f t="shared" si="64"/>
        <v>0.65676765540274251</v>
      </c>
      <c r="X605" s="9">
        <f t="shared" si="65"/>
        <v>0.34323234459725749</v>
      </c>
      <c r="Y605" s="9">
        <f t="shared" si="66"/>
        <v>0.58586034564327483</v>
      </c>
      <c r="Z605" s="3">
        <f t="shared" si="67"/>
        <v>2.292191362696828</v>
      </c>
      <c r="AA605" s="3">
        <f t="shared" si="68"/>
        <v>3.9125217805618866</v>
      </c>
      <c r="AB605" s="7">
        <f t="shared" si="69"/>
        <v>4.4651596664916065E-3</v>
      </c>
    </row>
    <row r="606" spans="1:31" x14ac:dyDescent="0.25">
      <c r="A606" s="1"/>
      <c r="C606">
        <v>7</v>
      </c>
      <c r="D606" s="5">
        <v>1014</v>
      </c>
      <c r="E606" s="25" t="s">
        <v>318</v>
      </c>
      <c r="F606" s="48">
        <v>-0.41999999999999993</v>
      </c>
      <c r="G606" s="48">
        <v>-2.42</v>
      </c>
      <c r="H606" s="48">
        <v>-0.21999999999999975</v>
      </c>
      <c r="I606" s="48">
        <v>1.2800000000000002</v>
      </c>
      <c r="J606" s="48">
        <v>1.7800000000000002</v>
      </c>
      <c r="K606" s="48">
        <v>-0.41999999999999993</v>
      </c>
      <c r="M606">
        <v>8</v>
      </c>
      <c r="N606" s="5">
        <v>1014</v>
      </c>
      <c r="O606" s="25" t="s">
        <v>318</v>
      </c>
      <c r="P606" s="48">
        <v>0.01</v>
      </c>
      <c r="Q606" s="48">
        <v>-0.7</v>
      </c>
      <c r="R606" s="48">
        <v>-0.56000000000000005</v>
      </c>
      <c r="S606" s="48">
        <v>0.75</v>
      </c>
      <c r="T606" s="48">
        <v>0.5</v>
      </c>
      <c r="U606" s="48">
        <v>0.01</v>
      </c>
      <c r="V606" s="3">
        <f t="shared" si="63"/>
        <v>0.87320318545673259</v>
      </c>
      <c r="W606" s="3">
        <f t="shared" si="64"/>
        <v>0.76248380309178487</v>
      </c>
      <c r="X606" s="9">
        <f t="shared" si="65"/>
        <v>0.23751619690821513</v>
      </c>
      <c r="Y606" s="9">
        <f t="shared" si="66"/>
        <v>0.48735633463433625</v>
      </c>
      <c r="Z606" s="3">
        <f t="shared" si="67"/>
        <v>2.4697915751606003</v>
      </c>
      <c r="AA606" s="3">
        <f t="shared" si="68"/>
        <v>5.0677325801329465</v>
      </c>
      <c r="AB606" s="7">
        <f t="shared" si="69"/>
        <v>9.6772442545509519E-4</v>
      </c>
    </row>
    <row r="607" spans="1:31" x14ac:dyDescent="0.25">
      <c r="A607" s="1"/>
      <c r="C607" s="57">
        <v>7</v>
      </c>
      <c r="D607" s="17">
        <v>2651</v>
      </c>
      <c r="E607" s="26" t="s">
        <v>698</v>
      </c>
      <c r="F607" s="49">
        <v>-1.1600000000000006</v>
      </c>
      <c r="G607" s="49">
        <v>-1.4600000000000004</v>
      </c>
      <c r="H607" s="49">
        <v>-0.46000000000000085</v>
      </c>
      <c r="I607" s="49">
        <v>1.9399999999999995</v>
      </c>
      <c r="J607" s="49">
        <v>1.1399999999999997</v>
      </c>
      <c r="K607" s="49">
        <v>-1.1600000000000006</v>
      </c>
      <c r="L607" s="57"/>
      <c r="M607" s="57">
        <v>8</v>
      </c>
      <c r="N607" s="17">
        <v>2651</v>
      </c>
      <c r="O607" s="26" t="s">
        <v>698</v>
      </c>
      <c r="P607" s="49">
        <v>0.3</v>
      </c>
      <c r="Q607" s="49">
        <v>-1.07</v>
      </c>
      <c r="R607" s="49">
        <v>0.03</v>
      </c>
      <c r="S607" s="49">
        <v>0.54</v>
      </c>
      <c r="T607" s="49">
        <v>0.21</v>
      </c>
      <c r="U607" s="49">
        <v>0.3</v>
      </c>
      <c r="V607" s="19">
        <f t="shared" si="63"/>
        <v>0.67071426998781225</v>
      </c>
      <c r="W607" s="19">
        <f t="shared" si="64"/>
        <v>0.44985763196528389</v>
      </c>
      <c r="X607" s="20">
        <f t="shared" si="65"/>
        <v>0.55014236803471617</v>
      </c>
      <c r="Y607" s="20">
        <f t="shared" si="66"/>
        <v>0.74171582700837402</v>
      </c>
      <c r="Z607" s="19">
        <f t="shared" si="67"/>
        <v>1.8970664341878678</v>
      </c>
      <c r="AA607" s="19">
        <f t="shared" si="68"/>
        <v>2.5576728513930576</v>
      </c>
      <c r="AB607" s="125">
        <f t="shared" si="69"/>
        <v>3.3769028645573775E-2</v>
      </c>
    </row>
    <row r="608" spans="1:31" x14ac:dyDescent="0.25">
      <c r="A608" s="1"/>
      <c r="C608">
        <v>7</v>
      </c>
      <c r="D608" s="5">
        <v>3486</v>
      </c>
      <c r="E608" s="25" t="s">
        <v>839</v>
      </c>
      <c r="F608" s="48">
        <v>-0.25999999999999979</v>
      </c>
      <c r="G608" s="48">
        <v>-1.3599999999999994</v>
      </c>
      <c r="H608" s="48">
        <v>-0.45999999999999996</v>
      </c>
      <c r="I608" s="48">
        <v>0.54</v>
      </c>
      <c r="J608" s="48">
        <v>1.54</v>
      </c>
      <c r="K608" s="48">
        <v>-0.25999999999999979</v>
      </c>
      <c r="M608">
        <v>8</v>
      </c>
      <c r="N608" s="5">
        <v>3486</v>
      </c>
      <c r="O608" s="25" t="s">
        <v>839</v>
      </c>
      <c r="P608" s="48">
        <v>1.53</v>
      </c>
      <c r="Q608" s="48">
        <v>-1.31</v>
      </c>
      <c r="R608" s="48">
        <v>-1.7</v>
      </c>
      <c r="S608" s="48">
        <v>-0.03</v>
      </c>
      <c r="T608" s="48">
        <v>1.51</v>
      </c>
      <c r="U608" s="48">
        <v>1.53</v>
      </c>
      <c r="V608" s="3">
        <f t="shared" si="63"/>
        <v>0.67294697002717407</v>
      </c>
      <c r="W608" s="3">
        <f t="shared" si="64"/>
        <v>0.45285762446875433</v>
      </c>
      <c r="X608" s="9">
        <f t="shared" si="65"/>
        <v>0.54714237553124567</v>
      </c>
      <c r="Y608" s="9">
        <f t="shared" si="66"/>
        <v>0.73969072965074101</v>
      </c>
      <c r="Z608" s="3">
        <f t="shared" si="67"/>
        <v>1.9033814635406208</v>
      </c>
      <c r="AA608" s="3">
        <f t="shared" si="68"/>
        <v>2.573212543084511</v>
      </c>
      <c r="AB608" s="7">
        <f t="shared" si="69"/>
        <v>3.2962440756706242E-2</v>
      </c>
    </row>
    <row r="609" spans="1:31" x14ac:dyDescent="0.25">
      <c r="A609" s="1"/>
      <c r="C609">
        <v>7</v>
      </c>
      <c r="D609" s="5">
        <v>3791</v>
      </c>
      <c r="E609" s="25" t="s">
        <v>900</v>
      </c>
      <c r="F609" s="48">
        <v>-0.10000000000000009</v>
      </c>
      <c r="G609" s="48">
        <v>-0.60000000000000009</v>
      </c>
      <c r="H609" s="48">
        <v>-0.70000000000000018</v>
      </c>
      <c r="I609" s="48">
        <v>0.79999999999999982</v>
      </c>
      <c r="J609" s="48">
        <v>0.59999999999999964</v>
      </c>
      <c r="K609" s="48">
        <v>-0.10000000000000009</v>
      </c>
      <c r="M609">
        <v>8</v>
      </c>
      <c r="N609" s="5">
        <v>3791</v>
      </c>
      <c r="O609" s="25" t="s">
        <v>900</v>
      </c>
      <c r="P609" s="48">
        <v>-0.16</v>
      </c>
      <c r="Q609" s="48">
        <v>-7.0000000000000007E-2</v>
      </c>
      <c r="R609" s="48">
        <v>-0.44750000000000001</v>
      </c>
      <c r="S609" s="48">
        <v>4.4999999999999998E-2</v>
      </c>
      <c r="T609" s="48">
        <v>0.62749999999999995</v>
      </c>
      <c r="U609" s="48">
        <v>-0.16</v>
      </c>
      <c r="V609" s="3">
        <f t="shared" si="63"/>
        <v>0.72602116212386991</v>
      </c>
      <c r="W609" s="3">
        <f t="shared" si="64"/>
        <v>0.52710672785169455</v>
      </c>
      <c r="X609" s="9">
        <f t="shared" si="65"/>
        <v>0.47289327214830545</v>
      </c>
      <c r="Y609" s="9">
        <f t="shared" si="66"/>
        <v>0.68767235813889271</v>
      </c>
      <c r="Z609" s="3">
        <f t="shared" si="67"/>
        <v>2.053497948090905</v>
      </c>
      <c r="AA609" s="3">
        <f t="shared" si="68"/>
        <v>2.9861574684322987</v>
      </c>
      <c r="AB609" s="7">
        <f t="shared" si="69"/>
        <v>1.7435836490656879E-2</v>
      </c>
    </row>
    <row r="610" spans="1:31" x14ac:dyDescent="0.25">
      <c r="A610" s="1"/>
      <c r="C610">
        <v>7</v>
      </c>
      <c r="D610" s="5">
        <v>11343</v>
      </c>
      <c r="E610" s="25" t="s">
        <v>1034</v>
      </c>
      <c r="F610" s="48">
        <v>-4.0000000000000924E-2</v>
      </c>
      <c r="G610" s="48">
        <v>-0.54000000000000092</v>
      </c>
      <c r="H610" s="48">
        <v>-0.4399999999999995</v>
      </c>
      <c r="I610" s="48">
        <v>0.25999999999999979</v>
      </c>
      <c r="J610" s="48">
        <v>0.75999999999999979</v>
      </c>
      <c r="K610" s="48">
        <v>-4.0000000000000924E-2</v>
      </c>
      <c r="M610">
        <v>8</v>
      </c>
      <c r="N610" s="5">
        <v>11343</v>
      </c>
      <c r="O610" s="25" t="s">
        <v>1034</v>
      </c>
      <c r="P610" s="48">
        <v>0.39600000000000002</v>
      </c>
      <c r="Q610" s="48">
        <v>-0.224</v>
      </c>
      <c r="R610" s="48">
        <v>-0.86599999999999999</v>
      </c>
      <c r="S610" s="48">
        <v>1.6E-2</v>
      </c>
      <c r="T610" s="48">
        <v>0.67600000000000005</v>
      </c>
      <c r="U610" s="48">
        <v>0.39600000000000002</v>
      </c>
      <c r="V610" s="3">
        <f t="shared" si="63"/>
        <v>0.79358395867468934</v>
      </c>
      <c r="W610" s="3">
        <f t="shared" si="64"/>
        <v>0.62977549946579103</v>
      </c>
      <c r="X610" s="9">
        <f t="shared" si="65"/>
        <v>0.37022450053420897</v>
      </c>
      <c r="Y610" s="9">
        <f t="shared" si="66"/>
        <v>0.60846076334814636</v>
      </c>
      <c r="Z610" s="3">
        <f t="shared" si="67"/>
        <v>2.244594394478951</v>
      </c>
      <c r="AA610" s="3">
        <f t="shared" si="68"/>
        <v>3.6889714665046514</v>
      </c>
      <c r="AB610" s="7">
        <f t="shared" si="69"/>
        <v>6.1392883924887903E-3</v>
      </c>
    </row>
    <row r="611" spans="1:31" x14ac:dyDescent="0.25">
      <c r="A611" s="1"/>
      <c r="C611">
        <v>7</v>
      </c>
      <c r="D611" s="5">
        <v>4780</v>
      </c>
      <c r="E611" s="25" t="s">
        <v>1126</v>
      </c>
      <c r="F611" s="48">
        <v>-0.2599999999999989</v>
      </c>
      <c r="G611" s="48">
        <v>-0.55999999999999872</v>
      </c>
      <c r="H611" s="48">
        <v>-0.2599999999999989</v>
      </c>
      <c r="I611" s="48">
        <v>0.64000000000000057</v>
      </c>
      <c r="J611" s="48">
        <v>0.44000000000000128</v>
      </c>
      <c r="K611" s="48">
        <v>-0.2599999999999989</v>
      </c>
      <c r="M611">
        <v>8</v>
      </c>
      <c r="N611" s="5">
        <v>4780</v>
      </c>
      <c r="O611" s="25" t="s">
        <v>1126</v>
      </c>
      <c r="P611" s="48">
        <v>9.5000000000000001E-2</v>
      </c>
      <c r="Q611" s="48">
        <v>-0.61499999999999999</v>
      </c>
      <c r="R611" s="48">
        <v>-0.23499999999999999</v>
      </c>
      <c r="S611" s="48">
        <v>0.20499999999999999</v>
      </c>
      <c r="T611" s="48">
        <v>0.55000000000000004</v>
      </c>
      <c r="U611" s="48">
        <v>9.5000000000000001E-2</v>
      </c>
      <c r="V611" s="3">
        <f t="shared" si="63"/>
        <v>0.82865949270666128</v>
      </c>
      <c r="W611" s="3">
        <f t="shared" si="64"/>
        <v>0.68667655485286128</v>
      </c>
      <c r="X611" s="9">
        <f t="shared" si="65"/>
        <v>0.31332344514713872</v>
      </c>
      <c r="Y611" s="9">
        <f t="shared" si="66"/>
        <v>0.55975302156141926</v>
      </c>
      <c r="Z611" s="3">
        <f t="shared" si="67"/>
        <v>2.3438029863499388</v>
      </c>
      <c r="AA611" s="3">
        <f t="shared" si="68"/>
        <v>4.1872091727382728</v>
      </c>
      <c r="AB611" s="7">
        <f t="shared" si="69"/>
        <v>3.049379925732983E-3</v>
      </c>
    </row>
    <row r="612" spans="1:31" x14ac:dyDescent="0.25">
      <c r="A612" s="1"/>
      <c r="C612">
        <v>7</v>
      </c>
      <c r="D612" s="5">
        <v>8013</v>
      </c>
      <c r="E612" s="25" t="s">
        <v>1156</v>
      </c>
      <c r="F612" s="48">
        <v>0.20000000000000018</v>
      </c>
      <c r="G612" s="48">
        <v>-1.3000000000000003</v>
      </c>
      <c r="H612" s="48">
        <v>-1</v>
      </c>
      <c r="I612" s="48">
        <v>1.2999999999999998</v>
      </c>
      <c r="J612" s="48">
        <v>0.79999999999999982</v>
      </c>
      <c r="K612" s="48">
        <v>0.20000000000000018</v>
      </c>
      <c r="M612">
        <v>8</v>
      </c>
      <c r="N612" s="5">
        <v>8013</v>
      </c>
      <c r="O612" s="25" t="s">
        <v>1156</v>
      </c>
      <c r="P612" s="48">
        <v>-0.19800000000000001</v>
      </c>
      <c r="Q612" s="48">
        <v>-1.1619999999999999</v>
      </c>
      <c r="R612" s="48">
        <v>-0.92400000000000004</v>
      </c>
      <c r="S612" s="48">
        <v>1.0620000000000001</v>
      </c>
      <c r="T612" s="48">
        <v>1.22</v>
      </c>
      <c r="U612" s="48">
        <v>-0.19800000000000001</v>
      </c>
      <c r="V612" s="3">
        <f t="shared" si="63"/>
        <v>0.95823115655216917</v>
      </c>
      <c r="W612" s="3">
        <f t="shared" si="64"/>
        <v>0.91820694938730774</v>
      </c>
      <c r="X612" s="9">
        <f t="shared" si="65"/>
        <v>8.1793050612692264E-2</v>
      </c>
      <c r="Y612" s="9">
        <f t="shared" si="66"/>
        <v>0.28599484368200112</v>
      </c>
      <c r="Z612" s="3">
        <f t="shared" si="67"/>
        <v>2.7102869949690684</v>
      </c>
      <c r="AA612" s="3">
        <f t="shared" si="68"/>
        <v>9.4766988106353693</v>
      </c>
      <c r="AB612" s="7">
        <f t="shared" si="69"/>
        <v>1.2660523972105656E-5</v>
      </c>
    </row>
    <row r="613" spans="1:31" x14ac:dyDescent="0.25">
      <c r="A613" s="1"/>
      <c r="C613">
        <v>7</v>
      </c>
      <c r="D613" s="5">
        <v>51334</v>
      </c>
      <c r="E613" s="25" t="s">
        <v>1319</v>
      </c>
      <c r="F613" s="48">
        <v>-0.10000000000000009</v>
      </c>
      <c r="G613" s="48">
        <v>-0.79999999999999982</v>
      </c>
      <c r="H613" s="48">
        <v>-0.29999999999999982</v>
      </c>
      <c r="I613" s="48">
        <v>0.39999999999999991</v>
      </c>
      <c r="J613" s="48">
        <v>0.80000000000000027</v>
      </c>
      <c r="K613" s="48">
        <v>-0.10000000000000009</v>
      </c>
      <c r="M613">
        <v>8</v>
      </c>
      <c r="N613" s="5">
        <v>51334</v>
      </c>
      <c r="O613" s="25" t="s">
        <v>1319</v>
      </c>
      <c r="P613" s="48">
        <v>0.28499999999999998</v>
      </c>
      <c r="Q613" s="48">
        <v>-0.435</v>
      </c>
      <c r="R613" s="48">
        <v>-0.38500000000000001</v>
      </c>
      <c r="S613" s="48">
        <v>-0.28000000000000003</v>
      </c>
      <c r="T613" s="48">
        <v>0.81</v>
      </c>
      <c r="U613" s="48">
        <v>0.28499999999999998</v>
      </c>
      <c r="V613" s="3">
        <f t="shared" si="63"/>
        <v>0.72863864565287806</v>
      </c>
      <c r="W613" s="3">
        <f t="shared" si="64"/>
        <v>0.53091427593886042</v>
      </c>
      <c r="X613" s="9">
        <f t="shared" si="65"/>
        <v>0.46908572406113958</v>
      </c>
      <c r="Y613" s="9">
        <f t="shared" si="66"/>
        <v>0.68489833118583343</v>
      </c>
      <c r="Z613" s="3">
        <f t="shared" si="67"/>
        <v>2.060901309502928</v>
      </c>
      <c r="AA613" s="3">
        <f t="shared" si="68"/>
        <v>3.0090616601951448</v>
      </c>
      <c r="AB613" s="7">
        <f t="shared" si="69"/>
        <v>1.6837595807018154E-2</v>
      </c>
    </row>
    <row r="614" spans="1:31" x14ac:dyDescent="0.25">
      <c r="A614" s="1"/>
      <c r="C614" s="28">
        <v>7</v>
      </c>
      <c r="D614" s="11">
        <v>8492</v>
      </c>
      <c r="E614" s="27" t="s">
        <v>1322</v>
      </c>
      <c r="F614" s="50">
        <v>-0.2200000000000002</v>
      </c>
      <c r="G614" s="50">
        <v>-0.42000000000000037</v>
      </c>
      <c r="H614" s="50">
        <v>-1.0200000000000005</v>
      </c>
      <c r="I614" s="50">
        <v>0.2799999999999998</v>
      </c>
      <c r="J614" s="50">
        <v>1.38</v>
      </c>
      <c r="K614" s="50">
        <v>-0.2200000000000002</v>
      </c>
      <c r="L614" s="28"/>
      <c r="M614" s="28">
        <v>8</v>
      </c>
      <c r="N614" s="11">
        <v>8492</v>
      </c>
      <c r="O614" s="27" t="s">
        <v>1322</v>
      </c>
      <c r="P614" s="50">
        <v>0.2</v>
      </c>
      <c r="Q614" s="50">
        <v>-7.0000000000000007E-2</v>
      </c>
      <c r="R614" s="50">
        <v>-0.36</v>
      </c>
      <c r="S614" s="50">
        <v>-0.22</v>
      </c>
      <c r="T614" s="50">
        <v>0.44</v>
      </c>
      <c r="U614" s="50">
        <v>0.2</v>
      </c>
      <c r="V614" s="13">
        <f t="shared" si="63"/>
        <v>0.7722678674253266</v>
      </c>
      <c r="W614" s="13">
        <f t="shared" si="64"/>
        <v>0.59639765905766184</v>
      </c>
      <c r="X614" s="14">
        <f t="shared" si="65"/>
        <v>0.40360234094233816</v>
      </c>
      <c r="Y614" s="14">
        <f t="shared" si="66"/>
        <v>0.63529704937323461</v>
      </c>
      <c r="Z614" s="13">
        <f t="shared" si="67"/>
        <v>2.1843033837956884</v>
      </c>
      <c r="AA614" s="13">
        <f t="shared" si="68"/>
        <v>3.438239459715196</v>
      </c>
      <c r="AB614" s="122">
        <f t="shared" si="69"/>
        <v>8.8467286553704939E-3</v>
      </c>
    </row>
    <row r="615" spans="1:31" x14ac:dyDescent="0.25">
      <c r="A615" s="1"/>
      <c r="C615">
        <v>7</v>
      </c>
      <c r="D615" s="5">
        <v>6456</v>
      </c>
      <c r="E615" s="25" t="s">
        <v>1545</v>
      </c>
      <c r="F615" s="48">
        <v>-0.62000000000000011</v>
      </c>
      <c r="G615" s="48">
        <v>0.17999999999999972</v>
      </c>
      <c r="H615" s="48">
        <v>-1.3200000000000003</v>
      </c>
      <c r="I615" s="48">
        <v>0.2799999999999998</v>
      </c>
      <c r="J615" s="48">
        <v>1.48</v>
      </c>
      <c r="K615" s="48">
        <v>-0.62000000000000011</v>
      </c>
      <c r="M615">
        <v>8</v>
      </c>
      <c r="N615" s="5">
        <v>6456</v>
      </c>
      <c r="O615" s="25" t="s">
        <v>1545</v>
      </c>
      <c r="P615" s="48">
        <v>0.02</v>
      </c>
      <c r="Q615" s="48">
        <v>-0.13</v>
      </c>
      <c r="R615" s="48">
        <v>-0.6</v>
      </c>
      <c r="S615" s="48">
        <v>0.22</v>
      </c>
      <c r="T615" s="48">
        <v>0.49</v>
      </c>
      <c r="U615" s="48">
        <v>0.02</v>
      </c>
      <c r="V615" s="3">
        <f t="shared" si="63"/>
        <v>0.89864926729727979</v>
      </c>
      <c r="W615" s="3">
        <f t="shared" si="64"/>
        <v>0.80757050561393784</v>
      </c>
      <c r="X615" s="9">
        <f t="shared" si="65"/>
        <v>0.19242949438606216</v>
      </c>
      <c r="Y615" s="9">
        <f t="shared" si="66"/>
        <v>0.4386678634069997</v>
      </c>
      <c r="Z615" s="3">
        <f t="shared" si="67"/>
        <v>2.5417639632569156</v>
      </c>
      <c r="AA615" s="3">
        <f t="shared" si="68"/>
        <v>5.7942789415112586</v>
      </c>
      <c r="AB615" s="7">
        <f t="shared" si="69"/>
        <v>4.0781486614124786E-4</v>
      </c>
    </row>
    <row r="616" spans="1:31" x14ac:dyDescent="0.25">
      <c r="A616" s="1"/>
      <c r="C616">
        <v>7</v>
      </c>
      <c r="D616" s="5">
        <v>9806</v>
      </c>
      <c r="E616" s="25" t="s">
        <v>1639</v>
      </c>
      <c r="F616" s="48">
        <v>-1.4799999999999998</v>
      </c>
      <c r="G616" s="48">
        <v>-1.2799999999999998</v>
      </c>
      <c r="H616" s="48">
        <v>-1.2799999999999998</v>
      </c>
      <c r="I616" s="48">
        <v>2.92</v>
      </c>
      <c r="J616" s="48">
        <v>1.1200000000000001</v>
      </c>
      <c r="K616" s="48">
        <v>-1.4799999999999998</v>
      </c>
      <c r="M616">
        <v>8</v>
      </c>
      <c r="N616" s="5">
        <v>9806</v>
      </c>
      <c r="O616" s="25" t="s">
        <v>1639</v>
      </c>
      <c r="P616" s="48">
        <v>-0.03</v>
      </c>
      <c r="Q616" s="48">
        <v>-0.3</v>
      </c>
      <c r="R616" s="48">
        <v>-0.41</v>
      </c>
      <c r="S616" s="48">
        <v>0.41</v>
      </c>
      <c r="T616" s="48">
        <v>0.34</v>
      </c>
      <c r="U616" s="48">
        <v>-0.03</v>
      </c>
      <c r="V616" s="3">
        <f t="shared" si="63"/>
        <v>0.87992997443462584</v>
      </c>
      <c r="W616" s="3">
        <f t="shared" si="64"/>
        <v>0.77427675990852129</v>
      </c>
      <c r="X616" s="9">
        <f t="shared" si="65"/>
        <v>0.22572324009147871</v>
      </c>
      <c r="Y616" s="9">
        <f t="shared" si="66"/>
        <v>0.47510339936847296</v>
      </c>
      <c r="Z616" s="3">
        <f t="shared" si="67"/>
        <v>2.4888178075681173</v>
      </c>
      <c r="AA616" s="3">
        <f t="shared" si="68"/>
        <v>5.2384761104137683</v>
      </c>
      <c r="AB616" s="7">
        <f t="shared" si="69"/>
        <v>7.8474332968347417E-4</v>
      </c>
    </row>
    <row r="617" spans="1:31" x14ac:dyDescent="0.25">
      <c r="A617" s="1"/>
      <c r="C617" s="57">
        <v>7</v>
      </c>
      <c r="D617" s="17">
        <v>65986</v>
      </c>
      <c r="E617" s="26" t="s">
        <v>1856</v>
      </c>
      <c r="F617" s="49">
        <v>-0.20499999999999829</v>
      </c>
      <c r="G617" s="49">
        <v>-0.80499999999999972</v>
      </c>
      <c r="H617" s="49">
        <v>-0.70499999999999829</v>
      </c>
      <c r="I617" s="49">
        <v>0.82000000000000028</v>
      </c>
      <c r="J617" s="49">
        <v>0.89500000000000135</v>
      </c>
      <c r="K617" s="49">
        <v>-0.20499999999999829</v>
      </c>
      <c r="L617" s="57"/>
      <c r="M617" s="57">
        <v>8</v>
      </c>
      <c r="N617" s="17">
        <v>65986</v>
      </c>
      <c r="O617" s="26" t="s">
        <v>1856</v>
      </c>
      <c r="P617" s="49">
        <v>5.4999999999999993E-2</v>
      </c>
      <c r="Q617" s="49">
        <v>-9.5000000000000001E-2</v>
      </c>
      <c r="R617" s="49">
        <v>-0.44</v>
      </c>
      <c r="S617" s="49">
        <v>4.7500000000000001E-2</v>
      </c>
      <c r="T617" s="49">
        <v>0.4325</v>
      </c>
      <c r="U617" s="49">
        <v>5.4999999999999993E-2</v>
      </c>
      <c r="V617" s="19">
        <f t="shared" si="63"/>
        <v>0.78182597728583425</v>
      </c>
      <c r="W617" s="19">
        <f t="shared" si="64"/>
        <v>0.61125185875894983</v>
      </c>
      <c r="X617" s="20">
        <f t="shared" si="65"/>
        <v>0.38874814124105017</v>
      </c>
      <c r="Y617" s="20">
        <f t="shared" si="66"/>
        <v>0.62349670507633814</v>
      </c>
      <c r="Z617" s="19">
        <f t="shared" si="67"/>
        <v>2.2113378009864526</v>
      </c>
      <c r="AA617" s="19">
        <f t="shared" si="68"/>
        <v>3.5466711900517685</v>
      </c>
      <c r="AB617" s="125">
        <f t="shared" si="69"/>
        <v>7.5460059012269383E-3</v>
      </c>
    </row>
    <row r="618" spans="1:31" x14ac:dyDescent="0.25">
      <c r="A618" s="1"/>
      <c r="C618">
        <v>8</v>
      </c>
      <c r="D618" s="5">
        <v>55160</v>
      </c>
      <c r="E618" s="25" t="s">
        <v>109</v>
      </c>
      <c r="F618" s="48">
        <v>0.14000000000000057</v>
      </c>
      <c r="G618" s="48">
        <v>-0.25999999999999979</v>
      </c>
      <c r="H618" s="48">
        <v>-1.5599999999999996</v>
      </c>
      <c r="I618" s="48">
        <v>0.34000000000000075</v>
      </c>
      <c r="J618" s="48">
        <v>1.3400000000000007</v>
      </c>
      <c r="K618" s="48">
        <v>0.14000000000000057</v>
      </c>
      <c r="M618">
        <v>1</v>
      </c>
      <c r="N618" s="5">
        <v>55160</v>
      </c>
      <c r="O618" s="25" t="s">
        <v>109</v>
      </c>
      <c r="P618" s="48">
        <v>0.45</v>
      </c>
      <c r="Q618" s="48">
        <v>-0.11</v>
      </c>
      <c r="R618" s="48">
        <v>-0.43</v>
      </c>
      <c r="S618" s="48">
        <v>-0.11</v>
      </c>
      <c r="T618" s="48">
        <v>0.2</v>
      </c>
      <c r="U618" s="48">
        <v>0.45</v>
      </c>
      <c r="V618" s="3">
        <f t="shared" si="63"/>
        <v>0.70189541586368931</v>
      </c>
      <c r="W618" s="3">
        <f t="shared" si="64"/>
        <v>0.49265717481046134</v>
      </c>
      <c r="X618" s="9">
        <f t="shared" si="65"/>
        <v>0.50734282518953866</v>
      </c>
      <c r="Y618" s="9">
        <f t="shared" si="66"/>
        <v>0.71228001880548264</v>
      </c>
      <c r="Z618" s="3">
        <f t="shared" si="67"/>
        <v>1.9852600329638663</v>
      </c>
      <c r="AA618" s="3">
        <f t="shared" si="68"/>
        <v>2.7871904034219765</v>
      </c>
      <c r="AB618" s="7">
        <f t="shared" si="69"/>
        <v>2.3660624766020193E-2</v>
      </c>
      <c r="AE618" s="73"/>
    </row>
    <row r="619" spans="1:31" x14ac:dyDescent="0.25">
      <c r="A619" s="1"/>
      <c r="C619">
        <v>8</v>
      </c>
      <c r="D619" s="5">
        <v>444</v>
      </c>
      <c r="E619" s="25" t="s">
        <v>129</v>
      </c>
      <c r="F619" s="48">
        <v>0.54000000000000092</v>
      </c>
      <c r="G619" s="48">
        <v>-0.25999999999999979</v>
      </c>
      <c r="H619" s="48">
        <v>4.0000000000000924E-2</v>
      </c>
      <c r="I619" s="48">
        <v>-0.5600000000000005</v>
      </c>
      <c r="J619" s="48">
        <v>0.24000000000000021</v>
      </c>
      <c r="K619" s="48">
        <v>0.54000000000000092</v>
      </c>
      <c r="M619">
        <v>1</v>
      </c>
      <c r="N619" s="5">
        <v>444</v>
      </c>
      <c r="O619" s="25" t="s">
        <v>129</v>
      </c>
      <c r="P619" s="48">
        <v>0.21</v>
      </c>
      <c r="Q619" s="48">
        <v>7.0000000000000007E-2</v>
      </c>
      <c r="R619" s="48">
        <v>-0.16</v>
      </c>
      <c r="S619" s="48">
        <v>-0.42</v>
      </c>
      <c r="T619" s="48">
        <v>0.3</v>
      </c>
      <c r="U619" s="48">
        <v>0.21</v>
      </c>
      <c r="V619" s="3">
        <f t="shared" si="63"/>
        <v>0.79261530831157745</v>
      </c>
      <c r="W619" s="3">
        <f t="shared" si="64"/>
        <v>0.62823902696985701</v>
      </c>
      <c r="X619" s="9">
        <f t="shared" si="65"/>
        <v>0.37176097303014299</v>
      </c>
      <c r="Y619" s="9">
        <f t="shared" si="66"/>
        <v>0.60972204571439192</v>
      </c>
      <c r="Z619" s="3">
        <f t="shared" si="67"/>
        <v>2.2418546375175303</v>
      </c>
      <c r="AA619" s="3">
        <f t="shared" si="68"/>
        <v>3.676846939150479</v>
      </c>
      <c r="AB619" s="7">
        <f t="shared" si="69"/>
        <v>6.2474850240478927E-3</v>
      </c>
      <c r="AE619" s="73"/>
    </row>
    <row r="620" spans="1:31" x14ac:dyDescent="0.25">
      <c r="A620" s="1"/>
      <c r="C620">
        <v>8</v>
      </c>
      <c r="D620" s="5">
        <v>90427</v>
      </c>
      <c r="E620" s="25" t="s">
        <v>183</v>
      </c>
      <c r="F620" s="48">
        <v>1.2799999999999998</v>
      </c>
      <c r="G620" s="48">
        <v>-0.52</v>
      </c>
      <c r="H620" s="48">
        <v>-1.32</v>
      </c>
      <c r="I620" s="48">
        <v>0.37999999999999989</v>
      </c>
      <c r="J620" s="48">
        <v>0.17999999999999972</v>
      </c>
      <c r="K620" s="48">
        <v>1.2799999999999998</v>
      </c>
      <c r="M620">
        <v>1</v>
      </c>
      <c r="N620" s="5">
        <v>90427</v>
      </c>
      <c r="O620" s="25" t="s">
        <v>183</v>
      </c>
      <c r="P620" s="48">
        <v>0.67</v>
      </c>
      <c r="Q620" s="48">
        <v>-0.28000000000000003</v>
      </c>
      <c r="R620" s="48">
        <v>-0.3</v>
      </c>
      <c r="S620" s="48">
        <v>-0.05</v>
      </c>
      <c r="T620" s="48">
        <v>-0.03</v>
      </c>
      <c r="U620" s="48">
        <v>0.67</v>
      </c>
      <c r="V620" s="3">
        <f t="shared" si="63"/>
        <v>0.89190722744424256</v>
      </c>
      <c r="W620" s="3">
        <f t="shared" si="64"/>
        <v>0.79549850236727582</v>
      </c>
      <c r="X620" s="9">
        <f t="shared" si="65"/>
        <v>0.20450149763272418</v>
      </c>
      <c r="Y620" s="9">
        <f t="shared" si="66"/>
        <v>0.45221841806003898</v>
      </c>
      <c r="Z620" s="3">
        <f t="shared" si="67"/>
        <v>2.5226945948604653</v>
      </c>
      <c r="AA620" s="3">
        <f t="shared" si="68"/>
        <v>5.5784870631375716</v>
      </c>
      <c r="AB620" s="7">
        <f t="shared" si="69"/>
        <v>5.2322545046774957E-4</v>
      </c>
      <c r="AE620" s="73"/>
    </row>
    <row r="621" spans="1:31" x14ac:dyDescent="0.25">
      <c r="A621" s="1"/>
      <c r="C621">
        <v>8</v>
      </c>
      <c r="D621" s="5">
        <v>286144</v>
      </c>
      <c r="E621" s="25" t="s">
        <v>243</v>
      </c>
      <c r="F621" s="48">
        <v>0.66000000000000014</v>
      </c>
      <c r="G621" s="48">
        <v>-0.54</v>
      </c>
      <c r="H621" s="48">
        <v>-0.33999999999999986</v>
      </c>
      <c r="I621" s="48">
        <v>-0.14000000000000057</v>
      </c>
      <c r="J621" s="48">
        <v>0.35999999999999943</v>
      </c>
      <c r="K621" s="48">
        <v>0.66000000000000014</v>
      </c>
      <c r="M621">
        <v>1</v>
      </c>
      <c r="N621" s="5">
        <v>286144</v>
      </c>
      <c r="O621" s="25" t="s">
        <v>243</v>
      </c>
      <c r="P621" s="48">
        <v>0.82499999999999996</v>
      </c>
      <c r="Q621" s="48">
        <v>-0.58499999999999996</v>
      </c>
      <c r="R621" s="48">
        <v>0.315</v>
      </c>
      <c r="S621" s="48">
        <v>-0.41</v>
      </c>
      <c r="T621" s="48">
        <v>-0.14499999999999999</v>
      </c>
      <c r="U621" s="48">
        <v>0.82499999999999996</v>
      </c>
      <c r="V621" s="3">
        <f t="shared" si="63"/>
        <v>0.66506681574524495</v>
      </c>
      <c r="W621" s="3">
        <f t="shared" si="64"/>
        <v>0.44231386940551959</v>
      </c>
      <c r="X621" s="9">
        <f t="shared" si="65"/>
        <v>0.55768613059448047</v>
      </c>
      <c r="Y621" s="9">
        <f t="shared" si="66"/>
        <v>0.74678385801681635</v>
      </c>
      <c r="Z621" s="3">
        <f t="shared" si="67"/>
        <v>1.8810930214224275</v>
      </c>
      <c r="AA621" s="3">
        <f t="shared" si="68"/>
        <v>2.5189256586476301</v>
      </c>
      <c r="AB621" s="7">
        <f t="shared" si="69"/>
        <v>3.5868746952832799E-2</v>
      </c>
      <c r="AE621" s="73"/>
    </row>
    <row r="622" spans="1:31" x14ac:dyDescent="0.25">
      <c r="A622" s="1"/>
      <c r="C622">
        <v>8</v>
      </c>
      <c r="D622" s="5">
        <v>1191</v>
      </c>
      <c r="E622" s="25" t="s">
        <v>382</v>
      </c>
      <c r="F622" s="48">
        <v>1.9399999999999995</v>
      </c>
      <c r="G622" s="48">
        <v>-1.4599999999999991</v>
      </c>
      <c r="H622" s="48">
        <v>-2.0600000000000005</v>
      </c>
      <c r="I622" s="48">
        <v>-0.16000000000000014</v>
      </c>
      <c r="J622" s="48">
        <v>1.7400000000000002</v>
      </c>
      <c r="K622" s="48">
        <v>1.9399999999999995</v>
      </c>
      <c r="M622">
        <v>1</v>
      </c>
      <c r="N622" s="5">
        <v>1191</v>
      </c>
      <c r="O622" s="25" t="s">
        <v>382</v>
      </c>
      <c r="P622" s="48">
        <v>0.56000000000000005</v>
      </c>
      <c r="Q622" s="48">
        <v>0.11</v>
      </c>
      <c r="R622" s="48">
        <v>-0.62</v>
      </c>
      <c r="S622" s="48">
        <v>-0.17</v>
      </c>
      <c r="T622" s="48">
        <v>0.12</v>
      </c>
      <c r="U622" s="48">
        <v>0.56000000000000005</v>
      </c>
      <c r="V622" s="3">
        <f t="shared" si="63"/>
        <v>0.77364847011922744</v>
      </c>
      <c r="W622" s="3">
        <f t="shared" si="64"/>
        <v>0.59853195531782111</v>
      </c>
      <c r="X622" s="9">
        <f t="shared" si="65"/>
        <v>0.40146804468217889</v>
      </c>
      <c r="Y622" s="9">
        <f t="shared" si="66"/>
        <v>0.63361506033409498</v>
      </c>
      <c r="Z622" s="3">
        <f t="shared" si="67"/>
        <v>2.1882083179036154</v>
      </c>
      <c r="AA622" s="3">
        <f t="shared" si="68"/>
        <v>3.4535295242979367</v>
      </c>
      <c r="AB622" s="7">
        <f t="shared" si="69"/>
        <v>8.6497439867781311E-3</v>
      </c>
      <c r="AE622" s="73"/>
    </row>
    <row r="623" spans="1:31" x14ac:dyDescent="0.25">
      <c r="A623" s="1"/>
      <c r="C623" s="51">
        <v>8</v>
      </c>
      <c r="D623" s="52">
        <v>8532</v>
      </c>
      <c r="E623" s="53" t="s">
        <v>419</v>
      </c>
      <c r="F623" s="54">
        <v>1.7599999999999998</v>
      </c>
      <c r="G623" s="54">
        <v>-0.64000000000000057</v>
      </c>
      <c r="H623" s="54">
        <v>-0.64000000000000057</v>
      </c>
      <c r="I623" s="54">
        <v>-0.74000000000000021</v>
      </c>
      <c r="J623" s="54">
        <v>0.25999999999999979</v>
      </c>
      <c r="K623" s="54">
        <v>1.7599999999999998</v>
      </c>
      <c r="L623" s="51"/>
      <c r="M623" s="51">
        <v>1</v>
      </c>
      <c r="N623" s="52">
        <v>8532</v>
      </c>
      <c r="O623" s="53" t="s">
        <v>419</v>
      </c>
      <c r="P623" s="54">
        <v>1.26</v>
      </c>
      <c r="Q623" s="54">
        <v>-0.44</v>
      </c>
      <c r="R623" s="54">
        <v>-0.3</v>
      </c>
      <c r="S623" s="54">
        <v>-0.5</v>
      </c>
      <c r="T623" s="54">
        <v>-0.02</v>
      </c>
      <c r="U623" s="54">
        <v>1.26</v>
      </c>
      <c r="V623" s="55">
        <f t="shared" si="63"/>
        <v>0.98554542432459757</v>
      </c>
      <c r="W623" s="55">
        <f t="shared" si="64"/>
        <v>0.97129978340715106</v>
      </c>
      <c r="X623" s="56">
        <f t="shared" si="65"/>
        <v>2.8700216592848937E-2</v>
      </c>
      <c r="Y623" s="56">
        <f t="shared" si="66"/>
        <v>0.16941138271334938</v>
      </c>
      <c r="Z623" s="55">
        <f t="shared" si="67"/>
        <v>2.7875434108291857</v>
      </c>
      <c r="AA623" s="55">
        <f t="shared" si="68"/>
        <v>16.454286401438662</v>
      </c>
      <c r="AB623" s="127">
        <f t="shared" si="69"/>
        <v>1.8769226275726946E-7</v>
      </c>
      <c r="AE623" s="73"/>
    </row>
    <row r="624" spans="1:31" x14ac:dyDescent="0.25">
      <c r="A624" s="1"/>
      <c r="C624">
        <v>8</v>
      </c>
      <c r="D624" s="5">
        <v>2534</v>
      </c>
      <c r="E624" s="25" t="s">
        <v>680</v>
      </c>
      <c r="F624" s="48">
        <v>0.45999999999999908</v>
      </c>
      <c r="G624" s="48">
        <v>-0.44000000000000039</v>
      </c>
      <c r="H624" s="48">
        <v>-0.44000000000000039</v>
      </c>
      <c r="I624" s="48">
        <v>-0.14000000000000057</v>
      </c>
      <c r="J624" s="48">
        <v>0.55999999999999961</v>
      </c>
      <c r="K624" s="48">
        <v>0.45999999999999908</v>
      </c>
      <c r="M624">
        <v>1</v>
      </c>
      <c r="N624" s="5">
        <v>2534</v>
      </c>
      <c r="O624" s="25" t="s">
        <v>680</v>
      </c>
      <c r="P624" s="48">
        <v>0.54</v>
      </c>
      <c r="Q624" s="48">
        <v>0.05</v>
      </c>
      <c r="R624" s="48">
        <v>-0.65</v>
      </c>
      <c r="S624" s="48">
        <v>-0.03</v>
      </c>
      <c r="T624" s="48">
        <v>0.09</v>
      </c>
      <c r="U624" s="48">
        <v>0.54</v>
      </c>
      <c r="V624" s="3">
        <f t="shared" si="63"/>
        <v>0.68948760892293404</v>
      </c>
      <c r="W624" s="3">
        <f t="shared" si="64"/>
        <v>0.47539316285826483</v>
      </c>
      <c r="X624" s="9">
        <f t="shared" si="65"/>
        <v>0.52460683714173517</v>
      </c>
      <c r="Y624" s="9">
        <f t="shared" si="66"/>
        <v>0.72429747834832003</v>
      </c>
      <c r="Z624" s="3">
        <f t="shared" si="67"/>
        <v>1.95016545525402</v>
      </c>
      <c r="AA624" s="3">
        <f t="shared" si="68"/>
        <v>2.6924923992572163</v>
      </c>
      <c r="AB624" s="7">
        <f t="shared" si="69"/>
        <v>2.7390677309045954E-2</v>
      </c>
      <c r="AE624" s="73"/>
    </row>
    <row r="625" spans="1:31" x14ac:dyDescent="0.25">
      <c r="A625" s="1"/>
      <c r="C625">
        <v>8</v>
      </c>
      <c r="D625" s="5">
        <v>51454</v>
      </c>
      <c r="E625" s="25" t="s">
        <v>756</v>
      </c>
      <c r="F625" s="48">
        <v>0.37999999999999989</v>
      </c>
      <c r="G625" s="48">
        <v>-1.2200000000000002</v>
      </c>
      <c r="H625" s="48">
        <v>-2.0000000000000018E-2</v>
      </c>
      <c r="I625" s="48">
        <v>-0.2200000000000002</v>
      </c>
      <c r="J625" s="48">
        <v>1.08</v>
      </c>
      <c r="K625" s="48">
        <v>0.37999999999999989</v>
      </c>
      <c r="M625">
        <v>1</v>
      </c>
      <c r="N625" s="5">
        <v>51454</v>
      </c>
      <c r="O625" s="25" t="s">
        <v>756</v>
      </c>
      <c r="P625" s="48">
        <v>0.47</v>
      </c>
      <c r="Q625" s="48">
        <v>-0.22</v>
      </c>
      <c r="R625" s="48">
        <v>-0.4</v>
      </c>
      <c r="S625" s="48">
        <v>-0.27</v>
      </c>
      <c r="T625" s="48">
        <v>0.42</v>
      </c>
      <c r="U625" s="48">
        <v>0.47</v>
      </c>
      <c r="V625" s="3">
        <f t="shared" si="63"/>
        <v>0.69630327391923108</v>
      </c>
      <c r="W625" s="3">
        <f t="shared" si="64"/>
        <v>0.48483824927063973</v>
      </c>
      <c r="X625" s="9">
        <f t="shared" si="65"/>
        <v>0.51516175072936021</v>
      </c>
      <c r="Y625" s="9">
        <f t="shared" si="66"/>
        <v>0.71774769294603813</v>
      </c>
      <c r="Z625" s="3">
        <f t="shared" si="67"/>
        <v>1.9694430670027296</v>
      </c>
      <c r="AA625" s="3">
        <f t="shared" si="68"/>
        <v>2.7439211388044082</v>
      </c>
      <c r="AB625" s="7">
        <f t="shared" si="69"/>
        <v>2.5295447686184934E-2</v>
      </c>
      <c r="AE625" s="73"/>
    </row>
    <row r="626" spans="1:31" x14ac:dyDescent="0.25">
      <c r="A626" s="1"/>
      <c r="C626">
        <v>8</v>
      </c>
      <c r="D626" s="5">
        <v>80201</v>
      </c>
      <c r="E626" s="25" t="s">
        <v>784</v>
      </c>
      <c r="F626" s="48">
        <v>0.39999999999999947</v>
      </c>
      <c r="G626" s="48">
        <v>-1.25</v>
      </c>
      <c r="H626" s="48">
        <v>-0.60000000000000053</v>
      </c>
      <c r="I626" s="48">
        <v>-1.0500000000000003</v>
      </c>
      <c r="J626" s="48">
        <v>2.5</v>
      </c>
      <c r="K626" s="48">
        <v>0.39999999999999947</v>
      </c>
      <c r="M626">
        <v>1</v>
      </c>
      <c r="N626" s="5">
        <v>80201</v>
      </c>
      <c r="O626" s="25" t="s">
        <v>784</v>
      </c>
      <c r="P626" s="48">
        <v>0.44</v>
      </c>
      <c r="Q626" s="48">
        <v>7.0000000000000007E-2</v>
      </c>
      <c r="R626" s="48">
        <v>-0.5</v>
      </c>
      <c r="S626" s="48">
        <v>-0.42</v>
      </c>
      <c r="T626" s="48">
        <v>0.41</v>
      </c>
      <c r="U626" s="48">
        <v>0.44</v>
      </c>
      <c r="V626" s="3">
        <f t="shared" ref="V626:V692" si="70">CORREL(P626:T626,F626:J626)</f>
        <v>0.67798376090976642</v>
      </c>
      <c r="W626" s="3">
        <f t="shared" ref="W626:W689" si="71">V626*V626</f>
        <v>0.45966198005735132</v>
      </c>
      <c r="X626" s="9">
        <f t="shared" ref="X626:X689" si="72">1-W626</f>
        <v>0.54033801994264863</v>
      </c>
      <c r="Y626" s="9">
        <f t="shared" ref="Y626:Y689" si="73">SQRT(X626)</f>
        <v>0.73507688029392448</v>
      </c>
      <c r="Z626" s="3">
        <f t="shared" ref="Z626:Z692" si="74">V626*SQRT(8)</f>
        <v>1.9176276594946191</v>
      </c>
      <c r="AA626" s="3">
        <f t="shared" ref="AA626:AA689" si="75">Z626/Y626</f>
        <v>2.6087443516491029</v>
      </c>
      <c r="AB626" s="7">
        <f t="shared" ref="AB626:AB689" si="76">TDIST(ABS(AA626),8,2)</f>
        <v>3.1191094606997913E-2</v>
      </c>
      <c r="AE626" s="73"/>
    </row>
    <row r="627" spans="1:31" x14ac:dyDescent="0.25">
      <c r="A627" s="1"/>
      <c r="C627">
        <v>8</v>
      </c>
      <c r="D627" s="5">
        <v>4857</v>
      </c>
      <c r="E627" s="25" t="s">
        <v>1149</v>
      </c>
      <c r="F627" s="48">
        <v>0.54499999999999993</v>
      </c>
      <c r="G627" s="48">
        <v>-1.2549999999999999</v>
      </c>
      <c r="H627" s="48">
        <v>-0.17999999999999972</v>
      </c>
      <c r="I627" s="48">
        <v>0.22000000000000064</v>
      </c>
      <c r="J627" s="48">
        <v>0.66999999999999993</v>
      </c>
      <c r="K627" s="48">
        <v>0.54499999999999993</v>
      </c>
      <c r="M627">
        <v>1</v>
      </c>
      <c r="N627" s="5">
        <v>4857</v>
      </c>
      <c r="O627" s="25" t="s">
        <v>1149</v>
      </c>
      <c r="P627" s="48">
        <v>0.63</v>
      </c>
      <c r="Q627" s="48">
        <v>-0.4</v>
      </c>
      <c r="R627" s="48">
        <v>-0.2</v>
      </c>
      <c r="S627" s="48">
        <v>-0.3</v>
      </c>
      <c r="T627" s="48">
        <v>0.26</v>
      </c>
      <c r="U627" s="48">
        <v>0.63</v>
      </c>
      <c r="V627" s="3">
        <f t="shared" si="70"/>
        <v>0.73510601694775657</v>
      </c>
      <c r="W627" s="3">
        <f t="shared" si="71"/>
        <v>0.54038085615279541</v>
      </c>
      <c r="X627" s="9">
        <f t="shared" si="72"/>
        <v>0.45961914384720459</v>
      </c>
      <c r="Y627" s="9">
        <f t="shared" si="73"/>
        <v>0.6779521692916135</v>
      </c>
      <c r="Z627" s="3">
        <f t="shared" si="74"/>
        <v>2.0791937978991673</v>
      </c>
      <c r="AA627" s="3">
        <f t="shared" si="75"/>
        <v>3.0668738770637747</v>
      </c>
      <c r="AB627" s="7">
        <f t="shared" si="76"/>
        <v>1.5420876815739271E-2</v>
      </c>
      <c r="AE627" s="73"/>
    </row>
    <row r="628" spans="1:31" x14ac:dyDescent="0.25">
      <c r="A628" s="1"/>
      <c r="C628" s="57">
        <v>8</v>
      </c>
      <c r="D628" s="17">
        <v>50507</v>
      </c>
      <c r="E628" s="26" t="s">
        <v>1150</v>
      </c>
      <c r="F628" s="49">
        <v>5.9999999999999609E-2</v>
      </c>
      <c r="G628" s="49">
        <v>-0.64000000000000057</v>
      </c>
      <c r="H628" s="49">
        <v>-0.64000000000000057</v>
      </c>
      <c r="I628" s="49">
        <v>0.25999999999999979</v>
      </c>
      <c r="J628" s="49">
        <v>0.95999999999999908</v>
      </c>
      <c r="K628" s="49">
        <v>5.9999999999999609E-2</v>
      </c>
      <c r="L628" s="57"/>
      <c r="M628" s="57">
        <v>1</v>
      </c>
      <c r="N628" s="17">
        <v>50507</v>
      </c>
      <c r="O628" s="26" t="s">
        <v>1150</v>
      </c>
      <c r="P628" s="49">
        <v>0.65</v>
      </c>
      <c r="Q628" s="49">
        <v>-0.19</v>
      </c>
      <c r="R628" s="49">
        <v>-0.67</v>
      </c>
      <c r="S628" s="49">
        <v>-0.36</v>
      </c>
      <c r="T628" s="49">
        <v>0.56999999999999995</v>
      </c>
      <c r="U628" s="49">
        <v>0.65</v>
      </c>
      <c r="V628" s="19">
        <f t="shared" si="70"/>
        <v>0.66392138562673597</v>
      </c>
      <c r="W628" s="19">
        <f t="shared" si="71"/>
        <v>0.44079160629252506</v>
      </c>
      <c r="X628" s="20">
        <f t="shared" si="72"/>
        <v>0.55920839370747499</v>
      </c>
      <c r="Y628" s="20">
        <f t="shared" si="73"/>
        <v>0.74780237610445921</v>
      </c>
      <c r="Z628" s="19">
        <f t="shared" si="74"/>
        <v>1.8778532558057355</v>
      </c>
      <c r="AA628" s="19">
        <f t="shared" si="75"/>
        <v>2.5111624619168387</v>
      </c>
      <c r="AB628" s="125">
        <f t="shared" si="76"/>
        <v>3.6305126588535103E-2</v>
      </c>
      <c r="AE628" s="73"/>
    </row>
    <row r="629" spans="1:31" x14ac:dyDescent="0.25">
      <c r="A629" s="1"/>
      <c r="C629" s="28">
        <v>8</v>
      </c>
      <c r="D629" s="11">
        <v>4886</v>
      </c>
      <c r="E629" s="27" t="s">
        <v>1151</v>
      </c>
      <c r="F629" s="50">
        <v>0.62000000000000011</v>
      </c>
      <c r="G629" s="50">
        <v>-0.47999999999999954</v>
      </c>
      <c r="H629" s="50">
        <v>-0.58000000000000007</v>
      </c>
      <c r="I629" s="50">
        <v>2.0000000000000462E-2</v>
      </c>
      <c r="J629" s="50">
        <v>0.41999999999999993</v>
      </c>
      <c r="K629" s="50">
        <v>0.62000000000000011</v>
      </c>
      <c r="L629" s="28"/>
      <c r="M629" s="28">
        <v>1</v>
      </c>
      <c r="N629" s="11">
        <v>4886</v>
      </c>
      <c r="O629" s="27" t="s">
        <v>1151</v>
      </c>
      <c r="P629" s="50">
        <v>0.95</v>
      </c>
      <c r="Q629" s="50">
        <v>-0.27</v>
      </c>
      <c r="R629" s="50">
        <v>-0.72</v>
      </c>
      <c r="S629" s="50">
        <v>-0.2</v>
      </c>
      <c r="T629" s="50">
        <v>0.23</v>
      </c>
      <c r="U629" s="50">
        <v>0.95</v>
      </c>
      <c r="V629" s="13">
        <f t="shared" si="70"/>
        <v>0.9185059608544105</v>
      </c>
      <c r="W629" s="13">
        <f t="shared" si="71"/>
        <v>0.84365320012508382</v>
      </c>
      <c r="X629" s="14">
        <f t="shared" si="72"/>
        <v>0.15634679987491618</v>
      </c>
      <c r="Y629" s="14">
        <f t="shared" si="73"/>
        <v>0.39540713179571785</v>
      </c>
      <c r="Z629" s="13">
        <f t="shared" si="74"/>
        <v>2.5979271739216769</v>
      </c>
      <c r="AA629" s="13">
        <f t="shared" si="75"/>
        <v>6.5702587662578216</v>
      </c>
      <c r="AB629" s="122">
        <f t="shared" si="76"/>
        <v>1.7472887247857124E-4</v>
      </c>
      <c r="AE629" s="73"/>
    </row>
    <row r="630" spans="1:31" x14ac:dyDescent="0.25">
      <c r="A630" s="1"/>
      <c r="C630">
        <v>8</v>
      </c>
      <c r="D630" s="5">
        <v>9975</v>
      </c>
      <c r="E630" s="25" t="s">
        <v>1153</v>
      </c>
      <c r="F630" s="48">
        <v>0.25999999999999979</v>
      </c>
      <c r="G630" s="48">
        <v>-1.24</v>
      </c>
      <c r="H630" s="48">
        <v>-0.54</v>
      </c>
      <c r="I630" s="48">
        <v>0.85999999999999988</v>
      </c>
      <c r="J630" s="48">
        <v>0.66000000000000014</v>
      </c>
      <c r="K630" s="48">
        <v>0.25999999999999979</v>
      </c>
      <c r="M630">
        <v>1</v>
      </c>
      <c r="N630" s="5">
        <v>9975</v>
      </c>
      <c r="O630" s="25" t="s">
        <v>1153</v>
      </c>
      <c r="P630" s="48">
        <v>0</v>
      </c>
      <c r="Q630" s="48">
        <v>-0.53749999999999998</v>
      </c>
      <c r="R630" s="48">
        <v>-0.1925</v>
      </c>
      <c r="S630" s="48">
        <v>0.20874999999999999</v>
      </c>
      <c r="T630" s="48">
        <v>0.52</v>
      </c>
      <c r="U630" s="48">
        <v>0</v>
      </c>
      <c r="V630" s="3">
        <f t="shared" si="70"/>
        <v>0.9223112162108601</v>
      </c>
      <c r="W630" s="3">
        <f t="shared" si="71"/>
        <v>0.85065797954835587</v>
      </c>
      <c r="X630" s="9">
        <f t="shared" si="72"/>
        <v>0.14934202045164413</v>
      </c>
      <c r="Y630" s="9">
        <f t="shared" si="73"/>
        <v>0.3864479530954254</v>
      </c>
      <c r="Z630" s="3">
        <f t="shared" si="74"/>
        <v>2.6086900613884447</v>
      </c>
      <c r="AA630" s="3">
        <f t="shared" si="75"/>
        <v>6.7504305314415323</v>
      </c>
      <c r="AB630" s="7">
        <f t="shared" si="76"/>
        <v>1.4498968536475021E-4</v>
      </c>
      <c r="AE630" s="73"/>
    </row>
    <row r="631" spans="1:31" x14ac:dyDescent="0.25">
      <c r="A631" s="1"/>
      <c r="C631" s="28">
        <v>8</v>
      </c>
      <c r="D631" s="11">
        <v>22925</v>
      </c>
      <c r="E631" s="27" t="s">
        <v>1266</v>
      </c>
      <c r="F631" s="50">
        <v>1.0399999999999991</v>
      </c>
      <c r="G631" s="50">
        <v>-0.26000000000000068</v>
      </c>
      <c r="H631" s="50">
        <v>-0.96000000000000041</v>
      </c>
      <c r="I631" s="50">
        <v>-0.5600000000000005</v>
      </c>
      <c r="J631" s="50">
        <v>0.73999999999999932</v>
      </c>
      <c r="K631" s="50">
        <v>1.0399999999999991</v>
      </c>
      <c r="L631" s="28"/>
      <c r="M631" s="28">
        <v>1</v>
      </c>
      <c r="N631" s="11">
        <v>22925</v>
      </c>
      <c r="O631" s="27" t="s">
        <v>1266</v>
      </c>
      <c r="P631" s="50">
        <v>0.61</v>
      </c>
      <c r="Q631" s="50">
        <v>0.2</v>
      </c>
      <c r="R631" s="50">
        <v>-0.61</v>
      </c>
      <c r="S631" s="50">
        <v>-0.42</v>
      </c>
      <c r="T631" s="50">
        <v>0.21</v>
      </c>
      <c r="U631" s="50">
        <v>0.61</v>
      </c>
      <c r="V631" s="13">
        <f t="shared" si="70"/>
        <v>0.90811073678162801</v>
      </c>
      <c r="W631" s="13">
        <f t="shared" si="71"/>
        <v>0.82466511025807132</v>
      </c>
      <c r="X631" s="14">
        <f t="shared" si="72"/>
        <v>0.17533488974192868</v>
      </c>
      <c r="Y631" s="14">
        <f t="shared" si="73"/>
        <v>0.41873009175592896</v>
      </c>
      <c r="Z631" s="13">
        <f t="shared" si="74"/>
        <v>2.5685250401864046</v>
      </c>
      <c r="AA631" s="13">
        <f t="shared" si="75"/>
        <v>6.1340827677690681</v>
      </c>
      <c r="AB631" s="122">
        <f t="shared" si="76"/>
        <v>2.7882115587296526E-4</v>
      </c>
      <c r="AE631" s="73"/>
    </row>
    <row r="632" spans="1:31" x14ac:dyDescent="0.25">
      <c r="A632" s="1"/>
      <c r="C632" s="57">
        <v>8</v>
      </c>
      <c r="D632" s="17">
        <v>10277</v>
      </c>
      <c r="E632" s="26" t="s">
        <v>1800</v>
      </c>
      <c r="F632" s="49">
        <v>0.40000000000000036</v>
      </c>
      <c r="G632" s="49">
        <v>-0.5</v>
      </c>
      <c r="H632" s="49">
        <v>-0.39999999999999947</v>
      </c>
      <c r="I632" s="49">
        <v>-0.19999999999999929</v>
      </c>
      <c r="J632" s="49">
        <v>0.70000000000000107</v>
      </c>
      <c r="K632" s="49">
        <v>0.40000000000000036</v>
      </c>
      <c r="L632" s="57"/>
      <c r="M632" s="57">
        <v>1</v>
      </c>
      <c r="N632" s="17">
        <v>10277</v>
      </c>
      <c r="O632" s="26" t="s">
        <v>1800</v>
      </c>
      <c r="P632" s="49">
        <v>0.64400000000000002</v>
      </c>
      <c r="Q632" s="49">
        <v>-0.35599999999999998</v>
      </c>
      <c r="R632" s="49">
        <v>-0.33200000000000002</v>
      </c>
      <c r="S632" s="49">
        <v>-8.0000000000000002E-3</v>
      </c>
      <c r="T632" s="49">
        <v>4.8000000000000001E-2</v>
      </c>
      <c r="U632" s="49">
        <v>0.64400000000000002</v>
      </c>
      <c r="V632" s="19">
        <f t="shared" si="70"/>
        <v>0.71161292557883271</v>
      </c>
      <c r="W632" s="19">
        <f t="shared" si="71"/>
        <v>0.5063929558508653</v>
      </c>
      <c r="X632" s="20">
        <f t="shared" si="72"/>
        <v>0.4936070441491347</v>
      </c>
      <c r="Y632" s="20">
        <f t="shared" si="73"/>
        <v>0.70257173594525901</v>
      </c>
      <c r="Z632" s="19">
        <f t="shared" si="74"/>
        <v>2.0127453010271625</v>
      </c>
      <c r="AA632" s="19">
        <f t="shared" si="75"/>
        <v>2.8648253239495332</v>
      </c>
      <c r="AB632" s="125">
        <f t="shared" si="76"/>
        <v>2.0995161014960698E-2</v>
      </c>
      <c r="AE632" s="73"/>
    </row>
    <row r="633" spans="1:31" x14ac:dyDescent="0.25">
      <c r="A633" s="1"/>
      <c r="C633" s="28">
        <v>8</v>
      </c>
      <c r="D633" s="11">
        <v>85465</v>
      </c>
      <c r="E633" s="27" t="s">
        <v>574</v>
      </c>
      <c r="F633" s="50">
        <v>9.9999999999999645E-2</v>
      </c>
      <c r="G633" s="50">
        <v>0.59999999999999964</v>
      </c>
      <c r="H633" s="50">
        <v>-0.20000000000000018</v>
      </c>
      <c r="I633" s="50">
        <v>-0.5</v>
      </c>
      <c r="J633" s="50">
        <v>0</v>
      </c>
      <c r="K633" s="50">
        <v>9.9999999999999645E-2</v>
      </c>
      <c r="L633" s="28"/>
      <c r="M633" s="28">
        <v>2</v>
      </c>
      <c r="N633" s="11">
        <v>85465</v>
      </c>
      <c r="O633" s="27" t="s">
        <v>574</v>
      </c>
      <c r="P633" s="50">
        <v>0.23</v>
      </c>
      <c r="Q633" s="50">
        <v>0.26500000000000001</v>
      </c>
      <c r="R633" s="50">
        <v>-0.43</v>
      </c>
      <c r="S633" s="50">
        <v>-0.52249999999999996</v>
      </c>
      <c r="T633" s="50">
        <v>0.46500000000000002</v>
      </c>
      <c r="U633" s="50">
        <v>0.23</v>
      </c>
      <c r="V633" s="13">
        <f t="shared" si="70"/>
        <v>0.72961372796956503</v>
      </c>
      <c r="W633" s="13">
        <f t="shared" si="71"/>
        <v>0.53233619204164639</v>
      </c>
      <c r="X633" s="14">
        <f t="shared" si="72"/>
        <v>0.46766380795835361</v>
      </c>
      <c r="Y633" s="14">
        <f t="shared" si="73"/>
        <v>0.68385949431031046</v>
      </c>
      <c r="Z633" s="13">
        <f t="shared" si="74"/>
        <v>2.0636592587763061</v>
      </c>
      <c r="AA633" s="13">
        <f t="shared" si="75"/>
        <v>3.0176655818130573</v>
      </c>
      <c r="AB633" s="122">
        <f t="shared" si="76"/>
        <v>1.6618430781157059E-2</v>
      </c>
    </row>
    <row r="634" spans="1:31" x14ac:dyDescent="0.25">
      <c r="A634" s="1"/>
      <c r="C634" s="57">
        <v>8</v>
      </c>
      <c r="D634" s="17">
        <v>145773</v>
      </c>
      <c r="E634" s="26" t="s">
        <v>626</v>
      </c>
      <c r="F634" s="49">
        <v>0.5</v>
      </c>
      <c r="G634" s="49">
        <v>-0.10000000000000009</v>
      </c>
      <c r="H634" s="49">
        <v>-1.5</v>
      </c>
      <c r="I634" s="49">
        <v>-0.5</v>
      </c>
      <c r="J634" s="49">
        <v>1.6</v>
      </c>
      <c r="K634" s="49">
        <v>0.5</v>
      </c>
      <c r="L634" s="57"/>
      <c r="M634" s="57">
        <v>2</v>
      </c>
      <c r="N634" s="17">
        <v>145773</v>
      </c>
      <c r="O634" s="26" t="s">
        <v>626</v>
      </c>
      <c r="P634" s="49">
        <v>0.28000000000000003</v>
      </c>
      <c r="Q634" s="49">
        <v>0.52</v>
      </c>
      <c r="R634" s="49">
        <v>-1.02</v>
      </c>
      <c r="S634" s="49">
        <v>0.02</v>
      </c>
      <c r="T634" s="49">
        <v>0.19500000000000001</v>
      </c>
      <c r="U634" s="49">
        <v>0.28000000000000003</v>
      </c>
      <c r="V634" s="19">
        <f t="shared" si="70"/>
        <v>0.69668923626174106</v>
      </c>
      <c r="W634" s="19">
        <f t="shared" si="71"/>
        <v>0.48537589192296804</v>
      </c>
      <c r="X634" s="20">
        <f t="shared" si="72"/>
        <v>0.51462410807703196</v>
      </c>
      <c r="Y634" s="20">
        <f t="shared" si="73"/>
        <v>0.71737306060168715</v>
      </c>
      <c r="Z634" s="19">
        <f t="shared" si="74"/>
        <v>1.9705347333614156</v>
      </c>
      <c r="AA634" s="19">
        <f t="shared" si="75"/>
        <v>2.7468758468692087</v>
      </c>
      <c r="AB634" s="125">
        <f t="shared" si="76"/>
        <v>2.5180196883000605E-2</v>
      </c>
    </row>
    <row r="635" spans="1:31" x14ac:dyDescent="0.25">
      <c r="A635" s="1"/>
      <c r="C635" s="57">
        <v>8</v>
      </c>
      <c r="D635" s="17">
        <v>79039</v>
      </c>
      <c r="E635" s="26" t="s">
        <v>483</v>
      </c>
      <c r="F635" s="49">
        <v>0.40000000000000036</v>
      </c>
      <c r="G635" s="49">
        <v>0.59999999999999964</v>
      </c>
      <c r="H635" s="49">
        <v>-0.19999999999999929</v>
      </c>
      <c r="I635" s="49">
        <v>-0.79999999999999982</v>
      </c>
      <c r="J635" s="49">
        <v>0</v>
      </c>
      <c r="K635" s="49">
        <v>0.40000000000000036</v>
      </c>
      <c r="L635" s="57"/>
      <c r="M635" s="57">
        <v>3</v>
      </c>
      <c r="N635" s="17">
        <v>79039</v>
      </c>
      <c r="O635" s="26" t="s">
        <v>483</v>
      </c>
      <c r="P635" s="49">
        <v>-0.21</v>
      </c>
      <c r="Q635" s="49">
        <v>1.1599999999999999</v>
      </c>
      <c r="R635" s="49">
        <v>-0.32</v>
      </c>
      <c r="S635" s="49">
        <v>-0.48</v>
      </c>
      <c r="T635" s="49">
        <v>-0.15</v>
      </c>
      <c r="U635" s="49">
        <v>-0.21</v>
      </c>
      <c r="V635" s="19">
        <f t="shared" si="70"/>
        <v>0.73251669385842622</v>
      </c>
      <c r="W635" s="19">
        <f t="shared" si="71"/>
        <v>0.53658070678127934</v>
      </c>
      <c r="X635" s="20">
        <f t="shared" si="72"/>
        <v>0.46341929321872066</v>
      </c>
      <c r="Y635" s="20">
        <f t="shared" si="73"/>
        <v>0.68074906773253874</v>
      </c>
      <c r="Z635" s="19">
        <f t="shared" si="74"/>
        <v>2.0718700862385737</v>
      </c>
      <c r="AA635" s="19">
        <f t="shared" si="75"/>
        <v>3.0435151283271331</v>
      </c>
      <c r="AB635" s="125">
        <f t="shared" si="76"/>
        <v>1.5977696004235785E-2</v>
      </c>
    </row>
    <row r="636" spans="1:31" x14ac:dyDescent="0.25">
      <c r="A636" s="1"/>
      <c r="C636" s="57">
        <v>8</v>
      </c>
      <c r="D636" s="17">
        <v>9631</v>
      </c>
      <c r="E636" s="26" t="s">
        <v>1170</v>
      </c>
      <c r="F636" s="49">
        <v>0.20000000000000107</v>
      </c>
      <c r="G636" s="49">
        <v>0.60000000000000142</v>
      </c>
      <c r="H636" s="49">
        <v>-0.29999999999999893</v>
      </c>
      <c r="I636" s="49">
        <v>-0.49999999999999911</v>
      </c>
      <c r="J636" s="49">
        <v>0</v>
      </c>
      <c r="K636" s="49">
        <v>0.20000000000000107</v>
      </c>
      <c r="L636" s="57"/>
      <c r="M636" s="57">
        <v>3</v>
      </c>
      <c r="N636" s="17">
        <v>9631</v>
      </c>
      <c r="O636" s="26" t="s">
        <v>1170</v>
      </c>
      <c r="P636" s="49">
        <v>0.1</v>
      </c>
      <c r="Q636" s="49">
        <v>0.74</v>
      </c>
      <c r="R636" s="49">
        <v>-0.49</v>
      </c>
      <c r="S636" s="49">
        <v>-0.38</v>
      </c>
      <c r="T636" s="49">
        <v>0.04</v>
      </c>
      <c r="U636" s="49">
        <v>0.1</v>
      </c>
      <c r="V636" s="19">
        <f t="shared" si="70"/>
        <v>0.95852684571060676</v>
      </c>
      <c r="W636" s="19">
        <f t="shared" si="71"/>
        <v>0.91877371394792529</v>
      </c>
      <c r="X636" s="20">
        <f t="shared" si="72"/>
        <v>8.1226286052074714E-2</v>
      </c>
      <c r="Y636" s="20">
        <f t="shared" si="73"/>
        <v>0.28500225622277925</v>
      </c>
      <c r="Z636" s="19">
        <f t="shared" si="74"/>
        <v>2.7111233302052868</v>
      </c>
      <c r="AA636" s="19">
        <f t="shared" si="75"/>
        <v>9.5126381318401503</v>
      </c>
      <c r="AB636" s="125">
        <f t="shared" si="76"/>
        <v>1.2310243179975637E-5</v>
      </c>
    </row>
    <row r="637" spans="1:31" x14ac:dyDescent="0.25">
      <c r="A637" s="1"/>
      <c r="C637" s="57">
        <v>8</v>
      </c>
      <c r="D637" s="17">
        <v>604</v>
      </c>
      <c r="E637" s="26" t="s">
        <v>172</v>
      </c>
      <c r="F637" s="49">
        <v>0.16000000000000014</v>
      </c>
      <c r="G637" s="49">
        <v>-0.83999999999999986</v>
      </c>
      <c r="H637" s="49">
        <v>-0.53999999999999915</v>
      </c>
      <c r="I637" s="49">
        <v>-0.13999999999999879</v>
      </c>
      <c r="J637" s="49">
        <v>1.3600000000000012</v>
      </c>
      <c r="K637" s="49">
        <v>0.16000000000000014</v>
      </c>
      <c r="L637" s="57"/>
      <c r="M637" s="57">
        <v>7</v>
      </c>
      <c r="N637" s="17">
        <v>604</v>
      </c>
      <c r="O637" s="26" t="s">
        <v>172</v>
      </c>
      <c r="P637" s="49">
        <v>-0.17</v>
      </c>
      <c r="Q637" s="49">
        <v>-0.93</v>
      </c>
      <c r="R637" s="49">
        <v>5.0000000000000001E-3</v>
      </c>
      <c r="S637" s="49">
        <v>0.59499999999999997</v>
      </c>
      <c r="T637" s="49">
        <v>0.505</v>
      </c>
      <c r="U637" s="49">
        <v>-0.17</v>
      </c>
      <c r="V637" s="19">
        <f t="shared" si="70"/>
        <v>0.64985331105422639</v>
      </c>
      <c r="W637" s="19">
        <f t="shared" si="71"/>
        <v>0.42230932588814113</v>
      </c>
      <c r="X637" s="20">
        <f t="shared" si="72"/>
        <v>0.57769067411185882</v>
      </c>
      <c r="Y637" s="20">
        <f t="shared" si="73"/>
        <v>0.76005965167995782</v>
      </c>
      <c r="Z637" s="19">
        <f t="shared" si="74"/>
        <v>1.8380627320918972</v>
      </c>
      <c r="AA637" s="19">
        <f t="shared" si="75"/>
        <v>2.4183137837000452</v>
      </c>
      <c r="AB637" s="125">
        <f t="shared" si="76"/>
        <v>4.1960337584006149E-2</v>
      </c>
    </row>
    <row r="638" spans="1:31" x14ac:dyDescent="0.25">
      <c r="A638" s="1"/>
      <c r="C638">
        <v>8</v>
      </c>
      <c r="D638" s="5">
        <v>55610</v>
      </c>
      <c r="E638" s="25" t="s">
        <v>270</v>
      </c>
      <c r="F638" s="48">
        <v>4.0000000000000036E-2</v>
      </c>
      <c r="G638" s="48">
        <v>-0.66000000000000014</v>
      </c>
      <c r="H638" s="48">
        <v>0.54</v>
      </c>
      <c r="I638" s="48">
        <v>-0.16000000000000014</v>
      </c>
      <c r="J638" s="48">
        <v>0.24000000000000021</v>
      </c>
      <c r="K638" s="48">
        <v>4.0000000000000036E-2</v>
      </c>
      <c r="M638">
        <v>7</v>
      </c>
      <c r="N638" s="5">
        <v>55610</v>
      </c>
      <c r="O638" s="25" t="s">
        <v>270</v>
      </c>
      <c r="P638" s="48">
        <v>-0.28000000000000003</v>
      </c>
      <c r="Q638" s="48">
        <v>-0.4</v>
      </c>
      <c r="R638" s="48">
        <v>0.36</v>
      </c>
      <c r="S638" s="48">
        <v>0.19</v>
      </c>
      <c r="T638" s="48">
        <v>0.13</v>
      </c>
      <c r="U638" s="48">
        <v>-0.28000000000000003</v>
      </c>
      <c r="V638" s="3">
        <f t="shared" si="70"/>
        <v>0.7662296465437276</v>
      </c>
      <c r="W638" s="3">
        <f t="shared" si="71"/>
        <v>0.58710787124252573</v>
      </c>
      <c r="X638" s="9">
        <f t="shared" si="72"/>
        <v>0.41289212875747427</v>
      </c>
      <c r="Y638" s="9">
        <f t="shared" si="73"/>
        <v>0.64256682824238154</v>
      </c>
      <c r="Z638" s="3">
        <f t="shared" si="74"/>
        <v>2.1672247160689651</v>
      </c>
      <c r="AA638" s="3">
        <f t="shared" si="75"/>
        <v>3.3727615880779171</v>
      </c>
      <c r="AB638" s="7">
        <f t="shared" si="76"/>
        <v>9.7456101097610128E-3</v>
      </c>
    </row>
    <row r="639" spans="1:31" x14ac:dyDescent="0.25">
      <c r="A639" s="1"/>
      <c r="C639">
        <v>8</v>
      </c>
      <c r="D639" s="5">
        <v>1649</v>
      </c>
      <c r="E639" s="25" t="s">
        <v>476</v>
      </c>
      <c r="F639" s="48">
        <v>0.24000000000000021</v>
      </c>
      <c r="G639" s="48">
        <v>-0.55999999999999872</v>
      </c>
      <c r="H639" s="48">
        <v>-0.25999999999999979</v>
      </c>
      <c r="I639" s="48">
        <v>0.54000000000000092</v>
      </c>
      <c r="J639" s="48">
        <v>4.0000000000000924E-2</v>
      </c>
      <c r="K639" s="48">
        <v>0.24000000000000021</v>
      </c>
      <c r="M639">
        <v>7</v>
      </c>
      <c r="N639" s="5">
        <v>1649</v>
      </c>
      <c r="O639" s="25" t="s">
        <v>476</v>
      </c>
      <c r="P639" s="48">
        <v>-0.02</v>
      </c>
      <c r="Q639" s="48">
        <v>-0.68</v>
      </c>
      <c r="R639" s="48">
        <v>-0.22</v>
      </c>
      <c r="S639" s="48">
        <v>0.98</v>
      </c>
      <c r="T639" s="48">
        <v>-0.06</v>
      </c>
      <c r="U639" s="48">
        <v>-0.02</v>
      </c>
      <c r="V639" s="3">
        <f t="shared" si="70"/>
        <v>0.92382612734175373</v>
      </c>
      <c r="W639" s="3">
        <f t="shared" si="71"/>
        <v>0.85345471355926217</v>
      </c>
      <c r="X639" s="9">
        <f t="shared" si="72"/>
        <v>0.14654528644073783</v>
      </c>
      <c r="Y639" s="9">
        <f t="shared" si="73"/>
        <v>0.38281233841235818</v>
      </c>
      <c r="Z639" s="3">
        <f t="shared" si="74"/>
        <v>2.6129748771226442</v>
      </c>
      <c r="AA639" s="3">
        <f t="shared" si="75"/>
        <v>6.8257331724454433</v>
      </c>
      <c r="AB639" s="7">
        <f t="shared" si="76"/>
        <v>1.342580377675623E-4</v>
      </c>
    </row>
    <row r="640" spans="1:31" x14ac:dyDescent="0.25">
      <c r="A640" s="1"/>
      <c r="C640">
        <v>8</v>
      </c>
      <c r="D640" s="5">
        <v>2355</v>
      </c>
      <c r="E640" s="25" t="s">
        <v>666</v>
      </c>
      <c r="F640" s="48">
        <v>0.4399999999999995</v>
      </c>
      <c r="G640" s="48">
        <v>-0.66000000000000014</v>
      </c>
      <c r="H640" s="48">
        <v>-0.95999999999999908</v>
      </c>
      <c r="I640" s="48">
        <v>-0.16000000000000014</v>
      </c>
      <c r="J640" s="48">
        <v>1.3399999999999999</v>
      </c>
      <c r="K640" s="48">
        <v>0.4399999999999995</v>
      </c>
      <c r="M640">
        <v>7</v>
      </c>
      <c r="N640" s="5">
        <v>2355</v>
      </c>
      <c r="O640" s="25" t="s">
        <v>666</v>
      </c>
      <c r="P640" s="48">
        <v>-0.28999999999999998</v>
      </c>
      <c r="Q640" s="48">
        <v>-0.74</v>
      </c>
      <c r="R640" s="48">
        <v>-0.24</v>
      </c>
      <c r="S640" s="48">
        <v>0.51</v>
      </c>
      <c r="T640" s="48">
        <v>0.76</v>
      </c>
      <c r="U640" s="48">
        <v>-0.28999999999999998</v>
      </c>
      <c r="V640" s="3">
        <f t="shared" si="70"/>
        <v>0.67337975103947012</v>
      </c>
      <c r="W640" s="3">
        <f t="shared" si="71"/>
        <v>0.45344028910997874</v>
      </c>
      <c r="X640" s="9">
        <f t="shared" si="72"/>
        <v>0.54655971089002131</v>
      </c>
      <c r="Y640" s="9">
        <f t="shared" si="73"/>
        <v>0.73929676780709741</v>
      </c>
      <c r="Z640" s="3">
        <f t="shared" si="74"/>
        <v>1.904605553094874</v>
      </c>
      <c r="AA640" s="3">
        <f t="shared" si="75"/>
        <v>2.5762395238712004</v>
      </c>
      <c r="AB640" s="7">
        <f t="shared" si="76"/>
        <v>3.2807621993907028E-2</v>
      </c>
    </row>
    <row r="641" spans="1:31" x14ac:dyDescent="0.25">
      <c r="A641" s="1"/>
      <c r="C641">
        <v>8</v>
      </c>
      <c r="D641" s="5">
        <v>8462</v>
      </c>
      <c r="E641" s="25" t="s">
        <v>918</v>
      </c>
      <c r="F641" s="48">
        <v>0.32666799999999974</v>
      </c>
      <c r="G641" s="48">
        <v>-0.94000199999999978</v>
      </c>
      <c r="H641" s="48">
        <v>-1.3400019999999997</v>
      </c>
      <c r="I641" s="48">
        <v>0.95999799999999968</v>
      </c>
      <c r="J641" s="48">
        <v>0.9933380000000005</v>
      </c>
      <c r="K641" s="48">
        <v>0.32666799999999974</v>
      </c>
      <c r="M641">
        <v>7</v>
      </c>
      <c r="N641" s="5">
        <v>8462</v>
      </c>
      <c r="O641" s="25" t="s">
        <v>918</v>
      </c>
      <c r="P641" s="48">
        <v>-0.09</v>
      </c>
      <c r="Q641" s="48">
        <v>-0.3</v>
      </c>
      <c r="R641" s="48">
        <v>-0.31</v>
      </c>
      <c r="S641" s="48">
        <v>0.72</v>
      </c>
      <c r="T641" s="48">
        <v>-0.01</v>
      </c>
      <c r="U641" s="48">
        <v>-0.09</v>
      </c>
      <c r="V641" s="3">
        <f t="shared" si="70"/>
        <v>0.7376797219125617</v>
      </c>
      <c r="W641" s="3">
        <f t="shared" si="71"/>
        <v>0.54417137212099431</v>
      </c>
      <c r="X641" s="9">
        <f t="shared" si="72"/>
        <v>0.45582862787900569</v>
      </c>
      <c r="Y641" s="9">
        <f t="shared" si="73"/>
        <v>0.67515081861685222</v>
      </c>
      <c r="Z641" s="3">
        <f t="shared" si="74"/>
        <v>2.086473334832716</v>
      </c>
      <c r="AA641" s="3">
        <f t="shared" si="75"/>
        <v>3.0903811078940402</v>
      </c>
      <c r="AB641" s="7">
        <f t="shared" si="76"/>
        <v>1.4880958402335116E-2</v>
      </c>
    </row>
    <row r="642" spans="1:31" x14ac:dyDescent="0.25">
      <c r="A642" s="1"/>
      <c r="C642">
        <v>8</v>
      </c>
      <c r="D642" s="5">
        <v>10724</v>
      </c>
      <c r="E642" s="25" t="s">
        <v>1033</v>
      </c>
      <c r="F642" s="48">
        <v>0.15999999999999925</v>
      </c>
      <c r="G642" s="48">
        <v>-0.84000000000000075</v>
      </c>
      <c r="H642" s="48">
        <v>0.15999999999999925</v>
      </c>
      <c r="I642" s="48">
        <v>-4.0000000000000924E-2</v>
      </c>
      <c r="J642" s="48">
        <v>0.55999999999999872</v>
      </c>
      <c r="K642" s="48">
        <v>0.15999999999999925</v>
      </c>
      <c r="M642">
        <v>7</v>
      </c>
      <c r="N642" s="5">
        <v>10724</v>
      </c>
      <c r="O642" s="25" t="s">
        <v>1033</v>
      </c>
      <c r="P642" s="48">
        <v>-0.115</v>
      </c>
      <c r="Q642" s="48">
        <v>-0.51500000000000001</v>
      </c>
      <c r="R642" s="48">
        <v>6.5000000000000002E-2</v>
      </c>
      <c r="S642" s="48">
        <v>0.27500000000000002</v>
      </c>
      <c r="T642" s="48">
        <v>0.28499999999999998</v>
      </c>
      <c r="U642" s="48">
        <v>-0.115</v>
      </c>
      <c r="V642" s="3">
        <f t="shared" si="70"/>
        <v>0.83506343577004638</v>
      </c>
      <c r="W642" s="3">
        <f t="shared" si="71"/>
        <v>0.69733094176007437</v>
      </c>
      <c r="X642" s="9">
        <f t="shared" si="72"/>
        <v>0.30266905823992563</v>
      </c>
      <c r="Y642" s="9">
        <f t="shared" si="73"/>
        <v>0.55015366784192721</v>
      </c>
      <c r="Z642" s="3">
        <f t="shared" si="74"/>
        <v>2.3619160726157471</v>
      </c>
      <c r="AA642" s="3">
        <f t="shared" si="75"/>
        <v>4.2931933579226529</v>
      </c>
      <c r="AB642" s="7">
        <f t="shared" si="76"/>
        <v>2.6399395861761289E-3</v>
      </c>
    </row>
    <row r="643" spans="1:31" x14ac:dyDescent="0.25">
      <c r="A643" s="1"/>
      <c r="C643">
        <v>8</v>
      </c>
      <c r="D643" s="5">
        <v>90634</v>
      </c>
      <c r="E643" s="25" t="s">
        <v>1091</v>
      </c>
      <c r="F643" s="48">
        <v>0.35999999999999943</v>
      </c>
      <c r="G643" s="48">
        <v>-1.1900000000000004</v>
      </c>
      <c r="H643" s="48">
        <v>-1.29</v>
      </c>
      <c r="I643" s="48">
        <v>1.5099999999999998</v>
      </c>
      <c r="J643" s="48">
        <v>0.60999999999999943</v>
      </c>
      <c r="K643" s="48">
        <v>0.35999999999999943</v>
      </c>
      <c r="M643">
        <v>7</v>
      </c>
      <c r="N643" s="5">
        <v>90634</v>
      </c>
      <c r="O643" s="25" t="s">
        <v>1091</v>
      </c>
      <c r="P643" s="48">
        <v>0.13</v>
      </c>
      <c r="Q643" s="48">
        <v>-0.44</v>
      </c>
      <c r="R643" s="48">
        <v>-0.16</v>
      </c>
      <c r="S643" s="48">
        <v>0.54</v>
      </c>
      <c r="T643" s="48">
        <v>-0.06</v>
      </c>
      <c r="U643" s="48">
        <v>0.13</v>
      </c>
      <c r="V643" s="3">
        <f t="shared" si="70"/>
        <v>0.88148168629976065</v>
      </c>
      <c r="W643" s="3">
        <f t="shared" si="71"/>
        <v>0.77700996328186966</v>
      </c>
      <c r="X643" s="9">
        <f t="shared" si="72"/>
        <v>0.22299003671813034</v>
      </c>
      <c r="Y643" s="9">
        <f t="shared" si="73"/>
        <v>0.47221820879560578</v>
      </c>
      <c r="Z643" s="3">
        <f t="shared" si="74"/>
        <v>2.4932067114972551</v>
      </c>
      <c r="AA643" s="3">
        <f t="shared" si="75"/>
        <v>5.2797767325749421</v>
      </c>
      <c r="AB643" s="7">
        <f t="shared" si="76"/>
        <v>7.4640842754192976E-4</v>
      </c>
    </row>
    <row r="644" spans="1:31" x14ac:dyDescent="0.25">
      <c r="A644" s="1"/>
      <c r="C644">
        <v>8</v>
      </c>
      <c r="D644" s="5">
        <v>54103</v>
      </c>
      <c r="E644" s="25" t="s">
        <v>1259</v>
      </c>
      <c r="F644" s="48">
        <v>0.42000000000000037</v>
      </c>
      <c r="G644" s="48">
        <v>-1.0799999999999996</v>
      </c>
      <c r="H644" s="48">
        <v>-0.48</v>
      </c>
      <c r="I644" s="48">
        <v>0.2200000000000002</v>
      </c>
      <c r="J644" s="48">
        <v>0.92000000000000037</v>
      </c>
      <c r="K644" s="48">
        <v>0.42000000000000037</v>
      </c>
      <c r="M644">
        <v>7</v>
      </c>
      <c r="N644" s="5">
        <v>54103</v>
      </c>
      <c r="O644" s="25" t="s">
        <v>1259</v>
      </c>
      <c r="P644" s="48">
        <v>-0.16</v>
      </c>
      <c r="Q644" s="48">
        <v>-0.41</v>
      </c>
      <c r="R644" s="48">
        <v>-0.12</v>
      </c>
      <c r="S644" s="48">
        <v>0.3</v>
      </c>
      <c r="T644" s="48">
        <v>0.39</v>
      </c>
      <c r="U644" s="48">
        <v>-0.16</v>
      </c>
      <c r="V644" s="3">
        <f t="shared" si="70"/>
        <v>0.81397668388888167</v>
      </c>
      <c r="W644" s="3">
        <f t="shared" si="71"/>
        <v>0.66255804191474044</v>
      </c>
      <c r="X644" s="9">
        <f t="shared" si="72"/>
        <v>0.33744195808525956</v>
      </c>
      <c r="Y644" s="9">
        <f t="shared" si="73"/>
        <v>0.58089754525669979</v>
      </c>
      <c r="Z644" s="3">
        <f t="shared" si="74"/>
        <v>2.3022737316222681</v>
      </c>
      <c r="AA644" s="3">
        <f t="shared" si="75"/>
        <v>3.9633042873419075</v>
      </c>
      <c r="AB644" s="7">
        <f t="shared" si="76"/>
        <v>4.1577388545258739E-3</v>
      </c>
    </row>
    <row r="645" spans="1:31" x14ac:dyDescent="0.25">
      <c r="A645" s="1"/>
      <c r="C645" s="28">
        <v>8</v>
      </c>
      <c r="D645" s="11">
        <v>6385</v>
      </c>
      <c r="E645" s="27" t="s">
        <v>1506</v>
      </c>
      <c r="F645" s="50">
        <v>-8.0000000000000959E-2</v>
      </c>
      <c r="G645" s="50">
        <v>-0.68000000000000149</v>
      </c>
      <c r="H645" s="50">
        <v>-0.88000000000000078</v>
      </c>
      <c r="I645" s="50">
        <v>0.11999999999999922</v>
      </c>
      <c r="J645" s="50">
        <v>1.5199999999999996</v>
      </c>
      <c r="K645" s="50">
        <v>-8.0000000000000959E-2</v>
      </c>
      <c r="L645" s="28"/>
      <c r="M645" s="28">
        <v>7</v>
      </c>
      <c r="N645" s="11">
        <v>6385</v>
      </c>
      <c r="O645" s="27" t="s">
        <v>1506</v>
      </c>
      <c r="P645" s="50">
        <v>0.22</v>
      </c>
      <c r="Q645" s="50">
        <v>-0.33</v>
      </c>
      <c r="R645" s="50">
        <v>-0.33</v>
      </c>
      <c r="S645" s="50">
        <v>0</v>
      </c>
      <c r="T645" s="50">
        <v>0.45</v>
      </c>
      <c r="U645" s="50">
        <v>0.22</v>
      </c>
      <c r="V645" s="13">
        <f t="shared" si="70"/>
        <v>0.91342481271199061</v>
      </c>
      <c r="W645" s="13">
        <f t="shared" si="71"/>
        <v>0.83434488847793509</v>
      </c>
      <c r="X645" s="14">
        <f t="shared" si="72"/>
        <v>0.16565511152206491</v>
      </c>
      <c r="Y645" s="14">
        <f t="shared" si="73"/>
        <v>0.40700750794311513</v>
      </c>
      <c r="Z645" s="13">
        <f t="shared" si="74"/>
        <v>2.5835555166908031</v>
      </c>
      <c r="AA645" s="13">
        <f t="shared" si="75"/>
        <v>6.3476851563433332</v>
      </c>
      <c r="AB645" s="122">
        <f t="shared" si="76"/>
        <v>2.2115824838113193E-4</v>
      </c>
    </row>
    <row r="646" spans="1:31" x14ac:dyDescent="0.25">
      <c r="A646" s="1"/>
      <c r="C646">
        <v>8</v>
      </c>
      <c r="D646" s="5">
        <v>9021</v>
      </c>
      <c r="E646" s="25" t="s">
        <v>1624</v>
      </c>
      <c r="F646" s="48">
        <v>0.59999999999999964</v>
      </c>
      <c r="G646" s="48">
        <v>-0.79999999999999982</v>
      </c>
      <c r="H646" s="48">
        <v>-1.2000000000000002</v>
      </c>
      <c r="I646" s="48">
        <v>-0.20000000000000018</v>
      </c>
      <c r="J646" s="48">
        <v>1.5999999999999996</v>
      </c>
      <c r="K646" s="48">
        <v>0.59999999999999964</v>
      </c>
      <c r="M646">
        <v>7</v>
      </c>
      <c r="N646" s="5">
        <v>9021</v>
      </c>
      <c r="O646" s="25" t="s">
        <v>1624</v>
      </c>
      <c r="P646" s="48">
        <v>-0.49</v>
      </c>
      <c r="Q646" s="48">
        <v>-0.91333299999999995</v>
      </c>
      <c r="R646" s="48">
        <v>-0.85</v>
      </c>
      <c r="S646" s="48">
        <v>0.93333299999999997</v>
      </c>
      <c r="T646" s="48">
        <v>1.32</v>
      </c>
      <c r="U646" s="48">
        <v>-0.49</v>
      </c>
      <c r="V646" s="3">
        <f t="shared" si="70"/>
        <v>0.71733967368449347</v>
      </c>
      <c r="W646" s="3">
        <f t="shared" si="71"/>
        <v>0.51457620744177557</v>
      </c>
      <c r="X646" s="9">
        <f t="shared" si="72"/>
        <v>0.48542379255822443</v>
      </c>
      <c r="Y646" s="9">
        <f t="shared" si="73"/>
        <v>0.69672361274627714</v>
      </c>
      <c r="Z646" s="3">
        <f t="shared" si="74"/>
        <v>2.0289429907058021</v>
      </c>
      <c r="AA646" s="3">
        <f t="shared" si="75"/>
        <v>2.9121203208662796</v>
      </c>
      <c r="AB646" s="7">
        <f t="shared" si="76"/>
        <v>1.952555758540598E-2</v>
      </c>
    </row>
    <row r="647" spans="1:31" x14ac:dyDescent="0.25">
      <c r="A647" s="1"/>
      <c r="C647">
        <v>8</v>
      </c>
      <c r="D647" s="5">
        <v>126668</v>
      </c>
      <c r="E647" s="25" t="s">
        <v>1698</v>
      </c>
      <c r="F647" s="48">
        <v>0.21999999999999975</v>
      </c>
      <c r="G647" s="48">
        <v>-0.28000000000000025</v>
      </c>
      <c r="H647" s="48">
        <v>-0.98000000000000043</v>
      </c>
      <c r="I647" s="48">
        <v>0.12000000000000011</v>
      </c>
      <c r="J647" s="48">
        <v>0.91999999999999993</v>
      </c>
      <c r="K647" s="48">
        <v>0.21999999999999975</v>
      </c>
      <c r="M647">
        <v>7</v>
      </c>
      <c r="N647" s="5">
        <v>126668</v>
      </c>
      <c r="O647" s="25" t="s">
        <v>1698</v>
      </c>
      <c r="P647" s="48">
        <v>-7.0000000000000007E-2</v>
      </c>
      <c r="Q647" s="48">
        <v>0.06</v>
      </c>
      <c r="R647" s="48">
        <v>-0.46</v>
      </c>
      <c r="S647" s="48">
        <v>0</v>
      </c>
      <c r="T647" s="48">
        <v>0.48</v>
      </c>
      <c r="U647" s="48">
        <v>-7.0000000000000007E-2</v>
      </c>
      <c r="V647" s="3">
        <f t="shared" si="70"/>
        <v>0.91826325233249695</v>
      </c>
      <c r="W647" s="3">
        <f t="shared" si="71"/>
        <v>0.84320740058425492</v>
      </c>
      <c r="X647" s="9">
        <f t="shared" si="72"/>
        <v>0.15679259941574508</v>
      </c>
      <c r="Y647" s="9">
        <f t="shared" si="73"/>
        <v>0.39597045270543241</v>
      </c>
      <c r="Z647" s="3">
        <f t="shared" si="74"/>
        <v>2.5972406905548899</v>
      </c>
      <c r="AA647" s="3">
        <f t="shared" si="75"/>
        <v>6.5591780215151845</v>
      </c>
      <c r="AB647" s="7">
        <f t="shared" si="76"/>
        <v>1.7676665205102954E-4</v>
      </c>
    </row>
    <row r="648" spans="1:31" x14ac:dyDescent="0.25">
      <c r="A648" s="1"/>
      <c r="C648" s="57">
        <v>8</v>
      </c>
      <c r="D648" s="17">
        <v>201799</v>
      </c>
      <c r="E648" s="26" t="s">
        <v>1727</v>
      </c>
      <c r="F648" s="49">
        <v>0.32000000000000028</v>
      </c>
      <c r="G648" s="49">
        <v>-0.67999999999999972</v>
      </c>
      <c r="H648" s="49">
        <v>-0.28000000000000025</v>
      </c>
      <c r="I648" s="49">
        <v>0.21999999999999975</v>
      </c>
      <c r="J648" s="49">
        <v>0.41999999999999993</v>
      </c>
      <c r="K648" s="49">
        <v>0.32000000000000028</v>
      </c>
      <c r="L648" s="57"/>
      <c r="M648" s="57">
        <v>7</v>
      </c>
      <c r="N648" s="17">
        <v>201799</v>
      </c>
      <c r="O648" s="26" t="s">
        <v>1727</v>
      </c>
      <c r="P648" s="49">
        <v>-0.16833300000000001</v>
      </c>
      <c r="Q648" s="49">
        <v>-0.92</v>
      </c>
      <c r="R648" s="49">
        <v>-1.6666500000000001E-2</v>
      </c>
      <c r="S648" s="49">
        <v>0.31333299999999997</v>
      </c>
      <c r="T648" s="49">
        <v>0.79</v>
      </c>
      <c r="U648" s="49">
        <v>-0.16833300000000001</v>
      </c>
      <c r="V648" s="19">
        <f t="shared" si="70"/>
        <v>0.8298545265698859</v>
      </c>
      <c r="W648" s="19">
        <f t="shared" si="71"/>
        <v>0.68865853526852949</v>
      </c>
      <c r="X648" s="20">
        <f t="shared" si="72"/>
        <v>0.31134146473147051</v>
      </c>
      <c r="Y648" s="20">
        <f t="shared" si="73"/>
        <v>0.55797980674166925</v>
      </c>
      <c r="Z648" s="19">
        <f t="shared" si="74"/>
        <v>2.3471830525436732</v>
      </c>
      <c r="AA648" s="19">
        <f t="shared" si="75"/>
        <v>4.2065734712696523</v>
      </c>
      <c r="AB648" s="125">
        <f t="shared" si="76"/>
        <v>2.9697300719557073E-3</v>
      </c>
    </row>
    <row r="649" spans="1:31" x14ac:dyDescent="0.25">
      <c r="A649" s="1"/>
      <c r="C649">
        <v>8</v>
      </c>
      <c r="D649" s="5">
        <v>196</v>
      </c>
      <c r="E649" s="25" t="s">
        <v>61</v>
      </c>
      <c r="F649" s="48">
        <v>0.22000000000000064</v>
      </c>
      <c r="G649" s="48">
        <v>-0.67999999999999972</v>
      </c>
      <c r="H649" s="48">
        <v>-7.9999999999999183E-2</v>
      </c>
      <c r="I649" s="48">
        <v>-7.9999999999999183E-2</v>
      </c>
      <c r="J649" s="48">
        <v>0.62000000000000011</v>
      </c>
      <c r="K649" s="48">
        <v>0.22000000000000064</v>
      </c>
      <c r="M649">
        <v>8</v>
      </c>
      <c r="N649" s="5">
        <v>196</v>
      </c>
      <c r="O649" s="25" t="s">
        <v>61</v>
      </c>
      <c r="P649" s="48">
        <v>0.03</v>
      </c>
      <c r="Q649" s="48">
        <v>-0.23</v>
      </c>
      <c r="R649" s="48">
        <v>-0.43</v>
      </c>
      <c r="S649" s="48">
        <v>0.05</v>
      </c>
      <c r="T649" s="48">
        <v>0.57999999999999996</v>
      </c>
      <c r="U649" s="48">
        <v>0.03</v>
      </c>
      <c r="V649" s="3">
        <f t="shared" si="70"/>
        <v>0.76360473858255162</v>
      </c>
      <c r="W649" s="3">
        <f t="shared" si="71"/>
        <v>0.58309219678572699</v>
      </c>
      <c r="X649" s="9">
        <f t="shared" si="72"/>
        <v>0.41690780321427301</v>
      </c>
      <c r="Y649" s="9">
        <f t="shared" si="73"/>
        <v>0.6456839809181214</v>
      </c>
      <c r="Z649" s="3">
        <f t="shared" si="74"/>
        <v>2.1598003551916127</v>
      </c>
      <c r="AA649" s="3">
        <f t="shared" si="75"/>
        <v>3.3449805462426285</v>
      </c>
      <c r="AB649" s="7">
        <f t="shared" si="76"/>
        <v>1.015572554622364E-2</v>
      </c>
      <c r="AE649" s="156"/>
    </row>
    <row r="650" spans="1:31" x14ac:dyDescent="0.25">
      <c r="A650" s="1"/>
      <c r="C650">
        <v>8</v>
      </c>
      <c r="D650" s="5">
        <v>118932</v>
      </c>
      <c r="E650" s="25" t="s">
        <v>86</v>
      </c>
      <c r="F650" s="48">
        <v>1.0200000000000005</v>
      </c>
      <c r="G650" s="48">
        <v>-0.57999999999999963</v>
      </c>
      <c r="H650" s="48">
        <v>-1.6799999999999997</v>
      </c>
      <c r="I650" s="48">
        <v>0.32000000000000028</v>
      </c>
      <c r="J650" s="48">
        <v>0.91999999999999993</v>
      </c>
      <c r="K650" s="48">
        <v>1.0200000000000005</v>
      </c>
      <c r="M650">
        <v>8</v>
      </c>
      <c r="N650" s="5">
        <v>118932</v>
      </c>
      <c r="O650" s="25" t="s">
        <v>86</v>
      </c>
      <c r="P650" s="48">
        <v>0.38500000000000001</v>
      </c>
      <c r="Q650" s="48">
        <v>-0.23</v>
      </c>
      <c r="R650" s="48">
        <v>-1.0049999999999999</v>
      </c>
      <c r="S650" s="48">
        <v>-0.57999999999999996</v>
      </c>
      <c r="T650" s="48">
        <v>1.43</v>
      </c>
      <c r="U650" s="48">
        <v>0.38500000000000001</v>
      </c>
      <c r="V650" s="3">
        <f t="shared" si="70"/>
        <v>0.77770799751578268</v>
      </c>
      <c r="W650" s="3">
        <f t="shared" si="71"/>
        <v>0.60482972940000868</v>
      </c>
      <c r="X650" s="9">
        <f t="shared" si="72"/>
        <v>0.39517027059999132</v>
      </c>
      <c r="Y650" s="9">
        <f t="shared" si="73"/>
        <v>0.62862569992006478</v>
      </c>
      <c r="Z650" s="3">
        <f t="shared" si="74"/>
        <v>2.1996903953056823</v>
      </c>
      <c r="AA650" s="3">
        <f t="shared" si="75"/>
        <v>3.4992053229535349</v>
      </c>
      <c r="AB650" s="7">
        <f t="shared" si="76"/>
        <v>8.0884980016818382E-3</v>
      </c>
      <c r="AE650" s="156"/>
    </row>
    <row r="651" spans="1:31" x14ac:dyDescent="0.25">
      <c r="A651" s="1"/>
      <c r="C651">
        <v>8</v>
      </c>
      <c r="D651" s="5">
        <v>55196</v>
      </c>
      <c r="E651" s="25" t="s">
        <v>208</v>
      </c>
      <c r="F651" s="48">
        <v>8.0000000000000071E-2</v>
      </c>
      <c r="G651" s="48">
        <v>-0.62000000000000011</v>
      </c>
      <c r="H651" s="48">
        <v>-1.1200000000000001</v>
      </c>
      <c r="I651" s="48">
        <v>0.48000000000000043</v>
      </c>
      <c r="J651" s="48">
        <v>1.1799999999999997</v>
      </c>
      <c r="K651" s="48">
        <v>8.0000000000000071E-2</v>
      </c>
      <c r="M651">
        <v>8</v>
      </c>
      <c r="N651" s="5">
        <v>55196</v>
      </c>
      <c r="O651" s="25" t="s">
        <v>208</v>
      </c>
      <c r="P651" s="48">
        <v>0.28999999999999998</v>
      </c>
      <c r="Q651" s="48">
        <v>-0.93</v>
      </c>
      <c r="R651" s="48">
        <v>-0.43</v>
      </c>
      <c r="S651" s="48">
        <v>0.1</v>
      </c>
      <c r="T651" s="48">
        <v>0.98</v>
      </c>
      <c r="U651" s="48">
        <v>0.28999999999999998</v>
      </c>
      <c r="V651" s="3">
        <f t="shared" si="70"/>
        <v>0.87165663575800956</v>
      </c>
      <c r="W651" s="3">
        <f t="shared" si="71"/>
        <v>0.75978529066097134</v>
      </c>
      <c r="X651" s="9">
        <f t="shared" si="72"/>
        <v>0.24021470933902866</v>
      </c>
      <c r="Y651" s="9">
        <f t="shared" si="73"/>
        <v>0.49011703636889492</v>
      </c>
      <c r="Z651" s="3">
        <f t="shared" si="74"/>
        <v>2.4654172720429641</v>
      </c>
      <c r="AA651" s="3">
        <f t="shared" si="75"/>
        <v>5.0302623436809606</v>
      </c>
      <c r="AB651" s="7">
        <f t="shared" si="76"/>
        <v>1.0138336694398477E-3</v>
      </c>
      <c r="AE651" s="156"/>
    </row>
    <row r="652" spans="1:31" x14ac:dyDescent="0.25">
      <c r="A652" s="1"/>
      <c r="C652">
        <v>8</v>
      </c>
      <c r="D652" s="5">
        <v>56892</v>
      </c>
      <c r="E652" s="25" t="s">
        <v>242</v>
      </c>
      <c r="F652" s="48">
        <v>0.94</v>
      </c>
      <c r="G652" s="48">
        <v>-0.85999999999999988</v>
      </c>
      <c r="H652" s="48">
        <v>-1.66</v>
      </c>
      <c r="I652" s="48">
        <v>0.74000000000000021</v>
      </c>
      <c r="J652" s="48">
        <v>0.83999999999999986</v>
      </c>
      <c r="K652" s="48">
        <v>0.94</v>
      </c>
      <c r="M652">
        <v>8</v>
      </c>
      <c r="N652" s="5">
        <v>56892</v>
      </c>
      <c r="O652" s="25" t="s">
        <v>242</v>
      </c>
      <c r="P652" s="48">
        <v>0.39200000000000002</v>
      </c>
      <c r="Q652" s="48">
        <v>-0.94099999999999995</v>
      </c>
      <c r="R652" s="48">
        <v>-0.73599999999999999</v>
      </c>
      <c r="S652" s="48">
        <v>-0.19500000000000001</v>
      </c>
      <c r="T652" s="48">
        <v>1.486</v>
      </c>
      <c r="U652" s="48">
        <v>0.39200000000000002</v>
      </c>
      <c r="V652" s="3">
        <f t="shared" si="70"/>
        <v>0.75462470763000633</v>
      </c>
      <c r="W652" s="3">
        <f t="shared" si="71"/>
        <v>0.56945844936567258</v>
      </c>
      <c r="X652" s="9">
        <f t="shared" si="72"/>
        <v>0.43054155063432742</v>
      </c>
      <c r="Y652" s="9">
        <f t="shared" si="73"/>
        <v>0.65615665098688702</v>
      </c>
      <c r="Z652" s="3">
        <f t="shared" si="74"/>
        <v>2.1344009920643732</v>
      </c>
      <c r="AA652" s="3">
        <f t="shared" si="75"/>
        <v>3.2528832693445153</v>
      </c>
      <c r="AB652" s="7">
        <f t="shared" si="76"/>
        <v>1.1650690030153584E-2</v>
      </c>
      <c r="AE652" s="156"/>
    </row>
    <row r="653" spans="1:31" x14ac:dyDescent="0.25">
      <c r="A653" s="1"/>
      <c r="C653">
        <v>8</v>
      </c>
      <c r="D653" s="5">
        <v>760</v>
      </c>
      <c r="E653" s="25" t="s">
        <v>249</v>
      </c>
      <c r="F653" s="48">
        <v>2.7999999999999581E-2</v>
      </c>
      <c r="G653" s="48">
        <v>-0.89200000000000035</v>
      </c>
      <c r="H653" s="48">
        <v>-3.5120000000000005</v>
      </c>
      <c r="I653" s="48">
        <v>0.88800000000000079</v>
      </c>
      <c r="J653" s="48">
        <v>3.4880000000000004</v>
      </c>
      <c r="K653" s="48">
        <v>2.7999999999999581E-2</v>
      </c>
      <c r="M653">
        <v>8</v>
      </c>
      <c r="N653" s="5">
        <v>760</v>
      </c>
      <c r="O653" s="25" t="s">
        <v>249</v>
      </c>
      <c r="P653" s="48">
        <v>-0.28999999999999998</v>
      </c>
      <c r="Q653" s="48">
        <v>-0.47</v>
      </c>
      <c r="R653" s="48">
        <v>-0.98</v>
      </c>
      <c r="S653" s="48">
        <v>-0.02</v>
      </c>
      <c r="T653" s="48">
        <v>1.76</v>
      </c>
      <c r="U653" s="48">
        <v>-0.28999999999999998</v>
      </c>
      <c r="V653" s="3">
        <f t="shared" si="70"/>
        <v>0.93488695276064682</v>
      </c>
      <c r="W653" s="3">
        <f t="shared" si="71"/>
        <v>0.87401361444208792</v>
      </c>
      <c r="X653" s="9">
        <f t="shared" si="72"/>
        <v>0.12598638555791208</v>
      </c>
      <c r="Y653" s="9">
        <f t="shared" si="73"/>
        <v>0.35494560929515961</v>
      </c>
      <c r="Z653" s="3">
        <f t="shared" si="74"/>
        <v>2.6442596157595237</v>
      </c>
      <c r="AA653" s="3">
        <f t="shared" si="75"/>
        <v>7.4497600379123314</v>
      </c>
      <c r="AB653" s="7">
        <f t="shared" si="76"/>
        <v>7.2661676630594166E-5</v>
      </c>
      <c r="AE653" s="156"/>
    </row>
    <row r="654" spans="1:31" x14ac:dyDescent="0.25">
      <c r="A654" s="1"/>
      <c r="C654" s="57">
        <v>8</v>
      </c>
      <c r="D654" s="17">
        <v>91768</v>
      </c>
      <c r="E654" s="26" t="s">
        <v>251</v>
      </c>
      <c r="F654" s="49">
        <v>0.20000000000000018</v>
      </c>
      <c r="G654" s="49">
        <v>-0.89999999999999947</v>
      </c>
      <c r="H654" s="49">
        <v>-0.70000000000000018</v>
      </c>
      <c r="I654" s="49">
        <v>0.20000000000000018</v>
      </c>
      <c r="J654" s="49">
        <v>1.2000000000000002</v>
      </c>
      <c r="K654" s="49">
        <v>0.20000000000000018</v>
      </c>
      <c r="L654" s="57"/>
      <c r="M654" s="57">
        <v>8</v>
      </c>
      <c r="N654" s="17">
        <v>91768</v>
      </c>
      <c r="O654" s="26" t="s">
        <v>251</v>
      </c>
      <c r="P654" s="49">
        <v>0.43</v>
      </c>
      <c r="Q654" s="49">
        <v>-0.25</v>
      </c>
      <c r="R654" s="49">
        <v>-0.67</v>
      </c>
      <c r="S654" s="49">
        <v>0.37</v>
      </c>
      <c r="T654" s="49">
        <v>0.12</v>
      </c>
      <c r="U654" s="49">
        <v>0.43</v>
      </c>
      <c r="V654" s="19">
        <f t="shared" si="70"/>
        <v>0.64552120492242948</v>
      </c>
      <c r="W654" s="19">
        <f t="shared" si="71"/>
        <v>0.41669762600450522</v>
      </c>
      <c r="X654" s="20">
        <f t="shared" si="72"/>
        <v>0.58330237399549478</v>
      </c>
      <c r="Y654" s="20">
        <f t="shared" si="73"/>
        <v>0.76374234791289053</v>
      </c>
      <c r="Z654" s="19">
        <f t="shared" si="74"/>
        <v>1.8258096856014434</v>
      </c>
      <c r="AA654" s="19">
        <f t="shared" si="75"/>
        <v>2.3906094648161216</v>
      </c>
      <c r="AB654" s="125">
        <f t="shared" si="76"/>
        <v>4.3814138902382255E-2</v>
      </c>
      <c r="AE654" s="156"/>
    </row>
    <row r="655" spans="1:31" x14ac:dyDescent="0.25">
      <c r="A655" s="1"/>
      <c r="C655">
        <v>8</v>
      </c>
      <c r="D655" s="5">
        <v>6347</v>
      </c>
      <c r="E655" s="25" t="s">
        <v>280</v>
      </c>
      <c r="F655" s="48">
        <v>0.41999999999999904</v>
      </c>
      <c r="G655" s="48">
        <v>-0.63000000000000078</v>
      </c>
      <c r="H655" s="48">
        <v>-0.43000000000000149</v>
      </c>
      <c r="I655" s="48">
        <v>-8.0000000000000959E-2</v>
      </c>
      <c r="J655" s="48">
        <v>0.71999999999999886</v>
      </c>
      <c r="K655" s="48">
        <v>0.41999999999999904</v>
      </c>
      <c r="M655">
        <v>8</v>
      </c>
      <c r="N655" s="5">
        <v>6347</v>
      </c>
      <c r="O655" s="25" t="s">
        <v>280</v>
      </c>
      <c r="P655" s="48">
        <v>1.66667E-2</v>
      </c>
      <c r="Q655" s="48">
        <v>-0.59</v>
      </c>
      <c r="R655" s="48">
        <v>-0.23833299999999999</v>
      </c>
      <c r="S655" s="48">
        <v>-0.49833300000000003</v>
      </c>
      <c r="T655" s="48">
        <v>1.3133300000000001</v>
      </c>
      <c r="U655" s="48">
        <v>1.66667E-2</v>
      </c>
      <c r="V655" s="3">
        <f t="shared" si="70"/>
        <v>0.83960410002441832</v>
      </c>
      <c r="W655" s="3">
        <f t="shared" si="71"/>
        <v>0.70493504477781344</v>
      </c>
      <c r="X655" s="9">
        <f t="shared" si="72"/>
        <v>0.29506495522218656</v>
      </c>
      <c r="Y655" s="9">
        <f t="shared" si="73"/>
        <v>0.54319881739763254</v>
      </c>
      <c r="Z655" s="3">
        <f t="shared" si="74"/>
        <v>2.3747590105571783</v>
      </c>
      <c r="AA655" s="3">
        <f t="shared" si="75"/>
        <v>4.371804456302427</v>
      </c>
      <c r="AB655" s="7">
        <f t="shared" si="76"/>
        <v>2.3747315792175395E-3</v>
      </c>
      <c r="AE655" s="156"/>
    </row>
    <row r="656" spans="1:31" x14ac:dyDescent="0.25">
      <c r="A656" s="1"/>
      <c r="C656">
        <v>8</v>
      </c>
      <c r="D656" s="5">
        <v>1295</v>
      </c>
      <c r="E656" s="25" t="s">
        <v>407</v>
      </c>
      <c r="F656" s="48">
        <v>-0.17999999999999972</v>
      </c>
      <c r="G656" s="48">
        <v>-7.9999999999999627E-2</v>
      </c>
      <c r="H656" s="48">
        <v>-1.0799999999999996</v>
      </c>
      <c r="I656" s="48">
        <v>-0.37999999999999989</v>
      </c>
      <c r="J656" s="48">
        <v>1.7200000000000006</v>
      </c>
      <c r="K656" s="48">
        <v>-0.17999999999999972</v>
      </c>
      <c r="M656">
        <v>8</v>
      </c>
      <c r="N656" s="5">
        <v>1295</v>
      </c>
      <c r="O656" s="25" t="s">
        <v>407</v>
      </c>
      <c r="P656" s="48">
        <v>0.56000000000000005</v>
      </c>
      <c r="Q656" s="48">
        <v>-0.94</v>
      </c>
      <c r="R656" s="48">
        <v>-0.91</v>
      </c>
      <c r="S656" s="48">
        <v>-0.33</v>
      </c>
      <c r="T656" s="48">
        <v>1.62</v>
      </c>
      <c r="U656" s="48">
        <v>0.56000000000000005</v>
      </c>
      <c r="V656" s="3">
        <f t="shared" si="70"/>
        <v>0.85451813168277213</v>
      </c>
      <c r="W656" s="3">
        <f t="shared" si="71"/>
        <v>0.73020123737461551</v>
      </c>
      <c r="X656" s="9">
        <f t="shared" si="72"/>
        <v>0.26979876262538449</v>
      </c>
      <c r="Y656" s="9">
        <f t="shared" si="73"/>
        <v>0.51942156542194562</v>
      </c>
      <c r="Z656" s="3">
        <f t="shared" si="74"/>
        <v>2.4169422622389898</v>
      </c>
      <c r="AA656" s="3">
        <f t="shared" si="75"/>
        <v>4.6531419238930081</v>
      </c>
      <c r="AB656" s="7">
        <f t="shared" si="76"/>
        <v>1.6379768113281342E-3</v>
      </c>
      <c r="AE656" s="156"/>
    </row>
    <row r="657" spans="1:31" x14ac:dyDescent="0.25">
      <c r="A657" s="1"/>
      <c r="C657">
        <v>8</v>
      </c>
      <c r="D657" s="5">
        <v>1508</v>
      </c>
      <c r="E657" s="25" t="s">
        <v>438</v>
      </c>
      <c r="F657" s="48">
        <v>0.54000000000000092</v>
      </c>
      <c r="G657" s="48">
        <v>-0.45999999999999908</v>
      </c>
      <c r="H657" s="48">
        <v>-0.15999999999999837</v>
      </c>
      <c r="I657" s="48">
        <v>-0.35999999999999943</v>
      </c>
      <c r="J657" s="48">
        <v>0.44000000000000128</v>
      </c>
      <c r="K657" s="48">
        <v>0.54000000000000092</v>
      </c>
      <c r="M657">
        <v>8</v>
      </c>
      <c r="N657" s="5">
        <v>1508</v>
      </c>
      <c r="O657" s="25" t="s">
        <v>438</v>
      </c>
      <c r="P657" s="48">
        <v>0.32500000000000001</v>
      </c>
      <c r="Q657" s="48">
        <v>-0.52</v>
      </c>
      <c r="R657" s="48">
        <v>-0.03</v>
      </c>
      <c r="S657" s="48">
        <v>-0.19500000000000001</v>
      </c>
      <c r="T657" s="48">
        <v>0.42</v>
      </c>
      <c r="U657" s="48">
        <v>0.32500000000000001</v>
      </c>
      <c r="V657" s="3">
        <f t="shared" si="70"/>
        <v>0.95025432744585314</v>
      </c>
      <c r="W657" s="3">
        <f t="shared" si="71"/>
        <v>0.90298328682957063</v>
      </c>
      <c r="X657" s="9">
        <f t="shared" si="72"/>
        <v>9.7016713170429369E-2</v>
      </c>
      <c r="Y657" s="9">
        <f t="shared" si="73"/>
        <v>0.31147506027036798</v>
      </c>
      <c r="Z657" s="3">
        <f t="shared" si="74"/>
        <v>2.6877251151552994</v>
      </c>
      <c r="AA657" s="3">
        <f t="shared" si="75"/>
        <v>8.629021896078255</v>
      </c>
      <c r="AB657" s="7">
        <f t="shared" si="76"/>
        <v>2.5225231537306953E-5</v>
      </c>
      <c r="AE657" s="156"/>
    </row>
    <row r="658" spans="1:31" x14ac:dyDescent="0.25">
      <c r="A658" s="1"/>
      <c r="C658">
        <v>8</v>
      </c>
      <c r="D658" s="5">
        <v>55917</v>
      </c>
      <c r="E658" s="25" t="s">
        <v>443</v>
      </c>
      <c r="F658" s="48">
        <v>0.42000000000000082</v>
      </c>
      <c r="G658" s="48">
        <v>-1.0799999999999996</v>
      </c>
      <c r="H658" s="48">
        <v>-0.17999999999999972</v>
      </c>
      <c r="I658" s="48">
        <v>-7.9999999999999183E-2</v>
      </c>
      <c r="J658" s="48">
        <v>0.92000000000000082</v>
      </c>
      <c r="K658" s="48">
        <v>0.42000000000000082</v>
      </c>
      <c r="M658">
        <v>8</v>
      </c>
      <c r="N658" s="5">
        <v>55917</v>
      </c>
      <c r="O658" s="25" t="s">
        <v>443</v>
      </c>
      <c r="P658" s="48">
        <v>-0.12</v>
      </c>
      <c r="Q658" s="48">
        <v>-0.37</v>
      </c>
      <c r="R658" s="48">
        <v>-0.34</v>
      </c>
      <c r="S658" s="48">
        <v>0.03</v>
      </c>
      <c r="T658" s="48">
        <v>0.8</v>
      </c>
      <c r="U658" s="48">
        <v>-0.12</v>
      </c>
      <c r="V658" s="3">
        <f t="shared" si="70"/>
        <v>0.80440237096333478</v>
      </c>
      <c r="W658" s="3">
        <f t="shared" si="71"/>
        <v>0.64706317441143446</v>
      </c>
      <c r="X658" s="9">
        <f t="shared" si="72"/>
        <v>0.35293682558856554</v>
      </c>
      <c r="Y658" s="9">
        <f t="shared" si="73"/>
        <v>0.59408486396184634</v>
      </c>
      <c r="Z658" s="3">
        <f t="shared" si="74"/>
        <v>2.2751934852428435</v>
      </c>
      <c r="AA658" s="3">
        <f t="shared" si="75"/>
        <v>3.8297449123177159</v>
      </c>
      <c r="AB658" s="7">
        <f t="shared" si="76"/>
        <v>5.0197330797677299E-3</v>
      </c>
      <c r="AE658" s="156"/>
    </row>
    <row r="659" spans="1:31" x14ac:dyDescent="0.25">
      <c r="A659" s="1"/>
      <c r="C659">
        <v>8</v>
      </c>
      <c r="D659" s="5">
        <v>1848</v>
      </c>
      <c r="E659" s="25" t="s">
        <v>528</v>
      </c>
      <c r="F659" s="48">
        <v>0</v>
      </c>
      <c r="G659" s="48">
        <v>-0.29999999999999716</v>
      </c>
      <c r="H659" s="48">
        <v>-0.89999999999999858</v>
      </c>
      <c r="I659" s="48">
        <v>0.20000000000000284</v>
      </c>
      <c r="J659" s="48">
        <v>1.0000000000000018</v>
      </c>
      <c r="K659" s="48">
        <v>0</v>
      </c>
      <c r="M659">
        <v>8</v>
      </c>
      <c r="N659" s="5">
        <v>1848</v>
      </c>
      <c r="O659" s="25" t="s">
        <v>528</v>
      </c>
      <c r="P659" s="48">
        <v>0.69550000000000001</v>
      </c>
      <c r="Q659" s="48">
        <v>-0.2</v>
      </c>
      <c r="R659" s="48">
        <v>-0.90800000000000003</v>
      </c>
      <c r="S659" s="48">
        <v>-0.14699999999999999</v>
      </c>
      <c r="T659" s="48">
        <v>0.5605</v>
      </c>
      <c r="U659" s="48">
        <v>0.69550000000000001</v>
      </c>
      <c r="V659" s="3">
        <f t="shared" si="70"/>
        <v>0.77916474310100059</v>
      </c>
      <c r="W659" s="3">
        <f t="shared" si="71"/>
        <v>0.60709769689164828</v>
      </c>
      <c r="X659" s="9">
        <f t="shared" si="72"/>
        <v>0.39290230310835172</v>
      </c>
      <c r="Y659" s="9">
        <f t="shared" si="73"/>
        <v>0.62681919491058324</v>
      </c>
      <c r="Z659" s="3">
        <f t="shared" si="74"/>
        <v>2.2038106940327671</v>
      </c>
      <c r="AA659" s="3">
        <f t="shared" si="75"/>
        <v>3.5158634450356043</v>
      </c>
      <c r="AB659" s="7">
        <f t="shared" si="76"/>
        <v>7.8935381470645796E-3</v>
      </c>
      <c r="AE659" s="156"/>
    </row>
    <row r="660" spans="1:31" x14ac:dyDescent="0.25">
      <c r="A660" s="1"/>
      <c r="C660">
        <v>8</v>
      </c>
      <c r="D660" s="5">
        <v>1969</v>
      </c>
      <c r="E660" s="25" t="s">
        <v>570</v>
      </c>
      <c r="F660" s="48">
        <v>0.54000000000000092</v>
      </c>
      <c r="G660" s="48">
        <v>-0.55999999999999872</v>
      </c>
      <c r="H660" s="48">
        <v>-0.7599999999999989</v>
      </c>
      <c r="I660" s="48">
        <v>4.0000000000000924E-2</v>
      </c>
      <c r="J660" s="48">
        <v>0.74000000000000021</v>
      </c>
      <c r="K660" s="48">
        <v>0.54000000000000092</v>
      </c>
      <c r="M660">
        <v>8</v>
      </c>
      <c r="N660" s="5">
        <v>1969</v>
      </c>
      <c r="O660" s="25" t="s">
        <v>570</v>
      </c>
      <c r="P660" s="48">
        <v>0.08</v>
      </c>
      <c r="Q660" s="48">
        <v>-7.0000000000000007E-2</v>
      </c>
      <c r="R660" s="48">
        <v>-0.82</v>
      </c>
      <c r="S660" s="48">
        <v>-0.04</v>
      </c>
      <c r="T660" s="48">
        <v>0.85</v>
      </c>
      <c r="U660" s="48">
        <v>0.08</v>
      </c>
      <c r="V660" s="3">
        <f t="shared" si="70"/>
        <v>0.85366155875142014</v>
      </c>
      <c r="W660" s="3">
        <f t="shared" si="71"/>
        <v>0.72873805688990434</v>
      </c>
      <c r="X660" s="9">
        <f t="shared" si="72"/>
        <v>0.27126194311009566</v>
      </c>
      <c r="Y660" s="9">
        <f t="shared" si="73"/>
        <v>0.520828132026387</v>
      </c>
      <c r="Z660" s="3">
        <f t="shared" si="74"/>
        <v>2.4145195081256303</v>
      </c>
      <c r="AA660" s="3">
        <f t="shared" si="75"/>
        <v>4.6359237522970478</v>
      </c>
      <c r="AB660" s="7">
        <f t="shared" si="76"/>
        <v>1.6750759793000272E-3</v>
      </c>
      <c r="AE660" s="156"/>
    </row>
    <row r="661" spans="1:31" x14ac:dyDescent="0.25">
      <c r="A661" s="1"/>
      <c r="C661">
        <v>8</v>
      </c>
      <c r="D661" s="5">
        <v>114907</v>
      </c>
      <c r="E661" s="25" t="s">
        <v>641</v>
      </c>
      <c r="F661" s="48">
        <v>0.20000000000000018</v>
      </c>
      <c r="G661" s="48">
        <v>-1.3499999999999996</v>
      </c>
      <c r="H661" s="48">
        <v>-0.34999999999999964</v>
      </c>
      <c r="I661" s="48">
        <v>0.70000000000000018</v>
      </c>
      <c r="J661" s="48">
        <v>0.80000000000000071</v>
      </c>
      <c r="K661" s="48">
        <v>0.20000000000000018</v>
      </c>
      <c r="M661">
        <v>8</v>
      </c>
      <c r="N661" s="5">
        <v>114907</v>
      </c>
      <c r="O661" s="25" t="s">
        <v>641</v>
      </c>
      <c r="P661" s="48">
        <v>0.48</v>
      </c>
      <c r="Q661" s="48">
        <v>-1.1200000000000001</v>
      </c>
      <c r="R661" s="48">
        <v>-0.09</v>
      </c>
      <c r="S661" s="48">
        <v>0.81</v>
      </c>
      <c r="T661" s="48">
        <v>-0.08</v>
      </c>
      <c r="U661" s="48">
        <v>0.48</v>
      </c>
      <c r="V661" s="3">
        <f t="shared" si="70"/>
        <v>0.82685216111232807</v>
      </c>
      <c r="W661" s="3">
        <f t="shared" si="71"/>
        <v>0.68368449633612738</v>
      </c>
      <c r="X661" s="9">
        <f t="shared" si="72"/>
        <v>0.31631550366387262</v>
      </c>
      <c r="Y661" s="9">
        <f t="shared" si="73"/>
        <v>0.56241933080564777</v>
      </c>
      <c r="Z661" s="3">
        <f t="shared" si="74"/>
        <v>2.3386910806451158</v>
      </c>
      <c r="AA661" s="3">
        <f t="shared" si="75"/>
        <v>4.1582693775745856</v>
      </c>
      <c r="AB661" s="7">
        <f t="shared" si="76"/>
        <v>3.1727423032876026E-3</v>
      </c>
      <c r="AE661" s="156"/>
    </row>
    <row r="662" spans="1:31" x14ac:dyDescent="0.25">
      <c r="A662" s="1"/>
      <c r="C662">
        <v>8</v>
      </c>
      <c r="D662" s="5">
        <v>2353</v>
      </c>
      <c r="E662" s="25" t="s">
        <v>665</v>
      </c>
      <c r="F662" s="48">
        <v>1.4800139999999988</v>
      </c>
      <c r="G662" s="48">
        <v>-2.0533560000000008</v>
      </c>
      <c r="H662" s="48">
        <v>-2.7866860000000004</v>
      </c>
      <c r="I662" s="48">
        <v>1.3800139999999992</v>
      </c>
      <c r="J662" s="48">
        <v>1.9800139999999988</v>
      </c>
      <c r="K662" s="48">
        <v>1.4800139999999988</v>
      </c>
      <c r="M662">
        <v>8</v>
      </c>
      <c r="N662" s="5">
        <v>2353</v>
      </c>
      <c r="O662" s="25" t="s">
        <v>665</v>
      </c>
      <c r="P662" s="48">
        <v>-0.35</v>
      </c>
      <c r="Q662" s="48">
        <v>-0.98</v>
      </c>
      <c r="R662" s="48">
        <v>-1.1299999999999999</v>
      </c>
      <c r="S662" s="48">
        <v>0.94</v>
      </c>
      <c r="T662" s="48">
        <v>1.5249999999999999</v>
      </c>
      <c r="U662" s="48">
        <v>-0.35</v>
      </c>
      <c r="V662" s="3">
        <f t="shared" si="70"/>
        <v>0.84904845378686433</v>
      </c>
      <c r="W662" s="3">
        <f t="shared" si="71"/>
        <v>0.72088327687786513</v>
      </c>
      <c r="X662" s="9">
        <f t="shared" si="72"/>
        <v>0.27911672312213487</v>
      </c>
      <c r="Y662" s="9">
        <f t="shared" si="73"/>
        <v>0.52831498476016636</v>
      </c>
      <c r="Z662" s="3">
        <f t="shared" si="74"/>
        <v>2.4014716769145794</v>
      </c>
      <c r="AA662" s="3">
        <f t="shared" si="75"/>
        <v>4.5455301215897759</v>
      </c>
      <c r="AB662" s="7">
        <f t="shared" si="76"/>
        <v>1.8854254494123257E-3</v>
      </c>
      <c r="AE662" s="156"/>
    </row>
    <row r="663" spans="1:31" x14ac:dyDescent="0.25">
      <c r="A663" s="1"/>
      <c r="C663">
        <v>8</v>
      </c>
      <c r="D663" s="5">
        <v>1647</v>
      </c>
      <c r="E663" s="25" t="s">
        <v>686</v>
      </c>
      <c r="F663" s="48">
        <v>1.2599999999999998</v>
      </c>
      <c r="G663" s="48">
        <v>-1.3400000000000007</v>
      </c>
      <c r="H663" s="48">
        <v>-1.7400000000000002</v>
      </c>
      <c r="I663" s="48">
        <v>0.16000000000000014</v>
      </c>
      <c r="J663" s="48">
        <v>1.6600000000000001</v>
      </c>
      <c r="K663" s="48">
        <v>1.2599999999999998</v>
      </c>
      <c r="M663">
        <v>8</v>
      </c>
      <c r="N663" s="5">
        <v>1647</v>
      </c>
      <c r="O663" s="25" t="s">
        <v>686</v>
      </c>
      <c r="P663" s="48">
        <v>0.57499999999999996</v>
      </c>
      <c r="Q663" s="48">
        <v>-1.095</v>
      </c>
      <c r="R663" s="48">
        <v>-0.67</v>
      </c>
      <c r="S663" s="48">
        <v>0.17499999999999999</v>
      </c>
      <c r="T663" s="48">
        <v>1.01</v>
      </c>
      <c r="U663" s="48">
        <v>0.57499999999999996</v>
      </c>
      <c r="V663" s="3">
        <f t="shared" si="70"/>
        <v>0.95932397810054315</v>
      </c>
      <c r="W663" s="3">
        <f t="shared" si="71"/>
        <v>0.92030249495865135</v>
      </c>
      <c r="X663" s="9">
        <f t="shared" si="72"/>
        <v>7.9697505041348649E-2</v>
      </c>
      <c r="Y663" s="9">
        <f t="shared" si="73"/>
        <v>0.28230746543679758</v>
      </c>
      <c r="Z663" s="3">
        <f t="shared" si="74"/>
        <v>2.7133779610789963</v>
      </c>
      <c r="AA663" s="3">
        <f t="shared" si="75"/>
        <v>9.6114282946104446</v>
      </c>
      <c r="AB663" s="7">
        <f t="shared" si="76"/>
        <v>1.1401815821702875E-5</v>
      </c>
      <c r="AE663" s="156"/>
    </row>
    <row r="664" spans="1:31" x14ac:dyDescent="0.25">
      <c r="A664" s="1"/>
      <c r="C664">
        <v>8</v>
      </c>
      <c r="D664" s="5">
        <v>8870</v>
      </c>
      <c r="E664" s="25" t="s">
        <v>829</v>
      </c>
      <c r="F664" s="48">
        <v>1.3000000000000007</v>
      </c>
      <c r="G664" s="48">
        <v>-2</v>
      </c>
      <c r="H664" s="48">
        <v>-2.5999999999999996</v>
      </c>
      <c r="I664" s="48">
        <v>1.2000000000000011</v>
      </c>
      <c r="J664" s="48">
        <v>2.0999999999999996</v>
      </c>
      <c r="K664" s="48">
        <v>1.3000000000000007</v>
      </c>
      <c r="M664">
        <v>8</v>
      </c>
      <c r="N664" s="5">
        <v>8870</v>
      </c>
      <c r="O664" s="25" t="s">
        <v>829</v>
      </c>
      <c r="P664" s="48">
        <v>0.39</v>
      </c>
      <c r="Q664" s="48">
        <v>0.13</v>
      </c>
      <c r="R664" s="48">
        <v>-1.29</v>
      </c>
      <c r="S664" s="48">
        <v>-0.52</v>
      </c>
      <c r="T664" s="48">
        <v>1.29</v>
      </c>
      <c r="U664" s="48">
        <v>0.39</v>
      </c>
      <c r="V664" s="3">
        <f t="shared" si="70"/>
        <v>0.68477660795781403</v>
      </c>
      <c r="W664" s="3">
        <f t="shared" si="71"/>
        <v>0.46891900280620974</v>
      </c>
      <c r="X664" s="9">
        <f t="shared" si="72"/>
        <v>0.53108099719379021</v>
      </c>
      <c r="Y664" s="9">
        <f t="shared" si="73"/>
        <v>0.72875304266520236</v>
      </c>
      <c r="Z664" s="3">
        <f t="shared" si="74"/>
        <v>1.9368407323395691</v>
      </c>
      <c r="AA664" s="3">
        <f t="shared" si="75"/>
        <v>2.6577463405931554</v>
      </c>
      <c r="AB664" s="7">
        <f t="shared" si="76"/>
        <v>2.8906342516478844E-2</v>
      </c>
      <c r="AE664" s="156"/>
    </row>
    <row r="665" spans="1:31" x14ac:dyDescent="0.25">
      <c r="A665" s="1"/>
      <c r="C665">
        <v>8</v>
      </c>
      <c r="D665" s="5">
        <v>58494</v>
      </c>
      <c r="E665" s="25" t="s">
        <v>882</v>
      </c>
      <c r="F665" s="48">
        <v>0.41999999999999993</v>
      </c>
      <c r="G665" s="48">
        <v>-0.67999999999999972</v>
      </c>
      <c r="H665" s="48">
        <v>-0.47999999999999954</v>
      </c>
      <c r="I665" s="48">
        <v>0.41999999999999993</v>
      </c>
      <c r="J665" s="48">
        <v>0.32000000000000028</v>
      </c>
      <c r="K665" s="48">
        <v>0.41999999999999993</v>
      </c>
      <c r="M665">
        <v>8</v>
      </c>
      <c r="N665" s="5">
        <v>58494</v>
      </c>
      <c r="O665" s="25" t="s">
        <v>882</v>
      </c>
      <c r="P665" s="48">
        <v>0.46</v>
      </c>
      <c r="Q665" s="48">
        <v>-0.28999999999999998</v>
      </c>
      <c r="R665" s="48">
        <v>-0.64</v>
      </c>
      <c r="S665" s="48">
        <v>0.02</v>
      </c>
      <c r="T665" s="48">
        <v>0.45</v>
      </c>
      <c r="U665" s="48">
        <v>0.46</v>
      </c>
      <c r="V665" s="3">
        <f t="shared" si="70"/>
        <v>0.83244822746939573</v>
      </c>
      <c r="W665" s="3">
        <f t="shared" si="71"/>
        <v>0.69297005141693879</v>
      </c>
      <c r="X665" s="9">
        <f t="shared" si="72"/>
        <v>0.30702994858306121</v>
      </c>
      <c r="Y665" s="9">
        <f t="shared" si="73"/>
        <v>0.55410283213773703</v>
      </c>
      <c r="Z665" s="3">
        <f t="shared" si="74"/>
        <v>2.3545191465213255</v>
      </c>
      <c r="AA665" s="3">
        <f t="shared" si="75"/>
        <v>4.2492458257929409</v>
      </c>
      <c r="AB665" s="7">
        <f t="shared" si="76"/>
        <v>2.80202275257212E-3</v>
      </c>
      <c r="AE665" s="156"/>
    </row>
    <row r="666" spans="1:31" x14ac:dyDescent="0.25">
      <c r="A666" s="1"/>
      <c r="C666">
        <v>8</v>
      </c>
      <c r="D666" s="5">
        <v>7071</v>
      </c>
      <c r="E666" s="25" t="s">
        <v>917</v>
      </c>
      <c r="F666" s="48">
        <v>0.82000000000000028</v>
      </c>
      <c r="G666" s="48">
        <v>-1.0799999999999992</v>
      </c>
      <c r="H666" s="48">
        <v>-1.2799999999999994</v>
      </c>
      <c r="I666" s="48">
        <v>0.72000000000000064</v>
      </c>
      <c r="J666" s="48">
        <v>0.82000000000000028</v>
      </c>
      <c r="K666" s="48">
        <v>0.82000000000000028</v>
      </c>
      <c r="M666">
        <v>8</v>
      </c>
      <c r="N666" s="5">
        <v>7071</v>
      </c>
      <c r="O666" s="25" t="s">
        <v>917</v>
      </c>
      <c r="P666" s="48">
        <v>-0.1075</v>
      </c>
      <c r="Q666" s="48">
        <v>-0.44750000000000001</v>
      </c>
      <c r="R666" s="48">
        <v>-0.34</v>
      </c>
      <c r="S666" s="48">
        <v>0.3175</v>
      </c>
      <c r="T666" s="48">
        <v>0.57750000000000001</v>
      </c>
      <c r="U666" s="48">
        <v>-0.1075</v>
      </c>
      <c r="V666" s="3">
        <f t="shared" si="70"/>
        <v>0.81271065720789737</v>
      </c>
      <c r="W666" s="3">
        <f t="shared" si="71"/>
        <v>0.66049861233929241</v>
      </c>
      <c r="X666" s="9">
        <f t="shared" si="72"/>
        <v>0.33950138766070759</v>
      </c>
      <c r="Y666" s="9">
        <f t="shared" si="73"/>
        <v>0.58266747606221125</v>
      </c>
      <c r="Z666" s="3">
        <f t="shared" si="74"/>
        <v>2.2986928674171199</v>
      </c>
      <c r="AA666" s="3">
        <f t="shared" si="75"/>
        <v>3.9451195782406927</v>
      </c>
      <c r="AB666" s="7">
        <f t="shared" si="76"/>
        <v>4.2651286342282463E-3</v>
      </c>
      <c r="AE666" s="156"/>
    </row>
    <row r="667" spans="1:31" x14ac:dyDescent="0.25">
      <c r="A667" s="1"/>
      <c r="C667">
        <v>8</v>
      </c>
      <c r="D667" s="5">
        <v>10365</v>
      </c>
      <c r="E667" s="25" t="s">
        <v>920</v>
      </c>
      <c r="F667" s="48">
        <v>0.16000000000000014</v>
      </c>
      <c r="G667" s="48">
        <v>-0.64000000000000057</v>
      </c>
      <c r="H667" s="48">
        <v>-0.54000000000000092</v>
      </c>
      <c r="I667" s="48">
        <v>0.35999999999999943</v>
      </c>
      <c r="J667" s="48">
        <v>0.66000000000000014</v>
      </c>
      <c r="K667" s="48">
        <v>0.16000000000000014</v>
      </c>
      <c r="M667">
        <v>8</v>
      </c>
      <c r="N667" s="5">
        <v>10365</v>
      </c>
      <c r="O667" s="25" t="s">
        <v>920</v>
      </c>
      <c r="P667" s="48">
        <v>-3.5999999999999997E-2</v>
      </c>
      <c r="Q667" s="48">
        <v>-0.124</v>
      </c>
      <c r="R667" s="48">
        <v>-0.64800000000000002</v>
      </c>
      <c r="S667" s="48">
        <v>0.48599999999999999</v>
      </c>
      <c r="T667" s="48">
        <v>0.32400000000000001</v>
      </c>
      <c r="U667" s="48">
        <v>-3.5999999999999997E-2</v>
      </c>
      <c r="V667" s="3">
        <f t="shared" si="70"/>
        <v>0.81035750961669972</v>
      </c>
      <c r="W667" s="3">
        <f t="shared" si="71"/>
        <v>0.65667929339217956</v>
      </c>
      <c r="X667" s="9">
        <f t="shared" si="72"/>
        <v>0.34332070660782044</v>
      </c>
      <c r="Y667" s="9">
        <f t="shared" si="73"/>
        <v>0.58593575296940226</v>
      </c>
      <c r="Z667" s="3">
        <f t="shared" si="74"/>
        <v>2.2920371609416454</v>
      </c>
      <c r="AA667" s="3">
        <f t="shared" si="75"/>
        <v>3.911755084625014</v>
      </c>
      <c r="AB667" s="7">
        <f t="shared" si="76"/>
        <v>4.4699838599131401E-3</v>
      </c>
      <c r="AE667" s="156"/>
    </row>
    <row r="668" spans="1:31" x14ac:dyDescent="0.25">
      <c r="A668" s="1"/>
      <c r="C668">
        <v>8</v>
      </c>
      <c r="D668" s="5">
        <v>3827</v>
      </c>
      <c r="E668" s="25" t="s">
        <v>927</v>
      </c>
      <c r="F668" s="48">
        <v>1.4000000000000004</v>
      </c>
      <c r="G668" s="48">
        <v>-0.70000000000000018</v>
      </c>
      <c r="H668" s="48">
        <v>-1.5</v>
      </c>
      <c r="I668" s="48">
        <v>-0.29999999999999982</v>
      </c>
      <c r="J668" s="48">
        <v>1.0999999999999996</v>
      </c>
      <c r="K668" s="48">
        <v>1.4000000000000004</v>
      </c>
      <c r="M668">
        <v>8</v>
      </c>
      <c r="N668" s="5">
        <v>3827</v>
      </c>
      <c r="O668" s="25" t="s">
        <v>927</v>
      </c>
      <c r="P668" s="48">
        <v>-4.3333299999999998E-2</v>
      </c>
      <c r="Q668" s="48">
        <v>-0.2</v>
      </c>
      <c r="R668" s="48">
        <v>-1.35667</v>
      </c>
      <c r="S668" s="48">
        <v>0.43333300000000002</v>
      </c>
      <c r="T668" s="48">
        <v>1.17</v>
      </c>
      <c r="U668" s="48">
        <v>-4.3333299999999998E-2</v>
      </c>
      <c r="V668" s="3">
        <f t="shared" si="70"/>
        <v>0.72015676095451031</v>
      </c>
      <c r="W668" s="3">
        <f t="shared" si="71"/>
        <v>0.51862576034849173</v>
      </c>
      <c r="X668" s="9">
        <f t="shared" si="72"/>
        <v>0.48137423965150827</v>
      </c>
      <c r="Y668" s="9">
        <f t="shared" si="73"/>
        <v>0.69381138622215499</v>
      </c>
      <c r="Z668" s="3">
        <f t="shared" si="74"/>
        <v>2.036910916753095</v>
      </c>
      <c r="AA668" s="3">
        <f t="shared" si="75"/>
        <v>2.9358280322325037</v>
      </c>
      <c r="AB668" s="7">
        <f t="shared" si="76"/>
        <v>1.8829449251078951E-2</v>
      </c>
      <c r="AE668" s="156"/>
    </row>
    <row r="669" spans="1:31" x14ac:dyDescent="0.25">
      <c r="A669" s="1"/>
      <c r="C669">
        <v>8</v>
      </c>
      <c r="D669" s="5">
        <v>29995</v>
      </c>
      <c r="E669" s="25" t="s">
        <v>961</v>
      </c>
      <c r="F669" s="48">
        <v>4.0000000000000924E-2</v>
      </c>
      <c r="G669" s="48">
        <v>-0.65999999999999925</v>
      </c>
      <c r="H669" s="48">
        <v>-0.7599999999999989</v>
      </c>
      <c r="I669" s="48">
        <v>0.14000000000000057</v>
      </c>
      <c r="J669" s="48">
        <v>1.2400000000000002</v>
      </c>
      <c r="K669" s="48">
        <v>4.0000000000000924E-2</v>
      </c>
      <c r="M669">
        <v>8</v>
      </c>
      <c r="N669" s="5">
        <v>29995</v>
      </c>
      <c r="O669" s="25" t="s">
        <v>961</v>
      </c>
      <c r="P669" s="48">
        <v>0.186</v>
      </c>
      <c r="Q669" s="48">
        <v>-0.28599999999999998</v>
      </c>
      <c r="R669" s="48">
        <v>-0.86599999999999999</v>
      </c>
      <c r="S669" s="48">
        <v>0.33600000000000002</v>
      </c>
      <c r="T669" s="48">
        <v>0.63200000000000001</v>
      </c>
      <c r="U669" s="48">
        <v>0.186</v>
      </c>
      <c r="V669" s="3">
        <f t="shared" si="70"/>
        <v>0.89486046270156028</v>
      </c>
      <c r="W669" s="3">
        <f t="shared" si="71"/>
        <v>0.80077524770645059</v>
      </c>
      <c r="X669" s="9">
        <f t="shared" si="72"/>
        <v>0.19922475229354941</v>
      </c>
      <c r="Y669" s="9">
        <f t="shared" si="73"/>
        <v>0.44634600064697499</v>
      </c>
      <c r="Z669" s="3">
        <f t="shared" si="74"/>
        <v>2.5310476055680198</v>
      </c>
      <c r="AA669" s="3">
        <f t="shared" si="75"/>
        <v>5.6705954615909775</v>
      </c>
      <c r="AB669" s="7">
        <f t="shared" si="76"/>
        <v>4.7007577139808666E-4</v>
      </c>
      <c r="AE669" s="156"/>
    </row>
    <row r="670" spans="1:31" x14ac:dyDescent="0.25">
      <c r="A670" s="1"/>
      <c r="C670">
        <v>8</v>
      </c>
      <c r="D670" s="5">
        <v>4233</v>
      </c>
      <c r="E670" s="25" t="s">
        <v>1027</v>
      </c>
      <c r="F670" s="48">
        <v>0.82000000000000028</v>
      </c>
      <c r="G670" s="48">
        <v>-0.58000000000000007</v>
      </c>
      <c r="H670" s="48">
        <v>-1.6799999999999997</v>
      </c>
      <c r="I670" s="48">
        <v>-0.28000000000000025</v>
      </c>
      <c r="J670" s="48">
        <v>1.7199999999999998</v>
      </c>
      <c r="K670" s="48">
        <v>0.82000000000000028</v>
      </c>
      <c r="M670">
        <v>8</v>
      </c>
      <c r="N670" s="5">
        <v>4233</v>
      </c>
      <c r="O670" s="25" t="s">
        <v>1027</v>
      </c>
      <c r="P670" s="48">
        <v>4.8333000000000001E-2</v>
      </c>
      <c r="Q670" s="48">
        <v>-0.64833300000000005</v>
      </c>
      <c r="R670" s="48">
        <v>-0.495</v>
      </c>
      <c r="S670" s="48">
        <v>0.13</v>
      </c>
      <c r="T670" s="48">
        <v>0.96500200000000003</v>
      </c>
      <c r="U670" s="48">
        <v>4.8333000000000001E-2</v>
      </c>
      <c r="V670" s="3">
        <f t="shared" si="70"/>
        <v>0.86172923760875164</v>
      </c>
      <c r="W670" s="3">
        <f t="shared" si="71"/>
        <v>0.74257727894976033</v>
      </c>
      <c r="X670" s="9">
        <f t="shared" si="72"/>
        <v>0.25742272105023967</v>
      </c>
      <c r="Y670" s="9">
        <f t="shared" si="73"/>
        <v>0.50736842732893783</v>
      </c>
      <c r="Z670" s="3">
        <f t="shared" si="74"/>
        <v>2.4373383498394481</v>
      </c>
      <c r="AA670" s="3">
        <f t="shared" si="75"/>
        <v>4.8038825802995211</v>
      </c>
      <c r="AB670" s="7">
        <f t="shared" si="76"/>
        <v>1.348828069768443E-3</v>
      </c>
      <c r="AE670" s="156"/>
    </row>
    <row r="671" spans="1:31" x14ac:dyDescent="0.25">
      <c r="A671" s="1"/>
      <c r="C671">
        <v>8</v>
      </c>
      <c r="D671" s="5">
        <v>4486</v>
      </c>
      <c r="E671" s="25" t="s">
        <v>1063</v>
      </c>
      <c r="F671" s="48">
        <v>0.69999999999999929</v>
      </c>
      <c r="G671" s="48">
        <v>-0.20000000000000107</v>
      </c>
      <c r="H671" s="48">
        <v>-1.6000000000000005</v>
      </c>
      <c r="I671" s="48">
        <v>-0.20000000000000107</v>
      </c>
      <c r="J671" s="48">
        <v>1.2999999999999989</v>
      </c>
      <c r="K671" s="48">
        <v>0.69999999999999929</v>
      </c>
      <c r="M671">
        <v>8</v>
      </c>
      <c r="N671" s="5">
        <v>4486</v>
      </c>
      <c r="O671" s="25" t="s">
        <v>1063</v>
      </c>
      <c r="P671" s="48">
        <v>0.06</v>
      </c>
      <c r="Q671" s="48">
        <v>-0.24</v>
      </c>
      <c r="R671" s="48">
        <v>-0.53</v>
      </c>
      <c r="S671" s="48">
        <v>0.42</v>
      </c>
      <c r="T671" s="48">
        <v>0.28000000000000003</v>
      </c>
      <c r="U671" s="48">
        <v>0.06</v>
      </c>
      <c r="V671" s="3">
        <f t="shared" si="70"/>
        <v>0.71809227653978813</v>
      </c>
      <c r="W671" s="3">
        <f t="shared" si="71"/>
        <v>0.51565651762609555</v>
      </c>
      <c r="X671" s="9">
        <f t="shared" si="72"/>
        <v>0.48434348237390445</v>
      </c>
      <c r="Y671" s="9">
        <f t="shared" si="73"/>
        <v>0.69594790205438828</v>
      </c>
      <c r="Z671" s="3">
        <f t="shared" si="74"/>
        <v>2.0310716730358793</v>
      </c>
      <c r="AA671" s="3">
        <f t="shared" si="75"/>
        <v>2.9184248807134865</v>
      </c>
      <c r="AB671" s="7">
        <f t="shared" si="76"/>
        <v>1.9337873562873708E-2</v>
      </c>
      <c r="AE671" s="156"/>
    </row>
    <row r="672" spans="1:31" x14ac:dyDescent="0.25">
      <c r="A672" s="1"/>
      <c r="C672">
        <v>8</v>
      </c>
      <c r="D672" s="5">
        <v>4582</v>
      </c>
      <c r="E672" s="25" t="s">
        <v>1073</v>
      </c>
      <c r="F672" s="48">
        <v>1.3099999999999987</v>
      </c>
      <c r="G672" s="48">
        <v>-1.8400000000000016</v>
      </c>
      <c r="H672" s="48">
        <v>-1.4900000000000011</v>
      </c>
      <c r="I672" s="48">
        <v>1.2099999999999991</v>
      </c>
      <c r="J672" s="48">
        <v>0.80999999999999872</v>
      </c>
      <c r="K672" s="48">
        <v>1.3099999999999987</v>
      </c>
      <c r="M672">
        <v>8</v>
      </c>
      <c r="N672" s="5">
        <v>4582</v>
      </c>
      <c r="O672" s="25" t="s">
        <v>1073</v>
      </c>
      <c r="P672" s="48">
        <v>-0.15</v>
      </c>
      <c r="Q672" s="48">
        <v>-0.45</v>
      </c>
      <c r="R672" s="48">
        <v>-0.52</v>
      </c>
      <c r="S672" s="48">
        <v>0.52</v>
      </c>
      <c r="T672" s="48">
        <v>0.6</v>
      </c>
      <c r="U672" s="48">
        <v>-0.15</v>
      </c>
      <c r="V672" s="3">
        <f t="shared" si="70"/>
        <v>0.77338608221809046</v>
      </c>
      <c r="W672" s="3">
        <f t="shared" si="71"/>
        <v>0.59812603216864701</v>
      </c>
      <c r="X672" s="9">
        <f t="shared" si="72"/>
        <v>0.40187396783135299</v>
      </c>
      <c r="Y672" s="9">
        <f t="shared" si="73"/>
        <v>0.63393530255961683</v>
      </c>
      <c r="Z672" s="3">
        <f t="shared" si="74"/>
        <v>2.1874661728468343</v>
      </c>
      <c r="AA672" s="3">
        <f t="shared" si="75"/>
        <v>3.4506142251655398</v>
      </c>
      <c r="AB672" s="7">
        <f t="shared" si="76"/>
        <v>8.6869406059373235E-3</v>
      </c>
      <c r="AE672" s="156"/>
    </row>
    <row r="673" spans="1:31" x14ac:dyDescent="0.25">
      <c r="A673" s="1"/>
      <c r="C673">
        <v>8</v>
      </c>
      <c r="D673" s="5">
        <v>29116</v>
      </c>
      <c r="E673" s="25" t="s">
        <v>1085</v>
      </c>
      <c r="F673" s="48">
        <v>9.9999999999999645E-2</v>
      </c>
      <c r="G673" s="48">
        <v>-0.70000000000000018</v>
      </c>
      <c r="H673" s="48">
        <v>-0.70000000000000018</v>
      </c>
      <c r="I673" s="48">
        <v>-9.9999999999999645E-2</v>
      </c>
      <c r="J673" s="48">
        <v>1.4000000000000004</v>
      </c>
      <c r="K673" s="48">
        <v>9.9999999999999645E-2</v>
      </c>
      <c r="M673">
        <v>8</v>
      </c>
      <c r="N673" s="5">
        <v>29116</v>
      </c>
      <c r="O673" s="25" t="s">
        <v>1085</v>
      </c>
      <c r="P673" s="48">
        <v>0.57499999999999996</v>
      </c>
      <c r="Q673" s="48">
        <v>-0.62</v>
      </c>
      <c r="R673" s="48">
        <v>-0.31</v>
      </c>
      <c r="S673" s="48">
        <v>-0.17499999999999999</v>
      </c>
      <c r="T673" s="48">
        <v>0.53</v>
      </c>
      <c r="U673" s="48">
        <v>0.57499999999999996</v>
      </c>
      <c r="V673" s="3">
        <f t="shared" si="70"/>
        <v>0.80530057595635507</v>
      </c>
      <c r="W673" s="3">
        <f t="shared" si="71"/>
        <v>0.64850901763563717</v>
      </c>
      <c r="X673" s="9">
        <f t="shared" si="72"/>
        <v>0.35149098236436283</v>
      </c>
      <c r="Y673" s="9">
        <f t="shared" si="73"/>
        <v>0.592866749248398</v>
      </c>
      <c r="Z673" s="3">
        <f t="shared" si="74"/>
        <v>2.2777339926086846</v>
      </c>
      <c r="AA673" s="3">
        <f t="shared" si="75"/>
        <v>3.8418986989846595</v>
      </c>
      <c r="AB673" s="7">
        <f t="shared" si="76"/>
        <v>4.9338820829632878E-3</v>
      </c>
      <c r="AE673" s="156"/>
    </row>
    <row r="674" spans="1:31" x14ac:dyDescent="0.25">
      <c r="A674" s="1"/>
      <c r="C674">
        <v>8</v>
      </c>
      <c r="D674" s="5">
        <v>4665</v>
      </c>
      <c r="E674" s="25" t="s">
        <v>1093</v>
      </c>
      <c r="F674" s="48">
        <v>0.46000000000000085</v>
      </c>
      <c r="G674" s="48">
        <v>-0.33999999999999986</v>
      </c>
      <c r="H674" s="48">
        <v>-0.9399999999999995</v>
      </c>
      <c r="I674" s="48">
        <v>0.46000000000000085</v>
      </c>
      <c r="J674" s="48">
        <v>0.36000000000000032</v>
      </c>
      <c r="K674" s="48">
        <v>0.46000000000000085</v>
      </c>
      <c r="M674">
        <v>8</v>
      </c>
      <c r="N674" s="5">
        <v>4665</v>
      </c>
      <c r="O674" s="25" t="s">
        <v>1093</v>
      </c>
      <c r="P674" s="48">
        <v>0.184</v>
      </c>
      <c r="Q674" s="48">
        <v>-0.20599999999999999</v>
      </c>
      <c r="R674" s="48">
        <v>-0.59399999999999997</v>
      </c>
      <c r="S674" s="48">
        <v>-6.2E-2</v>
      </c>
      <c r="T674" s="48">
        <v>0.67800000000000005</v>
      </c>
      <c r="U674" s="48">
        <v>0.184</v>
      </c>
      <c r="V674" s="3">
        <f t="shared" si="70"/>
        <v>0.78893415217875362</v>
      </c>
      <c r="W674" s="3">
        <f t="shared" si="71"/>
        <v>0.62241709647400878</v>
      </c>
      <c r="X674" s="9">
        <f t="shared" si="72"/>
        <v>0.37758290352599122</v>
      </c>
      <c r="Y674" s="9">
        <f t="shared" si="73"/>
        <v>0.6144777486011932</v>
      </c>
      <c r="Z674" s="3">
        <f t="shared" si="74"/>
        <v>2.2314427556610252</v>
      </c>
      <c r="AA674" s="3">
        <f t="shared" si="75"/>
        <v>3.6314459892823079</v>
      </c>
      <c r="AB674" s="7">
        <f t="shared" si="76"/>
        <v>6.6710498313373497E-3</v>
      </c>
      <c r="AE674" s="156"/>
    </row>
    <row r="675" spans="1:31" x14ac:dyDescent="0.25">
      <c r="A675" s="1"/>
      <c r="C675">
        <v>8</v>
      </c>
      <c r="D675" s="5">
        <v>2494</v>
      </c>
      <c r="E675" s="25" t="s">
        <v>1157</v>
      </c>
      <c r="F675" s="48">
        <v>0.44000000000000039</v>
      </c>
      <c r="G675" s="48">
        <v>-2.36</v>
      </c>
      <c r="H675" s="48">
        <v>-1.1599999999999997</v>
      </c>
      <c r="I675" s="48">
        <v>1.3399999999999999</v>
      </c>
      <c r="J675" s="48">
        <v>1.7400000000000002</v>
      </c>
      <c r="K675" s="48">
        <v>0.44000000000000039</v>
      </c>
      <c r="M675">
        <v>8</v>
      </c>
      <c r="N675" s="5">
        <v>2494</v>
      </c>
      <c r="O675" s="25" t="s">
        <v>1157</v>
      </c>
      <c r="P675" s="48">
        <v>0.05</v>
      </c>
      <c r="Q675" s="48">
        <v>-0.39</v>
      </c>
      <c r="R675" s="48">
        <v>-0.53500000000000003</v>
      </c>
      <c r="S675" s="48">
        <v>0.125</v>
      </c>
      <c r="T675" s="48">
        <v>0.75</v>
      </c>
      <c r="U675" s="48">
        <v>0.05</v>
      </c>
      <c r="V675" s="3">
        <f t="shared" si="70"/>
        <v>0.87055693201701256</v>
      </c>
      <c r="W675" s="3">
        <f t="shared" si="71"/>
        <v>0.7578693718828734</v>
      </c>
      <c r="X675" s="9">
        <f t="shared" si="72"/>
        <v>0.2421306281171266</v>
      </c>
      <c r="Y675" s="9">
        <f t="shared" si="73"/>
        <v>0.49206770684238832</v>
      </c>
      <c r="Z675" s="3">
        <f t="shared" si="74"/>
        <v>2.4623068401527437</v>
      </c>
      <c r="AA675" s="3">
        <f t="shared" si="75"/>
        <v>5.004000071358945</v>
      </c>
      <c r="AB675" s="7">
        <f t="shared" si="76"/>
        <v>1.0475791776069221E-3</v>
      </c>
      <c r="AE675" s="156"/>
    </row>
    <row r="676" spans="1:31" x14ac:dyDescent="0.25">
      <c r="A676" s="1"/>
      <c r="C676">
        <v>8</v>
      </c>
      <c r="D676" s="5">
        <v>26577</v>
      </c>
      <c r="E676" s="25" t="s">
        <v>1215</v>
      </c>
      <c r="F676" s="48">
        <v>0.37999999999999945</v>
      </c>
      <c r="G676" s="48">
        <v>-1.6200000000000006</v>
      </c>
      <c r="H676" s="48">
        <v>-1.3200000000000003</v>
      </c>
      <c r="I676" s="48">
        <v>0.98</v>
      </c>
      <c r="J676" s="48">
        <v>1.5799999999999996</v>
      </c>
      <c r="K676" s="48">
        <v>0.37999999999999945</v>
      </c>
      <c r="M676">
        <v>8</v>
      </c>
      <c r="N676" s="5">
        <v>26577</v>
      </c>
      <c r="O676" s="25" t="s">
        <v>1215</v>
      </c>
      <c r="P676" s="48">
        <v>0.63</v>
      </c>
      <c r="Q676" s="48">
        <v>-0.30499999999999999</v>
      </c>
      <c r="R676" s="48">
        <v>-0.83499999999999996</v>
      </c>
      <c r="S676" s="48">
        <v>0.13500000000000001</v>
      </c>
      <c r="T676" s="48">
        <v>0.37</v>
      </c>
      <c r="U676" s="48">
        <v>0.63</v>
      </c>
      <c r="V676" s="3">
        <f t="shared" si="70"/>
        <v>0.78052741255475555</v>
      </c>
      <c r="W676" s="3">
        <f t="shared" si="71"/>
        <v>0.60922304174942155</v>
      </c>
      <c r="X676" s="9">
        <f t="shared" si="72"/>
        <v>0.39077695825057845</v>
      </c>
      <c r="Y676" s="9">
        <f t="shared" si="73"/>
        <v>0.62512155478001108</v>
      </c>
      <c r="Z676" s="3">
        <f t="shared" si="74"/>
        <v>2.2076649052778308</v>
      </c>
      <c r="AA676" s="3">
        <f t="shared" si="75"/>
        <v>3.5315770003399396</v>
      </c>
      <c r="AB676" s="7">
        <f t="shared" si="76"/>
        <v>7.714201981006555E-3</v>
      </c>
      <c r="AE676" s="156"/>
    </row>
    <row r="677" spans="1:31" x14ac:dyDescent="0.25">
      <c r="A677" s="1"/>
      <c r="C677">
        <v>8</v>
      </c>
      <c r="D677" s="5">
        <v>7262</v>
      </c>
      <c r="E677" s="25" t="s">
        <v>1251</v>
      </c>
      <c r="F677" s="48">
        <v>1.0599999999999987</v>
      </c>
      <c r="G677" s="48">
        <v>-0.44000000000000128</v>
      </c>
      <c r="H677" s="48">
        <v>-1.9400000000000013</v>
      </c>
      <c r="I677" s="48">
        <v>-0.44000000000000128</v>
      </c>
      <c r="J677" s="48">
        <v>1.759999999999998</v>
      </c>
      <c r="K677" s="48">
        <v>1.0599999999999987</v>
      </c>
      <c r="M677">
        <v>8</v>
      </c>
      <c r="N677" s="5">
        <v>7262</v>
      </c>
      <c r="O677" s="25" t="s">
        <v>1251</v>
      </c>
      <c r="P677" s="48">
        <v>0.34</v>
      </c>
      <c r="Q677" s="48">
        <v>0.57999999999999996</v>
      </c>
      <c r="R677" s="48">
        <v>-1.5469999999999999</v>
      </c>
      <c r="S677" s="48">
        <v>-0.94199999999999995</v>
      </c>
      <c r="T677" s="48">
        <v>1.5680000000000001</v>
      </c>
      <c r="U677" s="48">
        <v>0.34</v>
      </c>
      <c r="V677" s="3">
        <f t="shared" si="70"/>
        <v>0.87235864952681241</v>
      </c>
      <c r="W677" s="3">
        <f t="shared" si="71"/>
        <v>0.76100961340424389</v>
      </c>
      <c r="X677" s="9">
        <f t="shared" si="72"/>
        <v>0.23899038659575611</v>
      </c>
      <c r="Y677" s="9">
        <f t="shared" si="73"/>
        <v>0.48886643021970339</v>
      </c>
      <c r="Z677" s="3">
        <f t="shared" si="74"/>
        <v>2.4674028668285914</v>
      </c>
      <c r="AA677" s="3">
        <f t="shared" si="75"/>
        <v>5.0471922682842143</v>
      </c>
      <c r="AB677" s="7">
        <f t="shared" si="76"/>
        <v>9.9270990724801699E-4</v>
      </c>
      <c r="AE677" s="156"/>
    </row>
    <row r="678" spans="1:31" x14ac:dyDescent="0.25">
      <c r="A678" s="1"/>
      <c r="C678">
        <v>8</v>
      </c>
      <c r="D678" s="5">
        <v>90102</v>
      </c>
      <c r="E678" s="25" t="s">
        <v>1252</v>
      </c>
      <c r="F678" s="48">
        <v>0.69999999999999929</v>
      </c>
      <c r="G678" s="48">
        <v>-0.80000000000000071</v>
      </c>
      <c r="H678" s="48">
        <v>-1.1999999999999993</v>
      </c>
      <c r="I678" s="48">
        <v>0.69999999999999929</v>
      </c>
      <c r="J678" s="48">
        <v>0.59999999999999964</v>
      </c>
      <c r="K678" s="48">
        <v>0.69999999999999929</v>
      </c>
      <c r="M678">
        <v>8</v>
      </c>
      <c r="N678" s="5">
        <v>90102</v>
      </c>
      <c r="O678" s="25" t="s">
        <v>1252</v>
      </c>
      <c r="P678" s="48">
        <v>0.34</v>
      </c>
      <c r="Q678" s="48">
        <v>-0.51</v>
      </c>
      <c r="R678" s="48">
        <v>-0.82</v>
      </c>
      <c r="S678" s="48">
        <v>-0.05</v>
      </c>
      <c r="T678" s="48">
        <v>1.04</v>
      </c>
      <c r="U678" s="48">
        <v>0.34</v>
      </c>
      <c r="V678" s="3">
        <f t="shared" si="70"/>
        <v>0.82173215144190082</v>
      </c>
      <c r="W678" s="3">
        <f t="shared" si="71"/>
        <v>0.67524372871333505</v>
      </c>
      <c r="X678" s="9">
        <f t="shared" si="72"/>
        <v>0.32475627128666495</v>
      </c>
      <c r="Y678" s="9">
        <f t="shared" si="73"/>
        <v>0.56987390823467687</v>
      </c>
      <c r="Z678" s="3">
        <f t="shared" si="74"/>
        <v>2.3242095064143165</v>
      </c>
      <c r="AA678" s="3">
        <f t="shared" si="75"/>
        <v>4.0784627490914982</v>
      </c>
      <c r="AB678" s="7">
        <f t="shared" si="76"/>
        <v>3.5416705128403351E-3</v>
      </c>
      <c r="AE678" s="156"/>
    </row>
    <row r="679" spans="1:31" x14ac:dyDescent="0.25">
      <c r="A679" s="1"/>
      <c r="C679">
        <v>8</v>
      </c>
      <c r="D679" s="5">
        <v>10769</v>
      </c>
      <c r="E679" s="25" t="s">
        <v>1276</v>
      </c>
      <c r="F679" s="48">
        <v>0.85999999999999854</v>
      </c>
      <c r="G679" s="48">
        <v>-1.6400000000000006</v>
      </c>
      <c r="H679" s="48">
        <v>-1.1400000000000006</v>
      </c>
      <c r="I679" s="48">
        <v>0.45999999999999996</v>
      </c>
      <c r="J679" s="48">
        <v>1.46</v>
      </c>
      <c r="K679" s="48">
        <v>0.85999999999999854</v>
      </c>
      <c r="M679">
        <v>8</v>
      </c>
      <c r="N679" s="5">
        <v>10769</v>
      </c>
      <c r="O679" s="25" t="s">
        <v>1276</v>
      </c>
      <c r="P679" s="48">
        <v>-1.66667E-2</v>
      </c>
      <c r="Q679" s="48">
        <v>3.3333300000000003E-2</v>
      </c>
      <c r="R679" s="48">
        <v>-0.593333</v>
      </c>
      <c r="S679" s="48">
        <v>-0.05</v>
      </c>
      <c r="T679" s="48">
        <v>0.62666699999999997</v>
      </c>
      <c r="U679" s="48">
        <v>-1.66667E-2</v>
      </c>
      <c r="V679" s="3">
        <f t="shared" si="70"/>
        <v>0.65161233909791461</v>
      </c>
      <c r="W679" s="3">
        <f t="shared" si="71"/>
        <v>0.42459864046465567</v>
      </c>
      <c r="X679" s="9">
        <f t="shared" si="72"/>
        <v>0.57540135953534433</v>
      </c>
      <c r="Y679" s="9">
        <f t="shared" si="73"/>
        <v>0.75855214687939831</v>
      </c>
      <c r="Z679" s="3">
        <f t="shared" si="74"/>
        <v>1.8430380147238541</v>
      </c>
      <c r="AA679" s="3">
        <f t="shared" si="75"/>
        <v>2.4296787271724347</v>
      </c>
      <c r="AB679" s="7">
        <f t="shared" si="76"/>
        <v>4.1222899384369599E-2</v>
      </c>
      <c r="AE679" s="156"/>
    </row>
    <row r="680" spans="1:31" x14ac:dyDescent="0.25">
      <c r="A680" s="1"/>
      <c r="C680">
        <v>8</v>
      </c>
      <c r="D680" s="5">
        <v>84898</v>
      </c>
      <c r="E680" s="25" t="s">
        <v>1281</v>
      </c>
      <c r="F680" s="48">
        <v>0.87999999999999901</v>
      </c>
      <c r="G680" s="48">
        <v>-1.0200000000000005</v>
      </c>
      <c r="H680" s="48">
        <v>-0.62000000000000055</v>
      </c>
      <c r="I680" s="48">
        <v>-0.12000000000000099</v>
      </c>
      <c r="J680" s="48">
        <v>0.87999999999999901</v>
      </c>
      <c r="K680" s="48">
        <v>0.87999999999999901</v>
      </c>
      <c r="M680">
        <v>8</v>
      </c>
      <c r="N680" s="5">
        <v>84898</v>
      </c>
      <c r="O680" s="25" t="s">
        <v>1281</v>
      </c>
      <c r="P680" s="48">
        <v>0.14000000000000001</v>
      </c>
      <c r="Q680" s="48">
        <v>-0.4</v>
      </c>
      <c r="R680" s="48">
        <v>-1.02</v>
      </c>
      <c r="S680" s="48">
        <v>0.56999999999999995</v>
      </c>
      <c r="T680" s="48">
        <v>0.72</v>
      </c>
      <c r="U680" s="48">
        <v>0.14000000000000001</v>
      </c>
      <c r="V680" s="3">
        <f t="shared" si="70"/>
        <v>0.69626629629780823</v>
      </c>
      <c r="W680" s="3">
        <f t="shared" si="71"/>
        <v>0.48478675536026727</v>
      </c>
      <c r="X680" s="9">
        <f t="shared" si="72"/>
        <v>0.51521324463973273</v>
      </c>
      <c r="Y680" s="9">
        <f t="shared" si="73"/>
        <v>0.71778356392420462</v>
      </c>
      <c r="Z680" s="3">
        <f t="shared" si="74"/>
        <v>1.9693384784952888</v>
      </c>
      <c r="AA680" s="3">
        <f t="shared" si="75"/>
        <v>2.7436383019537125</v>
      </c>
      <c r="AB680" s="7">
        <f t="shared" si="76"/>
        <v>2.5306508395552103E-2</v>
      </c>
      <c r="AE680" s="156"/>
    </row>
    <row r="681" spans="1:31" x14ac:dyDescent="0.25">
      <c r="A681" s="1"/>
      <c r="C681">
        <v>8</v>
      </c>
      <c r="D681" s="5">
        <v>5525</v>
      </c>
      <c r="E681" s="25" t="s">
        <v>1305</v>
      </c>
      <c r="F681" s="48">
        <v>0.32000000000000028</v>
      </c>
      <c r="G681" s="48">
        <v>-0.58000000000000007</v>
      </c>
      <c r="H681" s="48">
        <v>-0.38000000000000078</v>
      </c>
      <c r="I681" s="48">
        <v>-0.23000000000000043</v>
      </c>
      <c r="J681" s="48">
        <v>0.86999999999999922</v>
      </c>
      <c r="K681" s="48">
        <v>0.32000000000000028</v>
      </c>
      <c r="M681">
        <v>8</v>
      </c>
      <c r="N681" s="5">
        <v>5525</v>
      </c>
      <c r="O681" s="25" t="s">
        <v>1305</v>
      </c>
      <c r="P681" s="48">
        <v>0.20749999999999999</v>
      </c>
      <c r="Q681" s="48">
        <v>-0.60499999999999998</v>
      </c>
      <c r="R681" s="48">
        <v>-7.2499999999999995E-2</v>
      </c>
      <c r="S681" s="48">
        <v>8.7500000000000008E-3</v>
      </c>
      <c r="T681" s="48">
        <v>0.46500000000000002</v>
      </c>
      <c r="U681" s="48">
        <v>0.20749999999999999</v>
      </c>
      <c r="V681" s="3">
        <f t="shared" si="70"/>
        <v>0.9041011665000761</v>
      </c>
      <c r="W681" s="3">
        <f t="shared" si="71"/>
        <v>0.81739891926679831</v>
      </c>
      <c r="X681" s="9">
        <f t="shared" si="72"/>
        <v>0.18260108073320169</v>
      </c>
      <c r="Y681" s="9">
        <f t="shared" si="73"/>
        <v>0.42731847693868996</v>
      </c>
      <c r="Z681" s="3">
        <f t="shared" si="74"/>
        <v>2.5571842628434869</v>
      </c>
      <c r="AA681" s="3">
        <f t="shared" si="75"/>
        <v>5.9842585819437479</v>
      </c>
      <c r="AB681" s="7">
        <f t="shared" si="76"/>
        <v>3.2912143265503624E-4</v>
      </c>
      <c r="AE681" s="156"/>
    </row>
    <row r="682" spans="1:31" x14ac:dyDescent="0.25">
      <c r="A682" s="1"/>
      <c r="C682">
        <v>8</v>
      </c>
      <c r="D682" s="5">
        <v>11030</v>
      </c>
      <c r="E682" s="25" t="s">
        <v>1385</v>
      </c>
      <c r="F682" s="48">
        <v>0.32000000000000028</v>
      </c>
      <c r="G682" s="48">
        <v>-0.48000000000000043</v>
      </c>
      <c r="H682" s="48">
        <v>-0.48000000000000043</v>
      </c>
      <c r="I682" s="48">
        <v>-8.0000000000000071E-2</v>
      </c>
      <c r="J682" s="48">
        <v>0.72000000000000064</v>
      </c>
      <c r="K682" s="48">
        <v>0.32000000000000028</v>
      </c>
      <c r="M682">
        <v>8</v>
      </c>
      <c r="N682" s="5">
        <v>11030</v>
      </c>
      <c r="O682" s="25" t="s">
        <v>1385</v>
      </c>
      <c r="P682" s="48">
        <v>0.41</v>
      </c>
      <c r="Q682" s="48">
        <v>-0.21</v>
      </c>
      <c r="R682" s="48">
        <v>-0.49</v>
      </c>
      <c r="S682" s="48">
        <v>0.15</v>
      </c>
      <c r="T682" s="48">
        <v>0.14000000000000001</v>
      </c>
      <c r="U682" s="48">
        <v>0.41</v>
      </c>
      <c r="V682" s="3">
        <f t="shared" si="70"/>
        <v>0.75809060218879853</v>
      </c>
      <c r="W682" s="3">
        <f t="shared" si="71"/>
        <v>0.57470136112697523</v>
      </c>
      <c r="X682" s="9">
        <f t="shared" si="72"/>
        <v>0.42529863887302477</v>
      </c>
      <c r="Y682" s="9">
        <f t="shared" si="73"/>
        <v>0.6521492458578978</v>
      </c>
      <c r="Z682" s="3">
        <f t="shared" si="74"/>
        <v>2.1442040222459715</v>
      </c>
      <c r="AA682" s="3">
        <f t="shared" si="75"/>
        <v>3.2879038592236443</v>
      </c>
      <c r="AB682" s="7">
        <f t="shared" si="76"/>
        <v>1.1056570478487423E-2</v>
      </c>
      <c r="AE682" s="156"/>
    </row>
    <row r="683" spans="1:31" x14ac:dyDescent="0.25">
      <c r="A683" s="1"/>
      <c r="C683">
        <v>8</v>
      </c>
      <c r="D683" s="5">
        <v>81492</v>
      </c>
      <c r="E683" s="25" t="s">
        <v>1470</v>
      </c>
      <c r="F683" s="48">
        <v>8.0000000000000071E-2</v>
      </c>
      <c r="G683" s="48">
        <v>-0.2200000000000002</v>
      </c>
      <c r="H683" s="48">
        <v>-0.12000000000000011</v>
      </c>
      <c r="I683" s="48">
        <v>-0.41999999999999993</v>
      </c>
      <c r="J683" s="48">
        <v>0.67999999999999972</v>
      </c>
      <c r="K683" s="48">
        <v>8.0000000000000071E-2</v>
      </c>
      <c r="M683">
        <v>8</v>
      </c>
      <c r="N683" s="5">
        <v>81492</v>
      </c>
      <c r="O683" s="25" t="s">
        <v>1470</v>
      </c>
      <c r="P683" s="48">
        <v>0.28999999999999998</v>
      </c>
      <c r="Q683" s="48">
        <v>-0.02</v>
      </c>
      <c r="R683" s="48">
        <v>-0.73</v>
      </c>
      <c r="S683" s="48">
        <v>-0.2</v>
      </c>
      <c r="T683" s="48">
        <v>0.66</v>
      </c>
      <c r="U683" s="48">
        <v>0.28999999999999998</v>
      </c>
      <c r="V683" s="3">
        <f t="shared" si="70"/>
        <v>0.73662812421092816</v>
      </c>
      <c r="W683" s="3">
        <f t="shared" si="71"/>
        <v>0.54262099337851055</v>
      </c>
      <c r="X683" s="9">
        <f t="shared" si="72"/>
        <v>0.45737900662148945</v>
      </c>
      <c r="Y683" s="9">
        <f t="shared" si="73"/>
        <v>0.67629801613008556</v>
      </c>
      <c r="Z683" s="3">
        <f t="shared" si="74"/>
        <v>2.0834989673690951</v>
      </c>
      <c r="AA683" s="3">
        <f t="shared" si="75"/>
        <v>3.0807409125510952</v>
      </c>
      <c r="AB683" s="7">
        <f t="shared" si="76"/>
        <v>1.5099945274917084E-2</v>
      </c>
      <c r="AE683" s="156"/>
    </row>
    <row r="684" spans="1:31" x14ac:dyDescent="0.25">
      <c r="A684" s="1"/>
      <c r="C684">
        <v>8</v>
      </c>
      <c r="D684" s="5">
        <v>25992</v>
      </c>
      <c r="E684" s="25" t="s">
        <v>1617</v>
      </c>
      <c r="F684" s="48">
        <v>1.08</v>
      </c>
      <c r="G684" s="48">
        <v>-1.62</v>
      </c>
      <c r="H684" s="48">
        <v>-0.52000000000000046</v>
      </c>
      <c r="I684" s="48">
        <v>-0.52000000000000046</v>
      </c>
      <c r="J684" s="48">
        <v>1.58</v>
      </c>
      <c r="K684" s="48">
        <v>1.08</v>
      </c>
      <c r="M684">
        <v>8</v>
      </c>
      <c r="N684" s="5">
        <v>25992</v>
      </c>
      <c r="O684" s="25" t="s">
        <v>1617</v>
      </c>
      <c r="P684" s="48">
        <v>0.498</v>
      </c>
      <c r="Q684" s="48">
        <v>-0.76400000000000001</v>
      </c>
      <c r="R684" s="48">
        <v>-0.40400000000000003</v>
      </c>
      <c r="S684" s="48">
        <v>0.20799999999999999</v>
      </c>
      <c r="T684" s="48">
        <v>0.46200000000000002</v>
      </c>
      <c r="U684" s="48">
        <v>0.498</v>
      </c>
      <c r="V684" s="3">
        <f t="shared" si="70"/>
        <v>0.89191601871096216</v>
      </c>
      <c r="W684" s="3">
        <f t="shared" si="71"/>
        <v>0.79551418443321342</v>
      </c>
      <c r="X684" s="9">
        <f t="shared" si="72"/>
        <v>0.20448581556678658</v>
      </c>
      <c r="Y684" s="9">
        <f t="shared" si="73"/>
        <v>0.45220107868821652</v>
      </c>
      <c r="Z684" s="3">
        <f t="shared" si="74"/>
        <v>2.5227194603177159</v>
      </c>
      <c r="AA684" s="3">
        <f t="shared" si="75"/>
        <v>5.5787559543993916</v>
      </c>
      <c r="AB684" s="7">
        <f t="shared" si="76"/>
        <v>5.2306099851266068E-4</v>
      </c>
      <c r="AE684" s="156"/>
    </row>
    <row r="685" spans="1:31" x14ac:dyDescent="0.25">
      <c r="A685" s="1"/>
      <c r="C685">
        <v>8</v>
      </c>
      <c r="D685" s="5">
        <v>23345</v>
      </c>
      <c r="E685" s="25" t="s">
        <v>1682</v>
      </c>
      <c r="F685" s="48">
        <v>0.33000000000000007</v>
      </c>
      <c r="G685" s="48">
        <v>-1.0700000000000003</v>
      </c>
      <c r="H685" s="48">
        <v>-0.12000000000000011</v>
      </c>
      <c r="I685" s="48">
        <v>0.33000000000000007</v>
      </c>
      <c r="J685" s="48">
        <v>0.52999999999999936</v>
      </c>
      <c r="K685" s="48">
        <v>0.33000000000000007</v>
      </c>
      <c r="M685">
        <v>8</v>
      </c>
      <c r="N685" s="5">
        <v>23345</v>
      </c>
      <c r="O685" s="25" t="s">
        <v>1682</v>
      </c>
      <c r="P685" s="48">
        <v>0.08</v>
      </c>
      <c r="Q685" s="48">
        <v>-0.54</v>
      </c>
      <c r="R685" s="48">
        <v>0.01</v>
      </c>
      <c r="S685" s="48">
        <v>0.11</v>
      </c>
      <c r="T685" s="48">
        <v>0.34</v>
      </c>
      <c r="U685" s="48">
        <v>0.08</v>
      </c>
      <c r="V685" s="3">
        <f t="shared" si="70"/>
        <v>0.97533512812070977</v>
      </c>
      <c r="W685" s="3">
        <f t="shared" si="71"/>
        <v>0.95127861214624132</v>
      </c>
      <c r="X685" s="9">
        <f t="shared" si="72"/>
        <v>4.872138785375868E-2</v>
      </c>
      <c r="Y685" s="9">
        <f t="shared" si="73"/>
        <v>0.2207292183961124</v>
      </c>
      <c r="Z685" s="3">
        <f t="shared" si="74"/>
        <v>2.7586643320944164</v>
      </c>
      <c r="AA685" s="3">
        <f t="shared" si="75"/>
        <v>12.497957235293701</v>
      </c>
      <c r="AB685" s="7">
        <f t="shared" si="76"/>
        <v>1.5717406872777476E-6</v>
      </c>
      <c r="AE685" s="156"/>
    </row>
    <row r="686" spans="1:31" x14ac:dyDescent="0.25">
      <c r="A686" s="1"/>
      <c r="C686">
        <v>8</v>
      </c>
      <c r="D686" s="5">
        <v>7010</v>
      </c>
      <c r="E686" s="25" t="s">
        <v>1701</v>
      </c>
      <c r="F686" s="48">
        <v>0.12000399999999978</v>
      </c>
      <c r="G686" s="48">
        <v>-0.71333599999999997</v>
      </c>
      <c r="H686" s="48">
        <v>-0.44666600000000045</v>
      </c>
      <c r="I686" s="48">
        <v>0.1866639999999995</v>
      </c>
      <c r="J686" s="48">
        <v>0.85333399999999937</v>
      </c>
      <c r="K686" s="48">
        <v>0.12000399999999978</v>
      </c>
      <c r="M686">
        <v>8</v>
      </c>
      <c r="N686" s="5">
        <v>7010</v>
      </c>
      <c r="O686" s="25" t="s">
        <v>1701</v>
      </c>
      <c r="P686" s="48">
        <v>-0.05</v>
      </c>
      <c r="Q686" s="48">
        <v>0.01</v>
      </c>
      <c r="R686" s="48">
        <v>-0.57999999999999996</v>
      </c>
      <c r="S686" s="48">
        <v>0.14000000000000001</v>
      </c>
      <c r="T686" s="48">
        <v>0.48</v>
      </c>
      <c r="U686" s="48">
        <v>-0.05</v>
      </c>
      <c r="V686" s="3">
        <f t="shared" si="70"/>
        <v>0.72867928946737059</v>
      </c>
      <c r="W686" s="3">
        <f t="shared" si="71"/>
        <v>0.53097350689867207</v>
      </c>
      <c r="X686" s="9">
        <f t="shared" si="72"/>
        <v>0.46902649310132793</v>
      </c>
      <c r="Y686" s="9">
        <f t="shared" si="73"/>
        <v>0.68485508912566895</v>
      </c>
      <c r="Z686" s="3">
        <f t="shared" si="74"/>
        <v>2.0610162675702921</v>
      </c>
      <c r="AA686" s="3">
        <f t="shared" si="75"/>
        <v>3.0094195112158997</v>
      </c>
      <c r="AB686" s="7">
        <f t="shared" si="76"/>
        <v>1.6828420577999065E-2</v>
      </c>
      <c r="AE686" s="156"/>
    </row>
    <row r="687" spans="1:31" x14ac:dyDescent="0.25">
      <c r="A687" s="1"/>
      <c r="C687">
        <v>8</v>
      </c>
      <c r="D687" s="5">
        <v>7045</v>
      </c>
      <c r="E687" s="25" t="s">
        <v>1708</v>
      </c>
      <c r="F687" s="48">
        <v>0.5600000000000005</v>
      </c>
      <c r="G687" s="48">
        <v>-4.0000000000000036E-2</v>
      </c>
      <c r="H687" s="48">
        <v>-0.64000000000000057</v>
      </c>
      <c r="I687" s="48">
        <v>-0.24000000000000021</v>
      </c>
      <c r="J687" s="48">
        <v>0.35999999999999943</v>
      </c>
      <c r="K687" s="48">
        <v>0.5600000000000005</v>
      </c>
      <c r="M687">
        <v>8</v>
      </c>
      <c r="N687" s="5">
        <v>7045</v>
      </c>
      <c r="O687" s="25" t="s">
        <v>1709</v>
      </c>
      <c r="P687" s="48">
        <v>0.79</v>
      </c>
      <c r="Q687" s="48">
        <v>-0.12</v>
      </c>
      <c r="R687" s="48">
        <v>-0.86</v>
      </c>
      <c r="S687" s="48">
        <v>-0.96</v>
      </c>
      <c r="T687" s="48">
        <v>1.1499999999999999</v>
      </c>
      <c r="U687" s="48">
        <v>0.79</v>
      </c>
      <c r="V687" s="3">
        <f t="shared" si="70"/>
        <v>0.90341962497157258</v>
      </c>
      <c r="W687" s="3">
        <f t="shared" si="71"/>
        <v>0.81616701878377684</v>
      </c>
      <c r="X687" s="9">
        <f t="shared" si="72"/>
        <v>0.18383298121622316</v>
      </c>
      <c r="Y687" s="9">
        <f t="shared" si="73"/>
        <v>0.4287574853180095</v>
      </c>
      <c r="Z687" s="3">
        <f t="shared" si="74"/>
        <v>2.5552565722976266</v>
      </c>
      <c r="AA687" s="3">
        <f t="shared" si="75"/>
        <v>5.9596780459760188</v>
      </c>
      <c r="AB687" s="7">
        <f t="shared" si="76"/>
        <v>3.3829088437093487E-4</v>
      </c>
      <c r="AE687" s="156"/>
    </row>
    <row r="688" spans="1:31" x14ac:dyDescent="0.25">
      <c r="A688" s="1"/>
      <c r="C688">
        <v>8</v>
      </c>
      <c r="D688" s="5">
        <v>27242</v>
      </c>
      <c r="E688" s="25" t="s">
        <v>1742</v>
      </c>
      <c r="F688" s="48">
        <v>0.20000000000000018</v>
      </c>
      <c r="G688" s="48">
        <v>-0.29999999999999982</v>
      </c>
      <c r="H688" s="48">
        <v>-1.0999999999999996</v>
      </c>
      <c r="I688" s="48">
        <v>9.9999999999999645E-2</v>
      </c>
      <c r="J688" s="48">
        <v>1.0999999999999996</v>
      </c>
      <c r="K688" s="48">
        <v>0.20000000000000018</v>
      </c>
      <c r="M688">
        <v>8</v>
      </c>
      <c r="N688" s="5">
        <v>27242</v>
      </c>
      <c r="O688" s="25" t="s">
        <v>1742</v>
      </c>
      <c r="P688" s="48">
        <v>0.68</v>
      </c>
      <c r="Q688" s="48">
        <v>-0.34</v>
      </c>
      <c r="R688" s="48">
        <v>-0.69</v>
      </c>
      <c r="S688" s="48">
        <v>-0.25</v>
      </c>
      <c r="T688" s="48">
        <v>0.61</v>
      </c>
      <c r="U688" s="48">
        <v>0.68</v>
      </c>
      <c r="V688" s="3">
        <f t="shared" si="70"/>
        <v>0.8416216598418097</v>
      </c>
      <c r="W688" s="3">
        <f t="shared" si="71"/>
        <v>0.70832701831488287</v>
      </c>
      <c r="X688" s="9">
        <f t="shared" si="72"/>
        <v>0.29167298168511713</v>
      </c>
      <c r="Y688" s="9">
        <f t="shared" si="73"/>
        <v>0.54006757140668715</v>
      </c>
      <c r="Z688" s="3">
        <f t="shared" si="74"/>
        <v>2.3804655314704859</v>
      </c>
      <c r="AA688" s="3">
        <f t="shared" si="75"/>
        <v>4.4077179551258849</v>
      </c>
      <c r="AB688" s="7">
        <f t="shared" si="76"/>
        <v>2.2632932659836756E-3</v>
      </c>
      <c r="AE688" s="156"/>
    </row>
    <row r="689" spans="1:31" x14ac:dyDescent="0.25">
      <c r="A689" s="1"/>
      <c r="C689">
        <v>8</v>
      </c>
      <c r="D689" s="5">
        <v>7171</v>
      </c>
      <c r="E689" s="25" t="s">
        <v>1755</v>
      </c>
      <c r="F689" s="48">
        <v>0.69999999999999929</v>
      </c>
      <c r="G689" s="48">
        <v>0.19999999999999929</v>
      </c>
      <c r="H689" s="48">
        <v>-0.55000000000000071</v>
      </c>
      <c r="I689" s="48">
        <v>-0.35000000000000142</v>
      </c>
      <c r="J689" s="48">
        <v>0</v>
      </c>
      <c r="K689" s="48">
        <v>0.69999999999999929</v>
      </c>
      <c r="M689">
        <v>8</v>
      </c>
      <c r="N689" s="5">
        <v>7171</v>
      </c>
      <c r="O689" s="25" t="s">
        <v>1755</v>
      </c>
      <c r="P689" s="48">
        <v>0.29249999999999998</v>
      </c>
      <c r="Q689" s="48">
        <v>-9.5000000000000001E-2</v>
      </c>
      <c r="R689" s="48">
        <v>-0.4425</v>
      </c>
      <c r="S689" s="48">
        <v>-0.32500000000000001</v>
      </c>
      <c r="T689" s="48">
        <v>0.57250000000000001</v>
      </c>
      <c r="U689" s="48">
        <v>0.29249999999999998</v>
      </c>
      <c r="V689" s="3">
        <f t="shared" si="70"/>
        <v>0.65297810280415347</v>
      </c>
      <c r="W689" s="3">
        <f t="shared" si="71"/>
        <v>0.42638040274171163</v>
      </c>
      <c r="X689" s="9">
        <f t="shared" si="72"/>
        <v>0.57361959725828837</v>
      </c>
      <c r="Y689" s="9">
        <f t="shared" si="73"/>
        <v>0.75737678684937815</v>
      </c>
      <c r="Z689" s="3">
        <f t="shared" si="74"/>
        <v>1.8469009778365741</v>
      </c>
      <c r="AA689" s="3">
        <f t="shared" si="75"/>
        <v>2.4385497547654218</v>
      </c>
      <c r="AB689" s="7">
        <f t="shared" si="76"/>
        <v>4.0656374173663273E-2</v>
      </c>
      <c r="AE689" s="156"/>
    </row>
    <row r="690" spans="1:31" x14ac:dyDescent="0.25">
      <c r="A690" s="1"/>
      <c r="C690">
        <v>8</v>
      </c>
      <c r="D690" s="5">
        <v>10628</v>
      </c>
      <c r="E690" s="25" t="s">
        <v>1791</v>
      </c>
      <c r="F690" s="48">
        <v>0.95139200000000024</v>
      </c>
      <c r="G690" s="48">
        <v>-1.3628679999999989</v>
      </c>
      <c r="H690" s="48">
        <v>-0.99140799999999984</v>
      </c>
      <c r="I690" s="48">
        <v>0.59429200000000115</v>
      </c>
      <c r="J690" s="48">
        <v>0.80859200000000087</v>
      </c>
      <c r="K690" s="48">
        <v>0.95139200000000024</v>
      </c>
      <c r="M690">
        <v>8</v>
      </c>
      <c r="N690" s="5">
        <v>10628</v>
      </c>
      <c r="O690" s="25" t="s">
        <v>1791</v>
      </c>
      <c r="P690" s="48">
        <v>0.31</v>
      </c>
      <c r="Q690" s="48">
        <v>-0.66</v>
      </c>
      <c r="R690" s="48">
        <v>-0.28999999999999998</v>
      </c>
      <c r="S690" s="48">
        <v>0.4</v>
      </c>
      <c r="T690" s="48">
        <v>0.25</v>
      </c>
      <c r="U690" s="48">
        <v>0.31</v>
      </c>
      <c r="V690" s="3">
        <f t="shared" si="70"/>
        <v>0.96284041081225669</v>
      </c>
      <c r="W690" s="3">
        <f t="shared" ref="W690:W753" si="77">V690*V690</f>
        <v>0.92706165669311524</v>
      </c>
      <c r="X690" s="9">
        <f t="shared" ref="X690:X753" si="78">1-W690</f>
        <v>7.2938343306884756E-2</v>
      </c>
      <c r="Y690" s="9">
        <f t="shared" ref="Y690:Y753" si="79">SQRT(X690)</f>
        <v>0.27007099678951968</v>
      </c>
      <c r="Z690" s="3">
        <f t="shared" si="74"/>
        <v>2.7233239347431519</v>
      </c>
      <c r="AA690" s="3">
        <f t="shared" ref="AA690:AA753" si="80">Z690/Y690</f>
        <v>10.083733414978948</v>
      </c>
      <c r="AB690" s="7">
        <f t="shared" ref="AB690:AB753" si="81">TDIST(ABS(AA690),8,2)</f>
        <v>7.9755902197527401E-6</v>
      </c>
      <c r="AE690" s="156"/>
    </row>
    <row r="691" spans="1:31" x14ac:dyDescent="0.25">
      <c r="A691" s="1"/>
      <c r="C691">
        <v>8</v>
      </c>
      <c r="D691" s="5">
        <v>79679</v>
      </c>
      <c r="E691" s="25" t="s">
        <v>1828</v>
      </c>
      <c r="F691" s="48">
        <v>0.74000000000000021</v>
      </c>
      <c r="G691" s="48">
        <v>-1.1599999999999993</v>
      </c>
      <c r="H691" s="48">
        <v>-1.3599999999999994</v>
      </c>
      <c r="I691" s="48">
        <v>0.14000000000000057</v>
      </c>
      <c r="J691" s="48">
        <v>1.6400000000000006</v>
      </c>
      <c r="K691" s="48">
        <v>0.74000000000000021</v>
      </c>
      <c r="M691">
        <v>8</v>
      </c>
      <c r="N691" s="5">
        <v>79679</v>
      </c>
      <c r="O691" s="25" t="s">
        <v>1828</v>
      </c>
      <c r="P691" s="48">
        <v>0.28999999999999998</v>
      </c>
      <c r="Q691" s="48">
        <v>-0.2</v>
      </c>
      <c r="R691" s="48">
        <v>-0.31</v>
      </c>
      <c r="S691" s="48">
        <v>-0.39</v>
      </c>
      <c r="T691" s="48">
        <v>0.61</v>
      </c>
      <c r="U691" s="48">
        <v>0.28999999999999998</v>
      </c>
      <c r="V691" s="3">
        <f t="shared" si="70"/>
        <v>0.82772661740532449</v>
      </c>
      <c r="W691" s="3">
        <f t="shared" si="77"/>
        <v>0.68513135316126039</v>
      </c>
      <c r="X691" s="9">
        <f t="shared" si="78"/>
        <v>0.31486864683873961</v>
      </c>
      <c r="Y691" s="9">
        <f t="shared" si="79"/>
        <v>0.5611315771178268</v>
      </c>
      <c r="Z691" s="3">
        <f t="shared" si="74"/>
        <v>2.3411644165436321</v>
      </c>
      <c r="AA691" s="3">
        <f t="shared" si="80"/>
        <v>4.1722200496516217</v>
      </c>
      <c r="AB691" s="7">
        <f t="shared" si="81"/>
        <v>3.1126156204021186E-3</v>
      </c>
      <c r="AE691" s="156"/>
    </row>
    <row r="692" spans="1:31" x14ac:dyDescent="0.25">
      <c r="A692" s="10"/>
      <c r="C692" s="28">
        <v>8</v>
      </c>
      <c r="D692" s="11">
        <v>677</v>
      </c>
      <c r="E692" s="27" t="s">
        <v>1862</v>
      </c>
      <c r="F692" s="50">
        <v>0.77199999999999847</v>
      </c>
      <c r="G692" s="50">
        <v>-1.0580000000000016</v>
      </c>
      <c r="H692" s="50">
        <v>-0.95800000000000196</v>
      </c>
      <c r="I692" s="50">
        <v>6.1999999999999389E-2</v>
      </c>
      <c r="J692" s="50">
        <v>1.1819999999999986</v>
      </c>
      <c r="K692" s="50">
        <v>0.77199999999999847</v>
      </c>
      <c r="L692" s="28"/>
      <c r="M692" s="28">
        <v>8</v>
      </c>
      <c r="N692" s="11">
        <v>677</v>
      </c>
      <c r="O692" s="27" t="s">
        <v>1862</v>
      </c>
      <c r="P692" s="50">
        <v>0.56000000000000005</v>
      </c>
      <c r="Q692" s="50">
        <v>-0.42</v>
      </c>
      <c r="R692" s="50">
        <v>-0.56999999999999995</v>
      </c>
      <c r="S692" s="50">
        <v>-0.03</v>
      </c>
      <c r="T692" s="50">
        <v>0.45</v>
      </c>
      <c r="U692" s="50">
        <v>0.56000000000000005</v>
      </c>
      <c r="V692" s="13">
        <f t="shared" si="70"/>
        <v>0.96349054750530416</v>
      </c>
      <c r="W692" s="13">
        <f t="shared" si="77"/>
        <v>0.92831403513207078</v>
      </c>
      <c r="X692" s="14">
        <f t="shared" si="78"/>
        <v>7.1685964867929219E-2</v>
      </c>
      <c r="Y692" s="14">
        <f t="shared" si="79"/>
        <v>0.26774234791666635</v>
      </c>
      <c r="Z692" s="13">
        <f t="shared" si="74"/>
        <v>2.72516279900056</v>
      </c>
      <c r="AA692" s="13">
        <f t="shared" si="80"/>
        <v>10.178303209056624</v>
      </c>
      <c r="AB692" s="122">
        <f t="shared" si="81"/>
        <v>7.4377906250560231E-6</v>
      </c>
      <c r="AE692" s="156"/>
    </row>
  </sheetData>
  <sortState ref="A2:AE692">
    <sortCondition ref="A2:A692"/>
  </sortState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4"/>
  <sheetViews>
    <sheetView topLeftCell="D1" workbookViewId="0">
      <selection activeCell="V9" sqref="V9"/>
    </sheetView>
  </sheetViews>
  <sheetFormatPr baseColWidth="10" defaultColWidth="9.140625" defaultRowHeight="15" x14ac:dyDescent="0.25"/>
  <sheetData>
    <row r="1" spans="1:18" ht="45" x14ac:dyDescent="0.25">
      <c r="A1" s="167"/>
      <c r="C1" s="83" t="s">
        <v>1877</v>
      </c>
      <c r="D1" s="85" t="s">
        <v>1</v>
      </c>
      <c r="E1" s="83" t="s">
        <v>2</v>
      </c>
      <c r="F1" s="83" t="s">
        <v>3</v>
      </c>
      <c r="G1" s="83" t="s">
        <v>4</v>
      </c>
      <c r="H1" s="83" t="s">
        <v>5</v>
      </c>
      <c r="I1" s="83" t="s">
        <v>6</v>
      </c>
      <c r="J1" s="83" t="s">
        <v>1888</v>
      </c>
      <c r="K1" s="83" t="s">
        <v>1878</v>
      </c>
      <c r="L1" s="83" t="s">
        <v>3</v>
      </c>
      <c r="M1" s="83" t="s">
        <v>1879</v>
      </c>
      <c r="N1" s="83" t="s">
        <v>5</v>
      </c>
      <c r="O1" s="83" t="s">
        <v>1880</v>
      </c>
      <c r="P1" s="86" t="s">
        <v>1888</v>
      </c>
      <c r="Q1" s="83" t="s">
        <v>1889</v>
      </c>
      <c r="R1" s="83" t="s">
        <v>1887</v>
      </c>
    </row>
    <row r="2" spans="1:18" x14ac:dyDescent="0.25">
      <c r="C2" s="5">
        <v>8038</v>
      </c>
      <c r="D2" s="25" t="s">
        <v>41</v>
      </c>
      <c r="E2" s="48">
        <v>0.6800000000000006</v>
      </c>
      <c r="F2" s="48">
        <v>-0.71999999999999975</v>
      </c>
      <c r="G2" s="48">
        <v>-0.11999999999999922</v>
      </c>
      <c r="H2" s="48">
        <v>-0.11999999999999922</v>
      </c>
      <c r="I2" s="48">
        <v>0.28000000000000025</v>
      </c>
      <c r="J2">
        <v>1</v>
      </c>
      <c r="K2" s="48">
        <v>1.1599999999999999</v>
      </c>
      <c r="L2" s="48">
        <v>-0.1</v>
      </c>
      <c r="M2" s="48">
        <v>-0.61</v>
      </c>
      <c r="N2" s="48">
        <v>-0.86</v>
      </c>
      <c r="O2" s="48">
        <v>0.41</v>
      </c>
      <c r="P2">
        <v>1</v>
      </c>
      <c r="Q2" s="3">
        <f t="shared" ref="Q2:Q48" si="0">CORREL(K2:O2,E2:I2)</f>
        <v>0.68032238436313053</v>
      </c>
      <c r="R2" s="7">
        <v>3.0391121193123788E-2</v>
      </c>
    </row>
    <row r="3" spans="1:18" x14ac:dyDescent="0.25">
      <c r="C3" s="5">
        <v>1278</v>
      </c>
      <c r="D3" s="25" t="s">
        <v>395</v>
      </c>
      <c r="E3" s="48">
        <v>1.4000000000000004</v>
      </c>
      <c r="F3" s="48">
        <v>-0.70000000000000107</v>
      </c>
      <c r="G3" s="48">
        <v>-0.5</v>
      </c>
      <c r="H3" s="48">
        <v>-0.40000000000000036</v>
      </c>
      <c r="I3" s="48">
        <v>0.19999999999999929</v>
      </c>
      <c r="J3">
        <v>1</v>
      </c>
      <c r="K3" s="48">
        <v>1.0987499999999999</v>
      </c>
      <c r="L3" s="48">
        <v>-0.48062500000000002</v>
      </c>
      <c r="M3" s="48">
        <v>0.17</v>
      </c>
      <c r="N3" s="48">
        <v>-0.97687500000000005</v>
      </c>
      <c r="O3" s="48">
        <v>0.18937499999999999</v>
      </c>
      <c r="P3">
        <v>1</v>
      </c>
      <c r="Q3" s="3">
        <f t="shared" si="0"/>
        <v>0.83098785885098736</v>
      </c>
      <c r="R3" s="7">
        <v>2.8955859546039649E-3</v>
      </c>
    </row>
    <row r="4" spans="1:18" x14ac:dyDescent="0.25">
      <c r="C4" s="5">
        <v>1281</v>
      </c>
      <c r="D4" s="25" t="s">
        <v>397</v>
      </c>
      <c r="E4" s="48">
        <v>1.08</v>
      </c>
      <c r="F4" s="48">
        <v>-1.0200000000000005</v>
      </c>
      <c r="G4" s="48">
        <v>-0.12000000000000099</v>
      </c>
      <c r="H4" s="48">
        <v>-0.22000000000000064</v>
      </c>
      <c r="I4" s="48">
        <v>0.27999999999999936</v>
      </c>
      <c r="J4">
        <v>1</v>
      </c>
      <c r="K4" s="48">
        <v>1.026</v>
      </c>
      <c r="L4" s="48">
        <v>-0.29149999999999998</v>
      </c>
      <c r="M4" s="48">
        <v>0.26200000000000001</v>
      </c>
      <c r="N4" s="48">
        <v>-1.2585</v>
      </c>
      <c r="O4" s="48">
        <v>0.26200000000000001</v>
      </c>
      <c r="P4">
        <v>1</v>
      </c>
      <c r="Q4" s="3">
        <f t="shared" si="0"/>
        <v>0.66550275858225549</v>
      </c>
      <c r="R4" s="7">
        <v>3.5703600371830922E-2</v>
      </c>
    </row>
    <row r="5" spans="1:18" x14ac:dyDescent="0.25">
      <c r="C5" s="5">
        <v>1282</v>
      </c>
      <c r="D5" s="25" t="s">
        <v>398</v>
      </c>
      <c r="E5" s="48">
        <v>0.98000000000000043</v>
      </c>
      <c r="F5" s="48">
        <v>-0.71999999999999953</v>
      </c>
      <c r="G5" s="48">
        <v>-0.11999999999999966</v>
      </c>
      <c r="H5" s="48">
        <v>-0.81999999999999962</v>
      </c>
      <c r="I5" s="48">
        <v>0.6800000000000006</v>
      </c>
      <c r="J5">
        <v>1</v>
      </c>
      <c r="K5" s="48">
        <v>0.51</v>
      </c>
      <c r="L5" s="48">
        <v>-0.43</v>
      </c>
      <c r="M5" s="48">
        <v>-0.15</v>
      </c>
      <c r="N5" s="48">
        <v>-0.44</v>
      </c>
      <c r="O5" s="48">
        <v>0.5</v>
      </c>
      <c r="P5">
        <v>1</v>
      </c>
      <c r="Q5" s="3">
        <f t="shared" si="0"/>
        <v>0.98761859512906669</v>
      </c>
      <c r="R5" s="7">
        <v>1.0129557199397024E-7</v>
      </c>
    </row>
    <row r="6" spans="1:18" x14ac:dyDescent="0.25">
      <c r="C6" s="5">
        <v>1289</v>
      </c>
      <c r="D6" s="25" t="s">
        <v>401</v>
      </c>
      <c r="E6" s="48">
        <v>1.4266699999999988</v>
      </c>
      <c r="F6" s="48">
        <v>-0.54000000000000092</v>
      </c>
      <c r="G6" s="48">
        <v>-0.54000000000000092</v>
      </c>
      <c r="H6" s="48">
        <v>-0.2066700000000008</v>
      </c>
      <c r="I6" s="48">
        <v>-0.14000000000000057</v>
      </c>
      <c r="J6">
        <v>1</v>
      </c>
      <c r="K6" s="48">
        <v>0.76500000000000001</v>
      </c>
      <c r="L6" s="48">
        <v>-0.379</v>
      </c>
      <c r="M6" s="48">
        <v>3.2000000000000001E-2</v>
      </c>
      <c r="N6" s="48">
        <v>-0.623</v>
      </c>
      <c r="O6" s="48">
        <v>0.20599999999999999</v>
      </c>
      <c r="P6">
        <v>1</v>
      </c>
      <c r="Q6" s="3">
        <f t="shared" si="0"/>
        <v>0.78165431377861117</v>
      </c>
      <c r="R6" s="7">
        <v>7.5680900552155643E-3</v>
      </c>
    </row>
    <row r="7" spans="1:18" x14ac:dyDescent="0.25">
      <c r="C7" s="5">
        <v>6372</v>
      </c>
      <c r="D7" s="25" t="s">
        <v>450</v>
      </c>
      <c r="E7" s="48">
        <v>5.24</v>
      </c>
      <c r="F7" s="48">
        <v>-0.45999999999999952</v>
      </c>
      <c r="G7" s="48">
        <v>-1.5599999999999996</v>
      </c>
      <c r="H7" s="48">
        <v>-1.8599999999999997</v>
      </c>
      <c r="I7" s="48">
        <v>-1.3599999999999997</v>
      </c>
      <c r="J7">
        <v>1</v>
      </c>
      <c r="K7" s="48">
        <v>2.84</v>
      </c>
      <c r="L7" s="48">
        <v>-0.61</v>
      </c>
      <c r="M7" s="48">
        <v>-1.88</v>
      </c>
      <c r="N7" s="48">
        <v>-2.33</v>
      </c>
      <c r="O7" s="48">
        <v>1.99</v>
      </c>
      <c r="P7">
        <v>1</v>
      </c>
      <c r="Q7" s="3">
        <f t="shared" si="0"/>
        <v>0.71708878717973679</v>
      </c>
      <c r="R7" s="7">
        <v>1.9588402696412641E-2</v>
      </c>
    </row>
    <row r="8" spans="1:18" x14ac:dyDescent="0.25">
      <c r="C8" s="5">
        <v>3206</v>
      </c>
      <c r="D8" s="25" t="s">
        <v>805</v>
      </c>
      <c r="E8" s="48">
        <v>0.9399999999999995</v>
      </c>
      <c r="F8" s="48">
        <v>-0.36000000000000121</v>
      </c>
      <c r="G8" s="48">
        <v>-6.0000000000000497E-2</v>
      </c>
      <c r="H8" s="48">
        <v>-0.36000000000000121</v>
      </c>
      <c r="I8" s="48">
        <v>-0.16000000000000014</v>
      </c>
      <c r="J8">
        <v>1</v>
      </c>
      <c r="K8" s="48">
        <v>0.75</v>
      </c>
      <c r="L8" s="48">
        <v>-0.17</v>
      </c>
      <c r="M8" s="48">
        <v>-0.33</v>
      </c>
      <c r="N8" s="48">
        <v>-0.57999999999999996</v>
      </c>
      <c r="O8" s="48">
        <v>0.33</v>
      </c>
      <c r="P8">
        <v>1</v>
      </c>
      <c r="Q8" s="3">
        <f t="shared" si="0"/>
        <v>0.81296265231999043</v>
      </c>
      <c r="R8" s="7">
        <v>4.2435969136724455E-3</v>
      </c>
    </row>
    <row r="9" spans="1:18" x14ac:dyDescent="0.25">
      <c r="C9" s="5">
        <v>171019</v>
      </c>
      <c r="D9" s="25" t="s">
        <v>43</v>
      </c>
      <c r="E9" s="48">
        <v>2.0200000000000014</v>
      </c>
      <c r="F9" s="48">
        <v>-0.57999999999999918</v>
      </c>
      <c r="G9" s="48">
        <v>0.12000000000000099</v>
      </c>
      <c r="H9" s="48">
        <v>-0.87999999999999901</v>
      </c>
      <c r="I9" s="48">
        <v>-0.67999999999999972</v>
      </c>
      <c r="J9">
        <v>1</v>
      </c>
      <c r="K9" s="48">
        <v>1.23</v>
      </c>
      <c r="L9" s="48">
        <v>0</v>
      </c>
      <c r="M9" s="48">
        <v>-0.56999999999999995</v>
      </c>
      <c r="N9" s="48">
        <v>-0.77</v>
      </c>
      <c r="O9" s="48">
        <v>0.12</v>
      </c>
      <c r="P9">
        <v>2</v>
      </c>
      <c r="Q9" s="3">
        <f t="shared" si="0"/>
        <v>0.8091375325402268</v>
      </c>
      <c r="R9" s="7">
        <v>4.5789139296269054E-3</v>
      </c>
    </row>
    <row r="10" spans="1:18" x14ac:dyDescent="0.25">
      <c r="C10" s="5">
        <v>1287</v>
      </c>
      <c r="D10" s="25" t="s">
        <v>399</v>
      </c>
      <c r="E10" s="48">
        <v>0.80000000000000071</v>
      </c>
      <c r="F10" s="48">
        <v>-0.5</v>
      </c>
      <c r="G10" s="48">
        <v>0.40000000000000036</v>
      </c>
      <c r="H10" s="48">
        <v>-0.29999999999999893</v>
      </c>
      <c r="I10" s="48">
        <v>-0.40000000000000036</v>
      </c>
      <c r="J10">
        <v>2</v>
      </c>
      <c r="K10" s="48">
        <v>0.97</v>
      </c>
      <c r="L10" s="48">
        <v>-0.1</v>
      </c>
      <c r="M10" s="48">
        <v>-0.32</v>
      </c>
      <c r="N10" s="48">
        <v>-0.56000000000000005</v>
      </c>
      <c r="O10" s="48">
        <v>0.01</v>
      </c>
      <c r="P10">
        <v>1</v>
      </c>
      <c r="Q10" s="3">
        <f t="shared" si="0"/>
        <v>0.64662327431236855</v>
      </c>
      <c r="R10" s="7">
        <v>4.3337435798018069E-2</v>
      </c>
    </row>
    <row r="11" spans="1:18" x14ac:dyDescent="0.25">
      <c r="C11" s="5">
        <v>1288</v>
      </c>
      <c r="D11" s="25" t="s">
        <v>400</v>
      </c>
      <c r="E11" s="48">
        <v>1.0600000000000005</v>
      </c>
      <c r="F11" s="48">
        <v>-4.0000000000000036E-2</v>
      </c>
      <c r="G11" s="48">
        <v>-0.13999999999999968</v>
      </c>
      <c r="H11" s="48">
        <v>-0.24000000000000021</v>
      </c>
      <c r="I11" s="48">
        <v>-0.63999999999999968</v>
      </c>
      <c r="J11">
        <v>2</v>
      </c>
      <c r="K11" s="48">
        <v>0.82</v>
      </c>
      <c r="L11" s="48">
        <v>-0.17</v>
      </c>
      <c r="M11" s="48">
        <v>-0.15</v>
      </c>
      <c r="N11" s="48">
        <v>-0.32</v>
      </c>
      <c r="O11" s="48">
        <v>-0.18</v>
      </c>
      <c r="P11">
        <v>1</v>
      </c>
      <c r="Q11" s="3">
        <f t="shared" si="0"/>
        <v>0.92565663605621107</v>
      </c>
      <c r="R11" s="7">
        <v>1.2208602139420182E-4</v>
      </c>
    </row>
    <row r="12" spans="1:18" x14ac:dyDescent="0.25">
      <c r="C12" s="5">
        <v>1294</v>
      </c>
      <c r="D12" s="25" t="s">
        <v>406</v>
      </c>
      <c r="E12" s="48">
        <v>1.1999999999999993</v>
      </c>
      <c r="F12" s="48">
        <v>9.9999999999999645E-2</v>
      </c>
      <c r="G12" s="48">
        <v>0.19999999999999929</v>
      </c>
      <c r="H12" s="48">
        <v>-0.90000000000000036</v>
      </c>
      <c r="I12" s="48">
        <v>-0.59999999999999964</v>
      </c>
      <c r="J12">
        <v>2</v>
      </c>
      <c r="K12" s="48">
        <v>0.82</v>
      </c>
      <c r="L12" s="48">
        <v>-0.13</v>
      </c>
      <c r="M12" s="48">
        <v>-0.39</v>
      </c>
      <c r="N12" s="48">
        <v>-0.24</v>
      </c>
      <c r="O12" s="48">
        <v>-0.06</v>
      </c>
      <c r="P12">
        <v>1</v>
      </c>
      <c r="Q12" s="3">
        <f t="shared" si="0"/>
        <v>0.73895331842911338</v>
      </c>
      <c r="R12" s="7">
        <v>1.4618719641258408E-2</v>
      </c>
    </row>
    <row r="13" spans="1:18" x14ac:dyDescent="0.25">
      <c r="C13" s="5">
        <v>4283</v>
      </c>
      <c r="D13" s="25" t="s">
        <v>451</v>
      </c>
      <c r="E13" s="48">
        <v>1.96</v>
      </c>
      <c r="F13" s="48">
        <v>0.36000000000000032</v>
      </c>
      <c r="G13" s="48">
        <v>-0.54</v>
      </c>
      <c r="H13" s="48">
        <v>-0.63999999999999968</v>
      </c>
      <c r="I13" s="48">
        <v>-1.1399999999999997</v>
      </c>
      <c r="J13">
        <v>2</v>
      </c>
      <c r="K13" s="48">
        <v>0.93</v>
      </c>
      <c r="L13" s="48">
        <v>-0.31</v>
      </c>
      <c r="M13" s="48">
        <v>-0.05</v>
      </c>
      <c r="N13" s="48">
        <v>-0.4</v>
      </c>
      <c r="O13" s="48">
        <v>-0.17</v>
      </c>
      <c r="P13">
        <v>1</v>
      </c>
      <c r="Q13" s="3">
        <f t="shared" si="0"/>
        <v>0.83403791386002724</v>
      </c>
      <c r="R13" s="7">
        <v>2.7026702986173898E-3</v>
      </c>
    </row>
    <row r="14" spans="1:18" x14ac:dyDescent="0.25">
      <c r="C14" s="5">
        <v>367</v>
      </c>
      <c r="D14" s="25" t="s">
        <v>99</v>
      </c>
      <c r="E14" s="48">
        <v>0.63999599999999912</v>
      </c>
      <c r="F14" s="48">
        <v>-2.6664000000000243E-2</v>
      </c>
      <c r="G14" s="48">
        <v>7.3335999999999402E-2</v>
      </c>
      <c r="H14" s="48">
        <v>-0.26000400000000035</v>
      </c>
      <c r="I14" s="48">
        <v>-0.4266640000000006</v>
      </c>
      <c r="J14">
        <v>2</v>
      </c>
      <c r="K14" s="48">
        <v>0.51</v>
      </c>
      <c r="L14" s="48">
        <v>0</v>
      </c>
      <c r="M14" s="48">
        <v>-0.02</v>
      </c>
      <c r="N14" s="48">
        <v>-0.56000000000000005</v>
      </c>
      <c r="O14" s="48">
        <v>7.0000000000000007E-2</v>
      </c>
      <c r="P14">
        <v>2</v>
      </c>
      <c r="Q14" s="3">
        <f t="shared" si="0"/>
        <v>0.70999168014177338</v>
      </c>
      <c r="R14" s="7">
        <v>2.1424680210374771E-2</v>
      </c>
    </row>
    <row r="15" spans="1:18" x14ac:dyDescent="0.25">
      <c r="C15" s="5">
        <v>5241</v>
      </c>
      <c r="D15" s="25" t="s">
        <v>1245</v>
      </c>
      <c r="E15" s="48">
        <v>1.1599999999999997</v>
      </c>
      <c r="F15" s="48">
        <v>1.1599999999999997</v>
      </c>
      <c r="G15" s="48">
        <v>-0.43999999999999995</v>
      </c>
      <c r="H15" s="48">
        <v>-0.14000000000000012</v>
      </c>
      <c r="I15" s="48">
        <v>-1.7400000000000002</v>
      </c>
      <c r="J15">
        <v>2</v>
      </c>
      <c r="K15" s="48">
        <v>0.61499999999999999</v>
      </c>
      <c r="L15" s="48">
        <v>0.39166699999999999</v>
      </c>
      <c r="M15" s="48">
        <v>-3.6666600000000001E-2</v>
      </c>
      <c r="N15" s="48">
        <v>-0.73833300000000002</v>
      </c>
      <c r="O15" s="48">
        <v>-0.23499999999999999</v>
      </c>
      <c r="P15">
        <v>2</v>
      </c>
      <c r="Q15" s="3">
        <f t="shared" si="0"/>
        <v>0.65415571093985037</v>
      </c>
      <c r="R15" s="7">
        <v>4.0172120626292197E-2</v>
      </c>
    </row>
    <row r="16" spans="1:18" x14ac:dyDescent="0.25">
      <c r="C16" s="5">
        <v>6132</v>
      </c>
      <c r="D16" s="25" t="s">
        <v>1446</v>
      </c>
      <c r="E16" s="48">
        <v>0.46000000000000085</v>
      </c>
      <c r="F16" s="48">
        <v>0.46000000000000085</v>
      </c>
      <c r="G16" s="48">
        <v>5.9999999999998721E-2</v>
      </c>
      <c r="H16" s="48">
        <v>-0.64000000000000057</v>
      </c>
      <c r="I16" s="48">
        <v>-0.33999999999999986</v>
      </c>
      <c r="J16">
        <v>2</v>
      </c>
      <c r="K16" s="48">
        <v>0.45</v>
      </c>
      <c r="L16" s="48">
        <v>0.26</v>
      </c>
      <c r="M16" s="48">
        <v>-0.12</v>
      </c>
      <c r="N16" s="48">
        <v>-0.3</v>
      </c>
      <c r="O16" s="48">
        <v>-0.28999999999999998</v>
      </c>
      <c r="P16">
        <v>2</v>
      </c>
      <c r="Q16" s="3">
        <f t="shared" si="0"/>
        <v>0.9231968960111685</v>
      </c>
      <c r="R16" s="7">
        <v>1.3864170406171694E-4</v>
      </c>
    </row>
    <row r="17" spans="3:18" x14ac:dyDescent="0.25">
      <c r="C17" s="5">
        <v>4172</v>
      </c>
      <c r="D17" s="25" t="s">
        <v>1016</v>
      </c>
      <c r="E17" s="48">
        <v>1.5399999999999991</v>
      </c>
      <c r="F17" s="48">
        <v>1.9399999999999995</v>
      </c>
      <c r="G17" s="48">
        <v>-0.96000000000000085</v>
      </c>
      <c r="H17" s="48">
        <v>-1.0600000000000014</v>
      </c>
      <c r="I17" s="48">
        <v>-1.4600000000000009</v>
      </c>
      <c r="J17">
        <v>2</v>
      </c>
      <c r="K17" s="48">
        <v>0.16900000000000001</v>
      </c>
      <c r="L17" s="48">
        <v>1.0129999999999999</v>
      </c>
      <c r="M17" s="48">
        <v>-0.51500000000000001</v>
      </c>
      <c r="N17" s="48">
        <v>-0.45766600000000002</v>
      </c>
      <c r="O17" s="48">
        <v>-0.20733399999999999</v>
      </c>
      <c r="P17">
        <v>3</v>
      </c>
      <c r="Q17" s="3">
        <f t="shared" si="0"/>
        <v>0.87110637224407739</v>
      </c>
      <c r="R17" s="7">
        <v>1.0306185264039168E-3</v>
      </c>
    </row>
    <row r="18" spans="3:18" x14ac:dyDescent="0.25">
      <c r="C18" s="17">
        <v>6147</v>
      </c>
      <c r="D18" s="26" t="s">
        <v>1432</v>
      </c>
      <c r="E18" s="49">
        <v>0.21000000000000085</v>
      </c>
      <c r="F18" s="49">
        <v>0.30999999999999872</v>
      </c>
      <c r="G18" s="49">
        <v>0.46000000000000085</v>
      </c>
      <c r="H18" s="49">
        <v>-0.53999999999999915</v>
      </c>
      <c r="I18" s="49">
        <v>-0.4399999999999995</v>
      </c>
      <c r="J18" s="57">
        <v>3</v>
      </c>
      <c r="K18" s="49">
        <v>0.54</v>
      </c>
      <c r="L18" s="49">
        <v>3.0000000000000002E-2</v>
      </c>
      <c r="M18" s="49">
        <v>2.5000000000000001E-2</v>
      </c>
      <c r="N18" s="49">
        <v>-0.16999999999999998</v>
      </c>
      <c r="O18" s="49">
        <v>-0.42500000000000004</v>
      </c>
      <c r="P18" s="57">
        <v>1</v>
      </c>
      <c r="Q18" s="19">
        <f t="shared" si="0"/>
        <v>0.63672877837596986</v>
      </c>
      <c r="R18" s="125">
        <v>4.7743635951040149E-2</v>
      </c>
    </row>
    <row r="19" spans="3:18" x14ac:dyDescent="0.25">
      <c r="C19" s="5">
        <v>4175</v>
      </c>
      <c r="D19" s="25" t="s">
        <v>1018</v>
      </c>
      <c r="E19" s="48">
        <v>0.45999999999999908</v>
      </c>
      <c r="F19" s="48">
        <v>1.0599999999999996</v>
      </c>
      <c r="G19" s="48">
        <v>0.15999999999999925</v>
      </c>
      <c r="H19" s="48">
        <v>-0.64000000000000057</v>
      </c>
      <c r="I19" s="48">
        <v>-1.0400000000000009</v>
      </c>
      <c r="J19">
        <v>3</v>
      </c>
      <c r="K19" s="48">
        <v>0.48499999999999999</v>
      </c>
      <c r="L19" s="48">
        <v>1.5</v>
      </c>
      <c r="M19" s="48">
        <v>-1.03</v>
      </c>
      <c r="N19" s="48">
        <v>-0.74</v>
      </c>
      <c r="O19" s="48">
        <v>-0.21</v>
      </c>
      <c r="P19">
        <v>2</v>
      </c>
      <c r="Q19" s="3">
        <f t="shared" si="0"/>
        <v>0.68125699542278506</v>
      </c>
      <c r="R19" s="7">
        <v>3.007536617002925E-2</v>
      </c>
    </row>
    <row r="20" spans="3:18" x14ac:dyDescent="0.25">
      <c r="C20" s="5">
        <v>6141</v>
      </c>
      <c r="D20" s="25" t="s">
        <v>1429</v>
      </c>
      <c r="E20" s="48">
        <v>0.2533600000000007</v>
      </c>
      <c r="F20" s="48">
        <v>0.48666000000000054</v>
      </c>
      <c r="G20" s="48">
        <v>0.51996000000000109</v>
      </c>
      <c r="H20" s="48">
        <v>-0.64663999999999788</v>
      </c>
      <c r="I20" s="48">
        <v>-0.61333999999999911</v>
      </c>
      <c r="J20">
        <v>3</v>
      </c>
      <c r="K20" s="48">
        <v>0.45</v>
      </c>
      <c r="L20" s="48">
        <v>0.34</v>
      </c>
      <c r="M20" s="48">
        <v>0.03</v>
      </c>
      <c r="N20" s="48">
        <v>-0.37</v>
      </c>
      <c r="O20" s="48">
        <v>-0.45</v>
      </c>
      <c r="P20">
        <v>2</v>
      </c>
      <c r="Q20" s="3">
        <f t="shared" si="0"/>
        <v>0.85455367409486038</v>
      </c>
      <c r="R20" s="7">
        <v>1.6364504120641038E-3</v>
      </c>
    </row>
    <row r="21" spans="3:18" x14ac:dyDescent="0.25">
      <c r="C21" s="5">
        <v>6146</v>
      </c>
      <c r="D21" s="25" t="s">
        <v>1430</v>
      </c>
      <c r="E21" s="48">
        <v>0.11334000000000088</v>
      </c>
      <c r="F21" s="48">
        <v>0.64663999999999966</v>
      </c>
      <c r="G21" s="48">
        <v>0.44664000000000037</v>
      </c>
      <c r="H21" s="48">
        <v>-0.51995999999999931</v>
      </c>
      <c r="I21" s="48">
        <v>-0.68665999999999983</v>
      </c>
      <c r="J21">
        <v>3</v>
      </c>
      <c r="K21" s="48">
        <v>0.41</v>
      </c>
      <c r="L21" s="48">
        <v>0.3</v>
      </c>
      <c r="M21" s="48">
        <v>-0.03</v>
      </c>
      <c r="N21" s="48">
        <v>-0.41</v>
      </c>
      <c r="O21" s="48">
        <v>-0.27</v>
      </c>
      <c r="P21">
        <v>2</v>
      </c>
      <c r="Q21" s="3">
        <f t="shared" si="0"/>
        <v>0.75528683113146733</v>
      </c>
      <c r="R21" s="7">
        <v>1.1535498774535422E-2</v>
      </c>
    </row>
    <row r="22" spans="3:18" x14ac:dyDescent="0.25">
      <c r="C22" s="5">
        <v>6159</v>
      </c>
      <c r="D22" s="25" t="s">
        <v>1435</v>
      </c>
      <c r="E22" s="48">
        <v>0.22001999999999988</v>
      </c>
      <c r="F22" s="48">
        <v>0.58661999999999992</v>
      </c>
      <c r="G22" s="48">
        <v>0.45331999999999972</v>
      </c>
      <c r="H22" s="48">
        <v>-0.57998000000000083</v>
      </c>
      <c r="I22" s="48">
        <v>-0.67998000000000047</v>
      </c>
      <c r="J22">
        <v>3</v>
      </c>
      <c r="K22" s="48">
        <v>0.54249999999999998</v>
      </c>
      <c r="L22" s="48">
        <v>0.4</v>
      </c>
      <c r="M22" s="48">
        <v>-0.01</v>
      </c>
      <c r="N22" s="48">
        <v>-0.44500000000000001</v>
      </c>
      <c r="O22" s="48">
        <v>-0.48249999999999998</v>
      </c>
      <c r="P22">
        <v>2</v>
      </c>
      <c r="Q22" s="3">
        <f t="shared" si="0"/>
        <v>0.84144157982168866</v>
      </c>
      <c r="R22" s="7">
        <v>2.2730831848831942E-3</v>
      </c>
    </row>
    <row r="23" spans="3:18" x14ac:dyDescent="0.25">
      <c r="C23" s="17">
        <v>6166</v>
      </c>
      <c r="D23" s="26" t="s">
        <v>1440</v>
      </c>
      <c r="E23" s="49">
        <v>5.9999999999998721E-2</v>
      </c>
      <c r="F23" s="49">
        <v>0.75999999999999979</v>
      </c>
      <c r="G23" s="49">
        <v>0.35999999999999943</v>
      </c>
      <c r="H23" s="49">
        <v>-0.44000000000000128</v>
      </c>
      <c r="I23" s="49">
        <v>-0.74000000000000021</v>
      </c>
      <c r="J23" s="57">
        <v>3</v>
      </c>
      <c r="K23" s="49">
        <v>0.63</v>
      </c>
      <c r="L23" s="49">
        <v>0.11</v>
      </c>
      <c r="M23" s="49">
        <v>0.14000000000000001</v>
      </c>
      <c r="N23" s="49">
        <v>-0.44</v>
      </c>
      <c r="O23" s="49">
        <v>-0.45</v>
      </c>
      <c r="P23" s="57">
        <v>2</v>
      </c>
      <c r="Q23" s="19">
        <f t="shared" si="0"/>
        <v>0.63823143583840913</v>
      </c>
      <c r="R23" s="125">
        <v>4.7056041443144625E-2</v>
      </c>
    </row>
    <row r="24" spans="3:18" x14ac:dyDescent="0.25">
      <c r="C24" s="5">
        <v>6181</v>
      </c>
      <c r="D24" s="25" t="s">
        <v>1448</v>
      </c>
      <c r="E24" s="48">
        <v>0.32000000000000028</v>
      </c>
      <c r="F24" s="48">
        <v>0.42000000000000171</v>
      </c>
      <c r="G24" s="48">
        <v>0.21999999999999886</v>
      </c>
      <c r="H24" s="48">
        <v>-0.67999999999999972</v>
      </c>
      <c r="I24" s="48">
        <v>-0.28000000000000114</v>
      </c>
      <c r="J24">
        <v>3</v>
      </c>
      <c r="K24" s="48">
        <v>0.48</v>
      </c>
      <c r="L24" s="48">
        <v>8.5000000000000006E-2</v>
      </c>
      <c r="M24" s="48">
        <v>6.5000000000000002E-2</v>
      </c>
      <c r="N24" s="48">
        <v>-0.375</v>
      </c>
      <c r="O24" s="48">
        <v>-0.255</v>
      </c>
      <c r="P24">
        <v>2</v>
      </c>
      <c r="Q24" s="3">
        <f t="shared" si="0"/>
        <v>0.85039262903086565</v>
      </c>
      <c r="R24" s="7">
        <v>1.8222675314833387E-3</v>
      </c>
    </row>
    <row r="25" spans="3:18" x14ac:dyDescent="0.25">
      <c r="C25" s="5">
        <v>6204</v>
      </c>
      <c r="D25" s="25" t="s">
        <v>1450</v>
      </c>
      <c r="E25" s="48">
        <v>0.22800000000000153</v>
      </c>
      <c r="F25" s="48">
        <v>0.72800000000000153</v>
      </c>
      <c r="G25" s="48">
        <v>0.58800000000000097</v>
      </c>
      <c r="H25" s="48">
        <v>-0.65199999999999747</v>
      </c>
      <c r="I25" s="48">
        <v>-0.89199999999999768</v>
      </c>
      <c r="J25">
        <v>3</v>
      </c>
      <c r="K25" s="48">
        <v>0.58399999999999996</v>
      </c>
      <c r="L25" s="48">
        <v>5.3999999999999999E-2</v>
      </c>
      <c r="M25" s="48">
        <v>2.4E-2</v>
      </c>
      <c r="N25" s="48">
        <v>-0.27200000000000002</v>
      </c>
      <c r="O25" s="48">
        <v>-0.39</v>
      </c>
      <c r="P25">
        <v>2</v>
      </c>
      <c r="Q25" s="3">
        <f t="shared" si="0"/>
        <v>0.64285683358952139</v>
      </c>
      <c r="R25" s="7">
        <v>4.4981105714973928E-2</v>
      </c>
    </row>
    <row r="26" spans="3:18" x14ac:dyDescent="0.25">
      <c r="C26" s="5">
        <v>6209</v>
      </c>
      <c r="D26" s="25" t="s">
        <v>1452</v>
      </c>
      <c r="E26" s="48">
        <v>4.0000000000000924E-2</v>
      </c>
      <c r="F26" s="48">
        <v>0.64000000000000057</v>
      </c>
      <c r="G26" s="48">
        <v>0.64000000000000057</v>
      </c>
      <c r="H26" s="48">
        <v>-0.55999999999999872</v>
      </c>
      <c r="I26" s="48">
        <v>-0.75999999999999979</v>
      </c>
      <c r="J26">
        <v>3</v>
      </c>
      <c r="K26" s="48">
        <v>0.36</v>
      </c>
      <c r="L26" s="48">
        <v>0.45</v>
      </c>
      <c r="M26" s="48">
        <v>0.02</v>
      </c>
      <c r="N26" s="48">
        <v>-0.31</v>
      </c>
      <c r="O26" s="48">
        <v>-0.52</v>
      </c>
      <c r="P26">
        <v>2</v>
      </c>
      <c r="Q26" s="3">
        <f t="shared" si="0"/>
        <v>0.80809384142276364</v>
      </c>
      <c r="R26" s="7">
        <v>4.6735987112494978E-3</v>
      </c>
    </row>
    <row r="27" spans="3:18" x14ac:dyDescent="0.25">
      <c r="C27" s="5">
        <v>3921</v>
      </c>
      <c r="D27" s="25" t="s">
        <v>1466</v>
      </c>
      <c r="E27" s="48">
        <v>0.4399999999999995</v>
      </c>
      <c r="F27" s="48">
        <v>0.83999999999999986</v>
      </c>
      <c r="G27" s="48">
        <v>0.14000000000000057</v>
      </c>
      <c r="H27" s="48">
        <v>-0.95999999999999908</v>
      </c>
      <c r="I27" s="48">
        <v>-0.45999999999999908</v>
      </c>
      <c r="J27">
        <v>3</v>
      </c>
      <c r="K27" s="48">
        <v>0.54666666666666675</v>
      </c>
      <c r="L27" s="48">
        <v>0.47</v>
      </c>
      <c r="M27" s="48">
        <v>-0.28166666666666668</v>
      </c>
      <c r="N27" s="48">
        <v>-0.53666666666666674</v>
      </c>
      <c r="O27" s="48">
        <v>-0.19833333333333333</v>
      </c>
      <c r="P27">
        <v>2</v>
      </c>
      <c r="Q27" s="3">
        <f t="shared" si="0"/>
        <v>0.87202799047614721</v>
      </c>
      <c r="R27" s="7">
        <v>1.0026191802136222E-3</v>
      </c>
    </row>
    <row r="28" spans="3:18" x14ac:dyDescent="0.25">
      <c r="C28" s="5">
        <v>388524</v>
      </c>
      <c r="D28" s="25" t="s">
        <v>1467</v>
      </c>
      <c r="E28" s="48">
        <v>0.30670000000000108</v>
      </c>
      <c r="F28" s="48">
        <v>0.82330000000000148</v>
      </c>
      <c r="G28" s="48">
        <v>0.25670000000000037</v>
      </c>
      <c r="H28" s="48">
        <v>-0.75999999999999979</v>
      </c>
      <c r="I28" s="48">
        <v>-0.62669999999999959</v>
      </c>
      <c r="J28">
        <v>3</v>
      </c>
      <c r="K28" s="48">
        <v>0.52</v>
      </c>
      <c r="L28" s="48">
        <v>0.62</v>
      </c>
      <c r="M28" s="48">
        <v>-0.4</v>
      </c>
      <c r="N28" s="48">
        <v>-0.56000000000000005</v>
      </c>
      <c r="O28" s="48">
        <v>-0.17</v>
      </c>
      <c r="P28">
        <v>2</v>
      </c>
      <c r="Q28" s="3">
        <f t="shared" si="0"/>
        <v>0.76000538542581642</v>
      </c>
      <c r="R28" s="7">
        <v>1.0737639612119777E-2</v>
      </c>
    </row>
    <row r="29" spans="3:18" x14ac:dyDescent="0.25">
      <c r="C29" s="5">
        <v>891</v>
      </c>
      <c r="D29" s="25" t="s">
        <v>287</v>
      </c>
      <c r="E29" s="48">
        <v>1.5200000000000014</v>
      </c>
      <c r="F29" s="48">
        <v>3.0200000000000014</v>
      </c>
      <c r="G29" s="48">
        <v>-8.0000000000000071E-2</v>
      </c>
      <c r="H29" s="48">
        <v>-1.9799999999999995</v>
      </c>
      <c r="I29" s="48">
        <v>-2.4799999999999995</v>
      </c>
      <c r="J29">
        <v>3</v>
      </c>
      <c r="K29" s="48">
        <v>0.38750000000000001</v>
      </c>
      <c r="L29" s="48">
        <v>2.1974999999999998</v>
      </c>
      <c r="M29" s="48">
        <v>-0.53749999999999998</v>
      </c>
      <c r="N29" s="48">
        <v>-1.5225</v>
      </c>
      <c r="O29" s="48">
        <v>-0.52249999999999996</v>
      </c>
      <c r="P29">
        <v>3</v>
      </c>
      <c r="Q29" s="3">
        <f t="shared" si="0"/>
        <v>0.89058973218113346</v>
      </c>
      <c r="R29" s="7">
        <v>5.4830167488920491E-4</v>
      </c>
    </row>
    <row r="30" spans="3:18" x14ac:dyDescent="0.25">
      <c r="C30" s="5">
        <v>9133</v>
      </c>
      <c r="D30" s="25" t="s">
        <v>288</v>
      </c>
      <c r="E30" s="48">
        <v>1.2999999999999998</v>
      </c>
      <c r="F30" s="48">
        <v>2.5</v>
      </c>
      <c r="G30" s="48">
        <v>-0.20000000000000018</v>
      </c>
      <c r="H30" s="48">
        <v>-1.4000000000000004</v>
      </c>
      <c r="I30" s="48">
        <v>-2.2000000000000002</v>
      </c>
      <c r="J30">
        <v>3</v>
      </c>
      <c r="K30" s="48">
        <v>0.47</v>
      </c>
      <c r="L30" s="48">
        <v>2.65</v>
      </c>
      <c r="M30" s="48">
        <v>-0.38</v>
      </c>
      <c r="N30" s="48">
        <v>-1.83</v>
      </c>
      <c r="O30" s="48">
        <v>-0.91</v>
      </c>
      <c r="P30">
        <v>3</v>
      </c>
      <c r="Q30" s="3">
        <f t="shared" si="0"/>
        <v>0.90837235499658431</v>
      </c>
      <c r="R30" s="7">
        <v>2.7574891613099174E-4</v>
      </c>
    </row>
    <row r="31" spans="3:18" x14ac:dyDescent="0.25">
      <c r="C31" s="5">
        <v>595</v>
      </c>
      <c r="D31" s="25" t="s">
        <v>289</v>
      </c>
      <c r="E31" s="48">
        <v>0.1800000000000006</v>
      </c>
      <c r="F31" s="48">
        <v>1.080000000000001</v>
      </c>
      <c r="G31" s="48">
        <v>-0.21999999999999886</v>
      </c>
      <c r="H31" s="48">
        <v>-0.71999999999999886</v>
      </c>
      <c r="I31" s="48">
        <v>-0.3199999999999994</v>
      </c>
      <c r="J31">
        <v>3</v>
      </c>
      <c r="K31" s="48">
        <v>0.05</v>
      </c>
      <c r="L31" s="48">
        <v>0.93</v>
      </c>
      <c r="M31" s="48">
        <v>-0.45</v>
      </c>
      <c r="N31" s="48">
        <v>-0.52</v>
      </c>
      <c r="O31" s="48">
        <v>0</v>
      </c>
      <c r="P31">
        <v>3</v>
      </c>
      <c r="Q31" s="3">
        <f t="shared" si="0"/>
        <v>0.93965049739245421</v>
      </c>
      <c r="R31" s="7">
        <v>5.3934782310093573E-5</v>
      </c>
    </row>
    <row r="32" spans="3:18" x14ac:dyDescent="0.25">
      <c r="C32" s="5">
        <v>991</v>
      </c>
      <c r="D32" s="25" t="s">
        <v>310</v>
      </c>
      <c r="E32" s="48">
        <v>1.4399999999999995</v>
      </c>
      <c r="F32" s="48">
        <v>3.1399999999999988</v>
      </c>
      <c r="G32" s="48">
        <v>0.13999999999999879</v>
      </c>
      <c r="H32" s="48">
        <v>-1.3600000000000008</v>
      </c>
      <c r="I32" s="48">
        <v>-3.3600000000000008</v>
      </c>
      <c r="J32">
        <v>3</v>
      </c>
      <c r="K32" s="48">
        <v>0.47</v>
      </c>
      <c r="L32" s="48">
        <v>2.58</v>
      </c>
      <c r="M32" s="48">
        <v>-0.5</v>
      </c>
      <c r="N32" s="48">
        <v>-1.28</v>
      </c>
      <c r="O32" s="48">
        <v>-1.26</v>
      </c>
      <c r="P32">
        <v>3</v>
      </c>
      <c r="Q32" s="3">
        <f t="shared" si="0"/>
        <v>0.91094138387095913</v>
      </c>
      <c r="R32" s="7">
        <v>2.4688574814668953E-4</v>
      </c>
    </row>
    <row r="33" spans="1:18" x14ac:dyDescent="0.25">
      <c r="C33" s="5">
        <v>8318</v>
      </c>
      <c r="D33" s="25" t="s">
        <v>312</v>
      </c>
      <c r="E33" s="48">
        <v>0.14999999999999858</v>
      </c>
      <c r="F33" s="48">
        <v>1.1999999999999993</v>
      </c>
      <c r="G33" s="48">
        <v>-0.70000000000000107</v>
      </c>
      <c r="H33" s="48">
        <v>-0.40000000000000036</v>
      </c>
      <c r="I33" s="48">
        <v>-0.25</v>
      </c>
      <c r="J33">
        <v>3</v>
      </c>
      <c r="K33" s="48">
        <v>0.17</v>
      </c>
      <c r="L33" s="48">
        <v>2.7149999999999999</v>
      </c>
      <c r="M33" s="48">
        <v>-1.0249999999999999</v>
      </c>
      <c r="N33" s="48">
        <v>-1.5549999999999999</v>
      </c>
      <c r="O33" s="48">
        <v>-0.30499999999999999</v>
      </c>
      <c r="P33">
        <v>3</v>
      </c>
      <c r="Q33" s="3">
        <f t="shared" si="0"/>
        <v>0.96240524775061276</v>
      </c>
      <c r="R33" s="7">
        <v>8.3513789726248153E-6</v>
      </c>
    </row>
    <row r="34" spans="1:18" x14ac:dyDescent="0.25">
      <c r="C34" s="5">
        <v>990</v>
      </c>
      <c r="D34" s="25" t="s">
        <v>313</v>
      </c>
      <c r="E34" s="48">
        <v>0.40000000000000036</v>
      </c>
      <c r="F34" s="48">
        <v>1.4000000000000004</v>
      </c>
      <c r="G34" s="48">
        <v>-0.39999999999999947</v>
      </c>
      <c r="H34" s="48">
        <v>-0.5</v>
      </c>
      <c r="I34" s="48">
        <v>-0.89999999999999947</v>
      </c>
      <c r="J34">
        <v>3</v>
      </c>
      <c r="K34" s="48">
        <v>-0.505</v>
      </c>
      <c r="L34" s="48">
        <v>2.11</v>
      </c>
      <c r="M34" s="48">
        <v>-0.44</v>
      </c>
      <c r="N34" s="48">
        <v>-0.92500000000000004</v>
      </c>
      <c r="O34" s="48">
        <v>-0.25</v>
      </c>
      <c r="P34">
        <v>3</v>
      </c>
      <c r="Q34" s="3">
        <f t="shared" si="0"/>
        <v>0.8201198013692671</v>
      </c>
      <c r="R34" s="7">
        <v>3.6639597801747122E-3</v>
      </c>
    </row>
    <row r="35" spans="1:18" x14ac:dyDescent="0.25">
      <c r="C35" s="5">
        <v>83461</v>
      </c>
      <c r="D35" s="25" t="s">
        <v>314</v>
      </c>
      <c r="E35" s="48">
        <v>1.5799999999999992</v>
      </c>
      <c r="F35" s="48">
        <v>2.7800000000000002</v>
      </c>
      <c r="G35" s="48">
        <v>-0.12000000000000011</v>
      </c>
      <c r="H35" s="48">
        <v>-1.7199999999999998</v>
      </c>
      <c r="I35" s="48">
        <v>-2.5200000000000005</v>
      </c>
      <c r="J35">
        <v>3</v>
      </c>
      <c r="K35" s="48">
        <v>0.42399999999999999</v>
      </c>
      <c r="L35" s="48">
        <v>2.5920000000000001</v>
      </c>
      <c r="M35" s="48">
        <v>-0.45800000000000002</v>
      </c>
      <c r="N35" s="48">
        <v>-1.722</v>
      </c>
      <c r="O35" s="48">
        <v>-0.83799999999999997</v>
      </c>
      <c r="P35">
        <v>3</v>
      </c>
      <c r="Q35" s="3">
        <f t="shared" si="0"/>
        <v>0.89601332128498823</v>
      </c>
      <c r="R35" s="7">
        <v>4.5044223228672903E-4</v>
      </c>
    </row>
    <row r="36" spans="1:18" x14ac:dyDescent="0.25">
      <c r="C36" s="5">
        <v>983</v>
      </c>
      <c r="D36" s="25" t="s">
        <v>319</v>
      </c>
      <c r="E36" s="48">
        <v>1.3900000000000006</v>
      </c>
      <c r="F36" s="48">
        <v>2.8900000000000006</v>
      </c>
      <c r="G36" s="48">
        <v>-0.20999999999999908</v>
      </c>
      <c r="H36" s="48">
        <v>-1.4099999999999984</v>
      </c>
      <c r="I36" s="48">
        <v>-2.6599999999999984</v>
      </c>
      <c r="J36">
        <v>3</v>
      </c>
      <c r="K36" s="48">
        <v>0.40500000000000003</v>
      </c>
      <c r="L36" s="48">
        <v>2.64</v>
      </c>
      <c r="M36" s="48">
        <v>-0.47499999999999998</v>
      </c>
      <c r="N36" s="48">
        <v>-2.0249999999999999</v>
      </c>
      <c r="O36" s="48">
        <v>-0.54</v>
      </c>
      <c r="P36">
        <v>3</v>
      </c>
      <c r="Q36" s="3">
        <f t="shared" si="0"/>
        <v>0.83360360608991035</v>
      </c>
      <c r="R36" s="7">
        <v>2.7295575970318962E-3</v>
      </c>
    </row>
    <row r="37" spans="1:18" x14ac:dyDescent="0.25">
      <c r="C37" s="5">
        <v>1019</v>
      </c>
      <c r="D37" s="25" t="s">
        <v>321</v>
      </c>
      <c r="E37" s="48">
        <v>0.26000000000000068</v>
      </c>
      <c r="F37" s="48">
        <v>0.75999999999999979</v>
      </c>
      <c r="G37" s="48">
        <v>-0.23999999999999932</v>
      </c>
      <c r="H37" s="48">
        <v>-0.33999999999999986</v>
      </c>
      <c r="I37" s="48">
        <v>-0.4399999999999995</v>
      </c>
      <c r="J37">
        <v>3</v>
      </c>
      <c r="K37" s="48">
        <v>-0.1</v>
      </c>
      <c r="L37" s="48">
        <v>0.69</v>
      </c>
      <c r="M37" s="48">
        <v>0.03</v>
      </c>
      <c r="N37" s="48">
        <v>-0.38</v>
      </c>
      <c r="O37" s="48">
        <v>-0.23</v>
      </c>
      <c r="P37">
        <v>3</v>
      </c>
      <c r="Q37" s="3">
        <f t="shared" si="0"/>
        <v>0.86714024922900379</v>
      </c>
      <c r="R37" s="7">
        <v>1.1576450020756536E-3</v>
      </c>
    </row>
    <row r="38" spans="1:18" x14ac:dyDescent="0.25">
      <c r="C38" s="5">
        <v>1062</v>
      </c>
      <c r="D38" s="25" t="s">
        <v>332</v>
      </c>
      <c r="E38" s="48">
        <v>-0.58000000000000029</v>
      </c>
      <c r="F38" s="48">
        <v>1.52</v>
      </c>
      <c r="G38" s="48">
        <v>0.36999999999999988</v>
      </c>
      <c r="H38" s="48">
        <v>2.0000000000000018E-2</v>
      </c>
      <c r="I38" s="48">
        <v>-1.33</v>
      </c>
      <c r="J38">
        <v>3</v>
      </c>
      <c r="K38" s="48">
        <v>0.22500000000000001</v>
      </c>
      <c r="L38" s="48">
        <v>1.7175</v>
      </c>
      <c r="M38" s="48">
        <v>-0.33500000000000002</v>
      </c>
      <c r="N38" s="48">
        <v>-1.1200000000000001</v>
      </c>
      <c r="O38" s="48">
        <v>-0.48499999999999999</v>
      </c>
      <c r="P38">
        <v>3</v>
      </c>
      <c r="Q38" s="3">
        <f t="shared" si="0"/>
        <v>0.65073774997333433</v>
      </c>
      <c r="R38" s="7">
        <v>4.1588455796065391E-2</v>
      </c>
    </row>
    <row r="39" spans="1:18" x14ac:dyDescent="0.25">
      <c r="C39" s="5">
        <v>1063</v>
      </c>
      <c r="D39" s="25" t="s">
        <v>333</v>
      </c>
      <c r="E39" s="48">
        <v>0.33999999999999986</v>
      </c>
      <c r="F39" s="48">
        <v>1.3399999999999999</v>
      </c>
      <c r="G39" s="48">
        <v>0.54</v>
      </c>
      <c r="H39" s="48">
        <v>-1.26</v>
      </c>
      <c r="I39" s="48">
        <v>-0.96</v>
      </c>
      <c r="J39">
        <v>3</v>
      </c>
      <c r="K39" s="48">
        <v>-0.05</v>
      </c>
      <c r="L39" s="48">
        <v>2.39</v>
      </c>
      <c r="M39" s="48">
        <v>-0.24</v>
      </c>
      <c r="N39" s="48">
        <v>-1.49</v>
      </c>
      <c r="O39" s="48">
        <v>-0.6</v>
      </c>
      <c r="P39">
        <v>3</v>
      </c>
      <c r="Q39" s="3">
        <f t="shared" si="0"/>
        <v>0.87821154335814677</v>
      </c>
      <c r="R39" s="7">
        <v>8.2885173400211204E-4</v>
      </c>
    </row>
    <row r="40" spans="1:18" x14ac:dyDescent="0.25">
      <c r="C40" s="5">
        <v>91687</v>
      </c>
      <c r="D40" s="25" t="s">
        <v>335</v>
      </c>
      <c r="E40" s="48">
        <v>0.5600000000000005</v>
      </c>
      <c r="F40" s="48">
        <v>1.2600000000000007</v>
      </c>
      <c r="G40" s="48">
        <v>-0.4399999999999995</v>
      </c>
      <c r="H40" s="48">
        <v>-0.54</v>
      </c>
      <c r="I40" s="48">
        <v>-0.83999999999999986</v>
      </c>
      <c r="J40">
        <v>3</v>
      </c>
      <c r="K40" s="48">
        <v>0.2</v>
      </c>
      <c r="L40" s="48">
        <v>1.58</v>
      </c>
      <c r="M40" s="48">
        <v>-0.73</v>
      </c>
      <c r="N40" s="48">
        <v>-0.65</v>
      </c>
      <c r="O40" s="48">
        <v>-0.41</v>
      </c>
      <c r="P40">
        <v>3</v>
      </c>
      <c r="Q40" s="3">
        <f t="shared" si="0"/>
        <v>0.92729496612267304</v>
      </c>
      <c r="R40" s="7">
        <v>1.1190060344885028E-4</v>
      </c>
    </row>
    <row r="41" spans="1:18" x14ac:dyDescent="0.25">
      <c r="C41" s="5">
        <v>79019</v>
      </c>
      <c r="D41" s="25" t="s">
        <v>336</v>
      </c>
      <c r="E41" s="48">
        <v>0.24000000000000021</v>
      </c>
      <c r="F41" s="48">
        <v>1.2400000000000002</v>
      </c>
      <c r="G41" s="48">
        <v>-0.45999999999999996</v>
      </c>
      <c r="H41" s="48">
        <v>4.0000000000000036E-2</v>
      </c>
      <c r="I41" s="48">
        <v>-1.0599999999999996</v>
      </c>
      <c r="J41">
        <v>3</v>
      </c>
      <c r="K41" s="48">
        <v>0.11</v>
      </c>
      <c r="L41" s="48">
        <v>1.64</v>
      </c>
      <c r="M41" s="48">
        <v>-0.63</v>
      </c>
      <c r="N41" s="48">
        <v>-0.83</v>
      </c>
      <c r="O41" s="48">
        <v>-0.28999999999999998</v>
      </c>
      <c r="P41">
        <v>3</v>
      </c>
      <c r="Q41" s="3">
        <f t="shared" si="0"/>
        <v>0.7788191239860297</v>
      </c>
      <c r="R41" s="7">
        <v>7.9394888646519887E-3</v>
      </c>
    </row>
    <row r="42" spans="1:18" x14ac:dyDescent="0.25">
      <c r="C42" s="5">
        <v>55839</v>
      </c>
      <c r="D42" s="25" t="s">
        <v>337</v>
      </c>
      <c r="E42" s="48">
        <v>0.89999999999999947</v>
      </c>
      <c r="F42" s="48">
        <v>2.7</v>
      </c>
      <c r="G42" s="48">
        <v>-0.5</v>
      </c>
      <c r="H42" s="48">
        <v>-0.90000000000000036</v>
      </c>
      <c r="I42" s="48">
        <v>-2.2000000000000002</v>
      </c>
      <c r="J42">
        <v>3</v>
      </c>
      <c r="K42" s="48">
        <v>0.19</v>
      </c>
      <c r="L42" s="48">
        <v>1.74</v>
      </c>
      <c r="M42" s="48">
        <v>-0.38</v>
      </c>
      <c r="N42" s="48">
        <v>-1.0449999999999999</v>
      </c>
      <c r="O42" s="48">
        <v>-0.51</v>
      </c>
      <c r="P42">
        <v>3</v>
      </c>
      <c r="Q42" s="3">
        <f t="shared" si="0"/>
        <v>0.89128082517207363</v>
      </c>
      <c r="R42" s="7">
        <v>5.3504083458550268E-4</v>
      </c>
    </row>
    <row r="43" spans="1:18" x14ac:dyDescent="0.25">
      <c r="C43" s="5">
        <v>4173</v>
      </c>
      <c r="D43" s="25" t="s">
        <v>1017</v>
      </c>
      <c r="E43" s="48">
        <v>1.0199999999999996</v>
      </c>
      <c r="F43" s="48">
        <v>2.2199999999999989</v>
      </c>
      <c r="G43" s="48">
        <v>-0.88000000000000078</v>
      </c>
      <c r="H43" s="48">
        <v>-1.0800000000000018</v>
      </c>
      <c r="I43" s="48">
        <v>-1.2800000000000011</v>
      </c>
      <c r="J43">
        <v>3</v>
      </c>
      <c r="K43" s="48">
        <v>0.23250000000000001</v>
      </c>
      <c r="L43" s="48">
        <v>1.32</v>
      </c>
      <c r="M43" s="48">
        <v>-0.6825</v>
      </c>
      <c r="N43" s="48">
        <v>-0.69</v>
      </c>
      <c r="O43" s="48">
        <v>-0.185</v>
      </c>
      <c r="P43">
        <v>3</v>
      </c>
      <c r="Q43" s="3">
        <f t="shared" si="0"/>
        <v>0.92322781395782871</v>
      </c>
      <c r="R43" s="7">
        <v>1.3842387566887217E-4</v>
      </c>
    </row>
    <row r="44" spans="1:18" x14ac:dyDescent="0.25">
      <c r="C44" s="5">
        <v>795</v>
      </c>
      <c r="D44" s="25" t="s">
        <v>1486</v>
      </c>
      <c r="E44" s="48">
        <v>0.69999999999999929</v>
      </c>
      <c r="F44" s="48">
        <v>2.5499999999999989</v>
      </c>
      <c r="G44" s="48">
        <v>-0.25</v>
      </c>
      <c r="H44" s="48">
        <v>-0.34999999999999964</v>
      </c>
      <c r="I44" s="48">
        <v>-2.6500000000000004</v>
      </c>
      <c r="J44">
        <v>3</v>
      </c>
      <c r="K44" s="48">
        <v>-0.04</v>
      </c>
      <c r="L44" s="48">
        <v>1.26</v>
      </c>
      <c r="M44" s="48">
        <v>0.65400000000000003</v>
      </c>
      <c r="N44" s="48">
        <v>-0.88400000000000001</v>
      </c>
      <c r="O44" s="48">
        <v>-0.98799999999999999</v>
      </c>
      <c r="P44">
        <v>3</v>
      </c>
      <c r="Q44" s="3">
        <f t="shared" si="0"/>
        <v>0.81259941934125568</v>
      </c>
      <c r="R44" s="7">
        <v>4.2746581817796701E-3</v>
      </c>
    </row>
    <row r="45" spans="1:18" x14ac:dyDescent="0.25">
      <c r="A45" s="1"/>
      <c r="C45" s="5">
        <v>6626</v>
      </c>
      <c r="D45" s="25" t="s">
        <v>1618</v>
      </c>
      <c r="E45" s="48">
        <v>-8.0000000000000071E-2</v>
      </c>
      <c r="F45" s="48">
        <v>1.3200000000000003</v>
      </c>
      <c r="G45" s="48">
        <v>-8.0000000000000071E-2</v>
      </c>
      <c r="H45" s="48">
        <v>-0.37999999999999989</v>
      </c>
      <c r="I45" s="48">
        <v>-0.78000000000000025</v>
      </c>
      <c r="J45">
        <v>3</v>
      </c>
      <c r="K45" s="48">
        <v>-0.12</v>
      </c>
      <c r="L45" s="48">
        <v>1.1100000000000001</v>
      </c>
      <c r="M45" s="48">
        <v>-0.3</v>
      </c>
      <c r="N45" s="48">
        <v>-0.62</v>
      </c>
      <c r="O45" s="48">
        <v>-0.06</v>
      </c>
      <c r="P45">
        <v>3</v>
      </c>
      <c r="Q45" s="3">
        <f t="shared" si="0"/>
        <v>0.85648515391443336</v>
      </c>
      <c r="R45" s="7">
        <v>1.5550403255385821E-3</v>
      </c>
    </row>
    <row r="46" spans="1:18" x14ac:dyDescent="0.25">
      <c r="C46" s="5">
        <v>55388</v>
      </c>
      <c r="D46" s="25" t="s">
        <v>1015</v>
      </c>
      <c r="E46" s="48">
        <v>-0.13999999999999968</v>
      </c>
      <c r="F46" s="48">
        <v>0.86000000000000032</v>
      </c>
      <c r="G46" s="48">
        <v>0.16000000000000014</v>
      </c>
      <c r="H46" s="48">
        <v>-0.13999999999999968</v>
      </c>
      <c r="I46" s="48">
        <v>-0.73999999999999977</v>
      </c>
      <c r="J46">
        <v>4</v>
      </c>
      <c r="K46" s="48">
        <v>-0.09</v>
      </c>
      <c r="L46" s="48">
        <v>1.53</v>
      </c>
      <c r="M46" s="48">
        <v>-0.5</v>
      </c>
      <c r="N46" s="48">
        <v>-0.89</v>
      </c>
      <c r="O46" s="48">
        <v>-0.05</v>
      </c>
      <c r="P46">
        <v>3</v>
      </c>
      <c r="Q46" s="3">
        <f t="shared" si="0"/>
        <v>0.65826451047236978</v>
      </c>
      <c r="R46" s="7">
        <v>3.8512934420301285E-2</v>
      </c>
    </row>
    <row r="47" spans="1:18" x14ac:dyDescent="0.25">
      <c r="C47" s="5">
        <v>2194</v>
      </c>
      <c r="D47" s="25" t="s">
        <v>635</v>
      </c>
      <c r="E47" s="48">
        <v>-0.25</v>
      </c>
      <c r="F47" s="48">
        <v>1</v>
      </c>
      <c r="G47" s="48">
        <v>0.90000000000000036</v>
      </c>
      <c r="H47" s="48">
        <v>-0.84999999999999964</v>
      </c>
      <c r="I47" s="48">
        <v>-0.80000000000000071</v>
      </c>
      <c r="J47">
        <v>4</v>
      </c>
      <c r="K47" s="48">
        <v>-0.98</v>
      </c>
      <c r="L47" s="48">
        <v>1.1000000000000001</v>
      </c>
      <c r="M47" s="48">
        <v>0.64</v>
      </c>
      <c r="N47" s="48">
        <v>-0.34</v>
      </c>
      <c r="O47" s="48">
        <v>-0.43</v>
      </c>
      <c r="P47">
        <v>4</v>
      </c>
      <c r="Q47" s="3">
        <f t="shared" si="0"/>
        <v>0.83666445426752845</v>
      </c>
      <c r="R47" s="7">
        <v>2.5441131130873739E-3</v>
      </c>
    </row>
    <row r="48" spans="1:18" x14ac:dyDescent="0.25">
      <c r="C48" s="11">
        <v>10857</v>
      </c>
      <c r="D48" s="27" t="s">
        <v>1246</v>
      </c>
      <c r="E48" s="50">
        <v>-1.3599600000000009</v>
      </c>
      <c r="F48" s="50">
        <v>-0.42666000000000004</v>
      </c>
      <c r="G48" s="50">
        <v>0.87333999999999889</v>
      </c>
      <c r="H48" s="50">
        <v>0.60663999999999874</v>
      </c>
      <c r="I48" s="50">
        <v>0.3066399999999998</v>
      </c>
      <c r="J48" s="28">
        <v>5</v>
      </c>
      <c r="K48" s="50">
        <v>-0.625</v>
      </c>
      <c r="L48" s="50">
        <v>0.155</v>
      </c>
      <c r="M48" s="50">
        <v>0.82</v>
      </c>
      <c r="N48" s="50">
        <v>5.2499999999999998E-2</v>
      </c>
      <c r="O48" s="50">
        <v>-0.40500000000000003</v>
      </c>
      <c r="P48" s="28">
        <v>5</v>
      </c>
      <c r="Q48" s="13">
        <f t="shared" si="0"/>
        <v>0.69664386691511704</v>
      </c>
      <c r="R48" s="122">
        <v>2.5193725736358343E-2</v>
      </c>
    </row>
    <row r="49" spans="3:18" x14ac:dyDescent="0.25">
      <c r="C49" s="5">
        <v>5743</v>
      </c>
      <c r="D49" s="25" t="s">
        <v>1342</v>
      </c>
      <c r="E49" s="118">
        <v>-0.87999999999999901</v>
      </c>
      <c r="F49" s="118">
        <v>-1.7299999999999986</v>
      </c>
      <c r="G49" s="118">
        <v>-3.2799999999999994</v>
      </c>
      <c r="H49" s="118">
        <v>2.0700000000000003</v>
      </c>
      <c r="I49" s="118">
        <v>3.8200000000000003</v>
      </c>
      <c r="J49" s="1">
        <v>7</v>
      </c>
      <c r="K49" s="48">
        <v>-0.14499999999999999</v>
      </c>
      <c r="L49" s="48">
        <v>-0.73499999999999999</v>
      </c>
      <c r="M49" s="48">
        <v>-0.56499999999999995</v>
      </c>
      <c r="N49" s="48">
        <v>0.26</v>
      </c>
      <c r="O49" s="48">
        <v>1.1850000000000001</v>
      </c>
      <c r="P49" s="1">
        <v>7</v>
      </c>
      <c r="Q49" s="3">
        <v>0.93829772783499577</v>
      </c>
      <c r="R49" s="7">
        <v>5.883797080340934E-5</v>
      </c>
    </row>
    <row r="50" spans="3:18" x14ac:dyDescent="0.25">
      <c r="C50" s="5">
        <v>55503</v>
      </c>
      <c r="D50" s="25" t="s">
        <v>1768</v>
      </c>
      <c r="E50" s="48">
        <v>-1.4199999999999982</v>
      </c>
      <c r="F50" s="48">
        <v>-1.4199999999999982</v>
      </c>
      <c r="G50" s="48">
        <v>-1.9999999999997797E-2</v>
      </c>
      <c r="H50" s="48">
        <v>-0.21999999999999886</v>
      </c>
      <c r="I50" s="48">
        <v>3.0800000000000018</v>
      </c>
      <c r="J50">
        <v>7</v>
      </c>
      <c r="K50" s="48">
        <v>-2.02</v>
      </c>
      <c r="L50" s="48">
        <v>-0.98</v>
      </c>
      <c r="M50" s="48">
        <v>0.66</v>
      </c>
      <c r="N50" s="48">
        <v>1.27</v>
      </c>
      <c r="O50" s="48">
        <v>1.07</v>
      </c>
      <c r="P50">
        <v>7</v>
      </c>
      <c r="Q50" s="3">
        <f>CORREL(K50:O50,E50:I50)</f>
        <v>0.68714346577642971</v>
      </c>
      <c r="R50" s="7">
        <v>2.8137885203300954E-2</v>
      </c>
    </row>
    <row r="51" spans="3:18" x14ac:dyDescent="0.25">
      <c r="C51" s="17">
        <v>7422</v>
      </c>
      <c r="D51" s="26" t="s">
        <v>1821</v>
      </c>
      <c r="E51" s="49">
        <v>-2.9999999999999361E-2</v>
      </c>
      <c r="F51" s="49">
        <v>-0.82999999999999918</v>
      </c>
      <c r="G51" s="49">
        <v>-0.72999999999999954</v>
      </c>
      <c r="H51" s="49">
        <v>0.52000000000000046</v>
      </c>
      <c r="I51" s="49">
        <v>1.0700000000000003</v>
      </c>
      <c r="J51" s="57">
        <v>7</v>
      </c>
      <c r="K51" s="49">
        <v>-0.64849999999999997</v>
      </c>
      <c r="L51" s="49">
        <v>-0.35049999999999998</v>
      </c>
      <c r="M51" s="49">
        <v>-6.1499999999999999E-2</v>
      </c>
      <c r="N51" s="49">
        <v>0.25800000000000001</v>
      </c>
      <c r="O51" s="49">
        <v>0.80300000000000005</v>
      </c>
      <c r="P51" s="57">
        <v>7</v>
      </c>
      <c r="Q51" s="19">
        <f>CORREL(K51:O51,E51:I51)</f>
        <v>0.74015123006334094</v>
      </c>
      <c r="R51" s="125">
        <v>1.43750236856238E-2</v>
      </c>
    </row>
    <row r="52" spans="3:18" x14ac:dyDescent="0.25">
      <c r="C52" s="5">
        <v>715</v>
      </c>
      <c r="D52" s="25" t="s">
        <v>225</v>
      </c>
      <c r="E52" s="48">
        <v>0.59999999999999964</v>
      </c>
      <c r="F52" s="48">
        <v>-0.29999999999999893</v>
      </c>
      <c r="G52" s="48">
        <v>-1</v>
      </c>
      <c r="H52" s="48">
        <v>-0.5</v>
      </c>
      <c r="I52" s="48">
        <v>1.2000000000000011</v>
      </c>
      <c r="J52">
        <v>8</v>
      </c>
      <c r="K52" s="48">
        <v>5.1999999999999998E-2</v>
      </c>
      <c r="L52" s="48">
        <v>-0.51800000000000002</v>
      </c>
      <c r="M52" s="48">
        <v>-0.38200000000000001</v>
      </c>
      <c r="N52" s="48">
        <v>0.316</v>
      </c>
      <c r="O52" s="48">
        <v>0.53</v>
      </c>
      <c r="P52">
        <v>8</v>
      </c>
      <c r="Q52" s="3">
        <f>CORREL(K52:O52,E52:I52)</f>
        <v>0.66129334231343184</v>
      </c>
      <c r="R52" s="7">
        <v>3.7319877210243838E-2</v>
      </c>
    </row>
    <row r="53" spans="3:18" x14ac:dyDescent="0.25">
      <c r="C53" s="5">
        <v>687</v>
      </c>
      <c r="D53" s="25" t="s">
        <v>922</v>
      </c>
      <c r="E53" s="48">
        <v>0.49428800000000095</v>
      </c>
      <c r="F53" s="48">
        <v>-0.73428200000000032</v>
      </c>
      <c r="G53" s="48">
        <v>-0.72000200000000003</v>
      </c>
      <c r="H53" s="48">
        <v>-2.0001999999999853E-2</v>
      </c>
      <c r="I53" s="48">
        <v>0.97999800000000015</v>
      </c>
      <c r="J53">
        <v>8</v>
      </c>
      <c r="K53" s="48">
        <v>0.13</v>
      </c>
      <c r="L53" s="48">
        <v>-0.31</v>
      </c>
      <c r="M53" s="48">
        <v>-0.4</v>
      </c>
      <c r="N53" s="48">
        <v>0.12</v>
      </c>
      <c r="O53" s="48">
        <v>0.46</v>
      </c>
      <c r="P53">
        <v>8</v>
      </c>
      <c r="Q53" s="3">
        <f>CORREL(K53:O53,E53:I53)</f>
        <v>0.96772177762689493</v>
      </c>
      <c r="R53" s="7">
        <v>4.5676660680453074E-6</v>
      </c>
    </row>
    <row r="54" spans="3:18" x14ac:dyDescent="0.25">
      <c r="C54" s="5">
        <v>710</v>
      </c>
      <c r="D54" s="25" t="s">
        <v>1529</v>
      </c>
      <c r="E54" s="48">
        <v>0.37333000000000105</v>
      </c>
      <c r="F54" s="48">
        <v>-0.25999999999999801</v>
      </c>
      <c r="G54" s="48">
        <v>-0.85999999999999943</v>
      </c>
      <c r="H54" s="48">
        <v>-0.49332999999999849</v>
      </c>
      <c r="I54" s="48">
        <v>1.240000000000002</v>
      </c>
      <c r="J54">
        <v>8</v>
      </c>
      <c r="K54" s="48">
        <v>0.24</v>
      </c>
      <c r="L54" s="48">
        <v>-0.46</v>
      </c>
      <c r="M54" s="48">
        <v>-0.82</v>
      </c>
      <c r="N54" s="48">
        <v>0.39</v>
      </c>
      <c r="O54" s="48">
        <v>0.65</v>
      </c>
      <c r="P54">
        <v>8</v>
      </c>
      <c r="Q54" s="3">
        <f>CORREL(K54:O54,E54:I54)</f>
        <v>0.75137874848648589</v>
      </c>
      <c r="R54" s="7">
        <v>1.2227099470402941E-2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sqref="A1:AA4"/>
    </sheetView>
  </sheetViews>
  <sheetFormatPr baseColWidth="10" defaultColWidth="9.140625" defaultRowHeight="15" x14ac:dyDescent="0.25"/>
  <sheetData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A692"/>
  <sheetViews>
    <sheetView workbookViewId="0">
      <selection activeCell="Q18" sqref="Q18"/>
    </sheetView>
  </sheetViews>
  <sheetFormatPr baseColWidth="10" defaultColWidth="11.42578125" defaultRowHeight="15" x14ac:dyDescent="0.25"/>
  <cols>
    <col min="2" max="2" width="13.5703125" style="74" customWidth="1"/>
    <col min="4" max="4" width="11.28515625" customWidth="1"/>
    <col min="5" max="5" width="6.7109375" customWidth="1"/>
    <col min="6" max="6" width="7.28515625" style="59" customWidth="1"/>
    <col min="7" max="8" width="3" bestFit="1" customWidth="1"/>
    <col min="9" max="9" width="4" bestFit="1" customWidth="1"/>
    <col min="10" max="14" width="3" bestFit="1" customWidth="1"/>
    <col min="15" max="15" width="7.7109375" customWidth="1"/>
  </cols>
  <sheetData>
    <row r="1" spans="2:27" ht="36.75" customHeight="1" x14ac:dyDescent="0.25">
      <c r="B1"/>
      <c r="D1" t="s">
        <v>1918</v>
      </c>
      <c r="F1" s="96"/>
      <c r="G1" s="170" t="s">
        <v>7</v>
      </c>
      <c r="H1" s="170"/>
      <c r="I1" s="170"/>
      <c r="J1" s="170"/>
      <c r="K1" s="170"/>
      <c r="L1" s="170"/>
      <c r="M1" s="170"/>
      <c r="N1" s="170"/>
      <c r="O1" s="28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</row>
    <row r="2" spans="2:27" ht="25.5" customHeight="1" x14ac:dyDescent="0.25">
      <c r="B2"/>
      <c r="F2" s="98" t="s">
        <v>1888</v>
      </c>
      <c r="G2" s="99">
        <v>1</v>
      </c>
      <c r="H2" s="99">
        <v>2</v>
      </c>
      <c r="I2" s="99">
        <v>3</v>
      </c>
      <c r="J2" s="99">
        <v>4</v>
      </c>
      <c r="K2" s="99">
        <v>5</v>
      </c>
      <c r="L2" s="99">
        <v>6</v>
      </c>
      <c r="M2" s="99">
        <v>7</v>
      </c>
      <c r="N2" s="99">
        <v>8</v>
      </c>
      <c r="O2" s="100" t="s">
        <v>1917</v>
      </c>
      <c r="P2" s="57"/>
      <c r="Q2" s="57"/>
      <c r="R2" s="57"/>
      <c r="S2" s="57"/>
      <c r="T2" s="57"/>
      <c r="U2" s="57"/>
      <c r="V2" s="57"/>
      <c r="W2" s="57"/>
      <c r="X2" s="57"/>
      <c r="Y2" s="57"/>
      <c r="Z2" s="57"/>
      <c r="AA2" s="57"/>
    </row>
    <row r="3" spans="2:27" ht="15" customHeight="1" x14ac:dyDescent="0.25">
      <c r="B3"/>
      <c r="E3" s="171" t="s">
        <v>1890</v>
      </c>
      <c r="F3" s="97">
        <v>1</v>
      </c>
      <c r="G3" s="105">
        <v>48</v>
      </c>
      <c r="H3" s="88">
        <v>14</v>
      </c>
      <c r="I3">
        <v>2</v>
      </c>
      <c r="J3">
        <v>0</v>
      </c>
      <c r="K3">
        <v>0</v>
      </c>
      <c r="L3">
        <v>0</v>
      </c>
      <c r="M3">
        <v>0</v>
      </c>
      <c r="N3" s="88">
        <v>21</v>
      </c>
      <c r="O3" s="93">
        <f t="shared" ref="O3:O10" si="0">SUM(G3:N3)</f>
        <v>85</v>
      </c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2:27" x14ac:dyDescent="0.25">
      <c r="B4"/>
      <c r="E4" s="171"/>
      <c r="F4" s="97">
        <v>2</v>
      </c>
      <c r="G4" s="88">
        <v>15</v>
      </c>
      <c r="H4" s="106">
        <v>34</v>
      </c>
      <c r="I4" s="88">
        <v>29</v>
      </c>
      <c r="J4">
        <v>1</v>
      </c>
      <c r="K4">
        <v>0</v>
      </c>
      <c r="L4">
        <v>1</v>
      </c>
      <c r="M4">
        <v>0</v>
      </c>
      <c r="N4">
        <v>0</v>
      </c>
      <c r="O4" s="94">
        <f t="shared" si="0"/>
        <v>80</v>
      </c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  <c r="AA4" s="57"/>
    </row>
    <row r="5" spans="2:27" x14ac:dyDescent="0.25">
      <c r="B5"/>
      <c r="E5" s="171"/>
      <c r="F5" s="97">
        <v>3</v>
      </c>
      <c r="G5">
        <v>3</v>
      </c>
      <c r="H5" s="88">
        <v>35</v>
      </c>
      <c r="I5" s="106">
        <v>107</v>
      </c>
      <c r="J5">
        <v>7</v>
      </c>
      <c r="K5">
        <v>2</v>
      </c>
      <c r="L5">
        <v>0</v>
      </c>
      <c r="M5">
        <v>0</v>
      </c>
      <c r="N5">
        <v>0</v>
      </c>
      <c r="O5" s="94">
        <f t="shared" si="0"/>
        <v>154</v>
      </c>
      <c r="P5" s="57"/>
      <c r="Q5" s="57"/>
      <c r="R5" s="57"/>
      <c r="S5" s="57"/>
      <c r="T5" s="57"/>
      <c r="U5" s="57"/>
      <c r="V5" s="57"/>
      <c r="W5" s="57"/>
      <c r="X5" s="57"/>
      <c r="Y5" s="57"/>
      <c r="Z5" s="57"/>
      <c r="AA5" s="57"/>
    </row>
    <row r="6" spans="2:27" x14ac:dyDescent="0.25">
      <c r="B6"/>
      <c r="E6" s="171"/>
      <c r="F6" s="97">
        <v>4</v>
      </c>
      <c r="G6">
        <v>0</v>
      </c>
      <c r="H6">
        <v>7</v>
      </c>
      <c r="I6" s="88">
        <v>33</v>
      </c>
      <c r="J6" s="106">
        <v>44</v>
      </c>
      <c r="K6" s="88">
        <v>67</v>
      </c>
      <c r="L6" s="88">
        <v>28</v>
      </c>
      <c r="M6">
        <v>0</v>
      </c>
      <c r="N6">
        <v>0</v>
      </c>
      <c r="O6" s="94">
        <f t="shared" si="0"/>
        <v>179</v>
      </c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</row>
    <row r="7" spans="2:27" x14ac:dyDescent="0.25">
      <c r="B7"/>
      <c r="E7" s="171"/>
      <c r="F7" s="97">
        <v>5</v>
      </c>
      <c r="G7">
        <v>0</v>
      </c>
      <c r="H7">
        <v>0</v>
      </c>
      <c r="I7">
        <v>0</v>
      </c>
      <c r="J7">
        <v>0</v>
      </c>
      <c r="K7" s="106">
        <v>11</v>
      </c>
      <c r="L7" s="88">
        <v>11</v>
      </c>
      <c r="M7">
        <v>6</v>
      </c>
      <c r="N7">
        <v>2</v>
      </c>
      <c r="O7" s="94">
        <f t="shared" si="0"/>
        <v>30</v>
      </c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</row>
    <row r="8" spans="2:27" x14ac:dyDescent="0.25">
      <c r="B8"/>
      <c r="E8" s="171"/>
      <c r="F8" s="97">
        <v>6</v>
      </c>
      <c r="G8">
        <v>0</v>
      </c>
      <c r="H8">
        <v>0</v>
      </c>
      <c r="I8">
        <v>0</v>
      </c>
      <c r="J8">
        <v>0</v>
      </c>
      <c r="K8">
        <v>6</v>
      </c>
      <c r="L8" s="106">
        <v>10</v>
      </c>
      <c r="M8" s="88">
        <v>11</v>
      </c>
      <c r="N8">
        <v>2</v>
      </c>
      <c r="O8" s="94">
        <f t="shared" si="0"/>
        <v>29</v>
      </c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</row>
    <row r="9" spans="2:27" x14ac:dyDescent="0.25">
      <c r="B9"/>
      <c r="E9" s="171"/>
      <c r="F9" s="97">
        <v>7</v>
      </c>
      <c r="G9">
        <v>0</v>
      </c>
      <c r="H9">
        <v>0</v>
      </c>
      <c r="I9">
        <v>0</v>
      </c>
      <c r="J9">
        <v>0</v>
      </c>
      <c r="K9">
        <v>0</v>
      </c>
      <c r="L9">
        <v>4</v>
      </c>
      <c r="M9" s="106">
        <v>33</v>
      </c>
      <c r="N9" s="88">
        <v>18</v>
      </c>
      <c r="O9" s="94">
        <f t="shared" si="0"/>
        <v>55</v>
      </c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</row>
    <row r="10" spans="2:27" x14ac:dyDescent="0.25">
      <c r="B10"/>
      <c r="E10" s="171"/>
      <c r="F10" s="97">
        <v>8</v>
      </c>
      <c r="G10" s="88">
        <v>15</v>
      </c>
      <c r="H10">
        <v>2</v>
      </c>
      <c r="I10">
        <v>2</v>
      </c>
      <c r="J10">
        <v>0</v>
      </c>
      <c r="K10">
        <v>0</v>
      </c>
      <c r="L10">
        <v>0</v>
      </c>
      <c r="M10" s="88">
        <v>12</v>
      </c>
      <c r="N10" s="106">
        <v>47</v>
      </c>
      <c r="O10" s="95">
        <f t="shared" si="0"/>
        <v>78</v>
      </c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</row>
    <row r="11" spans="2:27" ht="15.75" customHeight="1" x14ac:dyDescent="0.25">
      <c r="B11"/>
      <c r="E11" s="172" t="s">
        <v>1917</v>
      </c>
      <c r="F11" s="172"/>
      <c r="G11" s="66">
        <f>SUM(G3:G10)</f>
        <v>81</v>
      </c>
      <c r="H11" s="66">
        <f t="shared" ref="H11:N11" si="1">SUM(H3:H10)</f>
        <v>92</v>
      </c>
      <c r="I11" s="66">
        <f t="shared" si="1"/>
        <v>173</v>
      </c>
      <c r="J11" s="66">
        <f t="shared" si="1"/>
        <v>52</v>
      </c>
      <c r="K11" s="66">
        <f t="shared" si="1"/>
        <v>86</v>
      </c>
      <c r="L11" s="66">
        <f t="shared" si="1"/>
        <v>54</v>
      </c>
      <c r="M11" s="66">
        <f t="shared" si="1"/>
        <v>62</v>
      </c>
      <c r="N11" s="66">
        <f t="shared" si="1"/>
        <v>90</v>
      </c>
      <c r="O11" s="107">
        <f>SUM(O3:O10)</f>
        <v>690</v>
      </c>
    </row>
    <row r="12" spans="2:27" x14ac:dyDescent="0.25">
      <c r="B12"/>
    </row>
    <row r="13" spans="2:27" x14ac:dyDescent="0.25">
      <c r="B13"/>
      <c r="F13" s="96"/>
      <c r="G13" s="170" t="s">
        <v>7</v>
      </c>
      <c r="H13" s="170"/>
      <c r="I13" s="170"/>
      <c r="J13" s="170"/>
      <c r="K13" s="170"/>
      <c r="L13" s="170"/>
      <c r="M13" s="170"/>
      <c r="N13" s="170"/>
      <c r="O13" s="28"/>
    </row>
    <row r="14" spans="2:27" ht="30" x14ac:dyDescent="0.25">
      <c r="B14"/>
      <c r="D14" t="s">
        <v>1919</v>
      </c>
      <c r="E14" s="28"/>
      <c r="F14" s="98" t="s">
        <v>1888</v>
      </c>
      <c r="G14" s="99">
        <v>1</v>
      </c>
      <c r="H14" s="99">
        <v>2</v>
      </c>
      <c r="I14" s="99">
        <v>3</v>
      </c>
      <c r="J14" s="99">
        <v>4</v>
      </c>
      <c r="K14" s="99">
        <v>5</v>
      </c>
      <c r="L14" s="99">
        <v>6</v>
      </c>
      <c r="M14" s="99">
        <v>7</v>
      </c>
      <c r="N14" s="99">
        <v>8</v>
      </c>
      <c r="O14" s="116" t="s">
        <v>1917</v>
      </c>
    </row>
    <row r="15" spans="2:27" ht="15" customHeight="1" x14ac:dyDescent="0.25">
      <c r="B15"/>
      <c r="E15" s="171" t="s">
        <v>1890</v>
      </c>
      <c r="F15" s="97">
        <v>1</v>
      </c>
      <c r="G15" s="102">
        <v>0</v>
      </c>
      <c r="H15" s="91">
        <v>0</v>
      </c>
      <c r="I15" s="91">
        <v>1</v>
      </c>
      <c r="J15" s="91">
        <v>1</v>
      </c>
      <c r="K15" s="87">
        <v>12</v>
      </c>
      <c r="L15" s="87">
        <v>11</v>
      </c>
      <c r="M15" s="89">
        <v>4</v>
      </c>
      <c r="N15" s="91">
        <v>0</v>
      </c>
      <c r="O15" s="101">
        <f>SUM(G15:N15)</f>
        <v>29</v>
      </c>
    </row>
    <row r="16" spans="2:27" x14ac:dyDescent="0.25">
      <c r="B16"/>
      <c r="E16" s="171"/>
      <c r="F16" s="97">
        <v>2</v>
      </c>
      <c r="G16" s="91">
        <v>0</v>
      </c>
      <c r="H16" s="91">
        <v>0</v>
      </c>
      <c r="I16" s="108">
        <v>0</v>
      </c>
      <c r="J16" s="108">
        <v>1</v>
      </c>
      <c r="K16" s="108">
        <v>1</v>
      </c>
      <c r="L16" s="89">
        <v>7</v>
      </c>
      <c r="M16" s="89">
        <v>7</v>
      </c>
      <c r="N16" s="91">
        <v>0</v>
      </c>
      <c r="O16" s="103">
        <f t="shared" ref="O16:O22" si="2">SUM(G16:N16)</f>
        <v>16</v>
      </c>
    </row>
    <row r="17" spans="2:15" x14ac:dyDescent="0.25">
      <c r="B17"/>
      <c r="E17" s="171"/>
      <c r="F17" s="97">
        <v>3</v>
      </c>
      <c r="G17" s="91">
        <v>0</v>
      </c>
      <c r="H17" s="91">
        <v>0</v>
      </c>
      <c r="I17" s="108">
        <v>2</v>
      </c>
      <c r="J17" s="108">
        <v>0</v>
      </c>
      <c r="K17" s="108">
        <v>0</v>
      </c>
      <c r="L17" s="108">
        <v>4</v>
      </c>
      <c r="M17" s="108">
        <v>2</v>
      </c>
      <c r="N17" s="108">
        <v>1</v>
      </c>
      <c r="O17" s="103">
        <f t="shared" si="2"/>
        <v>9</v>
      </c>
    </row>
    <row r="18" spans="2:15" x14ac:dyDescent="0.25">
      <c r="B18"/>
      <c r="E18" s="171"/>
      <c r="F18" s="97">
        <v>4</v>
      </c>
      <c r="G18" s="90">
        <v>22</v>
      </c>
      <c r="H18" s="91">
        <v>1</v>
      </c>
      <c r="I18" s="108">
        <v>0</v>
      </c>
      <c r="J18" s="108">
        <v>0</v>
      </c>
      <c r="K18" s="108">
        <v>0</v>
      </c>
      <c r="L18" s="108">
        <v>0</v>
      </c>
      <c r="M18" s="91">
        <v>3</v>
      </c>
      <c r="N18" s="90">
        <v>36</v>
      </c>
      <c r="O18" s="103">
        <f t="shared" si="2"/>
        <v>62</v>
      </c>
    </row>
    <row r="19" spans="2:15" x14ac:dyDescent="0.25">
      <c r="B19"/>
      <c r="E19" s="171"/>
      <c r="F19" s="97">
        <v>5</v>
      </c>
      <c r="G19" s="89">
        <v>3</v>
      </c>
      <c r="H19" s="89">
        <v>3</v>
      </c>
      <c r="I19" s="108">
        <v>0</v>
      </c>
      <c r="J19" s="108">
        <v>0</v>
      </c>
      <c r="K19" s="108">
        <v>0</v>
      </c>
      <c r="L19" s="108">
        <v>0</v>
      </c>
      <c r="M19" s="108">
        <v>0</v>
      </c>
      <c r="N19" s="108">
        <v>1</v>
      </c>
      <c r="O19" s="103">
        <f t="shared" si="2"/>
        <v>7</v>
      </c>
    </row>
    <row r="20" spans="2:15" x14ac:dyDescent="0.25">
      <c r="B20"/>
      <c r="E20" s="171"/>
      <c r="F20" s="97">
        <v>6</v>
      </c>
      <c r="G20" s="89">
        <v>3</v>
      </c>
      <c r="H20" s="91">
        <v>1</v>
      </c>
      <c r="I20" s="108">
        <v>0</v>
      </c>
      <c r="J20" s="108">
        <v>0</v>
      </c>
      <c r="K20" s="108">
        <v>0</v>
      </c>
      <c r="L20" s="108">
        <v>0</v>
      </c>
      <c r="M20" s="108">
        <v>0</v>
      </c>
      <c r="N20" s="108">
        <v>0</v>
      </c>
      <c r="O20" s="103">
        <f t="shared" si="2"/>
        <v>4</v>
      </c>
    </row>
    <row r="21" spans="2:15" x14ac:dyDescent="0.25">
      <c r="B21"/>
      <c r="E21" s="171"/>
      <c r="F21" s="97">
        <v>7</v>
      </c>
      <c r="G21" s="91">
        <v>0</v>
      </c>
      <c r="H21" s="91">
        <v>1</v>
      </c>
      <c r="I21" s="108">
        <v>2</v>
      </c>
      <c r="J21" s="108">
        <v>2</v>
      </c>
      <c r="K21" s="108">
        <v>0</v>
      </c>
      <c r="L21" s="108">
        <v>0</v>
      </c>
      <c r="M21" s="108">
        <v>0</v>
      </c>
      <c r="N21" s="108">
        <v>0</v>
      </c>
      <c r="O21" s="103">
        <f t="shared" si="2"/>
        <v>5</v>
      </c>
    </row>
    <row r="22" spans="2:15" x14ac:dyDescent="0.25">
      <c r="B22"/>
      <c r="E22" s="171"/>
      <c r="F22" s="97">
        <v>8</v>
      </c>
      <c r="G22" s="91">
        <v>0</v>
      </c>
      <c r="H22" s="91">
        <v>1</v>
      </c>
      <c r="I22" s="108">
        <v>0</v>
      </c>
      <c r="J22" s="115">
        <v>6</v>
      </c>
      <c r="K22" s="115">
        <v>6</v>
      </c>
      <c r="L22" s="115">
        <v>6</v>
      </c>
      <c r="M22" s="108">
        <v>0</v>
      </c>
      <c r="N22" s="108">
        <v>0</v>
      </c>
      <c r="O22" s="104">
        <f t="shared" si="2"/>
        <v>19</v>
      </c>
    </row>
    <row r="23" spans="2:15" ht="15" customHeight="1" x14ac:dyDescent="0.25">
      <c r="B23"/>
      <c r="E23" s="172" t="s">
        <v>1917</v>
      </c>
      <c r="F23" s="172"/>
      <c r="G23" s="92">
        <f>SUM(G15:G22)</f>
        <v>28</v>
      </c>
      <c r="H23" s="92">
        <f t="shared" ref="H23:N23" si="3">SUM(H15:H22)</f>
        <v>7</v>
      </c>
      <c r="I23" s="92">
        <f t="shared" si="3"/>
        <v>5</v>
      </c>
      <c r="J23" s="92">
        <f t="shared" si="3"/>
        <v>10</v>
      </c>
      <c r="K23" s="92">
        <f t="shared" si="3"/>
        <v>19</v>
      </c>
      <c r="L23" s="92">
        <f t="shared" si="3"/>
        <v>28</v>
      </c>
      <c r="M23" s="92">
        <f t="shared" si="3"/>
        <v>16</v>
      </c>
      <c r="N23" s="92">
        <f t="shared" si="3"/>
        <v>38</v>
      </c>
      <c r="O23" s="117">
        <v>151</v>
      </c>
    </row>
    <row r="24" spans="2:15" x14ac:dyDescent="0.25">
      <c r="B24"/>
    </row>
    <row r="25" spans="2:15" x14ac:dyDescent="0.25">
      <c r="B25"/>
    </row>
    <row r="26" spans="2:15" x14ac:dyDescent="0.25">
      <c r="B26"/>
    </row>
    <row r="27" spans="2:15" x14ac:dyDescent="0.25">
      <c r="B27"/>
    </row>
    <row r="28" spans="2:15" x14ac:dyDescent="0.25">
      <c r="B28"/>
    </row>
    <row r="29" spans="2:15" x14ac:dyDescent="0.25">
      <c r="B29"/>
    </row>
    <row r="30" spans="2:15" x14ac:dyDescent="0.25">
      <c r="B30"/>
    </row>
    <row r="31" spans="2:15" x14ac:dyDescent="0.25">
      <c r="B31"/>
    </row>
    <row r="32" spans="2:15" x14ac:dyDescent="0.25">
      <c r="B32"/>
    </row>
    <row r="33" spans="2:2" x14ac:dyDescent="0.25">
      <c r="B33"/>
    </row>
    <row r="34" spans="2:2" x14ac:dyDescent="0.25">
      <c r="B34"/>
    </row>
    <row r="35" spans="2:2" x14ac:dyDescent="0.25">
      <c r="B35"/>
    </row>
    <row r="36" spans="2:2" x14ac:dyDescent="0.25">
      <c r="B36"/>
    </row>
    <row r="37" spans="2:2" x14ac:dyDescent="0.25">
      <c r="B37"/>
    </row>
    <row r="38" spans="2:2" x14ac:dyDescent="0.25">
      <c r="B38"/>
    </row>
    <row r="39" spans="2:2" x14ac:dyDescent="0.25">
      <c r="B39"/>
    </row>
    <row r="40" spans="2:2" x14ac:dyDescent="0.25">
      <c r="B40"/>
    </row>
    <row r="41" spans="2:2" x14ac:dyDescent="0.25">
      <c r="B41"/>
    </row>
    <row r="42" spans="2:2" x14ac:dyDescent="0.25">
      <c r="B42"/>
    </row>
    <row r="43" spans="2:2" x14ac:dyDescent="0.25">
      <c r="B43"/>
    </row>
    <row r="44" spans="2:2" x14ac:dyDescent="0.25">
      <c r="B44"/>
    </row>
    <row r="45" spans="2:2" x14ac:dyDescent="0.25">
      <c r="B45"/>
    </row>
    <row r="46" spans="2:2" x14ac:dyDescent="0.25">
      <c r="B46"/>
    </row>
    <row r="47" spans="2:2" x14ac:dyDescent="0.25">
      <c r="B47"/>
    </row>
    <row r="48" spans="2:2" x14ac:dyDescent="0.25">
      <c r="B48"/>
    </row>
    <row r="49" spans="2:2" x14ac:dyDescent="0.25">
      <c r="B49"/>
    </row>
    <row r="50" spans="2:2" ht="15" customHeight="1" x14ac:dyDescent="0.25">
      <c r="B50"/>
    </row>
    <row r="51" spans="2:2" x14ac:dyDescent="0.25">
      <c r="B51"/>
    </row>
    <row r="52" spans="2:2" x14ac:dyDescent="0.25">
      <c r="B52"/>
    </row>
    <row r="53" spans="2:2" x14ac:dyDescent="0.25">
      <c r="B53"/>
    </row>
    <row r="54" spans="2:2" x14ac:dyDescent="0.25">
      <c r="B54"/>
    </row>
    <row r="55" spans="2:2" x14ac:dyDescent="0.25">
      <c r="B55"/>
    </row>
    <row r="56" spans="2:2" x14ac:dyDescent="0.25">
      <c r="B56"/>
    </row>
    <row r="57" spans="2:2" x14ac:dyDescent="0.25">
      <c r="B57"/>
    </row>
    <row r="58" spans="2:2" x14ac:dyDescent="0.25">
      <c r="B58"/>
    </row>
    <row r="59" spans="2:2" x14ac:dyDescent="0.25">
      <c r="B59"/>
    </row>
    <row r="60" spans="2:2" x14ac:dyDescent="0.25">
      <c r="B60"/>
    </row>
    <row r="61" spans="2:2" x14ac:dyDescent="0.25">
      <c r="B61"/>
    </row>
    <row r="62" spans="2:2" x14ac:dyDescent="0.25">
      <c r="B62"/>
    </row>
    <row r="63" spans="2:2" x14ac:dyDescent="0.25">
      <c r="B63"/>
    </row>
    <row r="64" spans="2:2" ht="15" customHeight="1" x14ac:dyDescent="0.25">
      <c r="B64"/>
    </row>
    <row r="65" spans="2:2" x14ac:dyDescent="0.25">
      <c r="B65"/>
    </row>
    <row r="66" spans="2:2" ht="15" customHeight="1" x14ac:dyDescent="0.25">
      <c r="B66"/>
    </row>
    <row r="67" spans="2:2" x14ac:dyDescent="0.25">
      <c r="B67"/>
    </row>
    <row r="68" spans="2:2" x14ac:dyDescent="0.25">
      <c r="B68"/>
    </row>
    <row r="69" spans="2:2" x14ac:dyDescent="0.25">
      <c r="B69"/>
    </row>
    <row r="70" spans="2:2" x14ac:dyDescent="0.25">
      <c r="B70"/>
    </row>
    <row r="71" spans="2:2" x14ac:dyDescent="0.25">
      <c r="B71"/>
    </row>
    <row r="72" spans="2:2" x14ac:dyDescent="0.25">
      <c r="B72"/>
    </row>
    <row r="73" spans="2:2" x14ac:dyDescent="0.25">
      <c r="B73"/>
    </row>
    <row r="74" spans="2:2" x14ac:dyDescent="0.25">
      <c r="B74"/>
    </row>
    <row r="75" spans="2:2" x14ac:dyDescent="0.25">
      <c r="B75"/>
    </row>
    <row r="76" spans="2:2" x14ac:dyDescent="0.25">
      <c r="B76"/>
    </row>
    <row r="77" spans="2:2" x14ac:dyDescent="0.25">
      <c r="B77"/>
    </row>
    <row r="78" spans="2:2" x14ac:dyDescent="0.25">
      <c r="B78"/>
    </row>
    <row r="79" spans="2:2" x14ac:dyDescent="0.25">
      <c r="B79"/>
    </row>
    <row r="80" spans="2:2" x14ac:dyDescent="0.25">
      <c r="B80"/>
    </row>
    <row r="81" spans="2:2" x14ac:dyDescent="0.25">
      <c r="B81"/>
    </row>
    <row r="82" spans="2:2" x14ac:dyDescent="0.25">
      <c r="B82"/>
    </row>
    <row r="83" spans="2:2" x14ac:dyDescent="0.25">
      <c r="B83"/>
    </row>
    <row r="84" spans="2:2" x14ac:dyDescent="0.25">
      <c r="B84"/>
    </row>
    <row r="85" spans="2:2" x14ac:dyDescent="0.25">
      <c r="B85"/>
    </row>
    <row r="86" spans="2:2" x14ac:dyDescent="0.25">
      <c r="B86"/>
    </row>
    <row r="87" spans="2:2" ht="15" customHeight="1" x14ac:dyDescent="0.25">
      <c r="B87"/>
    </row>
    <row r="88" spans="2:2" x14ac:dyDescent="0.25">
      <c r="B88"/>
    </row>
    <row r="89" spans="2:2" x14ac:dyDescent="0.25">
      <c r="B89"/>
    </row>
    <row r="90" spans="2:2" x14ac:dyDescent="0.25">
      <c r="B90"/>
    </row>
    <row r="91" spans="2:2" x14ac:dyDescent="0.25">
      <c r="B91"/>
    </row>
    <row r="92" spans="2:2" x14ac:dyDescent="0.25">
      <c r="B92"/>
    </row>
    <row r="93" spans="2:2" x14ac:dyDescent="0.25">
      <c r="B93"/>
    </row>
    <row r="94" spans="2:2" x14ac:dyDescent="0.25">
      <c r="B94"/>
    </row>
    <row r="95" spans="2:2" x14ac:dyDescent="0.25">
      <c r="B95"/>
    </row>
    <row r="96" spans="2:2" x14ac:dyDescent="0.25">
      <c r="B96"/>
    </row>
    <row r="97" spans="2:2" x14ac:dyDescent="0.25">
      <c r="B97"/>
    </row>
    <row r="98" spans="2:2" x14ac:dyDescent="0.25">
      <c r="B98"/>
    </row>
    <row r="99" spans="2:2" x14ac:dyDescent="0.25">
      <c r="B99"/>
    </row>
    <row r="100" spans="2:2" x14ac:dyDescent="0.25">
      <c r="B100"/>
    </row>
    <row r="101" spans="2:2" x14ac:dyDescent="0.25">
      <c r="B101"/>
    </row>
    <row r="102" spans="2:2" ht="15" customHeight="1" x14ac:dyDescent="0.25">
      <c r="B102"/>
    </row>
    <row r="103" spans="2:2" x14ac:dyDescent="0.25">
      <c r="B103"/>
    </row>
    <row r="104" spans="2:2" x14ac:dyDescent="0.25">
      <c r="B104"/>
    </row>
    <row r="105" spans="2:2" x14ac:dyDescent="0.25">
      <c r="B105"/>
    </row>
    <row r="106" spans="2:2" x14ac:dyDescent="0.25">
      <c r="B106"/>
    </row>
    <row r="107" spans="2:2" x14ac:dyDescent="0.25">
      <c r="B107"/>
    </row>
    <row r="108" spans="2:2" x14ac:dyDescent="0.25">
      <c r="B108"/>
    </row>
    <row r="109" spans="2:2" x14ac:dyDescent="0.25">
      <c r="B109"/>
    </row>
    <row r="110" spans="2:2" x14ac:dyDescent="0.25">
      <c r="B110"/>
    </row>
    <row r="111" spans="2:2" x14ac:dyDescent="0.25">
      <c r="B111"/>
    </row>
    <row r="112" spans="2:2" x14ac:dyDescent="0.25">
      <c r="B112"/>
    </row>
    <row r="113" spans="2:2" x14ac:dyDescent="0.25">
      <c r="B113"/>
    </row>
    <row r="114" spans="2:2" x14ac:dyDescent="0.25">
      <c r="B114"/>
    </row>
    <row r="115" spans="2:2" x14ac:dyDescent="0.25">
      <c r="B115"/>
    </row>
    <row r="116" spans="2:2" x14ac:dyDescent="0.25">
      <c r="B116"/>
    </row>
    <row r="117" spans="2:2" x14ac:dyDescent="0.25">
      <c r="B117"/>
    </row>
    <row r="118" spans="2:2" x14ac:dyDescent="0.25">
      <c r="B118"/>
    </row>
    <row r="119" spans="2:2" x14ac:dyDescent="0.25">
      <c r="B119"/>
    </row>
    <row r="120" spans="2:2" x14ac:dyDescent="0.25">
      <c r="B120"/>
    </row>
    <row r="121" spans="2:2" x14ac:dyDescent="0.25">
      <c r="B121"/>
    </row>
    <row r="122" spans="2:2" x14ac:dyDescent="0.25">
      <c r="B122"/>
    </row>
    <row r="123" spans="2:2" x14ac:dyDescent="0.25">
      <c r="B123"/>
    </row>
    <row r="124" spans="2:2" x14ac:dyDescent="0.25">
      <c r="B124"/>
    </row>
    <row r="125" spans="2:2" x14ac:dyDescent="0.25">
      <c r="B125"/>
    </row>
    <row r="126" spans="2:2" x14ac:dyDescent="0.25">
      <c r="B126"/>
    </row>
    <row r="127" spans="2:2" x14ac:dyDescent="0.25">
      <c r="B127"/>
    </row>
    <row r="128" spans="2:2" x14ac:dyDescent="0.25">
      <c r="B128"/>
    </row>
    <row r="129" spans="2:2" x14ac:dyDescent="0.25">
      <c r="B129"/>
    </row>
    <row r="130" spans="2:2" x14ac:dyDescent="0.25">
      <c r="B130"/>
    </row>
    <row r="131" spans="2:2" x14ac:dyDescent="0.25">
      <c r="B131"/>
    </row>
    <row r="132" spans="2:2" x14ac:dyDescent="0.25">
      <c r="B132"/>
    </row>
    <row r="133" spans="2:2" x14ac:dyDescent="0.25">
      <c r="B133"/>
    </row>
    <row r="134" spans="2:2" x14ac:dyDescent="0.25">
      <c r="B134"/>
    </row>
    <row r="135" spans="2:2" x14ac:dyDescent="0.25">
      <c r="B135"/>
    </row>
    <row r="136" spans="2:2" ht="15" customHeight="1" x14ac:dyDescent="0.25">
      <c r="B136"/>
    </row>
    <row r="137" spans="2:2" x14ac:dyDescent="0.25">
      <c r="B137"/>
    </row>
    <row r="138" spans="2:2" x14ac:dyDescent="0.25">
      <c r="B138"/>
    </row>
    <row r="139" spans="2:2" x14ac:dyDescent="0.25">
      <c r="B139"/>
    </row>
    <row r="140" spans="2:2" x14ac:dyDescent="0.25">
      <c r="B140"/>
    </row>
    <row r="141" spans="2:2" x14ac:dyDescent="0.25">
      <c r="B141"/>
    </row>
    <row r="142" spans="2:2" x14ac:dyDescent="0.25">
      <c r="B142"/>
    </row>
    <row r="143" spans="2:2" x14ac:dyDescent="0.25">
      <c r="B143"/>
    </row>
    <row r="144" spans="2:2" x14ac:dyDescent="0.25">
      <c r="B144"/>
    </row>
    <row r="145" spans="2:2" x14ac:dyDescent="0.25">
      <c r="B145"/>
    </row>
    <row r="146" spans="2:2" x14ac:dyDescent="0.25">
      <c r="B146"/>
    </row>
    <row r="147" spans="2:2" x14ac:dyDescent="0.25">
      <c r="B147"/>
    </row>
    <row r="148" spans="2:2" x14ac:dyDescent="0.25">
      <c r="B148"/>
    </row>
    <row r="149" spans="2:2" x14ac:dyDescent="0.25">
      <c r="B149"/>
    </row>
    <row r="150" spans="2:2" x14ac:dyDescent="0.25">
      <c r="B150"/>
    </row>
    <row r="151" spans="2:2" x14ac:dyDescent="0.25">
      <c r="B151"/>
    </row>
    <row r="152" spans="2:2" x14ac:dyDescent="0.25">
      <c r="B152"/>
    </row>
    <row r="153" spans="2:2" x14ac:dyDescent="0.25">
      <c r="B153"/>
    </row>
    <row r="154" spans="2:2" x14ac:dyDescent="0.25">
      <c r="B154"/>
    </row>
    <row r="155" spans="2:2" x14ac:dyDescent="0.25">
      <c r="B155"/>
    </row>
    <row r="156" spans="2:2" x14ac:dyDescent="0.25">
      <c r="B156"/>
    </row>
    <row r="157" spans="2:2" x14ac:dyDescent="0.25">
      <c r="B157"/>
    </row>
    <row r="158" spans="2:2" x14ac:dyDescent="0.25">
      <c r="B158"/>
    </row>
    <row r="159" spans="2:2" x14ac:dyDescent="0.25">
      <c r="B159"/>
    </row>
    <row r="160" spans="2:2" x14ac:dyDescent="0.25">
      <c r="B160"/>
    </row>
    <row r="161" spans="2:2" x14ac:dyDescent="0.25">
      <c r="B161"/>
    </row>
    <row r="162" spans="2:2" x14ac:dyDescent="0.25">
      <c r="B162"/>
    </row>
    <row r="163" spans="2:2" x14ac:dyDescent="0.25">
      <c r="B163"/>
    </row>
    <row r="164" spans="2:2" x14ac:dyDescent="0.25">
      <c r="B164"/>
    </row>
    <row r="165" spans="2:2" x14ac:dyDescent="0.25">
      <c r="B165"/>
    </row>
    <row r="166" spans="2:2" x14ac:dyDescent="0.25">
      <c r="B166"/>
    </row>
    <row r="167" spans="2:2" ht="15" customHeight="1" x14ac:dyDescent="0.25">
      <c r="B167" s="168" t="s">
        <v>1891</v>
      </c>
    </row>
    <row r="168" spans="2:2" x14ac:dyDescent="0.25">
      <c r="B168" s="168"/>
    </row>
    <row r="169" spans="2:2" x14ac:dyDescent="0.25">
      <c r="B169" s="168"/>
    </row>
    <row r="170" spans="2:2" ht="15" customHeight="1" x14ac:dyDescent="0.25">
      <c r="B170" s="168" t="s">
        <v>1916</v>
      </c>
    </row>
    <row r="171" spans="2:2" x14ac:dyDescent="0.25">
      <c r="B171" s="168"/>
    </row>
    <row r="172" spans="2:2" x14ac:dyDescent="0.25">
      <c r="B172" s="168"/>
    </row>
    <row r="173" spans="2:2" x14ac:dyDescent="0.25">
      <c r="B173" s="168"/>
    </row>
    <row r="174" spans="2:2" x14ac:dyDescent="0.25">
      <c r="B174" s="168"/>
    </row>
    <row r="175" spans="2:2" x14ac:dyDescent="0.25">
      <c r="B175" s="168"/>
    </row>
    <row r="176" spans="2:2" x14ac:dyDescent="0.25">
      <c r="B176" s="168"/>
    </row>
    <row r="177" spans="2:2" x14ac:dyDescent="0.25">
      <c r="B177" s="168"/>
    </row>
    <row r="178" spans="2:2" x14ac:dyDescent="0.25">
      <c r="B178" s="168"/>
    </row>
    <row r="179" spans="2:2" x14ac:dyDescent="0.25">
      <c r="B179" s="168"/>
    </row>
    <row r="180" spans="2:2" x14ac:dyDescent="0.25">
      <c r="B180" s="168"/>
    </row>
    <row r="181" spans="2:2" x14ac:dyDescent="0.25">
      <c r="B181" s="168"/>
    </row>
    <row r="182" spans="2:2" x14ac:dyDescent="0.25">
      <c r="B182" s="168"/>
    </row>
    <row r="183" spans="2:2" x14ac:dyDescent="0.25">
      <c r="B183" s="168"/>
    </row>
    <row r="184" spans="2:2" x14ac:dyDescent="0.25">
      <c r="B184" s="168"/>
    </row>
    <row r="185" spans="2:2" x14ac:dyDescent="0.25">
      <c r="B185" s="168"/>
    </row>
    <row r="186" spans="2:2" x14ac:dyDescent="0.25">
      <c r="B186" s="168"/>
    </row>
    <row r="187" spans="2:2" x14ac:dyDescent="0.25">
      <c r="B187" s="168"/>
    </row>
    <row r="188" spans="2:2" x14ac:dyDescent="0.25">
      <c r="B188" s="168"/>
    </row>
    <row r="189" spans="2:2" x14ac:dyDescent="0.25">
      <c r="B189" s="168"/>
    </row>
    <row r="190" spans="2:2" x14ac:dyDescent="0.25">
      <c r="B190" s="168"/>
    </row>
    <row r="191" spans="2:2" x14ac:dyDescent="0.25">
      <c r="B191" s="168"/>
    </row>
    <row r="192" spans="2:2" x14ac:dyDescent="0.25">
      <c r="B192" s="168"/>
    </row>
    <row r="193" spans="2:2" x14ac:dyDescent="0.25">
      <c r="B193" s="168"/>
    </row>
    <row r="194" spans="2:2" x14ac:dyDescent="0.25">
      <c r="B194" s="168"/>
    </row>
    <row r="195" spans="2:2" x14ac:dyDescent="0.25">
      <c r="B195" s="168"/>
    </row>
    <row r="196" spans="2:2" x14ac:dyDescent="0.25">
      <c r="B196" s="168"/>
    </row>
    <row r="197" spans="2:2" x14ac:dyDescent="0.25">
      <c r="B197" s="168"/>
    </row>
    <row r="198" spans="2:2" x14ac:dyDescent="0.25">
      <c r="B198" s="168"/>
    </row>
    <row r="199" spans="2:2" x14ac:dyDescent="0.25">
      <c r="B199" s="168"/>
    </row>
    <row r="200" spans="2:2" x14ac:dyDescent="0.25">
      <c r="B200" s="168"/>
    </row>
    <row r="201" spans="2:2" x14ac:dyDescent="0.25">
      <c r="B201" s="168"/>
    </row>
    <row r="202" spans="2:2" x14ac:dyDescent="0.25">
      <c r="B202" s="168"/>
    </row>
    <row r="203" spans="2:2" x14ac:dyDescent="0.25">
      <c r="B203" s="168"/>
    </row>
    <row r="204" spans="2:2" x14ac:dyDescent="0.25">
      <c r="B204" s="168"/>
    </row>
    <row r="205" spans="2:2" ht="15" customHeight="1" x14ac:dyDescent="0.25">
      <c r="B205" s="169" t="s">
        <v>1892</v>
      </c>
    </row>
    <row r="206" spans="2:2" x14ac:dyDescent="0.25">
      <c r="B206" s="169"/>
    </row>
    <row r="207" spans="2:2" x14ac:dyDescent="0.25">
      <c r="B207" s="169"/>
    </row>
    <row r="208" spans="2:2" x14ac:dyDescent="0.25">
      <c r="B208" s="169"/>
    </row>
    <row r="209" spans="2:2" x14ac:dyDescent="0.25">
      <c r="B209" s="169"/>
    </row>
    <row r="210" spans="2:2" x14ac:dyDescent="0.25">
      <c r="B210" s="169"/>
    </row>
    <row r="211" spans="2:2" x14ac:dyDescent="0.25">
      <c r="B211" s="169"/>
    </row>
    <row r="212" spans="2:2" x14ac:dyDescent="0.25">
      <c r="B212" s="169"/>
    </row>
    <row r="213" spans="2:2" x14ac:dyDescent="0.25">
      <c r="B213" s="169"/>
    </row>
    <row r="214" spans="2:2" x14ac:dyDescent="0.25">
      <c r="B214" s="169"/>
    </row>
    <row r="215" spans="2:2" x14ac:dyDescent="0.25">
      <c r="B215" s="169"/>
    </row>
    <row r="216" spans="2:2" x14ac:dyDescent="0.25">
      <c r="B216" s="169"/>
    </row>
    <row r="217" spans="2:2" x14ac:dyDescent="0.25">
      <c r="B217" s="169"/>
    </row>
    <row r="218" spans="2:2" x14ac:dyDescent="0.25">
      <c r="B218" s="169"/>
    </row>
    <row r="219" spans="2:2" x14ac:dyDescent="0.25">
      <c r="B219" s="169"/>
    </row>
    <row r="220" spans="2:2" x14ac:dyDescent="0.25">
      <c r="B220" s="169"/>
    </row>
    <row r="221" spans="2:2" x14ac:dyDescent="0.25">
      <c r="B221" s="169"/>
    </row>
    <row r="222" spans="2:2" x14ac:dyDescent="0.25">
      <c r="B222" s="169"/>
    </row>
    <row r="223" spans="2:2" x14ac:dyDescent="0.25">
      <c r="B223" s="169"/>
    </row>
    <row r="224" spans="2:2" x14ac:dyDescent="0.25">
      <c r="B224" s="169"/>
    </row>
    <row r="225" spans="2:2" x14ac:dyDescent="0.25">
      <c r="B225" s="169"/>
    </row>
    <row r="226" spans="2:2" x14ac:dyDescent="0.25">
      <c r="B226" s="169"/>
    </row>
    <row r="227" spans="2:2" x14ac:dyDescent="0.25">
      <c r="B227" s="169"/>
    </row>
    <row r="228" spans="2:2" x14ac:dyDescent="0.25">
      <c r="B228" s="169"/>
    </row>
    <row r="229" spans="2:2" x14ac:dyDescent="0.25">
      <c r="B229" s="169"/>
    </row>
    <row r="230" spans="2:2" x14ac:dyDescent="0.25">
      <c r="B230" s="169"/>
    </row>
    <row r="231" spans="2:2" x14ac:dyDescent="0.25">
      <c r="B231" s="169"/>
    </row>
    <row r="232" spans="2:2" x14ac:dyDescent="0.25">
      <c r="B232" s="169"/>
    </row>
    <row r="233" spans="2:2" x14ac:dyDescent="0.25">
      <c r="B233" s="169"/>
    </row>
    <row r="234" spans="2:2" x14ac:dyDescent="0.25">
      <c r="B234" s="169"/>
    </row>
    <row r="235" spans="2:2" x14ac:dyDescent="0.25">
      <c r="B235" s="169"/>
    </row>
    <row r="236" spans="2:2" x14ac:dyDescent="0.25">
      <c r="B236" s="169"/>
    </row>
    <row r="237" spans="2:2" x14ac:dyDescent="0.25">
      <c r="B237" s="169"/>
    </row>
    <row r="238" spans="2:2" x14ac:dyDescent="0.25">
      <c r="B238" s="169"/>
    </row>
    <row r="239" spans="2:2" x14ac:dyDescent="0.25">
      <c r="B239" s="169"/>
    </row>
    <row r="240" spans="2:2" x14ac:dyDescent="0.25">
      <c r="B240" s="169"/>
    </row>
    <row r="241" spans="2:2" x14ac:dyDescent="0.25">
      <c r="B241" s="169"/>
    </row>
    <row r="242" spans="2:2" x14ac:dyDescent="0.25">
      <c r="B242" s="169"/>
    </row>
    <row r="243" spans="2:2" x14ac:dyDescent="0.25">
      <c r="B243" s="169"/>
    </row>
    <row r="244" spans="2:2" x14ac:dyDescent="0.25">
      <c r="B244" s="169"/>
    </row>
    <row r="245" spans="2:2" x14ac:dyDescent="0.25">
      <c r="B245" s="169"/>
    </row>
    <row r="246" spans="2:2" x14ac:dyDescent="0.25">
      <c r="B246" s="169"/>
    </row>
    <row r="247" spans="2:2" x14ac:dyDescent="0.25">
      <c r="B247" s="169"/>
    </row>
    <row r="248" spans="2:2" x14ac:dyDescent="0.25">
      <c r="B248" s="169"/>
    </row>
    <row r="249" spans="2:2" x14ac:dyDescent="0.25">
      <c r="B249" s="169"/>
    </row>
    <row r="250" spans="2:2" x14ac:dyDescent="0.25">
      <c r="B250" s="169"/>
    </row>
    <row r="251" spans="2:2" x14ac:dyDescent="0.25">
      <c r="B251" s="169"/>
    </row>
    <row r="252" spans="2:2" x14ac:dyDescent="0.25">
      <c r="B252" s="169"/>
    </row>
    <row r="253" spans="2:2" x14ac:dyDescent="0.25">
      <c r="B253" s="169"/>
    </row>
    <row r="254" spans="2:2" x14ac:dyDescent="0.25">
      <c r="B254" s="169"/>
    </row>
    <row r="255" spans="2:2" x14ac:dyDescent="0.25">
      <c r="B255" s="169"/>
    </row>
    <row r="256" spans="2:2" x14ac:dyDescent="0.25">
      <c r="B256" s="169"/>
    </row>
    <row r="257" spans="2:2" x14ac:dyDescent="0.25">
      <c r="B257" s="169"/>
    </row>
    <row r="258" spans="2:2" x14ac:dyDescent="0.25">
      <c r="B258" s="169"/>
    </row>
    <row r="259" spans="2:2" x14ac:dyDescent="0.25">
      <c r="B259" s="169"/>
    </row>
    <row r="260" spans="2:2" x14ac:dyDescent="0.25">
      <c r="B260" s="169"/>
    </row>
    <row r="261" spans="2:2" x14ac:dyDescent="0.25">
      <c r="B261" s="169"/>
    </row>
    <row r="262" spans="2:2" x14ac:dyDescent="0.25">
      <c r="B262" s="169"/>
    </row>
    <row r="263" spans="2:2" x14ac:dyDescent="0.25">
      <c r="B263" s="169"/>
    </row>
    <row r="264" spans="2:2" x14ac:dyDescent="0.25">
      <c r="B264" s="169"/>
    </row>
    <row r="265" spans="2:2" x14ac:dyDescent="0.25">
      <c r="B265" s="169"/>
    </row>
    <row r="266" spans="2:2" x14ac:dyDescent="0.25">
      <c r="B266" s="169"/>
    </row>
    <row r="267" spans="2:2" x14ac:dyDescent="0.25">
      <c r="B267" s="169"/>
    </row>
    <row r="268" spans="2:2" x14ac:dyDescent="0.25">
      <c r="B268" s="169"/>
    </row>
    <row r="269" spans="2:2" x14ac:dyDescent="0.25">
      <c r="B269" s="169"/>
    </row>
    <row r="270" spans="2:2" x14ac:dyDescent="0.25">
      <c r="B270" s="169"/>
    </row>
    <row r="271" spans="2:2" x14ac:dyDescent="0.25">
      <c r="B271" s="169"/>
    </row>
    <row r="272" spans="2:2" x14ac:dyDescent="0.25">
      <c r="B272" s="169"/>
    </row>
    <row r="273" spans="2:2" x14ac:dyDescent="0.25">
      <c r="B273" s="169"/>
    </row>
    <row r="274" spans="2:2" x14ac:dyDescent="0.25">
      <c r="B274" s="169"/>
    </row>
    <row r="275" spans="2:2" x14ac:dyDescent="0.25">
      <c r="B275" s="169"/>
    </row>
    <row r="276" spans="2:2" x14ac:dyDescent="0.25">
      <c r="B276" s="169"/>
    </row>
    <row r="277" spans="2:2" x14ac:dyDescent="0.25">
      <c r="B277" s="169"/>
    </row>
    <row r="278" spans="2:2" x14ac:dyDescent="0.25">
      <c r="B278" s="169"/>
    </row>
    <row r="279" spans="2:2" x14ac:dyDescent="0.25">
      <c r="B279" s="169"/>
    </row>
    <row r="280" spans="2:2" x14ac:dyDescent="0.25">
      <c r="B280" s="169"/>
    </row>
    <row r="281" spans="2:2" x14ac:dyDescent="0.25">
      <c r="B281" s="169"/>
    </row>
    <row r="282" spans="2:2" x14ac:dyDescent="0.25">
      <c r="B282" s="169"/>
    </row>
    <row r="283" spans="2:2" x14ac:dyDescent="0.25">
      <c r="B283" s="169"/>
    </row>
    <row r="284" spans="2:2" x14ac:dyDescent="0.25">
      <c r="B284" s="169"/>
    </row>
    <row r="285" spans="2:2" x14ac:dyDescent="0.25">
      <c r="B285" s="169"/>
    </row>
    <row r="286" spans="2:2" x14ac:dyDescent="0.25">
      <c r="B286" s="169"/>
    </row>
    <row r="287" spans="2:2" x14ac:dyDescent="0.25">
      <c r="B287" s="169"/>
    </row>
    <row r="288" spans="2:2" x14ac:dyDescent="0.25">
      <c r="B288" s="169"/>
    </row>
    <row r="289" spans="2:2" x14ac:dyDescent="0.25">
      <c r="B289" s="169"/>
    </row>
    <row r="290" spans="2:2" x14ac:dyDescent="0.25">
      <c r="B290" s="169"/>
    </row>
    <row r="291" spans="2:2" x14ac:dyDescent="0.25">
      <c r="B291" s="169"/>
    </row>
    <row r="292" spans="2:2" x14ac:dyDescent="0.25">
      <c r="B292" s="169"/>
    </row>
    <row r="293" spans="2:2" x14ac:dyDescent="0.25">
      <c r="B293" s="169"/>
    </row>
    <row r="294" spans="2:2" x14ac:dyDescent="0.25">
      <c r="B294" s="169"/>
    </row>
    <row r="295" spans="2:2" x14ac:dyDescent="0.25">
      <c r="B295" s="169"/>
    </row>
    <row r="296" spans="2:2" x14ac:dyDescent="0.25">
      <c r="B296" s="169"/>
    </row>
    <row r="297" spans="2:2" x14ac:dyDescent="0.25">
      <c r="B297" s="169"/>
    </row>
    <row r="298" spans="2:2" x14ac:dyDescent="0.25">
      <c r="B298" s="169"/>
    </row>
    <row r="299" spans="2:2" x14ac:dyDescent="0.25">
      <c r="B299" s="169"/>
    </row>
    <row r="300" spans="2:2" x14ac:dyDescent="0.25">
      <c r="B300" s="169"/>
    </row>
    <row r="301" spans="2:2" x14ac:dyDescent="0.25">
      <c r="B301" s="169"/>
    </row>
    <row r="302" spans="2:2" x14ac:dyDescent="0.25">
      <c r="B302" s="169"/>
    </row>
    <row r="303" spans="2:2" x14ac:dyDescent="0.25">
      <c r="B303" s="169"/>
    </row>
    <row r="304" spans="2:2" x14ac:dyDescent="0.25">
      <c r="B304" s="169"/>
    </row>
    <row r="305" spans="2:2" x14ac:dyDescent="0.25">
      <c r="B305" s="169"/>
    </row>
    <row r="306" spans="2:2" x14ac:dyDescent="0.25">
      <c r="B306" s="169"/>
    </row>
    <row r="307" spans="2:2" x14ac:dyDescent="0.25">
      <c r="B307" s="169"/>
    </row>
    <row r="308" spans="2:2" x14ac:dyDescent="0.25">
      <c r="B308" s="169"/>
    </row>
    <row r="309" spans="2:2" x14ac:dyDescent="0.25">
      <c r="B309" s="169"/>
    </row>
    <row r="310" spans="2:2" x14ac:dyDescent="0.25">
      <c r="B310" s="169"/>
    </row>
    <row r="311" spans="2:2" x14ac:dyDescent="0.25">
      <c r="B311" s="169"/>
    </row>
    <row r="312" spans="2:2" ht="15" customHeight="1" x14ac:dyDescent="0.25">
      <c r="B312" s="168" t="s">
        <v>1893</v>
      </c>
    </row>
    <row r="313" spans="2:2" x14ac:dyDescent="0.25">
      <c r="B313" s="168"/>
    </row>
    <row r="314" spans="2:2" x14ac:dyDescent="0.25">
      <c r="B314" s="168"/>
    </row>
    <row r="315" spans="2:2" x14ac:dyDescent="0.25">
      <c r="B315" s="168"/>
    </row>
    <row r="316" spans="2:2" x14ac:dyDescent="0.25">
      <c r="B316" s="168"/>
    </row>
    <row r="317" spans="2:2" x14ac:dyDescent="0.25">
      <c r="B317" s="168"/>
    </row>
    <row r="318" spans="2:2" x14ac:dyDescent="0.25">
      <c r="B318" s="168"/>
    </row>
    <row r="319" spans="2:2" ht="15" customHeight="1" x14ac:dyDescent="0.25">
      <c r="B319" s="168" t="s">
        <v>1894</v>
      </c>
    </row>
    <row r="320" spans="2:2" x14ac:dyDescent="0.25">
      <c r="B320" s="168"/>
    </row>
    <row r="321" spans="2:2" ht="15" customHeight="1" x14ac:dyDescent="0.25">
      <c r="B321" s="168" t="s">
        <v>1895</v>
      </c>
    </row>
    <row r="322" spans="2:2" x14ac:dyDescent="0.25">
      <c r="B322" s="168"/>
    </row>
    <row r="323" spans="2:2" x14ac:dyDescent="0.25">
      <c r="B323" s="168"/>
    </row>
    <row r="324" spans="2:2" x14ac:dyDescent="0.25">
      <c r="B324" s="168"/>
    </row>
    <row r="325" spans="2:2" x14ac:dyDescent="0.25">
      <c r="B325" s="168"/>
    </row>
    <row r="326" spans="2:2" x14ac:dyDescent="0.25">
      <c r="B326" s="168"/>
    </row>
    <row r="327" spans="2:2" x14ac:dyDescent="0.25">
      <c r="B327" s="168"/>
    </row>
    <row r="328" spans="2:2" ht="15" customHeight="1" x14ac:dyDescent="0.25">
      <c r="B328" s="168" t="s">
        <v>1896</v>
      </c>
    </row>
    <row r="329" spans="2:2" x14ac:dyDescent="0.25">
      <c r="B329" s="168"/>
    </row>
    <row r="330" spans="2:2" x14ac:dyDescent="0.25">
      <c r="B330" s="168"/>
    </row>
    <row r="331" spans="2:2" x14ac:dyDescent="0.25">
      <c r="B331" s="168"/>
    </row>
    <row r="332" spans="2:2" x14ac:dyDescent="0.25">
      <c r="B332" s="168"/>
    </row>
    <row r="333" spans="2:2" x14ac:dyDescent="0.25">
      <c r="B333" s="168"/>
    </row>
    <row r="334" spans="2:2" x14ac:dyDescent="0.25">
      <c r="B334" s="168"/>
    </row>
    <row r="335" spans="2:2" x14ac:dyDescent="0.25">
      <c r="B335" s="168"/>
    </row>
    <row r="336" spans="2:2" x14ac:dyDescent="0.25">
      <c r="B336" s="168"/>
    </row>
    <row r="337" spans="2:2" x14ac:dyDescent="0.25">
      <c r="B337" s="168"/>
    </row>
    <row r="338" spans="2:2" x14ac:dyDescent="0.25">
      <c r="B338" s="168"/>
    </row>
    <row r="339" spans="2:2" x14ac:dyDescent="0.25">
      <c r="B339" s="168"/>
    </row>
    <row r="340" spans="2:2" x14ac:dyDescent="0.25">
      <c r="B340" s="168"/>
    </row>
    <row r="341" spans="2:2" x14ac:dyDescent="0.25">
      <c r="B341" s="168"/>
    </row>
    <row r="342" spans="2:2" x14ac:dyDescent="0.25">
      <c r="B342" s="168"/>
    </row>
    <row r="343" spans="2:2" x14ac:dyDescent="0.25">
      <c r="B343" s="168"/>
    </row>
    <row r="344" spans="2:2" x14ac:dyDescent="0.25">
      <c r="B344" s="168"/>
    </row>
    <row r="345" spans="2:2" x14ac:dyDescent="0.25">
      <c r="B345" s="168"/>
    </row>
    <row r="346" spans="2:2" x14ac:dyDescent="0.25">
      <c r="B346" s="168"/>
    </row>
    <row r="347" spans="2:2" x14ac:dyDescent="0.25">
      <c r="B347" s="168"/>
    </row>
    <row r="348" spans="2:2" x14ac:dyDescent="0.25">
      <c r="B348" s="168"/>
    </row>
    <row r="349" spans="2:2" x14ac:dyDescent="0.25">
      <c r="B349" s="168"/>
    </row>
    <row r="350" spans="2:2" x14ac:dyDescent="0.25">
      <c r="B350" s="168"/>
    </row>
    <row r="351" spans="2:2" x14ac:dyDescent="0.25">
      <c r="B351" s="168"/>
    </row>
    <row r="352" spans="2:2" x14ac:dyDescent="0.25">
      <c r="B352" s="168"/>
    </row>
    <row r="353" spans="2:2" x14ac:dyDescent="0.25">
      <c r="B353" s="168"/>
    </row>
    <row r="354" spans="2:2" x14ac:dyDescent="0.25">
      <c r="B354" s="168"/>
    </row>
    <row r="355" spans="2:2" x14ac:dyDescent="0.25">
      <c r="B355" s="168"/>
    </row>
    <row r="356" spans="2:2" x14ac:dyDescent="0.25">
      <c r="B356" s="168"/>
    </row>
    <row r="357" spans="2:2" x14ac:dyDescent="0.25">
      <c r="B357" s="168"/>
    </row>
    <row r="358" spans="2:2" x14ac:dyDescent="0.25">
      <c r="B358" s="168"/>
    </row>
    <row r="359" spans="2:2" x14ac:dyDescent="0.25">
      <c r="B359" s="168"/>
    </row>
    <row r="360" spans="2:2" x14ac:dyDescent="0.25">
      <c r="B360" s="168"/>
    </row>
    <row r="361" spans="2:2" ht="15" customHeight="1" x14ac:dyDescent="0.25">
      <c r="B361" s="169" t="s">
        <v>1897</v>
      </c>
    </row>
    <row r="362" spans="2:2" x14ac:dyDescent="0.25">
      <c r="B362" s="169"/>
    </row>
    <row r="363" spans="2:2" x14ac:dyDescent="0.25">
      <c r="B363" s="169"/>
    </row>
    <row r="364" spans="2:2" x14ac:dyDescent="0.25">
      <c r="B364" s="169"/>
    </row>
    <row r="365" spans="2:2" x14ac:dyDescent="0.25">
      <c r="B365" s="169"/>
    </row>
    <row r="366" spans="2:2" x14ac:dyDescent="0.25">
      <c r="B366" s="169"/>
    </row>
    <row r="367" spans="2:2" x14ac:dyDescent="0.25">
      <c r="B367" s="169"/>
    </row>
    <row r="368" spans="2:2" x14ac:dyDescent="0.25">
      <c r="B368" s="169"/>
    </row>
    <row r="369" spans="2:2" x14ac:dyDescent="0.25">
      <c r="B369" s="169"/>
    </row>
    <row r="370" spans="2:2" x14ac:dyDescent="0.25">
      <c r="B370" s="169"/>
    </row>
    <row r="371" spans="2:2" x14ac:dyDescent="0.25">
      <c r="B371" s="169"/>
    </row>
    <row r="372" spans="2:2" x14ac:dyDescent="0.25">
      <c r="B372" s="169"/>
    </row>
    <row r="373" spans="2:2" x14ac:dyDescent="0.25">
      <c r="B373" s="169"/>
    </row>
    <row r="374" spans="2:2" x14ac:dyDescent="0.25">
      <c r="B374" s="169"/>
    </row>
    <row r="375" spans="2:2" x14ac:dyDescent="0.25">
      <c r="B375" s="169"/>
    </row>
    <row r="376" spans="2:2" x14ac:dyDescent="0.25">
      <c r="B376" s="169"/>
    </row>
    <row r="377" spans="2:2" x14ac:dyDescent="0.25">
      <c r="B377" s="169"/>
    </row>
    <row r="378" spans="2:2" x14ac:dyDescent="0.25">
      <c r="B378" s="169"/>
    </row>
    <row r="379" spans="2:2" x14ac:dyDescent="0.25">
      <c r="B379" s="169"/>
    </row>
    <row r="380" spans="2:2" x14ac:dyDescent="0.25">
      <c r="B380" s="169"/>
    </row>
    <row r="381" spans="2:2" x14ac:dyDescent="0.25">
      <c r="B381" s="169"/>
    </row>
    <row r="382" spans="2:2" x14ac:dyDescent="0.25">
      <c r="B382" s="169"/>
    </row>
    <row r="383" spans="2:2" x14ac:dyDescent="0.25">
      <c r="B383" s="169"/>
    </row>
    <row r="384" spans="2:2" x14ac:dyDescent="0.25">
      <c r="B384" s="169"/>
    </row>
    <row r="385" spans="2:2" x14ac:dyDescent="0.25">
      <c r="B385" s="169"/>
    </row>
    <row r="386" spans="2:2" x14ac:dyDescent="0.25">
      <c r="B386" s="169"/>
    </row>
    <row r="387" spans="2:2" x14ac:dyDescent="0.25">
      <c r="B387" s="169"/>
    </row>
    <row r="388" spans="2:2" x14ac:dyDescent="0.25">
      <c r="B388" s="169"/>
    </row>
    <row r="389" spans="2:2" x14ac:dyDescent="0.25">
      <c r="B389" s="169"/>
    </row>
    <row r="390" spans="2:2" x14ac:dyDescent="0.25">
      <c r="B390" s="169"/>
    </row>
    <row r="391" spans="2:2" x14ac:dyDescent="0.25">
      <c r="B391" s="169"/>
    </row>
    <row r="392" spans="2:2" x14ac:dyDescent="0.25">
      <c r="B392" s="169"/>
    </row>
    <row r="393" spans="2:2" x14ac:dyDescent="0.25">
      <c r="B393" s="169"/>
    </row>
    <row r="394" spans="2:2" x14ac:dyDescent="0.25">
      <c r="B394" s="169"/>
    </row>
    <row r="395" spans="2:2" x14ac:dyDescent="0.25">
      <c r="B395" s="169"/>
    </row>
    <row r="396" spans="2:2" x14ac:dyDescent="0.25">
      <c r="B396" s="169"/>
    </row>
    <row r="397" spans="2:2" x14ac:dyDescent="0.25">
      <c r="B397" s="169"/>
    </row>
    <row r="398" spans="2:2" x14ac:dyDescent="0.25">
      <c r="B398" s="169"/>
    </row>
    <row r="399" spans="2:2" x14ac:dyDescent="0.25">
      <c r="B399" s="169"/>
    </row>
    <row r="400" spans="2:2" x14ac:dyDescent="0.25">
      <c r="B400" s="169"/>
    </row>
    <row r="401" spans="2:2" x14ac:dyDescent="0.25">
      <c r="B401" s="169"/>
    </row>
    <row r="402" spans="2:2" x14ac:dyDescent="0.25">
      <c r="B402" s="169"/>
    </row>
    <row r="403" spans="2:2" x14ac:dyDescent="0.25">
      <c r="B403" s="169"/>
    </row>
    <row r="404" spans="2:2" ht="15" customHeight="1" x14ac:dyDescent="0.25">
      <c r="B404" s="168" t="s">
        <v>1898</v>
      </c>
    </row>
    <row r="405" spans="2:2" x14ac:dyDescent="0.25">
      <c r="B405" s="168"/>
    </row>
    <row r="406" spans="2:2" x14ac:dyDescent="0.25">
      <c r="B406" s="168"/>
    </row>
    <row r="407" spans="2:2" x14ac:dyDescent="0.25">
      <c r="B407" s="168"/>
    </row>
    <row r="408" spans="2:2" x14ac:dyDescent="0.25">
      <c r="B408" s="168"/>
    </row>
    <row r="409" spans="2:2" x14ac:dyDescent="0.25">
      <c r="B409" s="168"/>
    </row>
    <row r="410" spans="2:2" x14ac:dyDescent="0.25">
      <c r="B410" s="168"/>
    </row>
    <row r="411" spans="2:2" x14ac:dyDescent="0.25">
      <c r="B411" s="168"/>
    </row>
    <row r="412" spans="2:2" x14ac:dyDescent="0.25">
      <c r="B412" s="168"/>
    </row>
    <row r="413" spans="2:2" x14ac:dyDescent="0.25">
      <c r="B413" s="168"/>
    </row>
    <row r="414" spans="2:2" x14ac:dyDescent="0.25">
      <c r="B414" s="168"/>
    </row>
    <row r="415" spans="2:2" x14ac:dyDescent="0.25">
      <c r="B415" s="168"/>
    </row>
    <row r="416" spans="2:2" x14ac:dyDescent="0.25">
      <c r="B416" s="168"/>
    </row>
    <row r="417" spans="2:2" x14ac:dyDescent="0.25">
      <c r="B417" s="168"/>
    </row>
    <row r="418" spans="2:2" x14ac:dyDescent="0.25">
      <c r="B418" s="168"/>
    </row>
    <row r="419" spans="2:2" x14ac:dyDescent="0.25">
      <c r="B419" s="168"/>
    </row>
    <row r="420" spans="2:2" x14ac:dyDescent="0.25">
      <c r="B420" s="168"/>
    </row>
    <row r="421" spans="2:2" x14ac:dyDescent="0.25">
      <c r="B421" s="168"/>
    </row>
    <row r="422" spans="2:2" x14ac:dyDescent="0.25">
      <c r="B422" s="168"/>
    </row>
    <row r="423" spans="2:2" x14ac:dyDescent="0.25">
      <c r="B423" s="168"/>
    </row>
    <row r="424" spans="2:2" x14ac:dyDescent="0.25">
      <c r="B424" s="168"/>
    </row>
    <row r="425" spans="2:2" x14ac:dyDescent="0.25">
      <c r="B425" s="168"/>
    </row>
    <row r="426" spans="2:2" x14ac:dyDescent="0.25">
      <c r="B426" s="168"/>
    </row>
    <row r="427" spans="2:2" x14ac:dyDescent="0.25">
      <c r="B427" s="168"/>
    </row>
    <row r="428" spans="2:2" x14ac:dyDescent="0.25">
      <c r="B428" s="168"/>
    </row>
    <row r="429" spans="2:2" x14ac:dyDescent="0.25">
      <c r="B429" s="168"/>
    </row>
    <row r="430" spans="2:2" x14ac:dyDescent="0.25">
      <c r="B430" s="168"/>
    </row>
    <row r="431" spans="2:2" x14ac:dyDescent="0.25">
      <c r="B431" s="168"/>
    </row>
    <row r="432" spans="2:2" x14ac:dyDescent="0.25">
      <c r="B432" s="168"/>
    </row>
    <row r="433" spans="2:2" x14ac:dyDescent="0.25">
      <c r="B433" s="168"/>
    </row>
    <row r="434" spans="2:2" x14ac:dyDescent="0.25">
      <c r="B434" s="168"/>
    </row>
    <row r="435" spans="2:2" x14ac:dyDescent="0.25">
      <c r="B435" s="168"/>
    </row>
    <row r="436" spans="2:2" x14ac:dyDescent="0.25">
      <c r="B436" s="168"/>
    </row>
    <row r="437" spans="2:2" x14ac:dyDescent="0.25">
      <c r="B437" s="168"/>
    </row>
    <row r="438" spans="2:2" x14ac:dyDescent="0.25">
      <c r="B438" s="168"/>
    </row>
    <row r="439" spans="2:2" x14ac:dyDescent="0.25">
      <c r="B439" s="168"/>
    </row>
    <row r="440" spans="2:2" x14ac:dyDescent="0.25">
      <c r="B440" s="168"/>
    </row>
    <row r="441" spans="2:2" x14ac:dyDescent="0.25">
      <c r="B441" s="168"/>
    </row>
    <row r="442" spans="2:2" x14ac:dyDescent="0.25">
      <c r="B442" s="168"/>
    </row>
    <row r="443" spans="2:2" x14ac:dyDescent="0.25">
      <c r="B443" s="168"/>
    </row>
    <row r="444" spans="2:2" x14ac:dyDescent="0.25">
      <c r="B444" s="168"/>
    </row>
    <row r="445" spans="2:2" x14ac:dyDescent="0.25">
      <c r="B445" s="168"/>
    </row>
    <row r="446" spans="2:2" x14ac:dyDescent="0.25">
      <c r="B446" s="168"/>
    </row>
    <row r="447" spans="2:2" x14ac:dyDescent="0.25">
      <c r="B447" s="168"/>
    </row>
    <row r="448" spans="2:2" x14ac:dyDescent="0.25">
      <c r="B448" s="168"/>
    </row>
    <row r="449" spans="2:2" x14ac:dyDescent="0.25">
      <c r="B449" s="168"/>
    </row>
    <row r="450" spans="2:2" x14ac:dyDescent="0.25">
      <c r="B450" s="168"/>
    </row>
    <row r="451" spans="2:2" x14ac:dyDescent="0.25">
      <c r="B451" s="168"/>
    </row>
    <row r="452" spans="2:2" x14ac:dyDescent="0.25">
      <c r="B452" s="168"/>
    </row>
    <row r="453" spans="2:2" x14ac:dyDescent="0.25">
      <c r="B453" s="168"/>
    </row>
    <row r="454" spans="2:2" x14ac:dyDescent="0.25">
      <c r="B454" s="168"/>
    </row>
    <row r="455" spans="2:2" x14ac:dyDescent="0.25">
      <c r="B455" s="168"/>
    </row>
    <row r="456" spans="2:2" x14ac:dyDescent="0.25">
      <c r="B456" s="168"/>
    </row>
    <row r="457" spans="2:2" x14ac:dyDescent="0.25">
      <c r="B457" s="168"/>
    </row>
    <row r="458" spans="2:2" x14ac:dyDescent="0.25">
      <c r="B458" s="168"/>
    </row>
    <row r="459" spans="2:2" x14ac:dyDescent="0.25">
      <c r="B459" s="168"/>
    </row>
    <row r="460" spans="2:2" x14ac:dyDescent="0.25">
      <c r="B460" s="168"/>
    </row>
    <row r="461" spans="2:2" x14ac:dyDescent="0.25">
      <c r="B461" s="168"/>
    </row>
    <row r="462" spans="2:2" x14ac:dyDescent="0.25">
      <c r="B462" s="168"/>
    </row>
    <row r="463" spans="2:2" x14ac:dyDescent="0.25">
      <c r="B463" s="168"/>
    </row>
    <row r="464" spans="2:2" x14ac:dyDescent="0.25">
      <c r="B464" s="168"/>
    </row>
    <row r="465" spans="2:2" x14ac:dyDescent="0.25">
      <c r="B465" s="168"/>
    </row>
    <row r="466" spans="2:2" x14ac:dyDescent="0.25">
      <c r="B466" s="168"/>
    </row>
    <row r="467" spans="2:2" x14ac:dyDescent="0.25">
      <c r="B467" s="168"/>
    </row>
    <row r="468" spans="2:2" x14ac:dyDescent="0.25">
      <c r="B468" s="168"/>
    </row>
    <row r="469" spans="2:2" x14ac:dyDescent="0.25">
      <c r="B469" s="168"/>
    </row>
    <row r="470" spans="2:2" x14ac:dyDescent="0.25">
      <c r="B470" s="168"/>
    </row>
    <row r="471" spans="2:2" ht="15" customHeight="1" x14ac:dyDescent="0.25">
      <c r="B471" s="168" t="s">
        <v>1899</v>
      </c>
    </row>
    <row r="472" spans="2:2" x14ac:dyDescent="0.25">
      <c r="B472" s="168"/>
    </row>
    <row r="473" spans="2:2" x14ac:dyDescent="0.25">
      <c r="B473" s="168"/>
    </row>
    <row r="474" spans="2:2" x14ac:dyDescent="0.25">
      <c r="B474" s="168"/>
    </row>
    <row r="475" spans="2:2" x14ac:dyDescent="0.25">
      <c r="B475" s="168"/>
    </row>
    <row r="476" spans="2:2" x14ac:dyDescent="0.25">
      <c r="B476" s="168"/>
    </row>
    <row r="477" spans="2:2" x14ac:dyDescent="0.25">
      <c r="B477" s="168"/>
    </row>
    <row r="478" spans="2:2" x14ac:dyDescent="0.25">
      <c r="B478" s="168"/>
    </row>
    <row r="479" spans="2:2" x14ac:dyDescent="0.25">
      <c r="B479" s="168"/>
    </row>
    <row r="480" spans="2:2" x14ac:dyDescent="0.25">
      <c r="B480" s="168"/>
    </row>
    <row r="481" spans="2:2" x14ac:dyDescent="0.25">
      <c r="B481" s="168"/>
    </row>
    <row r="482" spans="2:2" x14ac:dyDescent="0.25">
      <c r="B482" s="168"/>
    </row>
    <row r="483" spans="2:2" x14ac:dyDescent="0.25">
      <c r="B483" s="168"/>
    </row>
    <row r="484" spans="2:2" x14ac:dyDescent="0.25">
      <c r="B484" s="168"/>
    </row>
    <row r="485" spans="2:2" x14ac:dyDescent="0.25">
      <c r="B485" s="168"/>
    </row>
    <row r="486" spans="2:2" x14ac:dyDescent="0.25">
      <c r="B486" s="168"/>
    </row>
    <row r="487" spans="2:2" x14ac:dyDescent="0.25">
      <c r="B487" s="168"/>
    </row>
    <row r="488" spans="2:2" x14ac:dyDescent="0.25">
      <c r="B488" s="168"/>
    </row>
    <row r="489" spans="2:2" x14ac:dyDescent="0.25">
      <c r="B489" s="168"/>
    </row>
    <row r="490" spans="2:2" x14ac:dyDescent="0.25">
      <c r="B490" s="168"/>
    </row>
    <row r="491" spans="2:2" x14ac:dyDescent="0.25">
      <c r="B491" s="168"/>
    </row>
    <row r="492" spans="2:2" x14ac:dyDescent="0.25">
      <c r="B492" s="168"/>
    </row>
    <row r="493" spans="2:2" x14ac:dyDescent="0.25">
      <c r="B493" s="168"/>
    </row>
    <row r="494" spans="2:2" x14ac:dyDescent="0.25">
      <c r="B494" s="168"/>
    </row>
    <row r="495" spans="2:2" x14ac:dyDescent="0.25">
      <c r="B495" s="168"/>
    </row>
    <row r="496" spans="2:2" x14ac:dyDescent="0.25">
      <c r="B496" s="168"/>
    </row>
    <row r="497" spans="2:2" x14ac:dyDescent="0.25">
      <c r="B497" s="168"/>
    </row>
    <row r="498" spans="2:2" x14ac:dyDescent="0.25">
      <c r="B498" s="168"/>
    </row>
    <row r="499" spans="2:2" ht="15" customHeight="1" x14ac:dyDescent="0.25">
      <c r="B499" s="169" t="s">
        <v>1900</v>
      </c>
    </row>
    <row r="500" spans="2:2" x14ac:dyDescent="0.25">
      <c r="B500" s="169"/>
    </row>
    <row r="501" spans="2:2" x14ac:dyDescent="0.25">
      <c r="B501" s="169"/>
    </row>
    <row r="502" spans="2:2" x14ac:dyDescent="0.25">
      <c r="B502" s="169"/>
    </row>
    <row r="503" spans="2:2" x14ac:dyDescent="0.25">
      <c r="B503" s="169"/>
    </row>
    <row r="504" spans="2:2" x14ac:dyDescent="0.25">
      <c r="B504" s="169"/>
    </row>
    <row r="505" spans="2:2" x14ac:dyDescent="0.25">
      <c r="B505" s="169"/>
    </row>
    <row r="506" spans="2:2" x14ac:dyDescent="0.25">
      <c r="B506" s="169"/>
    </row>
    <row r="507" spans="2:2" x14ac:dyDescent="0.25">
      <c r="B507" s="169"/>
    </row>
    <row r="508" spans="2:2" x14ac:dyDescent="0.25">
      <c r="B508" s="169"/>
    </row>
    <row r="509" spans="2:2" x14ac:dyDescent="0.25">
      <c r="B509" s="169"/>
    </row>
    <row r="510" spans="2:2" ht="15" customHeight="1" x14ac:dyDescent="0.25">
      <c r="B510" s="168" t="s">
        <v>1901</v>
      </c>
    </row>
    <row r="511" spans="2:2" x14ac:dyDescent="0.25">
      <c r="B511" s="168"/>
    </row>
    <row r="512" spans="2:2" x14ac:dyDescent="0.25">
      <c r="B512" s="168"/>
    </row>
    <row r="513" spans="2:2" x14ac:dyDescent="0.25">
      <c r="B513" s="168"/>
    </row>
    <row r="514" spans="2:2" x14ac:dyDescent="0.25">
      <c r="B514" s="168"/>
    </row>
    <row r="515" spans="2:2" x14ac:dyDescent="0.25">
      <c r="B515" s="168"/>
    </row>
    <row r="516" spans="2:2" x14ac:dyDescent="0.25">
      <c r="B516" s="168"/>
    </row>
    <row r="517" spans="2:2" x14ac:dyDescent="0.25">
      <c r="B517" s="168"/>
    </row>
    <row r="518" spans="2:2" x14ac:dyDescent="0.25">
      <c r="B518" s="168"/>
    </row>
    <row r="519" spans="2:2" x14ac:dyDescent="0.25">
      <c r="B519" s="168"/>
    </row>
    <row r="520" spans="2:2" x14ac:dyDescent="0.25">
      <c r="B520" s="168"/>
    </row>
    <row r="521" spans="2:2" ht="15" customHeight="1" x14ac:dyDescent="0.25">
      <c r="B521" s="168" t="s">
        <v>1902</v>
      </c>
    </row>
    <row r="522" spans="2:2" x14ac:dyDescent="0.25">
      <c r="B522" s="168"/>
    </row>
    <row r="523" spans="2:2" x14ac:dyDescent="0.25">
      <c r="B523" s="168"/>
    </row>
    <row r="524" spans="2:2" x14ac:dyDescent="0.25">
      <c r="B524" s="168"/>
    </row>
    <row r="525" spans="2:2" x14ac:dyDescent="0.25">
      <c r="B525" s="168"/>
    </row>
    <row r="526" spans="2:2" x14ac:dyDescent="0.25">
      <c r="B526" s="168"/>
    </row>
    <row r="527" spans="2:2" ht="15" customHeight="1" x14ac:dyDescent="0.25">
      <c r="B527" s="168" t="s">
        <v>1903</v>
      </c>
    </row>
    <row r="528" spans="2:2" x14ac:dyDescent="0.25">
      <c r="B528" s="168"/>
    </row>
    <row r="529" spans="2:2" ht="15" customHeight="1" x14ac:dyDescent="0.25">
      <c r="B529" s="168" t="s">
        <v>1904</v>
      </c>
    </row>
    <row r="530" spans="2:2" x14ac:dyDescent="0.25">
      <c r="B530" s="168"/>
    </row>
    <row r="531" spans="2:2" x14ac:dyDescent="0.25">
      <c r="B531" s="168"/>
    </row>
    <row r="532" spans="2:2" x14ac:dyDescent="0.25">
      <c r="B532" s="168"/>
    </row>
    <row r="533" spans="2:2" x14ac:dyDescent="0.25">
      <c r="B533" s="168"/>
    </row>
    <row r="534" spans="2:2" x14ac:dyDescent="0.25">
      <c r="B534" s="168"/>
    </row>
    <row r="535" spans="2:2" ht="15" customHeight="1" x14ac:dyDescent="0.25">
      <c r="B535" s="169" t="s">
        <v>1905</v>
      </c>
    </row>
    <row r="536" spans="2:2" x14ac:dyDescent="0.25">
      <c r="B536" s="169"/>
    </row>
    <row r="537" spans="2:2" x14ac:dyDescent="0.25">
      <c r="B537" s="169"/>
    </row>
    <row r="538" spans="2:2" x14ac:dyDescent="0.25">
      <c r="B538" s="169"/>
    </row>
    <row r="539" spans="2:2" x14ac:dyDescent="0.25">
      <c r="B539" s="169"/>
    </row>
    <row r="540" spans="2:2" x14ac:dyDescent="0.25">
      <c r="B540" s="169"/>
    </row>
    <row r="541" spans="2:2" x14ac:dyDescent="0.25">
      <c r="B541" s="169"/>
    </row>
    <row r="542" spans="2:2" x14ac:dyDescent="0.25">
      <c r="B542" s="169"/>
    </row>
    <row r="543" spans="2:2" x14ac:dyDescent="0.25">
      <c r="B543" s="169"/>
    </row>
    <row r="544" spans="2:2" x14ac:dyDescent="0.25">
      <c r="B544" s="169"/>
    </row>
    <row r="545" spans="2:2" ht="15" customHeight="1" x14ac:dyDescent="0.25">
      <c r="B545" s="168" t="s">
        <v>1906</v>
      </c>
    </row>
    <row r="546" spans="2:2" x14ac:dyDescent="0.25">
      <c r="B546" s="168"/>
    </row>
    <row r="547" spans="2:2" x14ac:dyDescent="0.25">
      <c r="B547" s="168"/>
    </row>
    <row r="548" spans="2:2" x14ac:dyDescent="0.25">
      <c r="B548" s="168"/>
    </row>
    <row r="549" spans="2:2" x14ac:dyDescent="0.25">
      <c r="B549" s="168"/>
    </row>
    <row r="550" spans="2:2" x14ac:dyDescent="0.25">
      <c r="B550" s="168"/>
    </row>
    <row r="551" spans="2:2" x14ac:dyDescent="0.25">
      <c r="B551" s="168"/>
    </row>
    <row r="552" spans="2:2" x14ac:dyDescent="0.25">
      <c r="B552" s="168"/>
    </row>
    <row r="553" spans="2:2" x14ac:dyDescent="0.25">
      <c r="B553" s="168"/>
    </row>
    <row r="554" spans="2:2" x14ac:dyDescent="0.25">
      <c r="B554" s="168"/>
    </row>
    <row r="555" spans="2:2" x14ac:dyDescent="0.25">
      <c r="B555" s="168"/>
    </row>
    <row r="556" spans="2:2" ht="15" customHeight="1" x14ac:dyDescent="0.25">
      <c r="B556" s="168" t="s">
        <v>1907</v>
      </c>
    </row>
    <row r="557" spans="2:2" x14ac:dyDescent="0.25">
      <c r="B557" s="168"/>
    </row>
    <row r="558" spans="2:2" x14ac:dyDescent="0.25">
      <c r="B558" s="73"/>
    </row>
    <row r="560" spans="2:2" ht="15" customHeight="1" x14ac:dyDescent="0.25">
      <c r="B560" s="168" t="s">
        <v>1908</v>
      </c>
    </row>
    <row r="561" spans="2:2" x14ac:dyDescent="0.25">
      <c r="B561" s="168"/>
    </row>
    <row r="562" spans="2:2" x14ac:dyDescent="0.25">
      <c r="B562" s="168"/>
    </row>
    <row r="563" spans="2:2" x14ac:dyDescent="0.25">
      <c r="B563" s="168"/>
    </row>
    <row r="564" spans="2:2" ht="15" customHeight="1" x14ac:dyDescent="0.25">
      <c r="B564" s="169" t="s">
        <v>1909</v>
      </c>
    </row>
    <row r="565" spans="2:2" x14ac:dyDescent="0.25">
      <c r="B565" s="169"/>
    </row>
    <row r="566" spans="2:2" x14ac:dyDescent="0.25">
      <c r="B566" s="169"/>
    </row>
    <row r="567" spans="2:2" x14ac:dyDescent="0.25">
      <c r="B567" s="169"/>
    </row>
    <row r="568" spans="2:2" x14ac:dyDescent="0.25">
      <c r="B568" s="169"/>
    </row>
    <row r="569" spans="2:2" x14ac:dyDescent="0.25">
      <c r="B569" s="169"/>
    </row>
    <row r="570" spans="2:2" x14ac:dyDescent="0.25">
      <c r="B570" s="169"/>
    </row>
    <row r="571" spans="2:2" x14ac:dyDescent="0.25">
      <c r="B571" s="169"/>
    </row>
    <row r="572" spans="2:2" x14ac:dyDescent="0.25">
      <c r="B572" s="169"/>
    </row>
    <row r="573" spans="2:2" x14ac:dyDescent="0.25">
      <c r="B573" s="169"/>
    </row>
    <row r="574" spans="2:2" x14ac:dyDescent="0.25">
      <c r="B574" s="169"/>
    </row>
    <row r="575" spans="2:2" x14ac:dyDescent="0.25">
      <c r="B575" s="169"/>
    </row>
    <row r="576" spans="2:2" x14ac:dyDescent="0.25">
      <c r="B576" s="169"/>
    </row>
    <row r="577" spans="2:2" x14ac:dyDescent="0.25">
      <c r="B577" s="169"/>
    </row>
    <row r="578" spans="2:2" x14ac:dyDescent="0.25">
      <c r="B578" s="169"/>
    </row>
    <row r="579" spans="2:2" x14ac:dyDescent="0.25">
      <c r="B579" s="169"/>
    </row>
    <row r="580" spans="2:2" x14ac:dyDescent="0.25">
      <c r="B580" s="169"/>
    </row>
    <row r="581" spans="2:2" x14ac:dyDescent="0.25">
      <c r="B581" s="169"/>
    </row>
    <row r="582" spans="2:2" x14ac:dyDescent="0.25">
      <c r="B582" s="169"/>
    </row>
    <row r="583" spans="2:2" x14ac:dyDescent="0.25">
      <c r="B583" s="169"/>
    </row>
    <row r="584" spans="2:2" x14ac:dyDescent="0.25">
      <c r="B584" s="169"/>
    </row>
    <row r="585" spans="2:2" x14ac:dyDescent="0.25">
      <c r="B585" s="169"/>
    </row>
    <row r="586" spans="2:2" x14ac:dyDescent="0.25">
      <c r="B586" s="169"/>
    </row>
    <row r="587" spans="2:2" x14ac:dyDescent="0.25">
      <c r="B587" s="169"/>
    </row>
    <row r="588" spans="2:2" x14ac:dyDescent="0.25">
      <c r="B588" s="169"/>
    </row>
    <row r="589" spans="2:2" x14ac:dyDescent="0.25">
      <c r="B589" s="169"/>
    </row>
    <row r="590" spans="2:2" x14ac:dyDescent="0.25">
      <c r="B590" s="169"/>
    </row>
    <row r="591" spans="2:2" x14ac:dyDescent="0.25">
      <c r="B591" s="169"/>
    </row>
    <row r="592" spans="2:2" x14ac:dyDescent="0.25">
      <c r="B592" s="169"/>
    </row>
    <row r="593" spans="2:2" x14ac:dyDescent="0.25">
      <c r="B593" s="169"/>
    </row>
    <row r="594" spans="2:2" x14ac:dyDescent="0.25">
      <c r="B594" s="169"/>
    </row>
    <row r="595" spans="2:2" x14ac:dyDescent="0.25">
      <c r="B595" s="169"/>
    </row>
    <row r="596" spans="2:2" x14ac:dyDescent="0.25">
      <c r="B596" s="169"/>
    </row>
    <row r="597" spans="2:2" ht="15" customHeight="1" x14ac:dyDescent="0.25">
      <c r="B597" s="168" t="s">
        <v>1910</v>
      </c>
    </row>
    <row r="598" spans="2:2" x14ac:dyDescent="0.25">
      <c r="B598" s="168"/>
    </row>
    <row r="599" spans="2:2" x14ac:dyDescent="0.25">
      <c r="B599" s="168"/>
    </row>
    <row r="600" spans="2:2" x14ac:dyDescent="0.25">
      <c r="B600" s="168"/>
    </row>
    <row r="601" spans="2:2" x14ac:dyDescent="0.25">
      <c r="B601" s="168"/>
    </row>
    <row r="602" spans="2:2" x14ac:dyDescent="0.25">
      <c r="B602" s="168"/>
    </row>
    <row r="603" spans="2:2" x14ac:dyDescent="0.25">
      <c r="B603" s="168"/>
    </row>
    <row r="604" spans="2:2" x14ac:dyDescent="0.25">
      <c r="B604" s="168"/>
    </row>
    <row r="605" spans="2:2" x14ac:dyDescent="0.25">
      <c r="B605" s="168"/>
    </row>
    <row r="606" spans="2:2" x14ac:dyDescent="0.25">
      <c r="B606" s="168"/>
    </row>
    <row r="607" spans="2:2" x14ac:dyDescent="0.25">
      <c r="B607" s="168"/>
    </row>
    <row r="608" spans="2:2" x14ac:dyDescent="0.25">
      <c r="B608" s="168"/>
    </row>
    <row r="609" spans="2:2" x14ac:dyDescent="0.25">
      <c r="B609" s="168"/>
    </row>
    <row r="610" spans="2:2" x14ac:dyDescent="0.25">
      <c r="B610" s="168"/>
    </row>
    <row r="611" spans="2:2" x14ac:dyDescent="0.25">
      <c r="B611" s="168"/>
    </row>
    <row r="612" spans="2:2" x14ac:dyDescent="0.25">
      <c r="B612" s="168"/>
    </row>
    <row r="613" spans="2:2" x14ac:dyDescent="0.25">
      <c r="B613" s="168"/>
    </row>
    <row r="614" spans="2:2" x14ac:dyDescent="0.25">
      <c r="B614" s="168"/>
    </row>
    <row r="615" spans="2:2" ht="15" customHeight="1" x14ac:dyDescent="0.25">
      <c r="B615" s="173" t="s">
        <v>1911</v>
      </c>
    </row>
    <row r="616" spans="2:2" x14ac:dyDescent="0.25">
      <c r="B616" s="173"/>
    </row>
    <row r="617" spans="2:2" x14ac:dyDescent="0.25">
      <c r="B617" s="173"/>
    </row>
    <row r="618" spans="2:2" x14ac:dyDescent="0.25">
      <c r="B618" s="173"/>
    </row>
    <row r="619" spans="2:2" x14ac:dyDescent="0.25">
      <c r="B619" s="173"/>
    </row>
    <row r="620" spans="2:2" x14ac:dyDescent="0.25">
      <c r="B620" s="173"/>
    </row>
    <row r="621" spans="2:2" x14ac:dyDescent="0.25">
      <c r="B621" s="173"/>
    </row>
    <row r="622" spans="2:2" x14ac:dyDescent="0.25">
      <c r="B622" s="173"/>
    </row>
    <row r="623" spans="2:2" x14ac:dyDescent="0.25">
      <c r="B623" s="173"/>
    </row>
    <row r="624" spans="2:2" x14ac:dyDescent="0.25">
      <c r="B624" s="173"/>
    </row>
    <row r="625" spans="2:2" x14ac:dyDescent="0.25">
      <c r="B625" s="173"/>
    </row>
    <row r="626" spans="2:2" x14ac:dyDescent="0.25">
      <c r="B626" s="173"/>
    </row>
    <row r="627" spans="2:2" x14ac:dyDescent="0.25">
      <c r="B627" s="173"/>
    </row>
    <row r="628" spans="2:2" x14ac:dyDescent="0.25">
      <c r="B628" s="173"/>
    </row>
    <row r="629" spans="2:2" x14ac:dyDescent="0.25">
      <c r="B629" s="173"/>
    </row>
    <row r="630" spans="2:2" ht="15" customHeight="1" x14ac:dyDescent="0.25">
      <c r="B630" s="168" t="s">
        <v>1912</v>
      </c>
    </row>
    <row r="631" spans="2:2" x14ac:dyDescent="0.25">
      <c r="B631" s="168"/>
    </row>
    <row r="632" spans="2:2" ht="15" customHeight="1" x14ac:dyDescent="0.25">
      <c r="B632" s="168" t="s">
        <v>1913</v>
      </c>
    </row>
    <row r="633" spans="2:2" x14ac:dyDescent="0.25">
      <c r="B633" s="168"/>
    </row>
    <row r="634" spans="2:2" ht="15" customHeight="1" x14ac:dyDescent="0.25">
      <c r="B634" s="168" t="s">
        <v>1914</v>
      </c>
    </row>
    <row r="635" spans="2:2" x14ac:dyDescent="0.25">
      <c r="B635" s="168"/>
    </row>
    <row r="636" spans="2:2" x14ac:dyDescent="0.25">
      <c r="B636" s="168"/>
    </row>
    <row r="637" spans="2:2" x14ac:dyDescent="0.25">
      <c r="B637" s="168"/>
    </row>
    <row r="638" spans="2:2" x14ac:dyDescent="0.25">
      <c r="B638" s="168"/>
    </row>
    <row r="639" spans="2:2" x14ac:dyDescent="0.25">
      <c r="B639" s="168"/>
    </row>
    <row r="640" spans="2:2" x14ac:dyDescent="0.25">
      <c r="B640" s="168"/>
    </row>
    <row r="641" spans="2:2" x14ac:dyDescent="0.25">
      <c r="B641" s="168"/>
    </row>
    <row r="642" spans="2:2" x14ac:dyDescent="0.25">
      <c r="B642" s="168"/>
    </row>
    <row r="643" spans="2:2" x14ac:dyDescent="0.25">
      <c r="B643" s="168"/>
    </row>
    <row r="644" spans="2:2" x14ac:dyDescent="0.25">
      <c r="B644" s="168"/>
    </row>
    <row r="645" spans="2:2" x14ac:dyDescent="0.25">
      <c r="B645" s="168"/>
    </row>
    <row r="646" spans="2:2" ht="15" customHeight="1" x14ac:dyDescent="0.25">
      <c r="B646" s="169" t="s">
        <v>1915</v>
      </c>
    </row>
    <row r="647" spans="2:2" x14ac:dyDescent="0.25">
      <c r="B647" s="169"/>
    </row>
    <row r="648" spans="2:2" x14ac:dyDescent="0.25">
      <c r="B648" s="169"/>
    </row>
    <row r="649" spans="2:2" x14ac:dyDescent="0.25">
      <c r="B649" s="169"/>
    </row>
    <row r="650" spans="2:2" x14ac:dyDescent="0.25">
      <c r="B650" s="169"/>
    </row>
    <row r="651" spans="2:2" x14ac:dyDescent="0.25">
      <c r="B651" s="169"/>
    </row>
    <row r="652" spans="2:2" x14ac:dyDescent="0.25">
      <c r="B652" s="169"/>
    </row>
    <row r="653" spans="2:2" x14ac:dyDescent="0.25">
      <c r="B653" s="169"/>
    </row>
    <row r="654" spans="2:2" x14ac:dyDescent="0.25">
      <c r="B654" s="169"/>
    </row>
    <row r="655" spans="2:2" x14ac:dyDescent="0.25">
      <c r="B655" s="169"/>
    </row>
    <row r="656" spans="2:2" x14ac:dyDescent="0.25">
      <c r="B656" s="169"/>
    </row>
    <row r="657" spans="2:2" x14ac:dyDescent="0.25">
      <c r="B657" s="169"/>
    </row>
    <row r="658" spans="2:2" x14ac:dyDescent="0.25">
      <c r="B658" s="169"/>
    </row>
    <row r="659" spans="2:2" x14ac:dyDescent="0.25">
      <c r="B659" s="169"/>
    </row>
    <row r="660" spans="2:2" x14ac:dyDescent="0.25">
      <c r="B660" s="169"/>
    </row>
    <row r="661" spans="2:2" x14ac:dyDescent="0.25">
      <c r="B661" s="169"/>
    </row>
    <row r="662" spans="2:2" x14ac:dyDescent="0.25">
      <c r="B662" s="169"/>
    </row>
    <row r="663" spans="2:2" x14ac:dyDescent="0.25">
      <c r="B663" s="169"/>
    </row>
    <row r="664" spans="2:2" x14ac:dyDescent="0.25">
      <c r="B664" s="169"/>
    </row>
    <row r="665" spans="2:2" x14ac:dyDescent="0.25">
      <c r="B665" s="169"/>
    </row>
    <row r="666" spans="2:2" x14ac:dyDescent="0.25">
      <c r="B666" s="169"/>
    </row>
    <row r="667" spans="2:2" x14ac:dyDescent="0.25">
      <c r="B667" s="169"/>
    </row>
    <row r="668" spans="2:2" x14ac:dyDescent="0.25">
      <c r="B668" s="169"/>
    </row>
    <row r="669" spans="2:2" x14ac:dyDescent="0.25">
      <c r="B669" s="169"/>
    </row>
    <row r="670" spans="2:2" x14ac:dyDescent="0.25">
      <c r="B670" s="169"/>
    </row>
    <row r="671" spans="2:2" x14ac:dyDescent="0.25">
      <c r="B671" s="169"/>
    </row>
    <row r="672" spans="2:2" x14ac:dyDescent="0.25">
      <c r="B672" s="169"/>
    </row>
    <row r="673" spans="2:2" x14ac:dyDescent="0.25">
      <c r="B673" s="169"/>
    </row>
    <row r="674" spans="2:2" x14ac:dyDescent="0.25">
      <c r="B674" s="169"/>
    </row>
    <row r="675" spans="2:2" x14ac:dyDescent="0.25">
      <c r="B675" s="169"/>
    </row>
    <row r="676" spans="2:2" x14ac:dyDescent="0.25">
      <c r="B676" s="169"/>
    </row>
    <row r="677" spans="2:2" x14ac:dyDescent="0.25">
      <c r="B677" s="169"/>
    </row>
    <row r="678" spans="2:2" x14ac:dyDescent="0.25">
      <c r="B678" s="169"/>
    </row>
    <row r="679" spans="2:2" x14ac:dyDescent="0.25">
      <c r="B679" s="169"/>
    </row>
    <row r="680" spans="2:2" x14ac:dyDescent="0.25">
      <c r="B680" s="169"/>
    </row>
    <row r="681" spans="2:2" x14ac:dyDescent="0.25">
      <c r="B681" s="169"/>
    </row>
    <row r="682" spans="2:2" x14ac:dyDescent="0.25">
      <c r="B682" s="169"/>
    </row>
    <row r="683" spans="2:2" x14ac:dyDescent="0.25">
      <c r="B683" s="169"/>
    </row>
    <row r="684" spans="2:2" x14ac:dyDescent="0.25">
      <c r="B684" s="169"/>
    </row>
    <row r="685" spans="2:2" x14ac:dyDescent="0.25">
      <c r="B685" s="169"/>
    </row>
    <row r="686" spans="2:2" x14ac:dyDescent="0.25">
      <c r="B686" s="169"/>
    </row>
    <row r="687" spans="2:2" x14ac:dyDescent="0.25">
      <c r="B687" s="169"/>
    </row>
    <row r="688" spans="2:2" x14ac:dyDescent="0.25">
      <c r="B688" s="169"/>
    </row>
    <row r="689" spans="2:2" x14ac:dyDescent="0.25">
      <c r="B689" s="169"/>
    </row>
    <row r="690" spans="2:2" x14ac:dyDescent="0.25">
      <c r="B690" s="169"/>
    </row>
    <row r="691" spans="2:2" x14ac:dyDescent="0.25">
      <c r="B691" s="169"/>
    </row>
    <row r="692" spans="2:2" x14ac:dyDescent="0.25">
      <c r="B692" s="169"/>
    </row>
  </sheetData>
  <mergeCells count="32">
    <mergeCell ref="B321:B327"/>
    <mergeCell ref="B167:B169"/>
    <mergeCell ref="B170:B204"/>
    <mergeCell ref="B205:B311"/>
    <mergeCell ref="B312:B318"/>
    <mergeCell ref="B319:B320"/>
    <mergeCell ref="B529:B534"/>
    <mergeCell ref="B535:B544"/>
    <mergeCell ref="B545:B555"/>
    <mergeCell ref="B556:B557"/>
    <mergeCell ref="B328:B360"/>
    <mergeCell ref="B361:B403"/>
    <mergeCell ref="B404:B470"/>
    <mergeCell ref="B471:B498"/>
    <mergeCell ref="B499:B509"/>
    <mergeCell ref="B510:B520"/>
    <mergeCell ref="B634:B645"/>
    <mergeCell ref="B646:B692"/>
    <mergeCell ref="G1:N1"/>
    <mergeCell ref="E3:E10"/>
    <mergeCell ref="E11:F11"/>
    <mergeCell ref="G13:N13"/>
    <mergeCell ref="E15:E22"/>
    <mergeCell ref="E23:F23"/>
    <mergeCell ref="B560:B563"/>
    <mergeCell ref="B564:B596"/>
    <mergeCell ref="B597:B614"/>
    <mergeCell ref="B615:B629"/>
    <mergeCell ref="B630:B631"/>
    <mergeCell ref="B632:B633"/>
    <mergeCell ref="B521:B526"/>
    <mergeCell ref="B527:B528"/>
  </mergeCells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5"/>
  <sheetViews>
    <sheetView workbookViewId="0">
      <selection activeCell="A5" sqref="A5:DC5"/>
    </sheetView>
  </sheetViews>
  <sheetFormatPr baseColWidth="10" defaultColWidth="8.85546875" defaultRowHeight="15" x14ac:dyDescent="0.25"/>
  <sheetData>
    <row r="1" spans="1:107" x14ac:dyDescent="0.25">
      <c r="A1" s="5">
        <v>351</v>
      </c>
      <c r="B1" s="5">
        <v>633</v>
      </c>
      <c r="C1" s="5">
        <v>1287</v>
      </c>
      <c r="D1" s="5">
        <v>1288</v>
      </c>
      <c r="E1" s="5">
        <v>1294</v>
      </c>
      <c r="F1" s="5">
        <v>4283</v>
      </c>
      <c r="G1" s="5">
        <v>494513</v>
      </c>
      <c r="H1" s="5">
        <v>11328</v>
      </c>
      <c r="I1" s="17">
        <v>11227</v>
      </c>
      <c r="J1" s="5">
        <v>3485</v>
      </c>
      <c r="K1" s="5">
        <v>5352</v>
      </c>
      <c r="L1" s="5">
        <v>6001</v>
      </c>
      <c r="M1" s="5">
        <v>6206</v>
      </c>
      <c r="N1" s="5">
        <v>6229</v>
      </c>
      <c r="O1" s="11">
        <v>57705</v>
      </c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17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11"/>
    </row>
    <row r="2" spans="1:107" x14ac:dyDescent="0.25">
      <c r="A2" s="5">
        <v>171019</v>
      </c>
      <c r="B2" s="5">
        <v>55971</v>
      </c>
      <c r="C2" s="5">
        <v>84916</v>
      </c>
      <c r="D2" s="5">
        <v>1513</v>
      </c>
      <c r="E2" s="5">
        <v>10457</v>
      </c>
      <c r="F2" s="5">
        <v>3339</v>
      </c>
      <c r="G2" s="5">
        <v>4232</v>
      </c>
      <c r="H2" s="5">
        <v>57552</v>
      </c>
      <c r="I2" s="17">
        <v>25891</v>
      </c>
      <c r="J2" s="5">
        <v>57664</v>
      </c>
      <c r="K2" s="5">
        <v>26472</v>
      </c>
      <c r="L2" s="5">
        <v>116028</v>
      </c>
      <c r="M2" s="5">
        <v>4920</v>
      </c>
      <c r="N2" s="11">
        <v>7529</v>
      </c>
    </row>
    <row r="3" spans="1:107" x14ac:dyDescent="0.25">
      <c r="A3" s="5">
        <v>367</v>
      </c>
      <c r="B3" s="5">
        <v>148789</v>
      </c>
      <c r="C3" s="5">
        <v>338707</v>
      </c>
      <c r="D3" s="5">
        <v>649</v>
      </c>
      <c r="E3" s="5">
        <v>671</v>
      </c>
      <c r="F3" s="5">
        <v>1381</v>
      </c>
      <c r="G3" s="5">
        <v>117154</v>
      </c>
      <c r="H3" s="5">
        <v>1894</v>
      </c>
      <c r="I3" s="5">
        <v>2053</v>
      </c>
      <c r="J3" s="5">
        <v>3178</v>
      </c>
      <c r="K3" s="17">
        <v>5654</v>
      </c>
      <c r="L3" s="5">
        <v>7866</v>
      </c>
      <c r="M3" s="5">
        <v>286826</v>
      </c>
      <c r="N3" s="5">
        <v>27085</v>
      </c>
      <c r="O3" s="5">
        <v>4595</v>
      </c>
      <c r="P3" s="17">
        <v>9603</v>
      </c>
      <c r="Q3" s="5">
        <v>9688</v>
      </c>
      <c r="R3" s="5">
        <v>57451</v>
      </c>
      <c r="S3" s="5">
        <v>10336</v>
      </c>
      <c r="T3" s="5">
        <v>5241</v>
      </c>
      <c r="U3" s="5">
        <v>10733</v>
      </c>
      <c r="V3" s="5">
        <v>5478</v>
      </c>
      <c r="W3" s="5">
        <v>9588</v>
      </c>
      <c r="X3" s="5">
        <v>9232</v>
      </c>
      <c r="Y3" s="5">
        <v>51560</v>
      </c>
      <c r="Z3" s="5">
        <v>5901</v>
      </c>
      <c r="AA3" s="5">
        <v>55920</v>
      </c>
      <c r="AB3" s="5">
        <v>10171</v>
      </c>
      <c r="AC3" s="5">
        <v>6132</v>
      </c>
      <c r="AD3" s="5">
        <v>6222</v>
      </c>
      <c r="AE3" s="5">
        <v>113174</v>
      </c>
      <c r="AF3" s="5">
        <v>6491</v>
      </c>
      <c r="AG3" s="5">
        <v>7134</v>
      </c>
      <c r="AH3" s="11">
        <v>9942</v>
      </c>
    </row>
    <row r="4" spans="1:107" x14ac:dyDescent="0.25">
      <c r="A4" s="5">
        <v>8086</v>
      </c>
      <c r="B4" s="5">
        <v>11194</v>
      </c>
      <c r="C4" s="5">
        <v>55723</v>
      </c>
      <c r="D4" s="5">
        <v>29028</v>
      </c>
      <c r="E4" s="5">
        <v>9212</v>
      </c>
      <c r="F4" s="5">
        <v>332</v>
      </c>
      <c r="G4" s="5">
        <v>641</v>
      </c>
      <c r="H4" s="5">
        <v>672</v>
      </c>
      <c r="I4" s="5">
        <v>140707</v>
      </c>
      <c r="J4" s="5">
        <v>701</v>
      </c>
      <c r="K4" s="5">
        <v>90381</v>
      </c>
      <c r="L4" s="5">
        <v>10591</v>
      </c>
      <c r="M4" s="5">
        <v>57082</v>
      </c>
      <c r="N4" s="5">
        <v>54908</v>
      </c>
      <c r="O4" s="5">
        <v>891</v>
      </c>
      <c r="P4" s="5">
        <v>9133</v>
      </c>
      <c r="Q4" s="5">
        <v>595</v>
      </c>
      <c r="R4" s="5">
        <v>991</v>
      </c>
      <c r="S4" s="5">
        <v>8318</v>
      </c>
      <c r="T4" s="5">
        <v>990</v>
      </c>
      <c r="U4" s="5">
        <v>83461</v>
      </c>
      <c r="V4" s="5">
        <v>983</v>
      </c>
      <c r="W4" s="5">
        <v>1019</v>
      </c>
      <c r="X4" s="5">
        <v>81620</v>
      </c>
      <c r="Y4" s="5">
        <v>1062</v>
      </c>
      <c r="Z4" s="5">
        <v>1063</v>
      </c>
      <c r="AA4" s="5">
        <v>91687</v>
      </c>
      <c r="AB4" s="5">
        <v>79019</v>
      </c>
      <c r="AC4" s="5">
        <v>55839</v>
      </c>
      <c r="AD4" s="5">
        <v>55165</v>
      </c>
      <c r="AE4" s="5">
        <v>8208</v>
      </c>
      <c r="AF4" s="5">
        <v>1111</v>
      </c>
      <c r="AG4" s="5">
        <v>26528</v>
      </c>
      <c r="AH4" s="5">
        <v>8886</v>
      </c>
      <c r="AI4" s="5">
        <v>55635</v>
      </c>
      <c r="AJ4" s="5">
        <v>81624</v>
      </c>
      <c r="AK4" s="5">
        <v>1736</v>
      </c>
      <c r="AL4" s="5">
        <v>1763</v>
      </c>
      <c r="AM4" s="5">
        <v>1786</v>
      </c>
      <c r="AN4" s="5">
        <v>79075</v>
      </c>
      <c r="AO4" s="5">
        <v>51514</v>
      </c>
      <c r="AP4" s="5">
        <v>8655</v>
      </c>
      <c r="AQ4" s="5">
        <v>79733</v>
      </c>
      <c r="AR4" s="5">
        <v>54821</v>
      </c>
      <c r="AS4" s="5">
        <v>157570</v>
      </c>
      <c r="AT4" s="5">
        <v>3992</v>
      </c>
      <c r="AU4" s="5">
        <v>84908</v>
      </c>
      <c r="AV4" s="5">
        <v>2177</v>
      </c>
      <c r="AW4" s="5">
        <v>26354</v>
      </c>
      <c r="AX4" s="5">
        <v>3024</v>
      </c>
      <c r="AY4" s="5">
        <v>55355</v>
      </c>
      <c r="AZ4" s="5">
        <v>3159</v>
      </c>
      <c r="BA4" s="5">
        <v>51155</v>
      </c>
      <c r="BB4" s="17">
        <v>220988</v>
      </c>
      <c r="BC4" s="5">
        <v>10236</v>
      </c>
      <c r="BD4" s="5">
        <v>3329</v>
      </c>
      <c r="BE4" s="5">
        <v>3832</v>
      </c>
      <c r="BF4" s="5">
        <v>10112</v>
      </c>
      <c r="BG4" s="5">
        <v>9493</v>
      </c>
      <c r="BH4" s="5">
        <v>24137</v>
      </c>
      <c r="BI4" s="5">
        <v>3838</v>
      </c>
      <c r="BJ4" s="5">
        <v>81691</v>
      </c>
      <c r="BK4" s="17">
        <v>55646</v>
      </c>
      <c r="BL4" s="5">
        <v>84930</v>
      </c>
      <c r="BM4" s="5">
        <v>4173</v>
      </c>
      <c r="BN4" s="5">
        <v>54069</v>
      </c>
      <c r="BO4" s="5">
        <v>4288</v>
      </c>
      <c r="BP4" s="5">
        <v>9918</v>
      </c>
      <c r="BQ4" s="5">
        <v>10403</v>
      </c>
      <c r="BR4" s="5">
        <v>55247</v>
      </c>
      <c r="BS4" s="5">
        <v>4751</v>
      </c>
      <c r="BT4" s="5">
        <v>55651</v>
      </c>
      <c r="BU4" s="5">
        <v>79707</v>
      </c>
      <c r="BV4" s="5">
        <v>83540</v>
      </c>
      <c r="BW4" s="5">
        <v>55872</v>
      </c>
      <c r="BX4" s="5">
        <v>5111</v>
      </c>
      <c r="BY4" s="5">
        <v>5347</v>
      </c>
      <c r="BZ4" s="5">
        <v>23649</v>
      </c>
      <c r="CA4" s="5">
        <v>64425</v>
      </c>
      <c r="CB4" s="5">
        <v>27068</v>
      </c>
      <c r="CC4" s="5">
        <v>10419</v>
      </c>
      <c r="CD4" s="5">
        <v>5888</v>
      </c>
      <c r="CE4" s="5">
        <v>5902</v>
      </c>
      <c r="CF4" s="5">
        <v>80346</v>
      </c>
      <c r="CG4" s="5">
        <v>5985</v>
      </c>
      <c r="CH4" s="5">
        <v>795</v>
      </c>
      <c r="CI4" s="5">
        <v>26135</v>
      </c>
      <c r="CJ4" s="5">
        <v>118980</v>
      </c>
      <c r="CK4" s="5">
        <v>151648</v>
      </c>
      <c r="CL4" s="5">
        <v>151246</v>
      </c>
      <c r="CM4" s="5">
        <v>113235</v>
      </c>
      <c r="CN4" s="5">
        <v>10051</v>
      </c>
      <c r="CO4" s="5">
        <v>6626</v>
      </c>
      <c r="CP4" s="5">
        <v>6628</v>
      </c>
      <c r="CQ4" s="5">
        <v>10615</v>
      </c>
      <c r="CR4" s="5">
        <v>10492</v>
      </c>
      <c r="CS4" s="5">
        <v>10460</v>
      </c>
      <c r="CT4" s="5">
        <v>6941</v>
      </c>
      <c r="CU4" s="5">
        <v>6950</v>
      </c>
      <c r="CV4" s="5">
        <v>8914</v>
      </c>
      <c r="CW4" s="5">
        <v>26517</v>
      </c>
      <c r="CX4" s="5">
        <v>7086</v>
      </c>
      <c r="CY4" s="5">
        <v>22974</v>
      </c>
      <c r="CZ4" s="5">
        <v>286827</v>
      </c>
      <c r="DA4" s="5">
        <v>9816</v>
      </c>
      <c r="DB4" s="5">
        <v>7443</v>
      </c>
      <c r="DC4" s="11">
        <v>11130</v>
      </c>
    </row>
    <row r="5" spans="1:107" x14ac:dyDescent="0.25">
      <c r="A5" s="5">
        <v>8086</v>
      </c>
      <c r="B5" s="5">
        <v>11194</v>
      </c>
      <c r="C5" s="5">
        <v>55723</v>
      </c>
      <c r="D5" s="5">
        <v>29028</v>
      </c>
      <c r="E5" s="5">
        <v>9212</v>
      </c>
      <c r="F5" s="5">
        <v>332</v>
      </c>
      <c r="G5" s="5">
        <v>641</v>
      </c>
      <c r="H5" s="5">
        <v>672</v>
      </c>
      <c r="I5" s="5">
        <v>140707</v>
      </c>
      <c r="J5" s="5">
        <v>701</v>
      </c>
      <c r="K5" s="5">
        <v>90381</v>
      </c>
      <c r="L5" s="5">
        <v>10591</v>
      </c>
      <c r="M5" s="5">
        <v>57082</v>
      </c>
      <c r="N5" s="5">
        <v>54908</v>
      </c>
      <c r="O5" s="5">
        <v>891</v>
      </c>
      <c r="P5" s="5">
        <v>9133</v>
      </c>
      <c r="Q5" s="5">
        <v>595</v>
      </c>
      <c r="R5" s="5">
        <v>991</v>
      </c>
      <c r="S5" s="5">
        <v>8318</v>
      </c>
      <c r="T5" s="5">
        <v>990</v>
      </c>
      <c r="U5" s="5">
        <v>83461</v>
      </c>
      <c r="V5" s="5">
        <v>983</v>
      </c>
      <c r="W5" s="5">
        <v>1019</v>
      </c>
      <c r="X5" s="5">
        <v>81620</v>
      </c>
      <c r="Y5" s="5">
        <v>1062</v>
      </c>
      <c r="Z5" s="5">
        <v>1063</v>
      </c>
      <c r="AA5" s="5">
        <v>91687</v>
      </c>
      <c r="AB5" s="5">
        <v>79019</v>
      </c>
      <c r="AC5" s="5">
        <v>55839</v>
      </c>
      <c r="AD5" s="5">
        <v>55165</v>
      </c>
      <c r="AE5" s="5">
        <v>8208</v>
      </c>
      <c r="AF5" s="5">
        <v>1111</v>
      </c>
      <c r="AG5" s="5">
        <v>26528</v>
      </c>
      <c r="AH5" s="5">
        <v>8886</v>
      </c>
      <c r="AI5" s="5">
        <v>55635</v>
      </c>
      <c r="AJ5" s="5">
        <v>81624</v>
      </c>
      <c r="AK5" s="5">
        <v>1736</v>
      </c>
      <c r="AL5" s="5">
        <v>1763</v>
      </c>
      <c r="AM5" s="5">
        <v>1786</v>
      </c>
      <c r="AN5" s="5">
        <v>79075</v>
      </c>
      <c r="AO5" s="5">
        <v>51514</v>
      </c>
      <c r="AP5" s="5">
        <v>8655</v>
      </c>
      <c r="AQ5" s="5">
        <v>79733</v>
      </c>
      <c r="AR5" s="5">
        <v>54821</v>
      </c>
      <c r="AS5" s="5">
        <v>157570</v>
      </c>
      <c r="AT5" s="5">
        <v>3992</v>
      </c>
      <c r="AU5" s="5">
        <v>84908</v>
      </c>
      <c r="AV5" s="5">
        <v>2177</v>
      </c>
      <c r="AW5" s="5">
        <v>26354</v>
      </c>
      <c r="AX5" s="5">
        <v>3024</v>
      </c>
      <c r="AY5" s="5">
        <v>55355</v>
      </c>
      <c r="AZ5" s="5">
        <v>3159</v>
      </c>
      <c r="BA5" s="5">
        <v>51155</v>
      </c>
      <c r="BB5" s="17">
        <v>220988</v>
      </c>
      <c r="BC5" s="5">
        <v>10236</v>
      </c>
      <c r="BD5" s="5">
        <v>3329</v>
      </c>
      <c r="BE5" s="5">
        <v>3832</v>
      </c>
      <c r="BF5" s="5">
        <v>10112</v>
      </c>
      <c r="BG5" s="5">
        <v>9493</v>
      </c>
      <c r="BH5" s="5">
        <v>24137</v>
      </c>
      <c r="BI5" s="5">
        <v>3838</v>
      </c>
      <c r="BJ5" s="5">
        <v>81691</v>
      </c>
      <c r="BK5" s="17">
        <v>55646</v>
      </c>
      <c r="BL5" s="5">
        <v>84930</v>
      </c>
      <c r="BM5" s="5">
        <v>4173</v>
      </c>
      <c r="BN5" s="5">
        <v>54069</v>
      </c>
      <c r="BO5" s="5">
        <v>4288</v>
      </c>
      <c r="BP5" s="5">
        <v>9918</v>
      </c>
      <c r="BQ5" s="5">
        <v>10403</v>
      </c>
      <c r="BR5" s="5">
        <v>55247</v>
      </c>
      <c r="BS5" s="5">
        <v>4751</v>
      </c>
      <c r="BT5" s="5">
        <v>55651</v>
      </c>
      <c r="BU5" s="5">
        <v>79707</v>
      </c>
      <c r="BV5" s="5">
        <v>83540</v>
      </c>
      <c r="BW5" s="5">
        <v>55872</v>
      </c>
      <c r="BX5" s="5">
        <v>5111</v>
      </c>
      <c r="BY5" s="5">
        <v>5347</v>
      </c>
      <c r="BZ5" s="5">
        <v>23649</v>
      </c>
      <c r="CA5" s="5">
        <v>64425</v>
      </c>
      <c r="CB5" s="5">
        <v>27068</v>
      </c>
      <c r="CC5" s="5">
        <v>10419</v>
      </c>
      <c r="CD5" s="5">
        <v>5888</v>
      </c>
      <c r="CE5" s="5">
        <v>5902</v>
      </c>
      <c r="CF5" s="5">
        <v>80346</v>
      </c>
      <c r="CG5" s="5">
        <v>5985</v>
      </c>
      <c r="CH5" s="5">
        <v>795</v>
      </c>
      <c r="CI5" s="5">
        <v>26135</v>
      </c>
      <c r="CJ5" s="5">
        <v>118980</v>
      </c>
      <c r="CK5" s="5">
        <v>151648</v>
      </c>
      <c r="CL5" s="5">
        <v>151246</v>
      </c>
      <c r="CM5" s="5">
        <v>113235</v>
      </c>
      <c r="CN5" s="5">
        <v>10051</v>
      </c>
      <c r="CO5" s="5">
        <v>6626</v>
      </c>
      <c r="CP5" s="5">
        <v>6628</v>
      </c>
      <c r="CQ5" s="5">
        <v>10615</v>
      </c>
      <c r="CR5" s="5">
        <v>10492</v>
      </c>
      <c r="CS5" s="5">
        <v>10460</v>
      </c>
      <c r="CT5" s="5">
        <v>6941</v>
      </c>
      <c r="CU5" s="5">
        <v>6950</v>
      </c>
      <c r="CV5" s="5">
        <v>8914</v>
      </c>
      <c r="CW5" s="5">
        <v>26517</v>
      </c>
      <c r="CX5" s="5">
        <v>7086</v>
      </c>
      <c r="CY5" s="5">
        <v>22974</v>
      </c>
      <c r="CZ5" s="5">
        <v>286827</v>
      </c>
      <c r="DA5" s="5">
        <v>9816</v>
      </c>
      <c r="DB5" s="5">
        <v>7443</v>
      </c>
      <c r="DC5" s="11">
        <v>11130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"/>
  <sheetViews>
    <sheetView workbookViewId="0">
      <selection activeCell="C1" sqref="C1:R4"/>
    </sheetView>
  </sheetViews>
  <sheetFormatPr baseColWidth="10" defaultColWidth="9.140625" defaultRowHeight="15" x14ac:dyDescent="0.25"/>
  <sheetData>
    <row r="1" spans="1:18" ht="42.75" x14ac:dyDescent="0.25">
      <c r="A1" s="82"/>
      <c r="C1" s="83" t="s">
        <v>1877</v>
      </c>
      <c r="D1" s="83" t="s">
        <v>1</v>
      </c>
      <c r="E1" s="83" t="s">
        <v>2</v>
      </c>
      <c r="F1" s="83" t="s">
        <v>3</v>
      </c>
      <c r="G1" s="83" t="s">
        <v>4</v>
      </c>
      <c r="H1" s="83" t="s">
        <v>5</v>
      </c>
      <c r="I1" s="83" t="s">
        <v>6</v>
      </c>
      <c r="J1" s="83" t="s">
        <v>1888</v>
      </c>
      <c r="K1" s="83" t="s">
        <v>1878</v>
      </c>
      <c r="L1" s="83" t="s">
        <v>3</v>
      </c>
      <c r="M1" s="83" t="s">
        <v>1879</v>
      </c>
      <c r="N1" s="83" t="s">
        <v>5</v>
      </c>
      <c r="O1" s="83" t="s">
        <v>1880</v>
      </c>
      <c r="P1" s="84" t="s">
        <v>1888</v>
      </c>
      <c r="Q1" s="83" t="s">
        <v>1889</v>
      </c>
      <c r="R1" s="83" t="s">
        <v>1887</v>
      </c>
    </row>
    <row r="2" spans="1:18" x14ac:dyDescent="0.25">
      <c r="A2" s="1"/>
      <c r="C2" s="11">
        <v>5733</v>
      </c>
      <c r="D2" s="27" t="s">
        <v>1335</v>
      </c>
      <c r="E2" s="50">
        <v>-0.26000000000000068</v>
      </c>
      <c r="F2" s="50">
        <v>0.23999999999999932</v>
      </c>
      <c r="G2" s="50">
        <v>0.63999999999999968</v>
      </c>
      <c r="H2" s="50">
        <v>-6.0000000000000497E-2</v>
      </c>
      <c r="I2" s="50">
        <v>-0.5600000000000005</v>
      </c>
      <c r="J2" s="78">
        <v>4</v>
      </c>
      <c r="K2" s="50">
        <v>0.98399999999999999</v>
      </c>
      <c r="L2" s="50">
        <v>-0.27200000000000002</v>
      </c>
      <c r="M2" s="50">
        <v>-1.1160000000000001</v>
      </c>
      <c r="N2" s="50">
        <v>-0.224</v>
      </c>
      <c r="O2" s="50">
        <v>0.628</v>
      </c>
      <c r="P2" s="11">
        <v>1</v>
      </c>
      <c r="Q2" s="13">
        <f>CORREL(K2:O2,E2:I2)</f>
        <v>-0.90028453636660666</v>
      </c>
      <c r="R2" s="122">
        <v>3.8290428152157601E-4</v>
      </c>
    </row>
    <row r="3" spans="1:18" x14ac:dyDescent="0.25">
      <c r="A3" s="1"/>
      <c r="C3" s="61">
        <v>718</v>
      </c>
      <c r="D3" s="62" t="s">
        <v>229</v>
      </c>
      <c r="E3" s="63">
        <v>-1.0199999999999996</v>
      </c>
      <c r="F3" s="63">
        <v>0.58000000000000007</v>
      </c>
      <c r="G3" s="63">
        <v>1.1799999999999997</v>
      </c>
      <c r="H3" s="63">
        <v>0.48000000000000043</v>
      </c>
      <c r="I3" s="63">
        <v>-1.2199999999999998</v>
      </c>
      <c r="J3" s="79">
        <v>4</v>
      </c>
      <c r="K3" s="63">
        <v>1.0049999999999999</v>
      </c>
      <c r="L3" s="63">
        <v>-0.46</v>
      </c>
      <c r="M3" s="63">
        <v>-1.4550000000000001</v>
      </c>
      <c r="N3" s="63">
        <v>-4.4999999999999998E-2</v>
      </c>
      <c r="O3" s="63">
        <v>0.95</v>
      </c>
      <c r="P3" s="61">
        <v>8</v>
      </c>
      <c r="Q3" s="64">
        <f>CORREL(K3:O3,E3:I3)</f>
        <v>-0.9600197956875649</v>
      </c>
      <c r="R3" s="124">
        <v>1.0650456641778841E-5</v>
      </c>
    </row>
    <row r="4" spans="1:18" x14ac:dyDescent="0.25">
      <c r="A4" s="1"/>
      <c r="C4" s="17">
        <v>5737</v>
      </c>
      <c r="D4" s="26" t="s">
        <v>1340</v>
      </c>
      <c r="E4" s="49">
        <v>-9.9999999999999645E-2</v>
      </c>
      <c r="F4" s="49">
        <v>-1.3999999999999995</v>
      </c>
      <c r="G4" s="49">
        <v>-0.79999999999999982</v>
      </c>
      <c r="H4" s="49">
        <v>1.4500000000000011</v>
      </c>
      <c r="I4" s="49">
        <v>0.85000000000000053</v>
      </c>
      <c r="J4" s="81">
        <v>7</v>
      </c>
      <c r="K4" s="49">
        <v>-0.03</v>
      </c>
      <c r="L4" s="49">
        <v>0.7</v>
      </c>
      <c r="M4" s="49">
        <v>0.39</v>
      </c>
      <c r="N4" s="49">
        <v>-0.2</v>
      </c>
      <c r="O4" s="49">
        <v>-0.85</v>
      </c>
      <c r="P4" s="17">
        <v>4</v>
      </c>
      <c r="Q4" s="19">
        <f>CORREL(K4:O4,E4:I4)</f>
        <v>-0.8327197593752832</v>
      </c>
      <c r="R4" s="125">
        <v>2.7848692922914304E-3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9</vt:i4>
      </vt:variant>
    </vt:vector>
  </HeadingPairs>
  <TitlesOfParts>
    <vt:vector size="9" baseType="lpstr">
      <vt:lpstr>Correlation Eca-Ssc total</vt:lpstr>
      <vt:lpstr>p-value</vt:lpstr>
      <vt:lpstr>sign. neg. corr. (p&lt;0.05)</vt:lpstr>
      <vt:lpstr>sign. pos. corr. (p&lt;0.05)</vt:lpstr>
      <vt:lpstr>Sheet2</vt:lpstr>
      <vt:lpstr>Sheet3</vt:lpstr>
      <vt:lpstr>summary</vt:lpstr>
      <vt:lpstr>Sheet1</vt:lpstr>
      <vt:lpstr>Sheet4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Simone</dc:creator>
  <cp:lastModifiedBy>Simone</cp:lastModifiedBy>
  <dcterms:created xsi:type="dcterms:W3CDTF">2013-03-08T19:09:23Z</dcterms:created>
  <dcterms:modified xsi:type="dcterms:W3CDTF">2017-03-20T19:45:09Z</dcterms:modified>
</cp:coreProperties>
</file>